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Work Area\"/>
    </mc:Choice>
  </mc:AlternateContent>
  <xr:revisionPtr revIDLastSave="0" documentId="8_{C1602B24-A9ED-4409-81C1-7BE00542205B}" xr6:coauthVersionLast="47" xr6:coauthVersionMax="47" xr10:uidLastSave="{00000000-0000-0000-0000-000000000000}"/>
  <bookViews>
    <workbookView xWindow="-110" yWindow="-110" windowWidth="19420" windowHeight="10420" firstSheet="127" activeTab="147" xr2:uid="{5F06435C-CB6A-40C1-A16E-F4A53068324D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8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S32" i="13"/>
  <c r="Q32" i="13"/>
  <c r="O31" i="13"/>
  <c r="K31" i="13"/>
  <c r="Q31" i="13"/>
  <c r="S31" i="13" s="1"/>
  <c r="S33" i="13" s="1"/>
  <c r="G30" i="13"/>
  <c r="O29" i="13"/>
  <c r="S29" i="13"/>
  <c r="Q29" i="13"/>
  <c r="O28" i="13"/>
  <c r="Q28" i="13"/>
  <c r="S28" i="13" s="1"/>
  <c r="O27" i="13"/>
  <c r="K27" i="13"/>
  <c r="S27" i="13"/>
  <c r="Q27" i="13"/>
  <c r="O26" i="13"/>
  <c r="Q26" i="13"/>
  <c r="S26" i="13" s="1"/>
  <c r="O25" i="13"/>
  <c r="S25" i="13"/>
  <c r="Q25" i="13"/>
  <c r="O24" i="13"/>
  <c r="Q24" i="13"/>
  <c r="S24" i="13" s="1"/>
  <c r="O23" i="13"/>
  <c r="S23" i="13"/>
  <c r="Q23" i="13"/>
  <c r="O22" i="13"/>
  <c r="Q22" i="13"/>
  <c r="S22" i="13" s="1"/>
  <c r="O21" i="13"/>
  <c r="S21" i="13"/>
  <c r="Q21" i="13"/>
  <c r="O20" i="13"/>
  <c r="Q20" i="13"/>
  <c r="S20" i="13" s="1"/>
  <c r="O19" i="13"/>
  <c r="S19" i="13"/>
  <c r="Q19" i="13"/>
  <c r="O18" i="13"/>
  <c r="Q18" i="13"/>
  <c r="S18" i="13" s="1"/>
  <c r="O17" i="13"/>
  <c r="K17" i="13"/>
  <c r="S17" i="13"/>
  <c r="Q17" i="13"/>
  <c r="O16" i="13"/>
  <c r="K16" i="13"/>
  <c r="Q16" i="13"/>
  <c r="S16" i="13" s="1"/>
  <c r="O15" i="13"/>
  <c r="K15" i="13"/>
  <c r="S15" i="13"/>
  <c r="Q15" i="13"/>
  <c r="O14" i="13"/>
  <c r="K14" i="13"/>
  <c r="Q14" i="13"/>
  <c r="S14" i="13" s="1"/>
  <c r="O13" i="13"/>
  <c r="K13" i="13"/>
  <c r="S13" i="13"/>
  <c r="Q13" i="13"/>
  <c r="O12" i="13"/>
  <c r="K12" i="13"/>
  <c r="Q12" i="13"/>
  <c r="S12" i="13" s="1"/>
  <c r="O11" i="13"/>
  <c r="K11" i="13"/>
  <c r="S11" i="13"/>
  <c r="Q11" i="13"/>
  <c r="O10" i="13"/>
  <c r="K10" i="13"/>
  <c r="Q10" i="13"/>
  <c r="S10" i="13" s="1"/>
  <c r="O9" i="13"/>
  <c r="K9" i="13"/>
  <c r="S9" i="13"/>
  <c r="Q9" i="13"/>
  <c r="O8" i="13"/>
  <c r="K8" i="13"/>
  <c r="Q8" i="13"/>
  <c r="S8" i="13" s="1"/>
  <c r="S30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S34" i="16" s="1"/>
  <c r="M34" i="8" s="1"/>
  <c r="G33" i="16"/>
  <c r="O32" i="16"/>
  <c r="K32" i="16"/>
  <c r="S32" i="16"/>
  <c r="Q32" i="16"/>
  <c r="O31" i="16"/>
  <c r="K31" i="16"/>
  <c r="Q31" i="16"/>
  <c r="S31" i="16" s="1"/>
  <c r="S33" i="16" s="1"/>
  <c r="I34" i="8" s="1"/>
  <c r="G30" i="16"/>
  <c r="O29" i="16"/>
  <c r="O28" i="16"/>
  <c r="O27" i="16"/>
  <c r="K27" i="16"/>
  <c r="S27" i="16"/>
  <c r="Q27" i="16"/>
  <c r="O26" i="16"/>
  <c r="Q26" i="16"/>
  <c r="S26" i="16" s="1"/>
  <c r="O25" i="16"/>
  <c r="S25" i="16"/>
  <c r="Q25" i="16"/>
  <c r="O24" i="16"/>
  <c r="Q24" i="16"/>
  <c r="S24" i="16" s="1"/>
  <c r="O23" i="16"/>
  <c r="S23" i="16"/>
  <c r="Q23" i="16"/>
  <c r="O22" i="16"/>
  <c r="Q22" i="16"/>
  <c r="S22" i="16" s="1"/>
  <c r="O21" i="16"/>
  <c r="S21" i="16"/>
  <c r="Q21" i="16"/>
  <c r="O20" i="16"/>
  <c r="O19" i="16"/>
  <c r="S19" i="16"/>
  <c r="Q19" i="16"/>
  <c r="O18" i="16"/>
  <c r="O17" i="16"/>
  <c r="K17" i="16"/>
  <c r="O16" i="16"/>
  <c r="K16" i="16"/>
  <c r="Q16" i="16"/>
  <c r="S16" i="16" s="1"/>
  <c r="O15" i="16"/>
  <c r="K15" i="16"/>
  <c r="S15" i="16"/>
  <c r="Q15" i="16"/>
  <c r="O14" i="16"/>
  <c r="K14" i="16"/>
  <c r="Q14" i="16"/>
  <c r="S14" i="16" s="1"/>
  <c r="O13" i="16"/>
  <c r="K13" i="16"/>
  <c r="S13" i="16"/>
  <c r="Q13" i="16"/>
  <c r="O12" i="16"/>
  <c r="K12" i="16"/>
  <c r="Q12" i="16"/>
  <c r="S12" i="16" s="1"/>
  <c r="O11" i="16"/>
  <c r="K11" i="16"/>
  <c r="S11" i="16"/>
  <c r="Q11" i="16"/>
  <c r="O10" i="16"/>
  <c r="K10" i="16"/>
  <c r="Q10" i="16"/>
  <c r="S10" i="16" s="1"/>
  <c r="O9" i="16"/>
  <c r="K9" i="16"/>
  <c r="S9" i="16"/>
  <c r="Q9" i="16"/>
  <c r="O8" i="16"/>
  <c r="K8" i="16"/>
  <c r="Q8" i="16"/>
  <c r="S8" i="16" s="1"/>
  <c r="Q33" i="17"/>
  <c r="O33" i="17"/>
  <c r="K33" i="17"/>
  <c r="E33" i="17"/>
  <c r="Q30" i="17"/>
  <c r="O30" i="17"/>
  <c r="K30" i="17"/>
  <c r="E30" i="17"/>
  <c r="O34" i="17"/>
  <c r="K34" i="17"/>
  <c r="S34" i="17"/>
  <c r="M33" i="8" s="1"/>
  <c r="Q34" i="17"/>
  <c r="G33" i="17"/>
  <c r="O32" i="17"/>
  <c r="K32" i="17"/>
  <c r="Q32" i="17"/>
  <c r="S32" i="17" s="1"/>
  <c r="O31" i="17"/>
  <c r="K31" i="17"/>
  <c r="S31" i="17"/>
  <c r="Q31" i="17"/>
  <c r="G30" i="17"/>
  <c r="O29" i="17"/>
  <c r="O28" i="17"/>
  <c r="O27" i="17"/>
  <c r="K27" i="17"/>
  <c r="Q27" i="17"/>
  <c r="S27" i="17" s="1"/>
  <c r="O26" i="17"/>
  <c r="S26" i="17"/>
  <c r="Q26" i="17"/>
  <c r="O25" i="17"/>
  <c r="Q25" i="17"/>
  <c r="S25" i="17" s="1"/>
  <c r="O24" i="17"/>
  <c r="S24" i="17"/>
  <c r="Q24" i="17"/>
  <c r="O23" i="17"/>
  <c r="Q23" i="17"/>
  <c r="S23" i="17" s="1"/>
  <c r="O22" i="17"/>
  <c r="S22" i="17"/>
  <c r="Q22" i="17"/>
  <c r="O21" i="17"/>
  <c r="Q21" i="17"/>
  <c r="S21" i="17" s="1"/>
  <c r="O20" i="17"/>
  <c r="O19" i="17"/>
  <c r="Q19" i="17"/>
  <c r="S19" i="17" s="1"/>
  <c r="O18" i="17"/>
  <c r="O17" i="17"/>
  <c r="K17" i="17"/>
  <c r="O16" i="17"/>
  <c r="K16" i="17"/>
  <c r="S16" i="17"/>
  <c r="Q16" i="17"/>
  <c r="O15" i="17"/>
  <c r="K15" i="17"/>
  <c r="Q15" i="17"/>
  <c r="S15" i="17" s="1"/>
  <c r="O14" i="17"/>
  <c r="K14" i="17"/>
  <c r="S14" i="17"/>
  <c r="Q14" i="17"/>
  <c r="O13" i="17"/>
  <c r="K13" i="17"/>
  <c r="Q13" i="17"/>
  <c r="S13" i="17" s="1"/>
  <c r="O12" i="17"/>
  <c r="K12" i="17"/>
  <c r="S12" i="17"/>
  <c r="Q12" i="17"/>
  <c r="O11" i="17"/>
  <c r="K11" i="17"/>
  <c r="Q11" i="17"/>
  <c r="S11" i="17" s="1"/>
  <c r="O10" i="17"/>
  <c r="K10" i="17"/>
  <c r="S10" i="17"/>
  <c r="Q10" i="17"/>
  <c r="O9" i="17"/>
  <c r="K9" i="17"/>
  <c r="Q9" i="17"/>
  <c r="S9" i="17" s="1"/>
  <c r="O8" i="17"/>
  <c r="K8" i="17"/>
  <c r="S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G33" i="18"/>
  <c r="O32" i="18"/>
  <c r="K32" i="18"/>
  <c r="Q32" i="18"/>
  <c r="O31" i="18"/>
  <c r="K31" i="18"/>
  <c r="Q31" i="18"/>
  <c r="G30" i="18"/>
  <c r="O29" i="18"/>
  <c r="O28" i="18"/>
  <c r="O27" i="18"/>
  <c r="K27" i="18"/>
  <c r="Q27" i="18"/>
  <c r="O26" i="18"/>
  <c r="Q26" i="18"/>
  <c r="O25" i="18"/>
  <c r="Q25" i="18"/>
  <c r="O24" i="18"/>
  <c r="Q24" i="18"/>
  <c r="O23" i="18"/>
  <c r="Q23" i="18"/>
  <c r="O22" i="18"/>
  <c r="Q22" i="18"/>
  <c r="O21" i="18"/>
  <c r="Q21" i="18"/>
  <c r="O20" i="18"/>
  <c r="O19" i="18"/>
  <c r="Q19" i="18"/>
  <c r="O18" i="18"/>
  <c r="O17" i="18"/>
  <c r="K17" i="18"/>
  <c r="O16" i="18"/>
  <c r="K16" i="18"/>
  <c r="Q16" i="18"/>
  <c r="O15" i="18"/>
  <c r="K15" i="18"/>
  <c r="Q15" i="18"/>
  <c r="O14" i="18"/>
  <c r="K14" i="18"/>
  <c r="Q14" i="18"/>
  <c r="O13" i="18"/>
  <c r="K13" i="18"/>
  <c r="Q13" i="18"/>
  <c r="O12" i="18"/>
  <c r="K12" i="18"/>
  <c r="Q12" i="18"/>
  <c r="O11" i="18"/>
  <c r="Q11" i="18" s="1"/>
  <c r="K11" i="18"/>
  <c r="O10" i="18"/>
  <c r="Q10" i="18" s="1"/>
  <c r="K10" i="18"/>
  <c r="O9" i="18"/>
  <c r="K9" i="18"/>
  <c r="Q9" i="18"/>
  <c r="O8" i="18"/>
  <c r="Q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S40" i="27"/>
  <c r="Q40" i="27"/>
  <c r="O39" i="27"/>
  <c r="S39" i="27"/>
  <c r="Q39" i="27"/>
  <c r="O38" i="27"/>
  <c r="S38" i="27"/>
  <c r="Q38" i="27"/>
  <c r="O37" i="27"/>
  <c r="S37" i="27"/>
  <c r="Q37" i="27"/>
  <c r="O36" i="27"/>
  <c r="S36" i="27"/>
  <c r="Q36" i="27"/>
  <c r="O35" i="27"/>
  <c r="S35" i="27"/>
  <c r="Q35" i="27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U27" i="48"/>
  <c r="W27" i="48" s="1"/>
  <c r="S27" i="48"/>
  <c r="O27" i="48"/>
  <c r="AM27" i="48"/>
  <c r="AG27" i="48"/>
  <c r="Y27" i="48"/>
  <c r="AK26" i="48"/>
  <c r="U26" i="48"/>
  <c r="W26" i="48" s="1"/>
  <c r="S26" i="48"/>
  <c r="O26" i="48"/>
  <c r="AM26" i="48"/>
  <c r="AG26" i="48"/>
  <c r="Y26" i="48"/>
  <c r="AK25" i="48"/>
  <c r="U25" i="48"/>
  <c r="W25" i="48" s="1"/>
  <c r="S25" i="48"/>
  <c r="O25" i="48"/>
  <c r="AM25" i="48"/>
  <c r="AG25" i="48"/>
  <c r="Y25" i="48"/>
  <c r="AK24" i="48"/>
  <c r="U24" i="48"/>
  <c r="W24" i="48" s="1"/>
  <c r="S24" i="48"/>
  <c r="O24" i="48"/>
  <c r="AM24" i="48"/>
  <c r="AG24" i="48"/>
  <c r="Y24" i="48"/>
  <c r="AK23" i="48"/>
  <c r="U23" i="48"/>
  <c r="W23" i="48" s="1"/>
  <c r="S23" i="48"/>
  <c r="O23" i="48"/>
  <c r="AM23" i="48"/>
  <c r="AG23" i="48"/>
  <c r="Y23" i="48"/>
  <c r="AK22" i="48"/>
  <c r="U22" i="48"/>
  <c r="W22" i="48" s="1"/>
  <c r="S22" i="48"/>
  <c r="O22" i="48"/>
  <c r="AM22" i="48"/>
  <c r="AG22" i="48"/>
  <c r="Y22" i="48"/>
  <c r="AK21" i="48"/>
  <c r="U21" i="48"/>
  <c r="W21" i="48" s="1"/>
  <c r="S21" i="48"/>
  <c r="O21" i="48"/>
  <c r="AM21" i="48"/>
  <c r="AG21" i="48"/>
  <c r="Y21" i="48"/>
  <c r="AK20" i="48"/>
  <c r="U20" i="48"/>
  <c r="W20" i="48" s="1"/>
  <c r="S20" i="48"/>
  <c r="O20" i="48"/>
  <c r="AM20" i="48"/>
  <c r="AG20" i="48"/>
  <c r="Y20" i="48"/>
  <c r="AK19" i="48"/>
  <c r="U19" i="48"/>
  <c r="W19" i="48" s="1"/>
  <c r="S19" i="48"/>
  <c r="O19" i="48"/>
  <c r="AM19" i="48"/>
  <c r="AG19" i="48"/>
  <c r="Y19" i="48"/>
  <c r="AK18" i="48"/>
  <c r="U18" i="48"/>
  <c r="W18" i="48" s="1"/>
  <c r="S18" i="48"/>
  <c r="O18" i="48"/>
  <c r="AM18" i="48"/>
  <c r="AG18" i="48"/>
  <c r="Y18" i="48"/>
  <c r="AK17" i="48"/>
  <c r="U17" i="48"/>
  <c r="W17" i="48" s="1"/>
  <c r="S17" i="48"/>
  <c r="O17" i="48"/>
  <c r="AM17" i="48"/>
  <c r="AG17" i="48"/>
  <c r="Y17" i="48"/>
  <c r="AK16" i="48"/>
  <c r="U16" i="48"/>
  <c r="W16" i="48" s="1"/>
  <c r="S16" i="48"/>
  <c r="O16" i="48"/>
  <c r="AM16" i="48"/>
  <c r="AG16" i="48"/>
  <c r="Y16" i="48"/>
  <c r="U15" i="48"/>
  <c r="W15" i="48" s="1"/>
  <c r="S15" i="48"/>
  <c r="O15" i="48"/>
  <c r="AG15" i="48"/>
  <c r="AK15" i="48" s="1"/>
  <c r="AM15" i="48" s="1"/>
  <c r="Y15" i="48"/>
  <c r="U14" i="48"/>
  <c r="W14" i="48" s="1"/>
  <c r="W29" i="48" s="1"/>
  <c r="E24" i="8" s="1"/>
  <c r="S14" i="48"/>
  <c r="O14" i="48"/>
  <c r="AG14" i="48"/>
  <c r="AK14" i="48" s="1"/>
  <c r="AM14" i="48" s="1"/>
  <c r="Y14" i="48"/>
  <c r="U13" i="48"/>
  <c r="W13" i="48" s="1"/>
  <c r="S13" i="48"/>
  <c r="O13" i="48"/>
  <c r="AG13" i="48"/>
  <c r="Y13" i="48"/>
  <c r="AC13" i="48" s="1"/>
  <c r="AE13" i="48" s="1"/>
  <c r="AC12" i="48"/>
  <c r="U12" i="48"/>
  <c r="W12" i="48" s="1"/>
  <c r="S12" i="48"/>
  <c r="O12" i="48"/>
  <c r="AG12" i="48"/>
  <c r="AE12" i="48"/>
  <c r="Y12" i="48"/>
  <c r="AC11" i="48"/>
  <c r="U11" i="48"/>
  <c r="W11" i="48" s="1"/>
  <c r="S11" i="48"/>
  <c r="O11" i="48"/>
  <c r="AG11" i="48"/>
  <c r="AE11" i="48"/>
  <c r="Y11" i="48"/>
  <c r="AC10" i="48"/>
  <c r="U10" i="48"/>
  <c r="W10" i="48" s="1"/>
  <c r="S10" i="48"/>
  <c r="O10" i="48"/>
  <c r="AG10" i="48"/>
  <c r="AE10" i="48"/>
  <c r="Y10" i="48"/>
  <c r="AC9" i="48"/>
  <c r="U9" i="48"/>
  <c r="W9" i="48" s="1"/>
  <c r="S9" i="48"/>
  <c r="O9" i="48"/>
  <c r="AG9" i="48"/>
  <c r="AE9" i="48"/>
  <c r="Y9" i="48"/>
  <c r="AC8" i="48"/>
  <c r="U8" i="48"/>
  <c r="W8" i="48" s="1"/>
  <c r="S8" i="48"/>
  <c r="O8" i="48"/>
  <c r="AG8" i="48"/>
  <c r="AE8" i="48"/>
  <c r="AE28" i="48" s="1"/>
  <c r="E23" i="8" s="1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AO25" i="51"/>
  <c r="AS25" i="51" s="1"/>
  <c r="AU25" i="51" s="1"/>
  <c r="Y25" i="51"/>
  <c r="AC25" i="51" s="1"/>
  <c r="AE25" i="51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I97" i="52"/>
  <c r="BK97" i="52" s="1"/>
  <c r="BE97" i="52"/>
  <c r="BA97" i="52"/>
  <c r="AY97" i="52"/>
  <c r="AU97" i="52"/>
  <c r="AA97" i="52"/>
  <c r="AE97" i="52" s="1"/>
  <c r="AG97" i="52" s="1"/>
  <c r="S96" i="52"/>
  <c r="BO96" i="52"/>
  <c r="BS96" i="52" s="1"/>
  <c r="BU96" i="52" s="1"/>
  <c r="BE96" i="52"/>
  <c r="BI96" i="52" s="1"/>
  <c r="BK96" i="52" s="1"/>
  <c r="AY96" i="52"/>
  <c r="BA96" i="52" s="1"/>
  <c r="AU96" i="52"/>
  <c r="AA96" i="52"/>
  <c r="AE96" i="52" s="1"/>
  <c r="AG96" i="52" s="1"/>
  <c r="S95" i="52"/>
  <c r="BU95" i="52"/>
  <c r="BS95" i="52"/>
  <c r="BO95" i="52"/>
  <c r="BE95" i="52"/>
  <c r="BI95" i="52" s="1"/>
  <c r="BK95" i="52" s="1"/>
  <c r="AU95" i="52"/>
  <c r="AY95" i="52" s="1"/>
  <c r="BA95" i="52" s="1"/>
  <c r="AG95" i="52"/>
  <c r="AE95" i="52"/>
  <c r="AA95" i="52"/>
  <c r="S94" i="52"/>
  <c r="BS94" i="52"/>
  <c r="BU94" i="52" s="1"/>
  <c r="BO94" i="52"/>
  <c r="BK94" i="52"/>
  <c r="BI94" i="52"/>
  <c r="BE94" i="52"/>
  <c r="AU94" i="52"/>
  <c r="AY94" i="52" s="1"/>
  <c r="BA94" i="52" s="1"/>
  <c r="AE94" i="52"/>
  <c r="AG94" i="52" s="1"/>
  <c r="AA94" i="52"/>
  <c r="S93" i="52"/>
  <c r="BO93" i="52"/>
  <c r="BS93" i="52" s="1"/>
  <c r="BU93" i="52" s="1"/>
  <c r="BI93" i="52"/>
  <c r="BK93" i="52" s="1"/>
  <c r="BE93" i="52"/>
  <c r="BA93" i="52"/>
  <c r="AY93" i="52"/>
  <c r="AU93" i="52"/>
  <c r="AA93" i="52"/>
  <c r="AE93" i="52" s="1"/>
  <c r="AG93" i="52" s="1"/>
  <c r="S92" i="52"/>
  <c r="BO92" i="52"/>
  <c r="BS92" i="52" s="1"/>
  <c r="BU92" i="52" s="1"/>
  <c r="BE92" i="52"/>
  <c r="BI92" i="52" s="1"/>
  <c r="BK92" i="52" s="1"/>
  <c r="AY92" i="52"/>
  <c r="BA92" i="52" s="1"/>
  <c r="AU92" i="52"/>
  <c r="AA92" i="52"/>
  <c r="AE92" i="52" s="1"/>
  <c r="AG92" i="52" s="1"/>
  <c r="S91" i="52"/>
  <c r="BU91" i="52"/>
  <c r="BS91" i="52"/>
  <c r="BO91" i="52"/>
  <c r="BE91" i="52"/>
  <c r="BI91" i="52" s="1"/>
  <c r="BK91" i="52" s="1"/>
  <c r="AU91" i="52"/>
  <c r="AY91" i="52" s="1"/>
  <c r="BA91" i="52" s="1"/>
  <c r="AG91" i="52"/>
  <c r="AE91" i="52"/>
  <c r="AA91" i="52"/>
  <c r="S90" i="52"/>
  <c r="BS90" i="52"/>
  <c r="BU90" i="52" s="1"/>
  <c r="BO90" i="52"/>
  <c r="BK90" i="52"/>
  <c r="BI90" i="52"/>
  <c r="BE90" i="52"/>
  <c r="AU90" i="52"/>
  <c r="AY90" i="52" s="1"/>
  <c r="BA90" i="52" s="1"/>
  <c r="AE90" i="52"/>
  <c r="AG90" i="52" s="1"/>
  <c r="AA90" i="52"/>
  <c r="S89" i="52"/>
  <c r="BO89" i="52"/>
  <c r="BS89" i="52" s="1"/>
  <c r="BU89" i="52" s="1"/>
  <c r="BI89" i="52"/>
  <c r="BK89" i="52" s="1"/>
  <c r="BE89" i="52"/>
  <c r="BA89" i="52"/>
  <c r="AY89" i="52"/>
  <c r="AU89" i="52"/>
  <c r="AA89" i="52"/>
  <c r="AE89" i="52" s="1"/>
  <c r="AG89" i="52" s="1"/>
  <c r="S88" i="52"/>
  <c r="BO88" i="52"/>
  <c r="BS88" i="52" s="1"/>
  <c r="BU88" i="52" s="1"/>
  <c r="BE88" i="52"/>
  <c r="BI88" i="52" s="1"/>
  <c r="BK88" i="52" s="1"/>
  <c r="AY88" i="52"/>
  <c r="BA88" i="52" s="1"/>
  <c r="AU88" i="52"/>
  <c r="AA88" i="52"/>
  <c r="AE88" i="52" s="1"/>
  <c r="AG88" i="52" s="1"/>
  <c r="S87" i="52"/>
  <c r="BU87" i="52"/>
  <c r="BS87" i="52"/>
  <c r="BO87" i="52"/>
  <c r="BE87" i="52"/>
  <c r="BI87" i="52" s="1"/>
  <c r="BK87" i="52" s="1"/>
  <c r="AU87" i="52"/>
  <c r="AY87" i="52" s="1"/>
  <c r="BA87" i="52" s="1"/>
  <c r="AG87" i="52"/>
  <c r="AE87" i="52"/>
  <c r="AA87" i="52"/>
  <c r="S86" i="52"/>
  <c r="BS86" i="52"/>
  <c r="BU86" i="52" s="1"/>
  <c r="BO86" i="52"/>
  <c r="BK86" i="52"/>
  <c r="BI86" i="52"/>
  <c r="BE86" i="52"/>
  <c r="AU86" i="52"/>
  <c r="AY86" i="52" s="1"/>
  <c r="BA86" i="52" s="1"/>
  <c r="AE86" i="52"/>
  <c r="AG86" i="52" s="1"/>
  <c r="AA86" i="52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U83" i="52"/>
  <c r="BS83" i="52"/>
  <c r="BO83" i="52"/>
  <c r="AG83" i="52"/>
  <c r="AE83" i="52"/>
  <c r="AA83" i="52"/>
  <c r="S82" i="52"/>
  <c r="BS82" i="52"/>
  <c r="BU82" i="52" s="1"/>
  <c r="BO82" i="52"/>
  <c r="AE82" i="52"/>
  <c r="AG82" i="52" s="1"/>
  <c r="AA82" i="52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O75" i="52"/>
  <c r="AQ75" i="52" s="1"/>
  <c r="AK75" i="52"/>
  <c r="AA75" i="52"/>
  <c r="AE75" i="52" s="1"/>
  <c r="AG75" i="52" s="1"/>
  <c r="O75" i="52"/>
  <c r="U75" i="52" s="1"/>
  <c r="W75" i="52" s="1"/>
  <c r="S74" i="52"/>
  <c r="BS74" i="52"/>
  <c r="BU74" i="52" s="1"/>
  <c r="BO74" i="52"/>
  <c r="AU74" i="52"/>
  <c r="AY74" i="52" s="1"/>
  <c r="BA74" i="52" s="1"/>
  <c r="AO74" i="52"/>
  <c r="AQ74" i="52" s="1"/>
  <c r="AK74" i="52"/>
  <c r="AE74" i="52"/>
  <c r="AG74" i="52" s="1"/>
  <c r="AA74" i="52"/>
  <c r="O74" i="52"/>
  <c r="U74" i="52" s="1"/>
  <c r="W74" i="52" s="1"/>
  <c r="S73" i="52"/>
  <c r="BS73" i="52"/>
  <c r="BU73" i="52" s="1"/>
  <c r="BO73" i="52"/>
  <c r="BI73" i="52"/>
  <c r="BK73" i="52" s="1"/>
  <c r="BE73" i="52"/>
  <c r="AU73" i="52"/>
  <c r="AY73" i="52" s="1"/>
  <c r="BA73" i="52" s="1"/>
  <c r="AE73" i="52"/>
  <c r="AG73" i="52" s="1"/>
  <c r="AA73" i="52"/>
  <c r="S72" i="52"/>
  <c r="BO72" i="52"/>
  <c r="BS72" i="52" s="1"/>
  <c r="BU72" i="52" s="1"/>
  <c r="BI72" i="52"/>
  <c r="BK72" i="52" s="1"/>
  <c r="BE72" i="52"/>
  <c r="AY72" i="52"/>
  <c r="BA72" i="52" s="1"/>
  <c r="AU72" i="52"/>
  <c r="AA72" i="52"/>
  <c r="AE72" i="52" s="1"/>
  <c r="AG72" i="52" s="1"/>
  <c r="S71" i="52"/>
  <c r="BO71" i="52"/>
  <c r="BS71" i="52" s="1"/>
  <c r="BU71" i="52" s="1"/>
  <c r="BE71" i="52"/>
  <c r="BI71" i="52" s="1"/>
  <c r="BK71" i="52" s="1"/>
  <c r="AY71" i="52"/>
  <c r="BA71" i="52" s="1"/>
  <c r="AU71" i="52"/>
  <c r="AA71" i="52"/>
  <c r="AE71" i="52" s="1"/>
  <c r="AG71" i="52" s="1"/>
  <c r="S70" i="52"/>
  <c r="BS70" i="52"/>
  <c r="BU70" i="52" s="1"/>
  <c r="BO70" i="52"/>
  <c r="BE70" i="52"/>
  <c r="BI70" i="52" s="1"/>
  <c r="BK70" i="52" s="1"/>
  <c r="AO70" i="52"/>
  <c r="AQ70" i="52" s="1"/>
  <c r="AK70" i="52"/>
  <c r="AE70" i="52"/>
  <c r="AG70" i="52" s="1"/>
  <c r="AA70" i="52"/>
  <c r="O70" i="52"/>
  <c r="U70" i="52" s="1"/>
  <c r="W70" i="52" s="1"/>
  <c r="S69" i="52"/>
  <c r="K69" i="52"/>
  <c r="BS69" i="52"/>
  <c r="BU69" i="52" s="1"/>
  <c r="BO69" i="52"/>
  <c r="BI69" i="52"/>
  <c r="BK69" i="52" s="1"/>
  <c r="BE69" i="52"/>
  <c r="AK69" i="52"/>
  <c r="AO69" i="52" s="1"/>
  <c r="AQ69" i="52" s="1"/>
  <c r="AE69" i="52"/>
  <c r="AG69" i="52" s="1"/>
  <c r="AA69" i="52"/>
  <c r="U69" i="52"/>
  <c r="W69" i="52" s="1"/>
  <c r="O69" i="52"/>
  <c r="S68" i="52"/>
  <c r="K68" i="52"/>
  <c r="BO68" i="52"/>
  <c r="BS68" i="52" s="1"/>
  <c r="BU68" i="52" s="1"/>
  <c r="BI68" i="52"/>
  <c r="BK68" i="52" s="1"/>
  <c r="BE68" i="52"/>
  <c r="AK68" i="52"/>
  <c r="AO68" i="52" s="1"/>
  <c r="AQ68" i="52" s="1"/>
  <c r="AA68" i="52"/>
  <c r="AE68" i="52" s="1"/>
  <c r="AG68" i="52" s="1"/>
  <c r="U68" i="52"/>
  <c r="W68" i="52" s="1"/>
  <c r="O68" i="52"/>
  <c r="S67" i="52"/>
  <c r="K67" i="52"/>
  <c r="BO67" i="52"/>
  <c r="BS67" i="52" s="1"/>
  <c r="BU67" i="52" s="1"/>
  <c r="BE67" i="52"/>
  <c r="BI67" i="52" s="1"/>
  <c r="BK67" i="52" s="1"/>
  <c r="AO67" i="52"/>
  <c r="AQ67" i="52" s="1"/>
  <c r="AK67" i="52"/>
  <c r="AA67" i="52"/>
  <c r="AE67" i="52" s="1"/>
  <c r="AG67" i="52" s="1"/>
  <c r="O67" i="52"/>
  <c r="U67" i="52" s="1"/>
  <c r="W67" i="52" s="1"/>
  <c r="S66" i="52"/>
  <c r="K66" i="52"/>
  <c r="BS66" i="52"/>
  <c r="BU66" i="52" s="1"/>
  <c r="BO66" i="52"/>
  <c r="BE66" i="52"/>
  <c r="BI66" i="52" s="1"/>
  <c r="BK66" i="52" s="1"/>
  <c r="AO66" i="52"/>
  <c r="AQ66" i="52" s="1"/>
  <c r="AK66" i="52"/>
  <c r="AE66" i="52"/>
  <c r="AG66" i="52" s="1"/>
  <c r="AA66" i="52"/>
  <c r="O66" i="52"/>
  <c r="U66" i="52" s="1"/>
  <c r="W66" i="52" s="1"/>
  <c r="S65" i="52"/>
  <c r="BY65" i="52"/>
  <c r="CC65" i="52" s="1"/>
  <c r="CE65" i="52" s="1"/>
  <c r="BS65" i="52"/>
  <c r="BU65" i="52" s="1"/>
  <c r="BO65" i="52"/>
  <c r="BI65" i="52"/>
  <c r="BK65" i="52" s="1"/>
  <c r="BE65" i="52"/>
  <c r="AU65" i="52"/>
  <c r="AY65" i="52" s="1"/>
  <c r="AK65" i="52"/>
  <c r="AO65" i="52" s="1"/>
  <c r="AQ65" i="52" s="1"/>
  <c r="AE65" i="52"/>
  <c r="AG65" i="52" s="1"/>
  <c r="AA65" i="52"/>
  <c r="U65" i="52"/>
  <c r="W65" i="52" s="1"/>
  <c r="O65" i="52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CC63" i="52"/>
  <c r="CE63" i="52" s="1"/>
  <c r="BY63" i="52"/>
  <c r="BO63" i="52"/>
  <c r="BS63" i="52" s="1"/>
  <c r="BU63" i="52" s="1"/>
  <c r="BE63" i="52"/>
  <c r="BI63" i="52" s="1"/>
  <c r="BK63" i="52" s="1"/>
  <c r="AY63" i="52"/>
  <c r="AU63" i="52"/>
  <c r="AO63" i="52"/>
  <c r="AQ63" i="52" s="1"/>
  <c r="AK63" i="52"/>
  <c r="AA63" i="52"/>
  <c r="AE63" i="52" s="1"/>
  <c r="AG63" i="52" s="1"/>
  <c r="O63" i="52"/>
  <c r="U63" i="52" s="1"/>
  <c r="W63" i="52" s="1"/>
  <c r="S62" i="52"/>
  <c r="CC62" i="52"/>
  <c r="CE62" i="52" s="1"/>
  <c r="BY62" i="52"/>
  <c r="BS62" i="52"/>
  <c r="BU62" i="52" s="1"/>
  <c r="BO62" i="52"/>
  <c r="BE62" i="52"/>
  <c r="BI62" i="52" s="1"/>
  <c r="BK62" i="52" s="1"/>
  <c r="AU62" i="52"/>
  <c r="AY62" i="52" s="1"/>
  <c r="AO62" i="52"/>
  <c r="AQ62" i="52" s="1"/>
  <c r="AK62" i="52"/>
  <c r="AE62" i="52"/>
  <c r="AG62" i="52" s="1"/>
  <c r="AA62" i="52"/>
  <c r="O62" i="52"/>
  <c r="U62" i="52" s="1"/>
  <c r="W62" i="52" s="1"/>
  <c r="S61" i="52"/>
  <c r="BY61" i="52"/>
  <c r="CC61" i="52" s="1"/>
  <c r="CE61" i="52" s="1"/>
  <c r="BS61" i="52"/>
  <c r="BU61" i="52" s="1"/>
  <c r="BO61" i="52"/>
  <c r="BI61" i="52"/>
  <c r="BK61" i="52" s="1"/>
  <c r="BE61" i="52"/>
  <c r="AU61" i="52"/>
  <c r="AY61" i="52" s="1"/>
  <c r="AK61" i="52"/>
  <c r="AO61" i="52" s="1"/>
  <c r="AQ61" i="52" s="1"/>
  <c r="AE61" i="52"/>
  <c r="AG61" i="52" s="1"/>
  <c r="AA61" i="52"/>
  <c r="U61" i="52"/>
  <c r="W61" i="52" s="1"/>
  <c r="O61" i="52"/>
  <c r="S60" i="52"/>
  <c r="BY60" i="52"/>
  <c r="CC60" i="52" s="1"/>
  <c r="CE60" i="52" s="1"/>
  <c r="BO60" i="52"/>
  <c r="BS60" i="52" s="1"/>
  <c r="BU60" i="52" s="1"/>
  <c r="BI60" i="52"/>
  <c r="BK60" i="52" s="1"/>
  <c r="BE60" i="52"/>
  <c r="AY60" i="52"/>
  <c r="AU60" i="52"/>
  <c r="AK60" i="52"/>
  <c r="AO60" i="52" s="1"/>
  <c r="AQ60" i="52" s="1"/>
  <c r="AA60" i="52"/>
  <c r="AE60" i="52" s="1"/>
  <c r="AG60" i="52" s="1"/>
  <c r="U60" i="52"/>
  <c r="W60" i="52" s="1"/>
  <c r="O60" i="52"/>
  <c r="S59" i="52"/>
  <c r="CC59" i="52"/>
  <c r="CE59" i="52" s="1"/>
  <c r="BY59" i="52"/>
  <c r="BO59" i="52"/>
  <c r="BS59" i="52" s="1"/>
  <c r="BU59" i="52" s="1"/>
  <c r="BE59" i="52"/>
  <c r="BI59" i="52" s="1"/>
  <c r="BK59" i="52" s="1"/>
  <c r="AY59" i="52"/>
  <c r="AU59" i="52"/>
  <c r="AO59" i="52"/>
  <c r="AQ59" i="52" s="1"/>
  <c r="AK59" i="52"/>
  <c r="AA59" i="52"/>
  <c r="AE59" i="52" s="1"/>
  <c r="AG59" i="52" s="1"/>
  <c r="O59" i="52"/>
  <c r="U59" i="52" s="1"/>
  <c r="W59" i="52" s="1"/>
  <c r="S58" i="52"/>
  <c r="CC58" i="52"/>
  <c r="CE58" i="52" s="1"/>
  <c r="BY58" i="52"/>
  <c r="BS58" i="52"/>
  <c r="BU58" i="52" s="1"/>
  <c r="BO58" i="52"/>
  <c r="BE58" i="52"/>
  <c r="BI58" i="52" s="1"/>
  <c r="BK58" i="52" s="1"/>
  <c r="AU58" i="52"/>
  <c r="AY58" i="52" s="1"/>
  <c r="AO58" i="52"/>
  <c r="AQ58" i="52" s="1"/>
  <c r="AK58" i="52"/>
  <c r="AE58" i="52"/>
  <c r="AG58" i="52" s="1"/>
  <c r="AA58" i="52"/>
  <c r="O58" i="52"/>
  <c r="U58" i="52" s="1"/>
  <c r="W58" i="52" s="1"/>
  <c r="S57" i="52"/>
  <c r="BY57" i="52"/>
  <c r="CC57" i="52" s="1"/>
  <c r="CE57" i="52" s="1"/>
  <c r="BS57" i="52"/>
  <c r="BU57" i="52" s="1"/>
  <c r="BO57" i="52"/>
  <c r="BI57" i="52"/>
  <c r="BK57" i="52" s="1"/>
  <c r="BE57" i="52"/>
  <c r="AU57" i="52"/>
  <c r="AY57" i="52" s="1"/>
  <c r="AK57" i="52"/>
  <c r="AO57" i="52" s="1"/>
  <c r="AQ57" i="52" s="1"/>
  <c r="AE57" i="52"/>
  <c r="AG57" i="52" s="1"/>
  <c r="AA57" i="52"/>
  <c r="U57" i="52"/>
  <c r="W57" i="52" s="1"/>
  <c r="O57" i="52"/>
  <c r="S56" i="52"/>
  <c r="BY56" i="52"/>
  <c r="CC56" i="52" s="1"/>
  <c r="CE56" i="52" s="1"/>
  <c r="BO56" i="52"/>
  <c r="BS56" i="52" s="1"/>
  <c r="BU56" i="52" s="1"/>
  <c r="BI56" i="52"/>
  <c r="BK56" i="52" s="1"/>
  <c r="BE56" i="52"/>
  <c r="AU56" i="52"/>
  <c r="AK56" i="52"/>
  <c r="AO56" i="52" s="1"/>
  <c r="AQ56" i="52" s="1"/>
  <c r="AA56" i="52"/>
  <c r="AE56" i="52" s="1"/>
  <c r="AG56" i="52" s="1"/>
  <c r="U56" i="52"/>
  <c r="W56" i="52" s="1"/>
  <c r="O56" i="52"/>
  <c r="S55" i="52"/>
  <c r="CC55" i="52"/>
  <c r="CE55" i="52" s="1"/>
  <c r="BY55" i="52"/>
  <c r="BO55" i="52"/>
  <c r="BS55" i="52" s="1"/>
  <c r="BU55" i="52" s="1"/>
  <c r="BE55" i="52"/>
  <c r="BI55" i="52" s="1"/>
  <c r="BK55" i="52" s="1"/>
  <c r="AY55" i="52"/>
  <c r="AU55" i="52"/>
  <c r="AO55" i="52"/>
  <c r="AQ55" i="52" s="1"/>
  <c r="AK55" i="52"/>
  <c r="AA55" i="52"/>
  <c r="AE55" i="52" s="1"/>
  <c r="AG55" i="52" s="1"/>
  <c r="O55" i="52"/>
  <c r="U55" i="52" s="1"/>
  <c r="W55" i="52" s="1"/>
  <c r="S54" i="52"/>
  <c r="K54" i="52"/>
  <c r="CC54" i="52"/>
  <c r="CE54" i="52" s="1"/>
  <c r="BY54" i="52"/>
  <c r="BS54" i="52"/>
  <c r="BU54" i="52" s="1"/>
  <c r="BO54" i="52"/>
  <c r="BE54" i="52"/>
  <c r="BI54" i="52" s="1"/>
  <c r="BK54" i="52" s="1"/>
  <c r="AU54" i="52"/>
  <c r="AO54" i="52"/>
  <c r="AQ54" i="52" s="1"/>
  <c r="AK54" i="52"/>
  <c r="AE54" i="52"/>
  <c r="AG54" i="52" s="1"/>
  <c r="AA54" i="52"/>
  <c r="O54" i="52"/>
  <c r="U54" i="52" s="1"/>
  <c r="W54" i="52" s="1"/>
  <c r="S53" i="52"/>
  <c r="BY53" i="52"/>
  <c r="CC53" i="52" s="1"/>
  <c r="CE53" i="52" s="1"/>
  <c r="BS53" i="52"/>
  <c r="BU53" i="52" s="1"/>
  <c r="BO53" i="52"/>
  <c r="BI53" i="52"/>
  <c r="BK53" i="52" s="1"/>
  <c r="BE53" i="52"/>
  <c r="AU53" i="52"/>
  <c r="AK53" i="52"/>
  <c r="AO53" i="52" s="1"/>
  <c r="AQ53" i="52" s="1"/>
  <c r="AE53" i="52"/>
  <c r="AG53" i="52" s="1"/>
  <c r="AA53" i="52"/>
  <c r="U53" i="52"/>
  <c r="W53" i="52" s="1"/>
  <c r="O53" i="52"/>
  <c r="S52" i="52"/>
  <c r="BO52" i="52"/>
  <c r="BS52" i="52" s="1"/>
  <c r="BU52" i="52" s="1"/>
  <c r="BI52" i="52"/>
  <c r="BK52" i="52" s="1"/>
  <c r="BE52" i="52"/>
  <c r="AY52" i="52"/>
  <c r="BA52" i="52" s="1"/>
  <c r="AU52" i="52"/>
  <c r="AA52" i="52"/>
  <c r="AE52" i="52" s="1"/>
  <c r="AG52" i="52" s="1"/>
  <c r="S51" i="52"/>
  <c r="BO51" i="52"/>
  <c r="BS51" i="52" s="1"/>
  <c r="BU51" i="52" s="1"/>
  <c r="BE51" i="52"/>
  <c r="BI51" i="52" s="1"/>
  <c r="BK51" i="52" s="1"/>
  <c r="AY51" i="52"/>
  <c r="BA51" i="52" s="1"/>
  <c r="AU51" i="52"/>
  <c r="AA51" i="52"/>
  <c r="AE51" i="52" s="1"/>
  <c r="AG51" i="52" s="1"/>
  <c r="S50" i="52"/>
  <c r="BS50" i="52"/>
  <c r="BU50" i="52" s="1"/>
  <c r="BO50" i="52"/>
  <c r="BE50" i="52"/>
  <c r="BI50" i="52" s="1"/>
  <c r="BK50" i="52" s="1"/>
  <c r="AU50" i="52"/>
  <c r="AY50" i="52" s="1"/>
  <c r="BA50" i="52" s="1"/>
  <c r="AE50" i="52"/>
  <c r="AG50" i="52" s="1"/>
  <c r="AA50" i="52"/>
  <c r="S49" i="52"/>
  <c r="BU49" i="52"/>
  <c r="BS49" i="52"/>
  <c r="BO49" i="52"/>
  <c r="BI49" i="52"/>
  <c r="BK49" i="52" s="1"/>
  <c r="BE49" i="52"/>
  <c r="AU49" i="52"/>
  <c r="AY49" i="52" s="1"/>
  <c r="BA49" i="52" s="1"/>
  <c r="AG49" i="52"/>
  <c r="AE49" i="52"/>
  <c r="AA49" i="52"/>
  <c r="S48" i="52"/>
  <c r="BO48" i="52"/>
  <c r="BS48" i="52" s="1"/>
  <c r="BU48" i="52" s="1"/>
  <c r="BK48" i="52"/>
  <c r="BI48" i="52"/>
  <c r="BE48" i="52"/>
  <c r="AY48" i="52"/>
  <c r="BA48" i="52" s="1"/>
  <c r="AU48" i="52"/>
  <c r="AA48" i="52"/>
  <c r="AE48" i="52" s="1"/>
  <c r="AG48" i="52" s="1"/>
  <c r="S47" i="52"/>
  <c r="BO47" i="52"/>
  <c r="BS47" i="52" s="1"/>
  <c r="BU47" i="52" s="1"/>
  <c r="BE47" i="52"/>
  <c r="BI47" i="52" s="1"/>
  <c r="BK47" i="52" s="1"/>
  <c r="BA47" i="52"/>
  <c r="AY47" i="52"/>
  <c r="AU47" i="52"/>
  <c r="AA47" i="52"/>
  <c r="AE47" i="52" s="1"/>
  <c r="AG47" i="52" s="1"/>
  <c r="S46" i="52"/>
  <c r="BS46" i="52"/>
  <c r="BU46" i="52" s="1"/>
  <c r="BO46" i="52"/>
  <c r="BE46" i="52"/>
  <c r="BI46" i="52" s="1"/>
  <c r="BK46" i="52" s="1"/>
  <c r="AU46" i="52"/>
  <c r="AY46" i="52" s="1"/>
  <c r="BA46" i="52" s="1"/>
  <c r="AE46" i="52"/>
  <c r="AG46" i="52" s="1"/>
  <c r="AA46" i="52"/>
  <c r="S45" i="52"/>
  <c r="BU45" i="52"/>
  <c r="BS45" i="52"/>
  <c r="BO45" i="52"/>
  <c r="BI45" i="52"/>
  <c r="BK45" i="52" s="1"/>
  <c r="BE45" i="52"/>
  <c r="AU45" i="52"/>
  <c r="AY45" i="52" s="1"/>
  <c r="BA45" i="52" s="1"/>
  <c r="AG45" i="52"/>
  <c r="AE45" i="52"/>
  <c r="AA45" i="52"/>
  <c r="S44" i="52"/>
  <c r="BO44" i="52"/>
  <c r="BS44" i="52" s="1"/>
  <c r="BU44" i="52" s="1"/>
  <c r="BK44" i="52"/>
  <c r="BI44" i="52"/>
  <c r="BE44" i="52"/>
  <c r="AY44" i="52"/>
  <c r="BA44" i="52" s="1"/>
  <c r="AU44" i="52"/>
  <c r="AA44" i="52"/>
  <c r="AE44" i="52" s="1"/>
  <c r="AG44" i="52" s="1"/>
  <c r="S43" i="52"/>
  <c r="BO43" i="52"/>
  <c r="BS43" i="52" s="1"/>
  <c r="BU43" i="52" s="1"/>
  <c r="BE43" i="52"/>
  <c r="BI43" i="52" s="1"/>
  <c r="BK43" i="52" s="1"/>
  <c r="BA43" i="52"/>
  <c r="AY43" i="52"/>
  <c r="AU43" i="52"/>
  <c r="AA43" i="52"/>
  <c r="AE43" i="52" s="1"/>
  <c r="AG43" i="52" s="1"/>
  <c r="S42" i="52"/>
  <c r="BS42" i="52"/>
  <c r="BU42" i="52" s="1"/>
  <c r="BO42" i="52"/>
  <c r="BE42" i="52"/>
  <c r="BI42" i="52" s="1"/>
  <c r="BK42" i="52" s="1"/>
  <c r="AU42" i="52"/>
  <c r="AY42" i="52" s="1"/>
  <c r="BA42" i="52" s="1"/>
  <c r="AE42" i="52"/>
  <c r="AG42" i="52" s="1"/>
  <c r="AA42" i="52"/>
  <c r="S41" i="52"/>
  <c r="BO41" i="52"/>
  <c r="BS41" i="52" s="1"/>
  <c r="BU41" i="52" s="1"/>
  <c r="BI41" i="52"/>
  <c r="BK41" i="52" s="1"/>
  <c r="BE41" i="52"/>
  <c r="AU41" i="52"/>
  <c r="AY41" i="52" s="1"/>
  <c r="BA41" i="52" s="1"/>
  <c r="AG41" i="52"/>
  <c r="AE41" i="52"/>
  <c r="AA41" i="52"/>
  <c r="S40" i="52"/>
  <c r="CE40" i="52"/>
  <c r="CC40" i="52"/>
  <c r="BY40" i="52"/>
  <c r="BO40" i="52"/>
  <c r="BS40" i="52" s="1"/>
  <c r="BU40" i="52" s="1"/>
  <c r="BE40" i="52"/>
  <c r="BI40" i="52" s="1"/>
  <c r="BK40" i="52" s="1"/>
  <c r="AU40" i="52"/>
  <c r="AQ40" i="52"/>
  <c r="AO40" i="52"/>
  <c r="AK40" i="52"/>
  <c r="AA40" i="52"/>
  <c r="AE40" i="52" s="1"/>
  <c r="AG40" i="52" s="1"/>
  <c r="O40" i="52"/>
  <c r="U40" i="52" s="1"/>
  <c r="W40" i="52" s="1"/>
  <c r="S39" i="52"/>
  <c r="CC39" i="52"/>
  <c r="CE39" i="52" s="1"/>
  <c r="BY39" i="52"/>
  <c r="BU39" i="52"/>
  <c r="BS39" i="52"/>
  <c r="BO39" i="52"/>
  <c r="BE39" i="52"/>
  <c r="BI39" i="52" s="1"/>
  <c r="BK39" i="52" s="1"/>
  <c r="AU39" i="52"/>
  <c r="AO39" i="52"/>
  <c r="AQ39" i="52" s="1"/>
  <c r="AK39" i="52"/>
  <c r="AG39" i="52"/>
  <c r="AE39" i="52"/>
  <c r="AA39" i="52"/>
  <c r="O39" i="52"/>
  <c r="U39" i="52" s="1"/>
  <c r="W39" i="52" s="1"/>
  <c r="S38" i="52"/>
  <c r="K38" i="52"/>
  <c r="BY38" i="52"/>
  <c r="CC38" i="52" s="1"/>
  <c r="CE38" i="52" s="1"/>
  <c r="BS38" i="52"/>
  <c r="BU38" i="52" s="1"/>
  <c r="BO38" i="52"/>
  <c r="BK38" i="52"/>
  <c r="BI38" i="52"/>
  <c r="BE38" i="52"/>
  <c r="AU38" i="52"/>
  <c r="AY38" i="52" s="1"/>
  <c r="AK38" i="52"/>
  <c r="AO38" i="52" s="1"/>
  <c r="AQ38" i="52" s="1"/>
  <c r="AE38" i="52"/>
  <c r="AG38" i="52" s="1"/>
  <c r="AA38" i="52"/>
  <c r="W38" i="52"/>
  <c r="U38" i="52"/>
  <c r="O38" i="52"/>
  <c r="S37" i="52"/>
  <c r="BO37" i="52"/>
  <c r="BS37" i="52" s="1"/>
  <c r="BU37" i="52" s="1"/>
  <c r="BI37" i="52"/>
  <c r="BK37" i="52" s="1"/>
  <c r="BE37" i="52"/>
  <c r="BA37" i="52"/>
  <c r="AY37" i="52"/>
  <c r="AU37" i="52"/>
  <c r="AA37" i="52"/>
  <c r="AE37" i="52" s="1"/>
  <c r="AG37" i="52" s="1"/>
  <c r="S36" i="52"/>
  <c r="BO36" i="52"/>
  <c r="BS36" i="52" s="1"/>
  <c r="BU36" i="52" s="1"/>
  <c r="BK36" i="52"/>
  <c r="BI36" i="52"/>
  <c r="BE36" i="52"/>
  <c r="AY36" i="52"/>
  <c r="BA36" i="52" s="1"/>
  <c r="AU36" i="52"/>
  <c r="AA36" i="52"/>
  <c r="AE36" i="52" s="1"/>
  <c r="AG36" i="52" s="1"/>
  <c r="S35" i="52"/>
  <c r="BU35" i="52"/>
  <c r="BS35" i="52"/>
  <c r="BO35" i="52"/>
  <c r="BE35" i="52"/>
  <c r="BI35" i="52" s="1"/>
  <c r="BK35" i="52" s="1"/>
  <c r="AU35" i="52"/>
  <c r="AY35" i="52" s="1"/>
  <c r="BA35" i="52" s="1"/>
  <c r="AG35" i="52"/>
  <c r="AE35" i="52"/>
  <c r="AA35" i="52"/>
  <c r="S34" i="52"/>
  <c r="CE34" i="52"/>
  <c r="CC34" i="52"/>
  <c r="BY34" i="52"/>
  <c r="BS34" i="52"/>
  <c r="BU34" i="52" s="1"/>
  <c r="BO34" i="52"/>
  <c r="BE34" i="52"/>
  <c r="BI34" i="52" s="1"/>
  <c r="BK34" i="52" s="1"/>
  <c r="AU34" i="52"/>
  <c r="AY34" i="52" s="1"/>
  <c r="AQ34" i="52"/>
  <c r="AO34" i="52"/>
  <c r="AK34" i="52"/>
  <c r="AE34" i="52"/>
  <c r="AG34" i="52" s="1"/>
  <c r="AA34" i="52"/>
  <c r="O34" i="52"/>
  <c r="U34" i="52" s="1"/>
  <c r="W34" i="52" s="1"/>
  <c r="S33" i="52"/>
  <c r="BU33" i="52"/>
  <c r="BS33" i="52"/>
  <c r="BO33" i="52"/>
  <c r="BI33" i="52"/>
  <c r="BK33" i="52" s="1"/>
  <c r="BE33" i="52"/>
  <c r="AU33" i="52"/>
  <c r="AY33" i="52" s="1"/>
  <c r="BA33" i="52" s="1"/>
  <c r="AG33" i="52"/>
  <c r="AE33" i="52"/>
  <c r="AA33" i="52"/>
  <c r="S32" i="52"/>
  <c r="BY32" i="52"/>
  <c r="CC32" i="52" s="1"/>
  <c r="CE32" i="52" s="1"/>
  <c r="BO32" i="52"/>
  <c r="BS32" i="52" s="1"/>
  <c r="BU32" i="52" s="1"/>
  <c r="BE32" i="52"/>
  <c r="BI32" i="52" s="1"/>
  <c r="BK32" i="52" s="1"/>
  <c r="AY32" i="52"/>
  <c r="AU32" i="52"/>
  <c r="AK32" i="52"/>
  <c r="AO32" i="52" s="1"/>
  <c r="AQ32" i="52" s="1"/>
  <c r="AA32" i="52"/>
  <c r="AE32" i="52" s="1"/>
  <c r="AG32" i="52" s="1"/>
  <c r="O32" i="52"/>
  <c r="U32" i="52" s="1"/>
  <c r="W32" i="52" s="1"/>
  <c r="S31" i="52"/>
  <c r="BU31" i="52"/>
  <c r="BS31" i="52"/>
  <c r="BO31" i="52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S30" i="52"/>
  <c r="BU30" i="52" s="1"/>
  <c r="BO30" i="52"/>
  <c r="BK30" i="52"/>
  <c r="BI30" i="52"/>
  <c r="BE30" i="52"/>
  <c r="AU30" i="52"/>
  <c r="AY30" i="52" s="1"/>
  <c r="AK30" i="52"/>
  <c r="AO30" i="52" s="1"/>
  <c r="AQ30" i="52" s="1"/>
  <c r="AE30" i="52"/>
  <c r="AG30" i="52" s="1"/>
  <c r="AA30" i="52"/>
  <c r="W30" i="52"/>
  <c r="U30" i="52"/>
  <c r="O30" i="52"/>
  <c r="S29" i="52"/>
  <c r="BO29" i="52"/>
  <c r="BS29" i="52" s="1"/>
  <c r="BU29" i="52" s="1"/>
  <c r="BI29" i="52"/>
  <c r="BK29" i="52" s="1"/>
  <c r="BE29" i="52"/>
  <c r="BA29" i="52"/>
  <c r="AY29" i="52"/>
  <c r="AU29" i="52"/>
  <c r="AA29" i="52"/>
  <c r="AE29" i="52" s="1"/>
  <c r="AG29" i="52" s="1"/>
  <c r="S28" i="52"/>
  <c r="CE28" i="52"/>
  <c r="CC28" i="52"/>
  <c r="BY28" i="52"/>
  <c r="BO28" i="52"/>
  <c r="BS28" i="52" s="1"/>
  <c r="BU28" i="52" s="1"/>
  <c r="BE28" i="52"/>
  <c r="BI28" i="52" s="1"/>
  <c r="BK28" i="52" s="1"/>
  <c r="AY28" i="52"/>
  <c r="AU28" i="52"/>
  <c r="AQ28" i="52"/>
  <c r="AO28" i="52"/>
  <c r="AK28" i="52"/>
  <c r="AA28" i="52"/>
  <c r="AE28" i="52" s="1"/>
  <c r="AG28" i="52" s="1"/>
  <c r="O28" i="52"/>
  <c r="U28" i="52" s="1"/>
  <c r="W28" i="52" s="1"/>
  <c r="S27" i="52"/>
  <c r="BU27" i="52"/>
  <c r="BS27" i="52"/>
  <c r="BO27" i="52"/>
  <c r="BE27" i="52"/>
  <c r="BI27" i="52" s="1"/>
  <c r="BK27" i="52" s="1"/>
  <c r="AU27" i="52"/>
  <c r="AY27" i="52" s="1"/>
  <c r="BA27" i="52" s="1"/>
  <c r="AG27" i="52"/>
  <c r="AE27" i="52"/>
  <c r="AA27" i="52"/>
  <c r="S26" i="52"/>
  <c r="BY26" i="52"/>
  <c r="CC26" i="52" s="1"/>
  <c r="CE26" i="52" s="1"/>
  <c r="BS26" i="52"/>
  <c r="BU26" i="52" s="1"/>
  <c r="BO26" i="52"/>
  <c r="BK26" i="52"/>
  <c r="BI26" i="52"/>
  <c r="BE26" i="52"/>
  <c r="AU26" i="52"/>
  <c r="AY26" i="52" s="1"/>
  <c r="AK26" i="52"/>
  <c r="AO26" i="52" s="1"/>
  <c r="AQ26" i="52" s="1"/>
  <c r="AE26" i="52"/>
  <c r="AG26" i="52" s="1"/>
  <c r="AA26" i="52"/>
  <c r="W26" i="52"/>
  <c r="U26" i="52"/>
  <c r="O26" i="52"/>
  <c r="S25" i="52"/>
  <c r="BO25" i="52"/>
  <c r="BS25" i="52" s="1"/>
  <c r="BU25" i="52" s="1"/>
  <c r="BI25" i="52"/>
  <c r="BK25" i="52" s="1"/>
  <c r="BE25" i="52"/>
  <c r="AU25" i="52"/>
  <c r="AY25" i="52" s="1"/>
  <c r="BA25" i="52" s="1"/>
  <c r="AA25" i="52"/>
  <c r="AE25" i="52" s="1"/>
  <c r="AG25" i="52" s="1"/>
  <c r="S24" i="52"/>
  <c r="CE24" i="52"/>
  <c r="CC24" i="52"/>
  <c r="BY24" i="52"/>
  <c r="BO24" i="52"/>
  <c r="BS24" i="52" s="1"/>
  <c r="BU24" i="52" s="1"/>
  <c r="BE24" i="52"/>
  <c r="BI24" i="52" s="1"/>
  <c r="BK24" i="52" s="1"/>
  <c r="AY24" i="52"/>
  <c r="AU24" i="52"/>
  <c r="AQ24" i="52"/>
  <c r="AO24" i="52"/>
  <c r="AK24" i="52"/>
  <c r="AA24" i="52"/>
  <c r="AE24" i="52" s="1"/>
  <c r="AG24" i="52" s="1"/>
  <c r="O24" i="52"/>
  <c r="U24" i="52" s="1"/>
  <c r="W24" i="52" s="1"/>
  <c r="S23" i="52"/>
  <c r="BU23" i="52"/>
  <c r="BS23" i="52"/>
  <c r="BO23" i="52"/>
  <c r="BE23" i="52"/>
  <c r="BI23" i="52" s="1"/>
  <c r="BK23" i="52" s="1"/>
  <c r="AU23" i="52"/>
  <c r="AY23" i="52" s="1"/>
  <c r="BA23" i="52" s="1"/>
  <c r="AG23" i="52"/>
  <c r="AE23" i="52"/>
  <c r="AA23" i="52"/>
  <c r="S22" i="52"/>
  <c r="BY22" i="52"/>
  <c r="CC22" i="52" s="1"/>
  <c r="CE22" i="52" s="1"/>
  <c r="BS22" i="52"/>
  <c r="BU22" i="52" s="1"/>
  <c r="BO22" i="52"/>
  <c r="BK22" i="52"/>
  <c r="BI22" i="52"/>
  <c r="BE22" i="52"/>
  <c r="AU22" i="52"/>
  <c r="AK22" i="52"/>
  <c r="AO22" i="52" s="1"/>
  <c r="AQ22" i="52" s="1"/>
  <c r="AE22" i="52"/>
  <c r="AG22" i="52" s="1"/>
  <c r="AA22" i="52"/>
  <c r="W22" i="52"/>
  <c r="U22" i="52"/>
  <c r="O22" i="52"/>
  <c r="S21" i="52"/>
  <c r="BU21" i="52"/>
  <c r="BS21" i="52"/>
  <c r="BO21" i="52"/>
  <c r="BI21" i="52"/>
  <c r="BK21" i="52" s="1"/>
  <c r="BE21" i="52"/>
  <c r="AU21" i="52"/>
  <c r="AY21" i="52" s="1"/>
  <c r="BA21" i="52" s="1"/>
  <c r="AG21" i="52"/>
  <c r="AE21" i="52"/>
  <c r="AA21" i="52"/>
  <c r="S20" i="52"/>
  <c r="BO20" i="52"/>
  <c r="BS20" i="52" s="1"/>
  <c r="BU20" i="52" s="1"/>
  <c r="BK20" i="52"/>
  <c r="BI20" i="52"/>
  <c r="BE20" i="52"/>
  <c r="AY20" i="52"/>
  <c r="BA20" i="52" s="1"/>
  <c r="AU20" i="52"/>
  <c r="AA20" i="52"/>
  <c r="AE20" i="52" s="1"/>
  <c r="AG20" i="52" s="1"/>
  <c r="S19" i="52"/>
  <c r="CC19" i="52"/>
  <c r="CE19" i="52" s="1"/>
  <c r="BY19" i="52"/>
  <c r="BO19" i="52"/>
  <c r="BS19" i="52" s="1"/>
  <c r="BU19" i="52" s="1"/>
  <c r="BE19" i="52"/>
  <c r="BI19" i="52" s="1"/>
  <c r="BK19" i="52" s="1"/>
  <c r="AU19" i="52"/>
  <c r="AO19" i="52"/>
  <c r="AQ19" i="52" s="1"/>
  <c r="AK19" i="52"/>
  <c r="AA19" i="52"/>
  <c r="AE19" i="52" s="1"/>
  <c r="AG19" i="52" s="1"/>
  <c r="O19" i="52"/>
  <c r="U19" i="52" s="1"/>
  <c r="W19" i="52" s="1"/>
  <c r="S18" i="52"/>
  <c r="BS18" i="52"/>
  <c r="BU18" i="52" s="1"/>
  <c r="BO18" i="52"/>
  <c r="BE18" i="52"/>
  <c r="BI18" i="52" s="1"/>
  <c r="BK18" i="52" s="1"/>
  <c r="AU18" i="52"/>
  <c r="AY18" i="52" s="1"/>
  <c r="BA18" i="52" s="1"/>
  <c r="AE18" i="52"/>
  <c r="AG18" i="52" s="1"/>
  <c r="AA18" i="52"/>
  <c r="S17" i="52"/>
  <c r="BU17" i="52"/>
  <c r="BS17" i="52"/>
  <c r="BO17" i="52"/>
  <c r="BI17" i="52"/>
  <c r="BK17" i="52" s="1"/>
  <c r="BE17" i="52"/>
  <c r="AU17" i="52"/>
  <c r="AY17" i="52" s="1"/>
  <c r="BA17" i="52" s="1"/>
  <c r="AG17" i="52"/>
  <c r="AE17" i="52"/>
  <c r="AA17" i="52"/>
  <c r="S16" i="52"/>
  <c r="BY16" i="52"/>
  <c r="CC16" i="52" s="1"/>
  <c r="CE16" i="52" s="1"/>
  <c r="BO16" i="52"/>
  <c r="BS16" i="52" s="1"/>
  <c r="BU16" i="52" s="1"/>
  <c r="BK16" i="52"/>
  <c r="BI16" i="52"/>
  <c r="BE16" i="52"/>
  <c r="AY16" i="52"/>
  <c r="AU16" i="52"/>
  <c r="AK16" i="52"/>
  <c r="AO16" i="52" s="1"/>
  <c r="AQ16" i="52" s="1"/>
  <c r="AA16" i="52"/>
  <c r="AE16" i="52" s="1"/>
  <c r="AG16" i="52" s="1"/>
  <c r="W16" i="52"/>
  <c r="U16" i="52"/>
  <c r="O16" i="52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CE14" i="52"/>
  <c r="CC14" i="52"/>
  <c r="BY14" i="52"/>
  <c r="BS14" i="52"/>
  <c r="BU14" i="52" s="1"/>
  <c r="BO14" i="52"/>
  <c r="BE14" i="52"/>
  <c r="BI14" i="52" s="1"/>
  <c r="BK14" i="52" s="1"/>
  <c r="AU14" i="52"/>
  <c r="AK14" i="52"/>
  <c r="AO14" i="52" s="1"/>
  <c r="AQ14" i="52" s="1"/>
  <c r="AE14" i="52"/>
  <c r="AG14" i="52" s="1"/>
  <c r="AA14" i="52"/>
  <c r="O14" i="52"/>
  <c r="U14" i="52" s="1"/>
  <c r="W14" i="52" s="1"/>
  <c r="S13" i="52"/>
  <c r="BU13" i="52"/>
  <c r="BS13" i="52"/>
  <c r="BO13" i="52"/>
  <c r="BI13" i="52"/>
  <c r="BK13" i="52" s="1"/>
  <c r="BE13" i="52"/>
  <c r="AU13" i="52"/>
  <c r="AY13" i="52" s="1"/>
  <c r="BA13" i="52" s="1"/>
  <c r="AG13" i="52"/>
  <c r="AE13" i="52"/>
  <c r="AA13" i="52"/>
  <c r="S12" i="52"/>
  <c r="BY12" i="52"/>
  <c r="CC12" i="52" s="1"/>
  <c r="CE12" i="52" s="1"/>
  <c r="BO12" i="52"/>
  <c r="BS12" i="52" s="1"/>
  <c r="BU12" i="52" s="1"/>
  <c r="BK12" i="52"/>
  <c r="BI12" i="52"/>
  <c r="BE12" i="52"/>
  <c r="AU12" i="52"/>
  <c r="AK12" i="52"/>
  <c r="AO12" i="52" s="1"/>
  <c r="AQ12" i="52" s="1"/>
  <c r="AE12" i="52"/>
  <c r="AG12" i="52" s="1"/>
  <c r="AA12" i="52"/>
  <c r="W12" i="52"/>
  <c r="U12" i="52"/>
  <c r="O12" i="52"/>
  <c r="S11" i="52"/>
  <c r="BO11" i="52"/>
  <c r="BS11" i="52" s="1"/>
  <c r="BU11" i="52" s="1"/>
  <c r="BI11" i="52"/>
  <c r="BK11" i="52" s="1"/>
  <c r="BE11" i="52"/>
  <c r="BA11" i="52"/>
  <c r="AY11" i="52"/>
  <c r="AU11" i="52"/>
  <c r="AG11" i="52"/>
  <c r="AA11" i="52"/>
  <c r="AE11" i="52" s="1"/>
  <c r="S10" i="52"/>
  <c r="K10" i="52"/>
  <c r="CE10" i="52"/>
  <c r="CC10" i="52"/>
  <c r="BY10" i="52"/>
  <c r="BO10" i="52"/>
  <c r="BS10" i="52" s="1"/>
  <c r="BU10" i="52" s="1"/>
  <c r="BK10" i="52"/>
  <c r="BI10" i="52"/>
  <c r="BE10" i="52"/>
  <c r="AU10" i="52"/>
  <c r="AK10" i="52"/>
  <c r="AO10" i="52" s="1"/>
  <c r="AQ10" i="52" s="1"/>
  <c r="AA10" i="52"/>
  <c r="AE10" i="52" s="1"/>
  <c r="AG10" i="52" s="1"/>
  <c r="W10" i="52"/>
  <c r="U10" i="52"/>
  <c r="O10" i="52"/>
  <c r="S9" i="52"/>
  <c r="BO9" i="52"/>
  <c r="BS9" i="52" s="1"/>
  <c r="BU9" i="52" s="1"/>
  <c r="BE9" i="52"/>
  <c r="BI9" i="52" s="1"/>
  <c r="BK9" i="52" s="1"/>
  <c r="BA9" i="52"/>
  <c r="AY9" i="52"/>
  <c r="AU9" i="52"/>
  <c r="AA9" i="52"/>
  <c r="AE9" i="52" s="1"/>
  <c r="AG9" i="52" s="1"/>
  <c r="S8" i="52"/>
  <c r="BO8" i="52"/>
  <c r="BS8" i="52" s="1"/>
  <c r="BU8" i="52" s="1"/>
  <c r="BU98" i="52" s="1"/>
  <c r="E20" i="8" s="1"/>
  <c r="BE8" i="52"/>
  <c r="BI8" i="52" s="1"/>
  <c r="BK8" i="52" s="1"/>
  <c r="AY8" i="52"/>
  <c r="BA8" i="52" s="1"/>
  <c r="AU8" i="52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S39" i="55"/>
  <c r="K39" i="55"/>
  <c r="AG39" i="55"/>
  <c r="AK39" i="55" s="1"/>
  <c r="AM39" i="55" s="1"/>
  <c r="AE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E8" i="55"/>
  <c r="AE41" i="55" s="1"/>
  <c r="I11" i="8" s="1"/>
  <c r="I14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AO59" i="56"/>
  <c r="AQ59" i="56" s="1"/>
  <c r="S59" i="56"/>
  <c r="AK59" i="56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AO57" i="56"/>
  <c r="AQ57" i="56" s="1"/>
  <c r="S57" i="56"/>
  <c r="AK57" i="56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AO53" i="56"/>
  <c r="AQ53" i="56" s="1"/>
  <c r="S53" i="56"/>
  <c r="AK53" i="56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AO51" i="56"/>
  <c r="AQ51" i="56" s="1"/>
  <c r="S51" i="56"/>
  <c r="AK51" i="56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AE44" i="56"/>
  <c r="AG44" i="56" s="1"/>
  <c r="S44" i="56"/>
  <c r="AK44" i="56"/>
  <c r="AO44" i="56" s="1"/>
  <c r="AQ44" i="56" s="1"/>
  <c r="AA44" i="56"/>
  <c r="O44" i="56"/>
  <c r="S43" i="56"/>
  <c r="AK43" i="56"/>
  <c r="AO43" i="56" s="1"/>
  <c r="AQ43" i="56" s="1"/>
  <c r="AA43" i="56"/>
  <c r="AE43" i="56" s="1"/>
  <c r="AG43" i="56" s="1"/>
  <c r="O43" i="56"/>
  <c r="AO42" i="56"/>
  <c r="AQ42" i="56" s="1"/>
  <c r="S42" i="56"/>
  <c r="AK42" i="56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AO40" i="56"/>
  <c r="AQ40" i="56" s="1"/>
  <c r="S40" i="56"/>
  <c r="AK40" i="56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AO38" i="56"/>
  <c r="AQ38" i="56" s="1"/>
  <c r="S38" i="56"/>
  <c r="AK38" i="56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AO36" i="56"/>
  <c r="AQ36" i="56" s="1"/>
  <c r="S36" i="56"/>
  <c r="AK36" i="56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AO34" i="56"/>
  <c r="AQ34" i="56" s="1"/>
  <c r="S34" i="56"/>
  <c r="AK34" i="56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AO32" i="56"/>
  <c r="AQ32" i="56" s="1"/>
  <c r="S32" i="56"/>
  <c r="AK32" i="56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AO28" i="56"/>
  <c r="AQ28" i="56" s="1"/>
  <c r="S28" i="56"/>
  <c r="AK28" i="56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AO26" i="56"/>
  <c r="AQ26" i="56" s="1"/>
  <c r="S26" i="56"/>
  <c r="AK26" i="56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AO24" i="56"/>
  <c r="AQ24" i="56" s="1"/>
  <c r="S24" i="56"/>
  <c r="AK24" i="56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AO22" i="56"/>
  <c r="AQ22" i="56" s="1"/>
  <c r="S22" i="56"/>
  <c r="AK22" i="56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AO14" i="56"/>
  <c r="AQ14" i="56" s="1"/>
  <c r="S14" i="56"/>
  <c r="AK14" i="56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AO12" i="56"/>
  <c r="AQ12" i="56" s="1"/>
  <c r="S12" i="56"/>
  <c r="AK12" i="56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AO10" i="56"/>
  <c r="AQ10" i="56" s="1"/>
  <c r="S10" i="56"/>
  <c r="AK10" i="56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AO8" i="56"/>
  <c r="AQ8" i="56" s="1"/>
  <c r="AQ19" i="56" s="1"/>
  <c r="S8" i="56"/>
  <c r="AK8" i="56"/>
  <c r="AA8" i="56"/>
  <c r="AE8" i="56" s="1"/>
  <c r="AG8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23" i="86" s="1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O41" i="99"/>
  <c r="M41" i="99"/>
  <c r="K41" i="99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AA40" i="99" s="1"/>
  <c r="W40" i="99"/>
  <c r="M40" i="99"/>
  <c r="K40" i="99"/>
  <c r="O40" i="99" s="1"/>
  <c r="G40" i="99"/>
  <c r="E40" i="99"/>
  <c r="I40" i="99" s="1"/>
  <c r="I24" i="3" s="1"/>
  <c r="G895" i="1" s="1"/>
  <c r="AY39" i="99"/>
  <c r="AW39" i="99"/>
  <c r="AU39" i="99"/>
  <c r="AK39" i="99"/>
  <c r="AI39" i="99"/>
  <c r="AM39" i="99" s="1"/>
  <c r="AA39" i="99"/>
  <c r="Y39" i="99"/>
  <c r="W39" i="99"/>
  <c r="M39" i="99"/>
  <c r="K39" i="99"/>
  <c r="O39" i="99" s="1"/>
  <c r="G39" i="99"/>
  <c r="I39" i="99" s="1"/>
  <c r="I23" i="3" s="1"/>
  <c r="G866" i="1" s="1"/>
  <c r="E39" i="99"/>
  <c r="AW38" i="99"/>
  <c r="AU38" i="99"/>
  <c r="AY38" i="99" s="1"/>
  <c r="AK38" i="99"/>
  <c r="AM38" i="99" s="1"/>
  <c r="AI38" i="99"/>
  <c r="Y38" i="99"/>
  <c r="W38" i="99"/>
  <c r="AA38" i="99" s="1"/>
  <c r="M38" i="99"/>
  <c r="O38" i="99" s="1"/>
  <c r="K38" i="99"/>
  <c r="I38" i="99"/>
  <c r="I22" i="3" s="1"/>
  <c r="G837" i="1" s="1"/>
  <c r="G38" i="99"/>
  <c r="E38" i="99"/>
  <c r="AW37" i="99"/>
  <c r="AU37" i="99"/>
  <c r="AY37" i="99" s="1"/>
  <c r="AM37" i="99"/>
  <c r="AK37" i="99"/>
  <c r="AI37" i="99"/>
  <c r="Y37" i="99"/>
  <c r="W37" i="99"/>
  <c r="AA37" i="99" s="1"/>
  <c r="O37" i="99"/>
  <c r="M37" i="99"/>
  <c r="K37" i="99"/>
  <c r="G37" i="99"/>
  <c r="E37" i="99"/>
  <c r="I37" i="99" s="1"/>
  <c r="I21" i="3" s="1"/>
  <c r="G808" i="1" s="1"/>
  <c r="AW36" i="99"/>
  <c r="AY36" i="99" s="1"/>
  <c r="AU36" i="99"/>
  <c r="AK36" i="99"/>
  <c r="AI36" i="99"/>
  <c r="AM36" i="99" s="1"/>
  <c r="Y36" i="99"/>
  <c r="AA36" i="99" s="1"/>
  <c r="W36" i="99"/>
  <c r="M36" i="99"/>
  <c r="K36" i="99"/>
  <c r="O36" i="99" s="1"/>
  <c r="G36" i="99"/>
  <c r="E36" i="99"/>
  <c r="I36" i="99" s="1"/>
  <c r="I20" i="3" s="1"/>
  <c r="G779" i="1" s="1"/>
  <c r="AY35" i="99"/>
  <c r="AW35" i="99"/>
  <c r="AU35" i="99"/>
  <c r="AK35" i="99"/>
  <c r="AI35" i="99"/>
  <c r="AM35" i="99" s="1"/>
  <c r="AA35" i="99"/>
  <c r="Y35" i="99"/>
  <c r="W35" i="99"/>
  <c r="M35" i="99"/>
  <c r="K35" i="99"/>
  <c r="O35" i="99" s="1"/>
  <c r="G35" i="99"/>
  <c r="E35" i="99"/>
  <c r="I35" i="99" s="1"/>
  <c r="I19" i="3" s="1"/>
  <c r="G750" i="1" s="1"/>
  <c r="AW34" i="99"/>
  <c r="AY34" i="99" s="1"/>
  <c r="AU34" i="99"/>
  <c r="AK34" i="99"/>
  <c r="AI34" i="99"/>
  <c r="AM34" i="99" s="1"/>
  <c r="Y34" i="99"/>
  <c r="W34" i="99"/>
  <c r="AA34" i="99" s="1"/>
  <c r="M34" i="99"/>
  <c r="K34" i="99"/>
  <c r="O34" i="99" s="1"/>
  <c r="I34" i="99"/>
  <c r="I18" i="3" s="1"/>
  <c r="G721" i="1" s="1"/>
  <c r="G34" i="99"/>
  <c r="E34" i="99"/>
  <c r="AW33" i="99"/>
  <c r="AU33" i="99"/>
  <c r="AY33" i="99" s="1"/>
  <c r="AM33" i="99"/>
  <c r="AK33" i="99"/>
  <c r="AI33" i="99"/>
  <c r="Y33" i="99"/>
  <c r="W33" i="99"/>
  <c r="AA33" i="99" s="1"/>
  <c r="O33" i="99"/>
  <c r="M33" i="99"/>
  <c r="K33" i="99"/>
  <c r="G33" i="99"/>
  <c r="I33" i="99" s="1"/>
  <c r="I17" i="3" s="1"/>
  <c r="G692" i="1" s="1"/>
  <c r="E33" i="99"/>
  <c r="AW32" i="99"/>
  <c r="AU32" i="99"/>
  <c r="AY32" i="99" s="1"/>
  <c r="AK32" i="99"/>
  <c r="AM32" i="99" s="1"/>
  <c r="AI32" i="99"/>
  <c r="Y32" i="99"/>
  <c r="W32" i="99"/>
  <c r="AA32" i="99" s="1"/>
  <c r="M32" i="99"/>
  <c r="O32" i="99" s="1"/>
  <c r="K32" i="99"/>
  <c r="G32" i="99"/>
  <c r="E32" i="99"/>
  <c r="I32" i="99" s="1"/>
  <c r="I16" i="3" s="1"/>
  <c r="G663" i="1" s="1"/>
  <c r="AY31" i="99"/>
  <c r="AW31" i="99"/>
  <c r="AU31" i="99"/>
  <c r="AK31" i="99"/>
  <c r="AI31" i="99"/>
  <c r="AM31" i="99" s="1"/>
  <c r="AA31" i="99"/>
  <c r="Y31" i="99"/>
  <c r="W31" i="99"/>
  <c r="M31" i="99"/>
  <c r="K31" i="99"/>
  <c r="O31" i="99" s="1"/>
  <c r="G31" i="99"/>
  <c r="E31" i="99"/>
  <c r="I31" i="99" s="1"/>
  <c r="I15" i="3" s="1"/>
  <c r="G634" i="1" s="1"/>
  <c r="AW30" i="99"/>
  <c r="AY30" i="99" s="1"/>
  <c r="AU30" i="99"/>
  <c r="AK30" i="99"/>
  <c r="AI30" i="99"/>
  <c r="AM30" i="99" s="1"/>
  <c r="Y30" i="99"/>
  <c r="AA30" i="99" s="1"/>
  <c r="W30" i="99"/>
  <c r="M30" i="99"/>
  <c r="K30" i="99"/>
  <c r="O30" i="99" s="1"/>
  <c r="I30" i="99"/>
  <c r="I14" i="3" s="1"/>
  <c r="G605" i="1" s="1"/>
  <c r="G30" i="99"/>
  <c r="E30" i="99"/>
  <c r="AW29" i="99"/>
  <c r="AU29" i="99"/>
  <c r="AY29" i="99" s="1"/>
  <c r="AM29" i="99"/>
  <c r="AK29" i="99"/>
  <c r="AI29" i="99"/>
  <c r="Y29" i="99"/>
  <c r="W29" i="99"/>
  <c r="AA29" i="99" s="1"/>
  <c r="O29" i="99"/>
  <c r="M29" i="99"/>
  <c r="K29" i="99"/>
  <c r="G29" i="99"/>
  <c r="I29" i="99" s="1"/>
  <c r="I13" i="3" s="1"/>
  <c r="G576" i="1" s="1"/>
  <c r="E29" i="99"/>
  <c r="AW28" i="99"/>
  <c r="AU28" i="99"/>
  <c r="AY28" i="99" s="1"/>
  <c r="AK28" i="99"/>
  <c r="AM28" i="99" s="1"/>
  <c r="AI28" i="99"/>
  <c r="Y28" i="99"/>
  <c r="W28" i="99"/>
  <c r="AA28" i="99" s="1"/>
  <c r="M28" i="99"/>
  <c r="O28" i="99" s="1"/>
  <c r="K28" i="99"/>
  <c r="G28" i="99"/>
  <c r="E28" i="99"/>
  <c r="I28" i="99" s="1"/>
  <c r="I12" i="3" s="1"/>
  <c r="G547" i="1" s="1"/>
  <c r="AY27" i="99"/>
  <c r="AW27" i="99"/>
  <c r="AU27" i="99"/>
  <c r="AK27" i="99"/>
  <c r="AI27" i="99"/>
  <c r="AM27" i="99" s="1"/>
  <c r="AA27" i="99"/>
  <c r="Y27" i="99"/>
  <c r="W27" i="99"/>
  <c r="M27" i="99"/>
  <c r="K27" i="99"/>
  <c r="O27" i="99" s="1"/>
  <c r="G27" i="99"/>
  <c r="E27" i="99"/>
  <c r="I27" i="99" s="1"/>
  <c r="I11" i="3" s="1"/>
  <c r="G518" i="1" s="1"/>
  <c r="AW26" i="99"/>
  <c r="AY26" i="99" s="1"/>
  <c r="AU26" i="99"/>
  <c r="AK26" i="99"/>
  <c r="AI26" i="99"/>
  <c r="AM26" i="99" s="1"/>
  <c r="Y26" i="99"/>
  <c r="AA26" i="99" s="1"/>
  <c r="W26" i="99"/>
  <c r="M26" i="99"/>
  <c r="K26" i="99"/>
  <c r="O26" i="99" s="1"/>
  <c r="I26" i="99"/>
  <c r="I10" i="3" s="1"/>
  <c r="G489" i="1" s="1"/>
  <c r="G26" i="99"/>
  <c r="E26" i="99"/>
  <c r="AW25" i="99"/>
  <c r="AU25" i="99"/>
  <c r="AY25" i="99" s="1"/>
  <c r="AM25" i="99"/>
  <c r="AK25" i="99"/>
  <c r="AI25" i="99"/>
  <c r="Y25" i="99"/>
  <c r="W25" i="99"/>
  <c r="AA25" i="99" s="1"/>
  <c r="O25" i="99"/>
  <c r="M25" i="99"/>
  <c r="K25" i="99"/>
  <c r="G25" i="99"/>
  <c r="I25" i="99" s="1"/>
  <c r="I9" i="3" s="1"/>
  <c r="G460" i="1" s="1"/>
  <c r="E25" i="99"/>
  <c r="AW24" i="99"/>
  <c r="AU24" i="99"/>
  <c r="AY24" i="99" s="1"/>
  <c r="AK24" i="99"/>
  <c r="AM24" i="99" s="1"/>
  <c r="AI24" i="99"/>
  <c r="Y24" i="99"/>
  <c r="W24" i="99"/>
  <c r="AA24" i="99" s="1"/>
  <c r="M24" i="99"/>
  <c r="O24" i="99" s="1"/>
  <c r="K24" i="99"/>
  <c r="G24" i="99"/>
  <c r="E24" i="99"/>
  <c r="I24" i="99" s="1"/>
  <c r="I8" i="3" s="1"/>
  <c r="G431" i="1" s="1"/>
  <c r="AY23" i="99"/>
  <c r="AW23" i="99"/>
  <c r="AU23" i="99"/>
  <c r="AK23" i="99"/>
  <c r="AI23" i="99"/>
  <c r="AM23" i="99" s="1"/>
  <c r="AA23" i="99"/>
  <c r="Y23" i="99"/>
  <c r="W23" i="99"/>
  <c r="M23" i="99"/>
  <c r="K23" i="99"/>
  <c r="O23" i="99" s="1"/>
  <c r="G23" i="99"/>
  <c r="E23" i="99"/>
  <c r="I23" i="99" s="1"/>
  <c r="AW22" i="99"/>
  <c r="AY22" i="99" s="1"/>
  <c r="AU22" i="99"/>
  <c r="AK22" i="99"/>
  <c r="AI22" i="99"/>
  <c r="AM22" i="99" s="1"/>
  <c r="Y22" i="99"/>
  <c r="AA22" i="99" s="1"/>
  <c r="W22" i="99"/>
  <c r="M22" i="99"/>
  <c r="K22" i="99"/>
  <c r="O22" i="99" s="1"/>
  <c r="I22" i="99"/>
  <c r="G22" i="99"/>
  <c r="E22" i="99"/>
  <c r="AW21" i="99"/>
  <c r="AU21" i="99"/>
  <c r="AY21" i="99" s="1"/>
  <c r="AM21" i="99"/>
  <c r="AK21" i="99"/>
  <c r="AI21" i="99"/>
  <c r="Y21" i="99"/>
  <c r="W21" i="99"/>
  <c r="AA21" i="99" s="1"/>
  <c r="O21" i="99"/>
  <c r="M21" i="99"/>
  <c r="K21" i="99"/>
  <c r="G21" i="99"/>
  <c r="I21" i="99" s="1"/>
  <c r="E21" i="99"/>
  <c r="AW20" i="99"/>
  <c r="AU20" i="99"/>
  <c r="AY20" i="99" s="1"/>
  <c r="AK20" i="99"/>
  <c r="AM20" i="99" s="1"/>
  <c r="AI20" i="99"/>
  <c r="Y20" i="99"/>
  <c r="W20" i="99"/>
  <c r="AA20" i="99" s="1"/>
  <c r="M20" i="99"/>
  <c r="O20" i="99" s="1"/>
  <c r="K20" i="99"/>
  <c r="G20" i="99"/>
  <c r="E20" i="99"/>
  <c r="I20" i="99" s="1"/>
  <c r="AW19" i="99"/>
  <c r="AU19" i="99"/>
  <c r="AY19" i="99" s="1"/>
  <c r="AK19" i="99"/>
  <c r="AM19" i="99" s="1"/>
  <c r="AI19" i="99"/>
  <c r="Y19" i="99"/>
  <c r="W19" i="99"/>
  <c r="AA19" i="99" s="1"/>
  <c r="M19" i="99"/>
  <c r="O19" i="99" s="1"/>
  <c r="K19" i="99"/>
  <c r="G19" i="99"/>
  <c r="E19" i="99"/>
  <c r="I19" i="99" s="1"/>
  <c r="AY18" i="99"/>
  <c r="AW18" i="99"/>
  <c r="AU18" i="99"/>
  <c r="AK18" i="99"/>
  <c r="AI18" i="99"/>
  <c r="AM18" i="99" s="1"/>
  <c r="AA18" i="99"/>
  <c r="Y18" i="99"/>
  <c r="W18" i="99"/>
  <c r="M18" i="99"/>
  <c r="K18" i="99"/>
  <c r="O18" i="99" s="1"/>
  <c r="G18" i="99"/>
  <c r="E18" i="99"/>
  <c r="I18" i="99" s="1"/>
  <c r="AW17" i="99"/>
  <c r="AY17" i="99" s="1"/>
  <c r="AU17" i="99"/>
  <c r="AK17" i="99"/>
  <c r="AI17" i="99"/>
  <c r="AM17" i="99" s="1"/>
  <c r="Y17" i="99"/>
  <c r="AA17" i="99" s="1"/>
  <c r="W17" i="99"/>
  <c r="M17" i="99"/>
  <c r="K17" i="99"/>
  <c r="O17" i="99" s="1"/>
  <c r="I17" i="99"/>
  <c r="G17" i="99"/>
  <c r="E17" i="99"/>
  <c r="AW16" i="99"/>
  <c r="AU16" i="99"/>
  <c r="AY16" i="99" s="1"/>
  <c r="AM16" i="99"/>
  <c r="AK16" i="99"/>
  <c r="AI16" i="99"/>
  <c r="Y16" i="99"/>
  <c r="W16" i="99"/>
  <c r="AA16" i="99" s="1"/>
  <c r="O16" i="99"/>
  <c r="M16" i="99"/>
  <c r="K16" i="99"/>
  <c r="G16" i="99"/>
  <c r="I16" i="99" s="1"/>
  <c r="E16" i="99"/>
  <c r="AW15" i="99"/>
  <c r="AU15" i="99"/>
  <c r="AY15" i="99" s="1"/>
  <c r="AK15" i="99"/>
  <c r="AM15" i="99" s="1"/>
  <c r="AI15" i="99"/>
  <c r="Y15" i="99"/>
  <c r="W15" i="99"/>
  <c r="AA15" i="99" s="1"/>
  <c r="M15" i="99"/>
  <c r="O15" i="99" s="1"/>
  <c r="K15" i="99"/>
  <c r="G15" i="99"/>
  <c r="E15" i="99"/>
  <c r="I15" i="99" s="1"/>
  <c r="AY14" i="99"/>
  <c r="AW14" i="99"/>
  <c r="AU14" i="99"/>
  <c r="AK14" i="99"/>
  <c r="AI14" i="99"/>
  <c r="AM14" i="99" s="1"/>
  <c r="AA14" i="99"/>
  <c r="Y14" i="99"/>
  <c r="W14" i="99"/>
  <c r="M14" i="99"/>
  <c r="K14" i="99"/>
  <c r="O14" i="99" s="1"/>
  <c r="G14" i="99"/>
  <c r="E14" i="99"/>
  <c r="I14" i="99" s="1"/>
  <c r="AW13" i="99"/>
  <c r="AY13" i="99" s="1"/>
  <c r="AU13" i="99"/>
  <c r="AK13" i="99"/>
  <c r="AI13" i="99"/>
  <c r="AM13" i="99" s="1"/>
  <c r="Y13" i="99"/>
  <c r="AA13" i="99" s="1"/>
  <c r="W13" i="99"/>
  <c r="M13" i="99"/>
  <c r="K13" i="99"/>
  <c r="O13" i="99" s="1"/>
  <c r="I13" i="99"/>
  <c r="G13" i="99"/>
  <c r="E13" i="99"/>
  <c r="AW12" i="99"/>
  <c r="AU12" i="99"/>
  <c r="AY12" i="99" s="1"/>
  <c r="AM12" i="99"/>
  <c r="AK12" i="99"/>
  <c r="AI12" i="99"/>
  <c r="Y12" i="99"/>
  <c r="W12" i="99"/>
  <c r="AA12" i="99" s="1"/>
  <c r="O12" i="99"/>
  <c r="M12" i="99"/>
  <c r="K12" i="99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Y10" i="99"/>
  <c r="AW10" i="99"/>
  <c r="AU10" i="99"/>
  <c r="AK10" i="99"/>
  <c r="AI10" i="99"/>
  <c r="AM10" i="99" s="1"/>
  <c r="AA10" i="99"/>
  <c r="Y10" i="99"/>
  <c r="W10" i="99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O9" i="99" s="1"/>
  <c r="K9" i="99"/>
  <c r="I9" i="99"/>
  <c r="G9" i="99"/>
  <c r="E9" i="99"/>
  <c r="AW8" i="99"/>
  <c r="AU8" i="99"/>
  <c r="AY8" i="99" s="1"/>
  <c r="AM8" i="99"/>
  <c r="AK8" i="99"/>
  <c r="AI8" i="99"/>
  <c r="Y8" i="99"/>
  <c r="W8" i="99"/>
  <c r="AA8" i="99" s="1"/>
  <c r="O8" i="99"/>
  <c r="M8" i="99"/>
  <c r="K8" i="99"/>
  <c r="G8" i="99"/>
  <c r="E8" i="99"/>
  <c r="I8" i="99" s="1"/>
  <c r="E53" i="100"/>
  <c r="E49" i="100"/>
  <c r="E45" i="100"/>
  <c r="E40" i="100"/>
  <c r="E44" i="100" s="1"/>
  <c r="E20" i="2" s="1"/>
  <c r="G963" i="1" s="1"/>
  <c r="E39" i="100"/>
  <c r="E38" i="100"/>
  <c r="E29" i="100"/>
  <c r="E28" i="100"/>
  <c r="E32" i="100" s="1"/>
  <c r="E27" i="100"/>
  <c r="E26" i="100"/>
  <c r="E30" i="100" s="1"/>
  <c r="E24" i="100"/>
  <c r="E16" i="2" s="1"/>
  <c r="G959" i="1" s="1"/>
  <c r="E20" i="100"/>
  <c r="E18" i="100"/>
  <c r="E33" i="100" s="1"/>
  <c r="E17" i="100"/>
  <c r="E43" i="100" s="1"/>
  <c r="E19" i="2" s="1"/>
  <c r="G962" i="1" s="1"/>
  <c r="E16" i="100"/>
  <c r="E31" i="100" s="1"/>
  <c r="E15" i="100"/>
  <c r="E11" i="100"/>
  <c r="E10" i="100"/>
  <c r="E9" i="100"/>
  <c r="E8" i="100"/>
  <c r="E13" i="100" s="1"/>
  <c r="I40" i="101"/>
  <c r="G40" i="101"/>
  <c r="E40" i="101"/>
  <c r="G39" i="101"/>
  <c r="I39" i="101" s="1"/>
  <c r="E39" i="101"/>
  <c r="I38" i="101"/>
  <c r="G38" i="101"/>
  <c r="E38" i="101"/>
  <c r="G37" i="101"/>
  <c r="I37" i="101" s="1"/>
  <c r="E37" i="101"/>
  <c r="G35" i="101"/>
  <c r="I35" i="101" s="1"/>
  <c r="E35" i="101"/>
  <c r="G34" i="101"/>
  <c r="E34" i="101"/>
  <c r="I34" i="101" s="1"/>
  <c r="G33" i="101"/>
  <c r="I33" i="101" s="1"/>
  <c r="I78" i="95" s="1"/>
  <c r="E33" i="101"/>
  <c r="I32" i="101"/>
  <c r="G32" i="101"/>
  <c r="E32" i="101"/>
  <c r="G31" i="101"/>
  <c r="I31" i="101" s="1"/>
  <c r="E31" i="101"/>
  <c r="G30" i="101"/>
  <c r="E30" i="101"/>
  <c r="I30" i="101" s="1"/>
  <c r="I28" i="95" s="1"/>
  <c r="G29" i="101"/>
  <c r="I29" i="101" s="1"/>
  <c r="E29" i="101"/>
  <c r="I28" i="101"/>
  <c r="I73" i="95" s="1"/>
  <c r="G28" i="101"/>
  <c r="E28" i="101"/>
  <c r="G25" i="101"/>
  <c r="I25" i="101" s="1"/>
  <c r="E25" i="101"/>
  <c r="I24" i="101"/>
  <c r="G24" i="101"/>
  <c r="E24" i="101"/>
  <c r="G23" i="101"/>
  <c r="I23" i="101" s="1"/>
  <c r="I75" i="95" s="1"/>
  <c r="E23" i="101"/>
  <c r="G22" i="101"/>
  <c r="E22" i="101"/>
  <c r="I22" i="101" s="1"/>
  <c r="I74" i="95" s="1"/>
  <c r="G21" i="101"/>
  <c r="I21" i="101" s="1"/>
  <c r="E21" i="101"/>
  <c r="I20" i="101"/>
  <c r="G20" i="101"/>
  <c r="E20" i="101"/>
  <c r="G19" i="101"/>
  <c r="I19" i="101" s="1"/>
  <c r="I25" i="95" s="1"/>
  <c r="E19" i="101"/>
  <c r="G18" i="101"/>
  <c r="E18" i="101"/>
  <c r="I18" i="101" s="1"/>
  <c r="I24" i="95" s="1"/>
  <c r="G17" i="101"/>
  <c r="I17" i="101" s="1"/>
  <c r="I23" i="95" s="1"/>
  <c r="E17" i="101"/>
  <c r="I16" i="101"/>
  <c r="I22" i="95" s="1"/>
  <c r="G16" i="101"/>
  <c r="E16" i="101"/>
  <c r="G15" i="101"/>
  <c r="I15" i="101" s="1"/>
  <c r="I21" i="95" s="1"/>
  <c r="E15" i="101"/>
  <c r="G14" i="101"/>
  <c r="E14" i="101"/>
  <c r="I14" i="101" s="1"/>
  <c r="I20" i="95" s="1"/>
  <c r="G13" i="101"/>
  <c r="I13" i="101" s="1"/>
  <c r="E13" i="101"/>
  <c r="I12" i="101"/>
  <c r="G12" i="101"/>
  <c r="E12" i="101"/>
  <c r="G11" i="101"/>
  <c r="I11" i="101" s="1"/>
  <c r="I15" i="95" s="1"/>
  <c r="E11" i="101"/>
  <c r="G10" i="101"/>
  <c r="E10" i="101"/>
  <c r="E26" i="101" s="1"/>
  <c r="G9" i="101"/>
  <c r="I9" i="101" s="1"/>
  <c r="I9" i="94" s="1"/>
  <c r="E9" i="101"/>
  <c r="E27" i="101" s="1"/>
  <c r="I8" i="101"/>
  <c r="I8" i="94" s="1"/>
  <c r="G8" i="101"/>
  <c r="G26" i="101" s="1"/>
  <c r="I26" i="101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AA26" i="102" s="1"/>
  <c r="Y15" i="102"/>
  <c r="W15" i="102"/>
  <c r="U15" i="102"/>
  <c r="S15" i="102"/>
  <c r="S26" i="102" s="1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Y26" i="102"/>
  <c r="W26" i="102"/>
  <c r="U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2" i="105"/>
  <c r="E24" i="105" s="1"/>
  <c r="E20" i="105"/>
  <c r="E19" i="105"/>
  <c r="E18" i="105"/>
  <c r="E17" i="105"/>
  <c r="E21" i="105" s="1"/>
  <c r="E12" i="110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20" i="119" s="1"/>
  <c r="E21" i="119" s="1"/>
  <c r="E9" i="119"/>
  <c r="E18" i="93" s="1"/>
  <c r="E8" i="119"/>
  <c r="E9" i="120"/>
  <c r="G9" i="120" s="1"/>
  <c r="E9" i="98" s="1"/>
  <c r="E8" i="120"/>
  <c r="G12" i="120"/>
  <c r="G11" i="120"/>
  <c r="G10" i="120"/>
  <c r="G8" i="120"/>
  <c r="E8" i="98" s="1"/>
  <c r="E15" i="121"/>
  <c r="E14" i="121"/>
  <c r="E22" i="119" s="1"/>
  <c r="G16" i="121"/>
  <c r="G13" i="121"/>
  <c r="G12" i="121"/>
  <c r="G11" i="121"/>
  <c r="G14" i="121" s="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G41" i="98" s="1"/>
  <c r="K28" i="122"/>
  <c r="G31" i="98" s="1"/>
  <c r="K27" i="122"/>
  <c r="G30" i="98" s="1"/>
  <c r="K26" i="122"/>
  <c r="G29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K19" i="122"/>
  <c r="G21" i="98" s="1"/>
  <c r="K18" i="122"/>
  <c r="G20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I39" i="122" s="1"/>
  <c r="I52" i="122" s="1"/>
  <c r="G36" i="122"/>
  <c r="K36" i="122" s="1"/>
  <c r="I8" i="122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S36" i="123" s="1"/>
  <c r="O10" i="123"/>
  <c r="K10" i="123"/>
  <c r="G10" i="123"/>
  <c r="W9" i="123"/>
  <c r="S9" i="123"/>
  <c r="O9" i="123"/>
  <c r="K9" i="123"/>
  <c r="G9" i="123"/>
  <c r="W8" i="123"/>
  <c r="S8" i="123"/>
  <c r="O8" i="123"/>
  <c r="K8" i="123"/>
  <c r="K36" i="123" s="1"/>
  <c r="G8" i="123"/>
  <c r="Y36" i="123"/>
  <c r="W36" i="123"/>
  <c r="U36" i="123"/>
  <c r="Q36" i="123"/>
  <c r="O36" i="123"/>
  <c r="M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AA36" i="123" s="1"/>
  <c r="E21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W35" i="124" s="1"/>
  <c r="S11" i="124"/>
  <c r="O11" i="124"/>
  <c r="K11" i="124"/>
  <c r="G11" i="124"/>
  <c r="G35" i="124" s="1"/>
  <c r="W10" i="124"/>
  <c r="S10" i="124"/>
  <c r="O10" i="124"/>
  <c r="K10" i="124"/>
  <c r="G10" i="124"/>
  <c r="W9" i="124"/>
  <c r="S9" i="124"/>
  <c r="O9" i="124"/>
  <c r="O35" i="124" s="1"/>
  <c r="K9" i="124"/>
  <c r="G9" i="124"/>
  <c r="W8" i="124"/>
  <c r="S8" i="124"/>
  <c r="O8" i="124"/>
  <c r="K8" i="124"/>
  <c r="G8" i="124"/>
  <c r="Y35" i="124"/>
  <c r="U35" i="124"/>
  <c r="S35" i="124"/>
  <c r="Q35" i="124"/>
  <c r="M35" i="124"/>
  <c r="K35" i="124"/>
  <c r="I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9" i="125" s="1"/>
  <c r="E51" i="114" s="1"/>
  <c r="AA47" i="125"/>
  <c r="E67" i="114" s="1"/>
  <c r="AA46" i="125"/>
  <c r="E24" i="114" s="1"/>
  <c r="AA45" i="125"/>
  <c r="E19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AA33" i="125" s="1"/>
  <c r="E23" i="114" s="1"/>
  <c r="E25" i="114" s="1"/>
  <c r="Y14" i="125"/>
  <c r="U14" i="125"/>
  <c r="Q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E41" i="115" s="1"/>
  <c r="E50" i="115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O33" i="126" s="1"/>
  <c r="E15" i="115" s="1"/>
  <c r="E16" i="115" s="1"/>
  <c r="I15" i="126"/>
  <c r="I33" i="126" s="1"/>
  <c r="E15" i="116" s="1"/>
  <c r="E16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44" i="117" s="1"/>
  <c r="AA46" i="127"/>
  <c r="E41" i="117" s="1"/>
  <c r="AA45" i="127"/>
  <c r="E16" i="117" s="1"/>
  <c r="AA44" i="127"/>
  <c r="E58" i="117" s="1"/>
  <c r="AA43" i="127"/>
  <c r="E57" i="117" s="1"/>
  <c r="AA42" i="127"/>
  <c r="G31" i="105" s="1"/>
  <c r="AA41" i="127"/>
  <c r="E54" i="117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AA33" i="127" s="1"/>
  <c r="E18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AA13" i="128"/>
  <c r="E13" i="104" s="1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CK29" i="129" s="1"/>
  <c r="CI28" i="129"/>
  <c r="E81" i="114" s="1"/>
  <c r="CG28" i="129"/>
  <c r="E80" i="114" s="1"/>
  <c r="CE28" i="129"/>
  <c r="CK28" i="129" s="1"/>
  <c r="CC28" i="129"/>
  <c r="E78" i="114" s="1"/>
  <c r="CA28" i="129"/>
  <c r="E77" i="114" s="1"/>
  <c r="BY28" i="129"/>
  <c r="E76" i="114" s="1"/>
  <c r="CI27" i="129"/>
  <c r="CI31" i="129" s="1"/>
  <c r="CG27" i="129"/>
  <c r="CG31" i="129" s="1"/>
  <c r="CE27" i="129"/>
  <c r="E73" i="114" s="1"/>
  <c r="CC27" i="129"/>
  <c r="E71" i="114" s="1"/>
  <c r="CA27" i="129"/>
  <c r="CA31" i="129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CK21" i="129" s="1"/>
  <c r="CI20" i="129"/>
  <c r="E125" i="113" s="1"/>
  <c r="CG20" i="129"/>
  <c r="E124" i="113" s="1"/>
  <c r="CE20" i="129"/>
  <c r="CK20" i="129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CK17" i="129" s="1"/>
  <c r="CI16" i="129"/>
  <c r="E89" i="113" s="1"/>
  <c r="CG16" i="129"/>
  <c r="E88" i="113" s="1"/>
  <c r="CE16" i="129"/>
  <c r="CK16" i="129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CK13" i="129" s="1"/>
  <c r="CI12" i="129"/>
  <c r="E53" i="113" s="1"/>
  <c r="CG12" i="129"/>
  <c r="E52" i="113" s="1"/>
  <c r="CE12" i="129"/>
  <c r="CK12" i="129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CE8" i="129"/>
  <c r="CK8" i="129" s="1"/>
  <c r="CC8" i="129"/>
  <c r="E14" i="113" s="1"/>
  <c r="CA8" i="129"/>
  <c r="E13" i="113" s="1"/>
  <c r="BY8" i="129"/>
  <c r="BY26" i="129" s="1"/>
  <c r="AU25" i="129"/>
  <c r="AU26" i="129" s="1"/>
  <c r="BI25" i="129"/>
  <c r="BI26" i="129" s="1"/>
  <c r="S25" i="129"/>
  <c r="S26" i="129" s="1"/>
  <c r="AG25" i="129"/>
  <c r="AG26" i="129" s="1"/>
  <c r="BW25" i="129"/>
  <c r="BW26" i="129" s="1"/>
  <c r="BU25" i="129"/>
  <c r="BU26" i="129" s="1"/>
  <c r="AE25" i="129"/>
  <c r="AE26" i="129" s="1"/>
  <c r="Q25" i="129"/>
  <c r="Q26" i="129" s="1"/>
  <c r="BG25" i="129"/>
  <c r="BG26" i="129" s="1"/>
  <c r="AS25" i="129"/>
  <c r="AS26" i="129" s="1"/>
  <c r="BQ25" i="129"/>
  <c r="BQ26" i="129" s="1"/>
  <c r="AA25" i="129"/>
  <c r="AA26" i="129" s="1"/>
  <c r="M25" i="129"/>
  <c r="M26" i="129" s="1"/>
  <c r="BC25" i="129"/>
  <c r="BC26" i="129" s="1"/>
  <c r="AO25" i="129"/>
  <c r="AO26" i="129" s="1"/>
  <c r="AM25" i="129"/>
  <c r="AM26" i="129" s="1"/>
  <c r="BA25" i="129"/>
  <c r="BA26" i="129" s="1"/>
  <c r="K25" i="129"/>
  <c r="K26" i="129" s="1"/>
  <c r="Y25" i="129"/>
  <c r="Y26" i="129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AA64" i="130"/>
  <c r="I14" i="15" s="1"/>
  <c r="M14" i="15" s="1"/>
  <c r="S14" i="15" s="1"/>
  <c r="AA63" i="130"/>
  <c r="I13" i="15" s="1"/>
  <c r="M13" i="15" s="1"/>
  <c r="AA62" i="130"/>
  <c r="I12" i="15" s="1"/>
  <c r="M12" i="15" s="1"/>
  <c r="S12" i="15" s="1"/>
  <c r="AA61" i="130"/>
  <c r="I11" i="15" s="1"/>
  <c r="M11" i="15" s="1"/>
  <c r="AA60" i="130"/>
  <c r="I8" i="15" s="1"/>
  <c r="AA59" i="130"/>
  <c r="I10" i="15" s="1"/>
  <c r="M10" i="15" s="1"/>
  <c r="S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S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S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E11" i="111" s="1"/>
  <c r="E14" i="12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8" i="135"/>
  <c r="E13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U23" i="138" s="1"/>
  <c r="BW23" i="138" s="1"/>
  <c r="BO23" i="138"/>
  <c r="BA23" i="138"/>
  <c r="AY23" i="138"/>
  <c r="AW23" i="138"/>
  <c r="BC23" i="138" s="1"/>
  <c r="BE23" i="138" s="1"/>
  <c r="AK23" i="138"/>
  <c r="AM23" i="138" s="1"/>
  <c r="AI23" i="138"/>
  <c r="AG23" i="138"/>
  <c r="AE23" i="138"/>
  <c r="Q23" i="138"/>
  <c r="FE23" i="138" s="1"/>
  <c r="O23" i="138"/>
  <c r="DA23" i="138" s="1"/>
  <c r="M23" i="138"/>
  <c r="DQ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M22" i="138" s="1"/>
  <c r="CO22" i="138" s="1"/>
  <c r="CG22" i="138"/>
  <c r="BS22" i="138"/>
  <c r="BQ22" i="138"/>
  <c r="BO22" i="138"/>
  <c r="BU22" i="138" s="1"/>
  <c r="BW22" i="138" s="1"/>
  <c r="BC22" i="138"/>
  <c r="BE22" i="138" s="1"/>
  <c r="BA22" i="138"/>
  <c r="AY22" i="138"/>
  <c r="AW22" i="138"/>
  <c r="AI22" i="138"/>
  <c r="AG22" i="138"/>
  <c r="AE22" i="138"/>
  <c r="EI22" i="138" s="1"/>
  <c r="Q22" i="138"/>
  <c r="DC22" i="138" s="1"/>
  <c r="O22" i="138"/>
  <c r="DS22" i="138" s="1"/>
  <c r="M22" i="138"/>
  <c r="FA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U21" i="138"/>
  <c r="BW21" i="138" s="1"/>
  <c r="BS21" i="138"/>
  <c r="BQ21" i="138"/>
  <c r="BO21" i="138"/>
  <c r="BA21" i="138"/>
  <c r="AY21" i="138"/>
  <c r="AW21" i="138"/>
  <c r="BC21" i="138" s="1"/>
  <c r="BE21" i="138" s="1"/>
  <c r="AI21" i="138"/>
  <c r="AG21" i="138"/>
  <c r="EK21" i="138" s="1"/>
  <c r="AE21" i="138"/>
  <c r="Q21" i="138"/>
  <c r="DU21" i="138" s="1"/>
  <c r="O21" i="138"/>
  <c r="FC21" i="138" s="1"/>
  <c r="M21" i="138"/>
  <c r="FA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M20" i="138"/>
  <c r="CO20" i="138" s="1"/>
  <c r="CK20" i="138"/>
  <c r="CI20" i="138"/>
  <c r="CG20" i="138"/>
  <c r="BS20" i="138"/>
  <c r="BQ20" i="138"/>
  <c r="BO20" i="138"/>
  <c r="BU20" i="138" s="1"/>
  <c r="BW20" i="138" s="1"/>
  <c r="BA20" i="138"/>
  <c r="AY20" i="138"/>
  <c r="BC20" i="138" s="1"/>
  <c r="BE20" i="138" s="1"/>
  <c r="AW20" i="138"/>
  <c r="AI20" i="138"/>
  <c r="EM20" i="138" s="1"/>
  <c r="AG20" i="138"/>
  <c r="AE20" i="138"/>
  <c r="CY20" i="138" s="1"/>
  <c r="S20" i="138"/>
  <c r="U20" i="138" s="1"/>
  <c r="Q20" i="138"/>
  <c r="DU20" i="138" s="1"/>
  <c r="O20" i="138"/>
  <c r="FC20" i="138" s="1"/>
  <c r="M20" i="138"/>
  <c r="FA20" i="138" s="1"/>
  <c r="FG20" i="138" s="1"/>
  <c r="FI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U19" i="138" s="1"/>
  <c r="BW19" i="138" s="1"/>
  <c r="BO19" i="138"/>
  <c r="BA19" i="138"/>
  <c r="AY19" i="138"/>
  <c r="AW19" i="138"/>
  <c r="BC19" i="138" s="1"/>
  <c r="BE19" i="138" s="1"/>
  <c r="AK19" i="138"/>
  <c r="AM19" i="138" s="1"/>
  <c r="AI19" i="138"/>
  <c r="AG19" i="138"/>
  <c r="DA19" i="138" s="1"/>
  <c r="AE19" i="138"/>
  <c r="Q19" i="138"/>
  <c r="FE19" i="138" s="1"/>
  <c r="O19" i="138"/>
  <c r="FC19" i="138" s="1"/>
  <c r="M19" i="138"/>
  <c r="DQ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M18" i="138" s="1"/>
  <c r="CO18" i="138" s="1"/>
  <c r="CG18" i="138"/>
  <c r="BS18" i="138"/>
  <c r="BQ18" i="138"/>
  <c r="BO18" i="138"/>
  <c r="BU18" i="138" s="1"/>
  <c r="BW18" i="138" s="1"/>
  <c r="BC18" i="138"/>
  <c r="BE18" i="138" s="1"/>
  <c r="BA18" i="138"/>
  <c r="AY18" i="138"/>
  <c r="AW18" i="138"/>
  <c r="AI18" i="138"/>
  <c r="DC18" i="138" s="1"/>
  <c r="AG18" i="138"/>
  <c r="AE18" i="138"/>
  <c r="EI18" i="138" s="1"/>
  <c r="Q18" i="138"/>
  <c r="FE18" i="138" s="1"/>
  <c r="O18" i="138"/>
  <c r="DS18" i="138" s="1"/>
  <c r="M18" i="138"/>
  <c r="DQ18" i="138" s="1"/>
  <c r="DW18" i="138" s="1"/>
  <c r="DY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U17" i="138" s="1"/>
  <c r="BW17" i="138" s="1"/>
  <c r="BO17" i="138"/>
  <c r="BA17" i="138"/>
  <c r="AY17" i="138"/>
  <c r="AW17" i="138"/>
  <c r="BC17" i="138" s="1"/>
  <c r="BE17" i="138" s="1"/>
  <c r="AI17" i="138"/>
  <c r="AG17" i="138"/>
  <c r="EK17" i="138" s="1"/>
  <c r="AE17" i="138"/>
  <c r="Q17" i="138"/>
  <c r="DU17" i="138" s="1"/>
  <c r="O17" i="138"/>
  <c r="DS17" i="138" s="1"/>
  <c r="M17" i="138"/>
  <c r="FA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M16" i="138"/>
  <c r="CO16" i="138" s="1"/>
  <c r="CK16" i="138"/>
  <c r="CI16" i="138"/>
  <c r="CG16" i="138"/>
  <c r="BS16" i="138"/>
  <c r="BQ16" i="138"/>
  <c r="BO16" i="138"/>
  <c r="BU16" i="138" s="1"/>
  <c r="BW16" i="138" s="1"/>
  <c r="BA16" i="138"/>
  <c r="AY16" i="138"/>
  <c r="BC16" i="138" s="1"/>
  <c r="BE16" i="138" s="1"/>
  <c r="AW16" i="138"/>
  <c r="AI16" i="138"/>
  <c r="EM16" i="138" s="1"/>
  <c r="AG16" i="138"/>
  <c r="AE16" i="138"/>
  <c r="CY16" i="138" s="1"/>
  <c r="Q16" i="138"/>
  <c r="DU16" i="138" s="1"/>
  <c r="O16" i="138"/>
  <c r="FC16" i="138" s="1"/>
  <c r="M16" i="138"/>
  <c r="FA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BC15" i="138" s="1"/>
  <c r="BE15" i="138" s="1"/>
  <c r="AI15" i="138"/>
  <c r="AG15" i="138"/>
  <c r="DA15" i="138" s="1"/>
  <c r="AE15" i="138"/>
  <c r="Q15" i="138"/>
  <c r="FE15" i="138" s="1"/>
  <c r="O15" i="138"/>
  <c r="FC15" i="138" s="1"/>
  <c r="M15" i="138"/>
  <c r="DQ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M14" i="138"/>
  <c r="CO14" i="138" s="1"/>
  <c r="CK14" i="138"/>
  <c r="CI14" i="138"/>
  <c r="CG14" i="138"/>
  <c r="BS14" i="138"/>
  <c r="BQ14" i="138"/>
  <c r="BO14" i="138"/>
  <c r="BU14" i="138" s="1"/>
  <c r="BW14" i="138" s="1"/>
  <c r="BA14" i="138"/>
  <c r="AY14" i="138"/>
  <c r="BC14" i="138" s="1"/>
  <c r="BE14" i="138" s="1"/>
  <c r="AW14" i="138"/>
  <c r="AI14" i="138"/>
  <c r="DC14" i="138" s="1"/>
  <c r="AG14" i="138"/>
  <c r="AE14" i="138"/>
  <c r="EI14" i="138" s="1"/>
  <c r="S14" i="138"/>
  <c r="U14" i="138" s="1"/>
  <c r="Q14" i="138"/>
  <c r="FE14" i="138" s="1"/>
  <c r="O14" i="138"/>
  <c r="DS14" i="138" s="1"/>
  <c r="M14" i="138"/>
  <c r="DQ14" i="138" s="1"/>
  <c r="DW14" i="138" s="1"/>
  <c r="DY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U13" i="138" s="1"/>
  <c r="BW13" i="138" s="1"/>
  <c r="BO13" i="138"/>
  <c r="BA13" i="138"/>
  <c r="AY13" i="138"/>
  <c r="AW13" i="138"/>
  <c r="BC13" i="138" s="1"/>
  <c r="BE13" i="138" s="1"/>
  <c r="AI13" i="138"/>
  <c r="AG13" i="138"/>
  <c r="EK13" i="138" s="1"/>
  <c r="AE13" i="138"/>
  <c r="Q13" i="138"/>
  <c r="DU13" i="138" s="1"/>
  <c r="O13" i="138"/>
  <c r="DS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M12" i="138"/>
  <c r="CO12" i="138" s="1"/>
  <c r="CK12" i="138"/>
  <c r="CI12" i="138"/>
  <c r="CG12" i="138"/>
  <c r="BS12" i="138"/>
  <c r="BQ12" i="138"/>
  <c r="BO12" i="138"/>
  <c r="BU12" i="138" s="1"/>
  <c r="BW12" i="138" s="1"/>
  <c r="BA12" i="138"/>
  <c r="AY12" i="138"/>
  <c r="BC12" i="138" s="1"/>
  <c r="BE12" i="138" s="1"/>
  <c r="AW12" i="138"/>
  <c r="AI12" i="138"/>
  <c r="DC12" i="138" s="1"/>
  <c r="AG12" i="138"/>
  <c r="AE12" i="138"/>
  <c r="AK12" i="138" s="1"/>
  <c r="AM12" i="138" s="1"/>
  <c r="S12" i="138"/>
  <c r="U12" i="138" s="1"/>
  <c r="Q12" i="138"/>
  <c r="EM12" i="138" s="1"/>
  <c r="O12" i="138"/>
  <c r="FC12" i="138" s="1"/>
  <c r="M12" i="138"/>
  <c r="CY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U11" i="138" s="1"/>
  <c r="BW11" i="138" s="1"/>
  <c r="BO11" i="138"/>
  <c r="BA11" i="138"/>
  <c r="AY11" i="138"/>
  <c r="AW11" i="138"/>
  <c r="BC11" i="138" s="1"/>
  <c r="BE11" i="138" s="1"/>
  <c r="AK11" i="138"/>
  <c r="AM11" i="138" s="1"/>
  <c r="AI11" i="138"/>
  <c r="AG11" i="138"/>
  <c r="DA11" i="138" s="1"/>
  <c r="AE11" i="138"/>
  <c r="Q11" i="138"/>
  <c r="FE11" i="138" s="1"/>
  <c r="O11" i="138"/>
  <c r="FC11" i="138" s="1"/>
  <c r="M11" i="138"/>
  <c r="DQ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M10" i="138"/>
  <c r="CO10" i="138" s="1"/>
  <c r="CK10" i="138"/>
  <c r="CI10" i="138"/>
  <c r="CG10" i="138"/>
  <c r="BS10" i="138"/>
  <c r="BQ10" i="138"/>
  <c r="BO10" i="138"/>
  <c r="BU10" i="138" s="1"/>
  <c r="BW10" i="138" s="1"/>
  <c r="BA10" i="138"/>
  <c r="AY10" i="138"/>
  <c r="BC10" i="138" s="1"/>
  <c r="BE10" i="138" s="1"/>
  <c r="AW10" i="138"/>
  <c r="AI10" i="138"/>
  <c r="DC10" i="138" s="1"/>
  <c r="AG10" i="138"/>
  <c r="AE10" i="138"/>
  <c r="CY10" i="138" s="1"/>
  <c r="Q10" i="138"/>
  <c r="FE10" i="138" s="1"/>
  <c r="O10" i="138"/>
  <c r="DS10" i="138" s="1"/>
  <c r="M10" i="138"/>
  <c r="EI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U9" i="138"/>
  <c r="BW9" i="138" s="1"/>
  <c r="BS9" i="138"/>
  <c r="BQ9" i="138"/>
  <c r="BO9" i="138"/>
  <c r="BA9" i="138"/>
  <c r="AY9" i="138"/>
  <c r="AW9" i="138"/>
  <c r="BC9" i="138" s="1"/>
  <c r="BE9" i="138" s="1"/>
  <c r="AI9" i="138"/>
  <c r="AG9" i="138"/>
  <c r="AK9" i="138" s="1"/>
  <c r="AM9" i="138" s="1"/>
  <c r="AE9" i="138"/>
  <c r="Q9" i="138"/>
  <c r="DU9" i="138" s="1"/>
  <c r="O9" i="138"/>
  <c r="EK9" i="138" s="1"/>
  <c r="M9" i="138"/>
  <c r="FA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M8" i="138"/>
  <c r="CK8" i="138"/>
  <c r="CI8" i="138"/>
  <c r="CG8" i="138"/>
  <c r="BS8" i="138"/>
  <c r="BQ8" i="138"/>
  <c r="BO8" i="138"/>
  <c r="BU8" i="138" s="1"/>
  <c r="BC8" i="138"/>
  <c r="BE8" i="138" s="1"/>
  <c r="BA8" i="138"/>
  <c r="AY8" i="138"/>
  <c r="AW8" i="138"/>
  <c r="AI8" i="138"/>
  <c r="DC8" i="138" s="1"/>
  <c r="AG8" i="138"/>
  <c r="AE8" i="138"/>
  <c r="CY8" i="138" s="1"/>
  <c r="DE8" i="138" s="1"/>
  <c r="S8" i="138"/>
  <c r="Q8" i="138"/>
  <c r="EM8" i="138" s="1"/>
  <c r="O8" i="138"/>
  <c r="FC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I67" i="141" s="1"/>
  <c r="E67" i="4" s="1"/>
  <c r="G406" i="1" s="1"/>
  <c r="E67" i="14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E22" i="92" s="1"/>
  <c r="AG29" i="142"/>
  <c r="AA29" i="142"/>
  <c r="U29" i="142"/>
  <c r="O29" i="142"/>
  <c r="AI29" i="142" s="1"/>
  <c r="I29" i="142"/>
  <c r="AO29" i="142" s="1"/>
  <c r="AG28" i="142"/>
  <c r="AA28" i="142"/>
  <c r="U28" i="142"/>
  <c r="AK28" i="142" s="1"/>
  <c r="O28" i="142"/>
  <c r="I28" i="142"/>
  <c r="AI28" i="142" s="1"/>
  <c r="AG27" i="142"/>
  <c r="AA27" i="142"/>
  <c r="AM27" i="142" s="1"/>
  <c r="E21" i="89" s="1"/>
  <c r="U27" i="142"/>
  <c r="O27" i="142"/>
  <c r="I27" i="142"/>
  <c r="E21" i="92" s="1"/>
  <c r="AG26" i="142"/>
  <c r="AA26" i="142"/>
  <c r="U26" i="142"/>
  <c r="O26" i="142"/>
  <c r="I26" i="142"/>
  <c r="E20" i="92" s="1"/>
  <c r="AG25" i="142"/>
  <c r="AA25" i="142"/>
  <c r="U25" i="142"/>
  <c r="O25" i="142"/>
  <c r="AI25" i="142" s="1"/>
  <c r="E19" i="91" s="1"/>
  <c r="I25" i="142"/>
  <c r="E19" i="92" s="1"/>
  <c r="AG24" i="142"/>
  <c r="AA24" i="142"/>
  <c r="U24" i="142"/>
  <c r="AK24" i="142" s="1"/>
  <c r="E18" i="90" s="1"/>
  <c r="O24" i="142"/>
  <c r="I24" i="142"/>
  <c r="E18" i="92" s="1"/>
  <c r="AG23" i="142"/>
  <c r="AA23" i="142"/>
  <c r="U23" i="142"/>
  <c r="O23" i="142"/>
  <c r="AI23" i="142" s="1"/>
  <c r="E16" i="91" s="1"/>
  <c r="I23" i="142"/>
  <c r="E16" i="92" s="1"/>
  <c r="AG22" i="142"/>
  <c r="AA22" i="142"/>
  <c r="U22" i="142"/>
  <c r="O22" i="142"/>
  <c r="I22" i="142"/>
  <c r="E17" i="92" s="1"/>
  <c r="AG21" i="142"/>
  <c r="AA21" i="142"/>
  <c r="U21" i="142"/>
  <c r="O21" i="142"/>
  <c r="AM21" i="142" s="1"/>
  <c r="E15" i="89" s="1"/>
  <c r="I21" i="142"/>
  <c r="E15" i="92" s="1"/>
  <c r="AG20" i="142"/>
  <c r="AA20" i="142"/>
  <c r="U20" i="142"/>
  <c r="O20" i="142"/>
  <c r="I20" i="142"/>
  <c r="E14" i="92" s="1"/>
  <c r="AE19" i="142"/>
  <c r="AC19" i="142"/>
  <c r="AG19" i="142" s="1"/>
  <c r="Y19" i="142"/>
  <c r="W19" i="142"/>
  <c r="S19" i="142"/>
  <c r="Q19" i="142"/>
  <c r="U19" i="142" s="1"/>
  <c r="M19" i="142"/>
  <c r="K19" i="142"/>
  <c r="G19" i="142"/>
  <c r="E19" i="142"/>
  <c r="I19" i="142" s="1"/>
  <c r="AA19" i="142"/>
  <c r="O19" i="142"/>
  <c r="AG18" i="142"/>
  <c r="AA18" i="142"/>
  <c r="U18" i="142"/>
  <c r="O18" i="142"/>
  <c r="I18" i="142"/>
  <c r="AI18" i="142" s="1"/>
  <c r="AG17" i="142"/>
  <c r="AA17" i="142"/>
  <c r="U17" i="142"/>
  <c r="O17" i="142"/>
  <c r="AI17" i="142" s="1"/>
  <c r="I17" i="142"/>
  <c r="AK17" i="142" s="1"/>
  <c r="AG16" i="142"/>
  <c r="AA16" i="142"/>
  <c r="U16" i="142"/>
  <c r="O16" i="142"/>
  <c r="I16" i="142"/>
  <c r="E12" i="92" s="1"/>
  <c r="AE15" i="142"/>
  <c r="AC15" i="142"/>
  <c r="AG15" i="142" s="1"/>
  <c r="Y15" i="142"/>
  <c r="W15" i="142"/>
  <c r="S15" i="142"/>
  <c r="Q15" i="142"/>
  <c r="U15" i="142" s="1"/>
  <c r="M15" i="142"/>
  <c r="K15" i="142"/>
  <c r="G15" i="142"/>
  <c r="E15" i="142"/>
  <c r="I15" i="142" s="1"/>
  <c r="AA15" i="142"/>
  <c r="O15" i="142"/>
  <c r="AG14" i="142"/>
  <c r="AA14" i="142"/>
  <c r="U14" i="142"/>
  <c r="O14" i="142"/>
  <c r="I14" i="142"/>
  <c r="AM14" i="142" s="1"/>
  <c r="AG13" i="142"/>
  <c r="AA13" i="142"/>
  <c r="U13" i="142"/>
  <c r="O13" i="142"/>
  <c r="AM13" i="142" s="1"/>
  <c r="I13" i="142"/>
  <c r="AO13" i="142" s="1"/>
  <c r="AG12" i="142"/>
  <c r="AA12" i="142"/>
  <c r="U12" i="142"/>
  <c r="O12" i="142"/>
  <c r="I12" i="142"/>
  <c r="E10" i="92" s="1"/>
  <c r="AE11" i="142"/>
  <c r="AE31" i="142" s="1"/>
  <c r="AC11" i="142"/>
  <c r="AG11" i="142" s="1"/>
  <c r="Y11" i="142"/>
  <c r="Y31" i="142" s="1"/>
  <c r="W11" i="142"/>
  <c r="W31" i="142" s="1"/>
  <c r="AA31" i="142" s="1"/>
  <c r="S11" i="142"/>
  <c r="S31" i="142" s="1"/>
  <c r="Q11" i="142"/>
  <c r="U11" i="142" s="1"/>
  <c r="M11" i="142"/>
  <c r="M31" i="142" s="1"/>
  <c r="K11" i="142"/>
  <c r="K31" i="142" s="1"/>
  <c r="O31" i="142" s="1"/>
  <c r="G11" i="142"/>
  <c r="G31" i="142" s="1"/>
  <c r="E11" i="142"/>
  <c r="I11" i="142" s="1"/>
  <c r="AA11" i="142"/>
  <c r="O11" i="142"/>
  <c r="AG10" i="142"/>
  <c r="AA10" i="142"/>
  <c r="U10" i="142"/>
  <c r="O10" i="142"/>
  <c r="I10" i="142"/>
  <c r="AI10" i="142" s="1"/>
  <c r="AG9" i="142"/>
  <c r="AA9" i="142"/>
  <c r="U9" i="142"/>
  <c r="O9" i="142"/>
  <c r="AI9" i="142" s="1"/>
  <c r="I9" i="142"/>
  <c r="AK9" i="142" s="1"/>
  <c r="AG8" i="142"/>
  <c r="AA8" i="142"/>
  <c r="U8" i="142"/>
  <c r="O8" i="142"/>
  <c r="I8" i="142"/>
  <c r="E8" i="92" s="1"/>
  <c r="AE30" i="143"/>
  <c r="AC30" i="143"/>
  <c r="Y30" i="143"/>
  <c r="W30" i="143"/>
  <c r="S30" i="143"/>
  <c r="Q30" i="143"/>
  <c r="M30" i="143"/>
  <c r="O30" i="143" s="1"/>
  <c r="K30" i="143"/>
  <c r="G30" i="143"/>
  <c r="E30" i="143"/>
  <c r="AG30" i="143"/>
  <c r="AA30" i="143"/>
  <c r="U30" i="143"/>
  <c r="I30" i="143"/>
  <c r="AG29" i="143"/>
  <c r="AA29" i="143"/>
  <c r="U29" i="143"/>
  <c r="O29" i="143"/>
  <c r="AI29" i="143" s="1"/>
  <c r="I29" i="143"/>
  <c r="AK29" i="143" s="1"/>
  <c r="AG28" i="143"/>
  <c r="AA28" i="143"/>
  <c r="U28" i="143"/>
  <c r="O28" i="143"/>
  <c r="I28" i="143"/>
  <c r="AM28" i="143" s="1"/>
  <c r="AG27" i="143"/>
  <c r="AA27" i="143"/>
  <c r="U27" i="143"/>
  <c r="O27" i="143"/>
  <c r="AM27" i="143" s="1"/>
  <c r="I27" i="143"/>
  <c r="AK27" i="143" s="1"/>
  <c r="AG26" i="143"/>
  <c r="AA26" i="143"/>
  <c r="U26" i="143"/>
  <c r="O26" i="143"/>
  <c r="I26" i="143"/>
  <c r="AM26" i="143" s="1"/>
  <c r="AG25" i="143"/>
  <c r="AA25" i="143"/>
  <c r="U25" i="143"/>
  <c r="O25" i="143"/>
  <c r="AI25" i="143" s="1"/>
  <c r="I25" i="143"/>
  <c r="AG24" i="143"/>
  <c r="AA24" i="143"/>
  <c r="U24" i="143"/>
  <c r="O24" i="143"/>
  <c r="I24" i="143"/>
  <c r="AG23" i="143"/>
  <c r="AA23" i="143"/>
  <c r="U23" i="143"/>
  <c r="O23" i="143"/>
  <c r="AM23" i="143" s="1"/>
  <c r="I23" i="143"/>
  <c r="AK23" i="143" s="1"/>
  <c r="AG22" i="143"/>
  <c r="AA22" i="143"/>
  <c r="U22" i="143"/>
  <c r="O22" i="143"/>
  <c r="I22" i="143"/>
  <c r="AM22" i="143" s="1"/>
  <c r="AG21" i="143"/>
  <c r="AA21" i="143"/>
  <c r="U21" i="143"/>
  <c r="O21" i="143"/>
  <c r="AI21" i="143" s="1"/>
  <c r="I21" i="143"/>
  <c r="AG20" i="143"/>
  <c r="AA20" i="143"/>
  <c r="U20" i="143"/>
  <c r="O20" i="143"/>
  <c r="I20" i="143"/>
  <c r="AE19" i="143"/>
  <c r="AC19" i="143"/>
  <c r="AG19" i="143" s="1"/>
  <c r="Y19" i="143"/>
  <c r="W19" i="143"/>
  <c r="S19" i="143"/>
  <c r="Q19" i="143"/>
  <c r="U19" i="143" s="1"/>
  <c r="M19" i="143"/>
  <c r="K19" i="143"/>
  <c r="G19" i="143"/>
  <c r="E19" i="143"/>
  <c r="I19" i="143" s="1"/>
  <c r="AA19" i="143"/>
  <c r="O19" i="143"/>
  <c r="AG18" i="143"/>
  <c r="AA18" i="143"/>
  <c r="U18" i="143"/>
  <c r="O18" i="143"/>
  <c r="I18" i="143"/>
  <c r="AM18" i="143" s="1"/>
  <c r="AG17" i="143"/>
  <c r="AA17" i="143"/>
  <c r="U17" i="143"/>
  <c r="O17" i="143"/>
  <c r="AM17" i="143" s="1"/>
  <c r="I17" i="143"/>
  <c r="AO17" i="143" s="1"/>
  <c r="AG16" i="143"/>
  <c r="AA16" i="143"/>
  <c r="U16" i="143"/>
  <c r="O16" i="143"/>
  <c r="I16" i="143"/>
  <c r="AM16" i="143" s="1"/>
  <c r="AE15" i="143"/>
  <c r="AC15" i="143"/>
  <c r="Y15" i="143"/>
  <c r="W15" i="143"/>
  <c r="S15" i="143"/>
  <c r="Q15" i="143"/>
  <c r="M15" i="143"/>
  <c r="K15" i="143"/>
  <c r="G15" i="143"/>
  <c r="E15" i="143"/>
  <c r="AG15" i="143"/>
  <c r="AA15" i="143"/>
  <c r="U15" i="143"/>
  <c r="O15" i="143"/>
  <c r="I15" i="143"/>
  <c r="AM15" i="143" s="1"/>
  <c r="AG14" i="143"/>
  <c r="AA14" i="143"/>
  <c r="U14" i="143"/>
  <c r="O14" i="143"/>
  <c r="I14" i="143"/>
  <c r="AI14" i="143" s="1"/>
  <c r="AG13" i="143"/>
  <c r="AA13" i="143"/>
  <c r="U13" i="143"/>
  <c r="O13" i="143"/>
  <c r="AK13" i="143" s="1"/>
  <c r="I13" i="143"/>
  <c r="AO13" i="143" s="1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I31" i="143" s="1"/>
  <c r="AG11" i="143"/>
  <c r="AA11" i="143"/>
  <c r="U11" i="143"/>
  <c r="O11" i="143"/>
  <c r="I11" i="143"/>
  <c r="AM11" i="143" s="1"/>
  <c r="AG10" i="143"/>
  <c r="AA10" i="143"/>
  <c r="U10" i="143"/>
  <c r="O10" i="143"/>
  <c r="I10" i="143"/>
  <c r="AM10" i="143" s="1"/>
  <c r="AG9" i="143"/>
  <c r="AA9" i="143"/>
  <c r="U9" i="143"/>
  <c r="O9" i="143"/>
  <c r="I9" i="143"/>
  <c r="AO9" i="143" s="1"/>
  <c r="AG8" i="143"/>
  <c r="AA8" i="143"/>
  <c r="U8" i="143"/>
  <c r="O8" i="143"/>
  <c r="I8" i="143"/>
  <c r="AM8" i="143" s="1"/>
  <c r="AE26" i="144"/>
  <c r="AU60" i="99" s="1"/>
  <c r="AY60" i="99" s="1"/>
  <c r="AC26" i="144"/>
  <c r="AW60" i="99" s="1"/>
  <c r="Y26" i="144"/>
  <c r="AI60" i="99" s="1"/>
  <c r="W26" i="144"/>
  <c r="AK60" i="99" s="1"/>
  <c r="S26" i="144"/>
  <c r="W60" i="99" s="1"/>
  <c r="Q26" i="144"/>
  <c r="Y60" i="99" s="1"/>
  <c r="O26" i="144"/>
  <c r="M26" i="144"/>
  <c r="K60" i="99" s="1"/>
  <c r="K26" i="144"/>
  <c r="M60" i="99" s="1"/>
  <c r="G26" i="144"/>
  <c r="E60" i="99" s="1"/>
  <c r="I60" i="99" s="1"/>
  <c r="K25" i="3" s="1"/>
  <c r="G925" i="1" s="1"/>
  <c r="E26" i="144"/>
  <c r="G60" i="99" s="1"/>
  <c r="AE24" i="144"/>
  <c r="AU58" i="99" s="1"/>
  <c r="AC24" i="144"/>
  <c r="AW58" i="99" s="1"/>
  <c r="AA24" i="144"/>
  <c r="Y24" i="144"/>
  <c r="AI58" i="99" s="1"/>
  <c r="W24" i="144"/>
  <c r="AK58" i="99" s="1"/>
  <c r="S24" i="144"/>
  <c r="W58" i="99" s="1"/>
  <c r="AA58" i="99" s="1"/>
  <c r="Q24" i="144"/>
  <c r="Y58" i="99" s="1"/>
  <c r="M24" i="144"/>
  <c r="K58" i="99" s="1"/>
  <c r="K24" i="144"/>
  <c r="M58" i="99" s="1"/>
  <c r="G24" i="144"/>
  <c r="E58" i="99" s="1"/>
  <c r="E24" i="144"/>
  <c r="G58" i="99" s="1"/>
  <c r="AG23" i="144"/>
  <c r="AE23" i="144"/>
  <c r="AU57" i="99" s="1"/>
  <c r="AC23" i="144"/>
  <c r="AW57" i="99" s="1"/>
  <c r="Y23" i="144"/>
  <c r="AI57" i="99" s="1"/>
  <c r="AM57" i="99" s="1"/>
  <c r="W23" i="144"/>
  <c r="AK57" i="99" s="1"/>
  <c r="S23" i="144"/>
  <c r="W57" i="99" s="1"/>
  <c r="Q23" i="144"/>
  <c r="Y57" i="99" s="1"/>
  <c r="M23" i="144"/>
  <c r="K57" i="99" s="1"/>
  <c r="K23" i="144"/>
  <c r="M57" i="99" s="1"/>
  <c r="I23" i="144"/>
  <c r="G23" i="144"/>
  <c r="E57" i="99" s="1"/>
  <c r="E23" i="144"/>
  <c r="G57" i="99" s="1"/>
  <c r="AE22" i="144"/>
  <c r="AU56" i="99" s="1"/>
  <c r="AY56" i="99" s="1"/>
  <c r="AC22" i="144"/>
  <c r="AW56" i="99" s="1"/>
  <c r="Y22" i="144"/>
  <c r="AI56" i="99" s="1"/>
  <c r="W22" i="144"/>
  <c r="AK56" i="99" s="1"/>
  <c r="S22" i="144"/>
  <c r="W56" i="99" s="1"/>
  <c r="Q22" i="144"/>
  <c r="Y56" i="99" s="1"/>
  <c r="O22" i="144"/>
  <c r="M22" i="144"/>
  <c r="K56" i="99" s="1"/>
  <c r="K22" i="144"/>
  <c r="M56" i="99" s="1"/>
  <c r="G22" i="144"/>
  <c r="E56" i="99" s="1"/>
  <c r="I56" i="99" s="1"/>
  <c r="K22" i="3" s="1"/>
  <c r="G838" i="1" s="1"/>
  <c r="E22" i="144"/>
  <c r="G56" i="99" s="1"/>
  <c r="AE21" i="144"/>
  <c r="AU55" i="99" s="1"/>
  <c r="AC21" i="144"/>
  <c r="AW55" i="99" s="1"/>
  <c r="Y21" i="144"/>
  <c r="AI55" i="99" s="1"/>
  <c r="W21" i="144"/>
  <c r="AK55" i="99" s="1"/>
  <c r="U21" i="144"/>
  <c r="S21" i="144"/>
  <c r="W55" i="99" s="1"/>
  <c r="Q21" i="144"/>
  <c r="Y55" i="99" s="1"/>
  <c r="M21" i="144"/>
  <c r="K55" i="99" s="1"/>
  <c r="O55" i="99" s="1"/>
  <c r="K21" i="144"/>
  <c r="M55" i="99" s="1"/>
  <c r="G21" i="144"/>
  <c r="E55" i="99" s="1"/>
  <c r="E21" i="144"/>
  <c r="G55" i="99" s="1"/>
  <c r="AE20" i="144"/>
  <c r="AU54" i="99" s="1"/>
  <c r="AC20" i="144"/>
  <c r="AW54" i="99" s="1"/>
  <c r="AA20" i="144"/>
  <c r="Y20" i="144"/>
  <c r="AI54" i="99" s="1"/>
  <c r="W20" i="144"/>
  <c r="AK54" i="99" s="1"/>
  <c r="S20" i="144"/>
  <c r="W54" i="99" s="1"/>
  <c r="AA54" i="99" s="1"/>
  <c r="Q20" i="144"/>
  <c r="Y54" i="99" s="1"/>
  <c r="M20" i="144"/>
  <c r="K54" i="99" s="1"/>
  <c r="K20" i="144"/>
  <c r="M54" i="99" s="1"/>
  <c r="G20" i="144"/>
  <c r="E54" i="99" s="1"/>
  <c r="I54" i="99" s="1"/>
  <c r="E20" i="144"/>
  <c r="G54" i="99" s="1"/>
  <c r="AG19" i="144"/>
  <c r="AE19" i="144"/>
  <c r="AU53" i="99" s="1"/>
  <c r="AC19" i="144"/>
  <c r="AW53" i="99" s="1"/>
  <c r="Y19" i="144"/>
  <c r="AI53" i="99" s="1"/>
  <c r="AM53" i="99" s="1"/>
  <c r="W19" i="144"/>
  <c r="AK53" i="99" s="1"/>
  <c r="S19" i="144"/>
  <c r="W53" i="99" s="1"/>
  <c r="Q19" i="144"/>
  <c r="Y53" i="99" s="1"/>
  <c r="M19" i="144"/>
  <c r="K53" i="99" s="1"/>
  <c r="O53" i="99" s="1"/>
  <c r="K19" i="144"/>
  <c r="M53" i="99" s="1"/>
  <c r="I19" i="144"/>
  <c r="G19" i="144"/>
  <c r="E53" i="99" s="1"/>
  <c r="E19" i="144"/>
  <c r="G53" i="99" s="1"/>
  <c r="AE18" i="144"/>
  <c r="AU52" i="99" s="1"/>
  <c r="AY52" i="99" s="1"/>
  <c r="AC18" i="144"/>
  <c r="AW52" i="99" s="1"/>
  <c r="Y18" i="144"/>
  <c r="AI52" i="99" s="1"/>
  <c r="W18" i="144"/>
  <c r="AK52" i="99" s="1"/>
  <c r="S18" i="144"/>
  <c r="W52" i="99" s="1"/>
  <c r="Q18" i="144"/>
  <c r="Y52" i="99" s="1"/>
  <c r="O18" i="144"/>
  <c r="M18" i="144"/>
  <c r="K52" i="99" s="1"/>
  <c r="K18" i="144"/>
  <c r="M52" i="99" s="1"/>
  <c r="G18" i="144"/>
  <c r="E52" i="99" s="1"/>
  <c r="I52" i="99" s="1"/>
  <c r="E18" i="144"/>
  <c r="G52" i="99" s="1"/>
  <c r="AE17" i="144"/>
  <c r="AU51" i="99" s="1"/>
  <c r="AC17" i="144"/>
  <c r="AW51" i="99" s="1"/>
  <c r="Y17" i="144"/>
  <c r="AI51" i="99" s="1"/>
  <c r="W17" i="144"/>
  <c r="AK51" i="99" s="1"/>
  <c r="U17" i="144"/>
  <c r="S17" i="144"/>
  <c r="W51" i="99" s="1"/>
  <c r="Q17" i="144"/>
  <c r="Y51" i="99" s="1"/>
  <c r="M17" i="144"/>
  <c r="K51" i="99" s="1"/>
  <c r="O51" i="99" s="1"/>
  <c r="K17" i="144"/>
  <c r="M51" i="99" s="1"/>
  <c r="G17" i="144"/>
  <c r="E51" i="99" s="1"/>
  <c r="E17" i="144"/>
  <c r="G51" i="99" s="1"/>
  <c r="AE16" i="144"/>
  <c r="AU50" i="99" s="1"/>
  <c r="AC16" i="144"/>
  <c r="AW50" i="99" s="1"/>
  <c r="AA16" i="144"/>
  <c r="Y16" i="144"/>
  <c r="AI50" i="99" s="1"/>
  <c r="W16" i="144"/>
  <c r="AK50" i="99" s="1"/>
  <c r="S16" i="144"/>
  <c r="W50" i="99" s="1"/>
  <c r="AA50" i="99" s="1"/>
  <c r="Q16" i="144"/>
  <c r="Y50" i="99" s="1"/>
  <c r="M16" i="144"/>
  <c r="K50" i="99" s="1"/>
  <c r="O50" i="99" s="1"/>
  <c r="K16" i="144"/>
  <c r="M50" i="99" s="1"/>
  <c r="G16" i="144"/>
  <c r="E50" i="99" s="1"/>
  <c r="E16" i="144"/>
  <c r="G50" i="99" s="1"/>
  <c r="AG15" i="144"/>
  <c r="AE15" i="144"/>
  <c r="AU49" i="99" s="1"/>
  <c r="AC15" i="144"/>
  <c r="AW49" i="99" s="1"/>
  <c r="AA15" i="144"/>
  <c r="Y15" i="144"/>
  <c r="AI49" i="99" s="1"/>
  <c r="AM49" i="99" s="1"/>
  <c r="W15" i="144"/>
  <c r="AK49" i="99" s="1"/>
  <c r="S15" i="144"/>
  <c r="W49" i="99" s="1"/>
  <c r="AA49" i="99" s="1"/>
  <c r="Q15" i="144"/>
  <c r="Y49" i="99" s="1"/>
  <c r="M15" i="144"/>
  <c r="K49" i="99" s="1"/>
  <c r="K15" i="144"/>
  <c r="M49" i="99" s="1"/>
  <c r="I15" i="144"/>
  <c r="G15" i="144"/>
  <c r="E49" i="99" s="1"/>
  <c r="E15" i="144"/>
  <c r="G49" i="99" s="1"/>
  <c r="AG14" i="144"/>
  <c r="AE14" i="144"/>
  <c r="AU48" i="99" s="1"/>
  <c r="AY48" i="99" s="1"/>
  <c r="AC14" i="144"/>
  <c r="AW48" i="99" s="1"/>
  <c r="Y14" i="144"/>
  <c r="AI48" i="99" s="1"/>
  <c r="AM48" i="99" s="1"/>
  <c r="W14" i="144"/>
  <c r="AK48" i="99" s="1"/>
  <c r="S14" i="144"/>
  <c r="W48" i="99" s="1"/>
  <c r="Q14" i="144"/>
  <c r="Y48" i="99" s="1"/>
  <c r="O14" i="144"/>
  <c r="M14" i="144"/>
  <c r="K48" i="99" s="1"/>
  <c r="K14" i="144"/>
  <c r="M48" i="99" s="1"/>
  <c r="I14" i="144"/>
  <c r="G14" i="144"/>
  <c r="E48" i="99" s="1"/>
  <c r="I48" i="99" s="1"/>
  <c r="E14" i="144"/>
  <c r="G48" i="99" s="1"/>
  <c r="AE13" i="144"/>
  <c r="AU47" i="99" s="1"/>
  <c r="AC13" i="144"/>
  <c r="AW47" i="99" s="1"/>
  <c r="Y13" i="144"/>
  <c r="AI47" i="99" s="1"/>
  <c r="W13" i="144"/>
  <c r="AK47" i="99" s="1"/>
  <c r="U13" i="144"/>
  <c r="S13" i="144"/>
  <c r="W47" i="99" s="1"/>
  <c r="Q13" i="144"/>
  <c r="Y47" i="99" s="1"/>
  <c r="O13" i="144"/>
  <c r="M13" i="144"/>
  <c r="K47" i="99" s="1"/>
  <c r="O47" i="99" s="1"/>
  <c r="K13" i="144"/>
  <c r="M47" i="99" s="1"/>
  <c r="G13" i="144"/>
  <c r="E47" i="99" s="1"/>
  <c r="I47" i="99" s="1"/>
  <c r="E13" i="144"/>
  <c r="G47" i="99" s="1"/>
  <c r="AE12" i="144"/>
  <c r="AU46" i="99" s="1"/>
  <c r="AC12" i="144"/>
  <c r="AW46" i="99" s="1"/>
  <c r="AA12" i="144"/>
  <c r="Y12" i="144"/>
  <c r="AI46" i="99" s="1"/>
  <c r="W12" i="144"/>
  <c r="AK46" i="99" s="1"/>
  <c r="U12" i="144"/>
  <c r="S12" i="144"/>
  <c r="W46" i="99" s="1"/>
  <c r="AA46" i="99" s="1"/>
  <c r="Q12" i="144"/>
  <c r="Y46" i="99" s="1"/>
  <c r="M12" i="144"/>
  <c r="K46" i="99" s="1"/>
  <c r="O46" i="99" s="1"/>
  <c r="K12" i="144"/>
  <c r="M46" i="99" s="1"/>
  <c r="G12" i="144"/>
  <c r="E46" i="99" s="1"/>
  <c r="E12" i="144"/>
  <c r="G46" i="99" s="1"/>
  <c r="AG11" i="144"/>
  <c r="AE11" i="144"/>
  <c r="AU45" i="99" s="1"/>
  <c r="AC11" i="144"/>
  <c r="AW45" i="99" s="1"/>
  <c r="AA11" i="144"/>
  <c r="Y11" i="144"/>
  <c r="AI45" i="99" s="1"/>
  <c r="AM45" i="99" s="1"/>
  <c r="W11" i="144"/>
  <c r="AK45" i="99" s="1"/>
  <c r="S11" i="144"/>
  <c r="W45" i="99" s="1"/>
  <c r="AA45" i="99" s="1"/>
  <c r="Q11" i="144"/>
  <c r="Y45" i="99" s="1"/>
  <c r="M11" i="144"/>
  <c r="K45" i="99" s="1"/>
  <c r="K11" i="144"/>
  <c r="M45" i="99" s="1"/>
  <c r="I11" i="144"/>
  <c r="G11" i="144"/>
  <c r="E45" i="99" s="1"/>
  <c r="E11" i="144"/>
  <c r="G45" i="99" s="1"/>
  <c r="AG10" i="144"/>
  <c r="AE10" i="144"/>
  <c r="AU44" i="99" s="1"/>
  <c r="AY44" i="99" s="1"/>
  <c r="AC10" i="144"/>
  <c r="AW44" i="99" s="1"/>
  <c r="Y10" i="144"/>
  <c r="AI44" i="99" s="1"/>
  <c r="AM44" i="99" s="1"/>
  <c r="W10" i="144"/>
  <c r="AK44" i="99" s="1"/>
  <c r="S10" i="144"/>
  <c r="W44" i="99" s="1"/>
  <c r="Q10" i="144"/>
  <c r="Y44" i="99" s="1"/>
  <c r="O10" i="144"/>
  <c r="M10" i="144"/>
  <c r="K44" i="99" s="1"/>
  <c r="K10" i="144"/>
  <c r="M44" i="99" s="1"/>
  <c r="I10" i="144"/>
  <c r="G10" i="144"/>
  <c r="E44" i="99" s="1"/>
  <c r="I44" i="99" s="1"/>
  <c r="E10" i="144"/>
  <c r="G44" i="99" s="1"/>
  <c r="AE9" i="144"/>
  <c r="AU43" i="99" s="1"/>
  <c r="AY43" i="99" s="1"/>
  <c r="AC9" i="144"/>
  <c r="AW43" i="99" s="1"/>
  <c r="Y9" i="144"/>
  <c r="AI43" i="99" s="1"/>
  <c r="W9" i="144"/>
  <c r="AK43" i="99" s="1"/>
  <c r="U9" i="144"/>
  <c r="S9" i="144"/>
  <c r="W43" i="99" s="1"/>
  <c r="Q9" i="144"/>
  <c r="Y43" i="99" s="1"/>
  <c r="O9" i="144"/>
  <c r="M9" i="144"/>
  <c r="K43" i="99" s="1"/>
  <c r="O43" i="99" s="1"/>
  <c r="K9" i="144"/>
  <c r="M43" i="99" s="1"/>
  <c r="G9" i="144"/>
  <c r="E43" i="99" s="1"/>
  <c r="I43" i="99" s="1"/>
  <c r="E9" i="144"/>
  <c r="G43" i="99" s="1"/>
  <c r="AE8" i="144"/>
  <c r="AU42" i="99" s="1"/>
  <c r="AC8" i="144"/>
  <c r="AW42" i="99" s="1"/>
  <c r="AA8" i="144"/>
  <c r="Y8" i="144"/>
  <c r="AI42" i="99" s="1"/>
  <c r="W8" i="144"/>
  <c r="AK42" i="99" s="1"/>
  <c r="U8" i="144"/>
  <c r="S8" i="144"/>
  <c r="W42" i="99" s="1"/>
  <c r="AA42" i="99" s="1"/>
  <c r="Q8" i="144"/>
  <c r="Y42" i="99" s="1"/>
  <c r="M8" i="144"/>
  <c r="K42" i="99" s="1"/>
  <c r="O42" i="99" s="1"/>
  <c r="K8" i="144"/>
  <c r="M42" i="99" s="1"/>
  <c r="G8" i="144"/>
  <c r="E42" i="99" s="1"/>
  <c r="E8" i="144"/>
  <c r="G42" i="99" s="1"/>
  <c r="BE26" i="145"/>
  <c r="BC26" i="145"/>
  <c r="BA41" i="99" s="1"/>
  <c r="BA26" i="145"/>
  <c r="BC41" i="99" s="1"/>
  <c r="AY26" i="145"/>
  <c r="AW26" i="145"/>
  <c r="AO41" i="99" s="1"/>
  <c r="AS41" i="99" s="1"/>
  <c r="AU26" i="145"/>
  <c r="AQ41" i="99" s="1"/>
  <c r="AQ26" i="145"/>
  <c r="AC41" i="99" s="1"/>
  <c r="AG41" i="99" s="1"/>
  <c r="AO26" i="145"/>
  <c r="AE41" i="99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U25" i="145" s="1"/>
  <c r="M25" i="145"/>
  <c r="AK25" i="145" s="1"/>
  <c r="K25" i="145"/>
  <c r="K25" i="144" s="1"/>
  <c r="G25" i="145"/>
  <c r="G25" i="144" s="1"/>
  <c r="E25" i="145"/>
  <c r="BA25" i="145" s="1"/>
  <c r="AW25" i="145"/>
  <c r="AU25" i="145"/>
  <c r="AY25" i="145" s="1"/>
  <c r="AO25" i="145"/>
  <c r="AG25" i="145"/>
  <c r="I25" i="145"/>
  <c r="BE24" i="145"/>
  <c r="BC24" i="145"/>
  <c r="BA40" i="99" s="1"/>
  <c r="BA24" i="145"/>
  <c r="BC40" i="99" s="1"/>
  <c r="AY24" i="145"/>
  <c r="AW24" i="145"/>
  <c r="AO40" i="99" s="1"/>
  <c r="AS40" i="99" s="1"/>
  <c r="AU24" i="145"/>
  <c r="AQ40" i="99" s="1"/>
  <c r="AQ24" i="145"/>
  <c r="AC40" i="99" s="1"/>
  <c r="AG40" i="99" s="1"/>
  <c r="AO24" i="145"/>
  <c r="AE40" i="99" s="1"/>
  <c r="AK24" i="145"/>
  <c r="Q40" i="99" s="1"/>
  <c r="AI24" i="145"/>
  <c r="S40" i="99" s="1"/>
  <c r="AG24" i="145"/>
  <c r="AA24" i="145"/>
  <c r="U24" i="145"/>
  <c r="O24" i="145"/>
  <c r="I24" i="145"/>
  <c r="Q24" i="29" s="1"/>
  <c r="BC23" i="145"/>
  <c r="BA39" i="99" s="1"/>
  <c r="BA23" i="145"/>
  <c r="BC39" i="99" s="1"/>
  <c r="AY23" i="145"/>
  <c r="AW23" i="145"/>
  <c r="AO39" i="99" s="1"/>
  <c r="AU23" i="145"/>
  <c r="AQ39" i="99" s="1"/>
  <c r="AS23" i="145"/>
  <c r="AQ23" i="145"/>
  <c r="AC39" i="99" s="1"/>
  <c r="AG39" i="99" s="1"/>
  <c r="AO23" i="145"/>
  <c r="AE39" i="99" s="1"/>
  <c r="AK23" i="145"/>
  <c r="Q39" i="99" s="1"/>
  <c r="U39" i="99" s="1"/>
  <c r="AI23" i="145"/>
  <c r="S39" i="99" s="1"/>
  <c r="AG23" i="145"/>
  <c r="AA23" i="145"/>
  <c r="U23" i="145"/>
  <c r="O23" i="145"/>
  <c r="I23" i="145"/>
  <c r="Q23" i="29" s="1"/>
  <c r="BC22" i="145"/>
  <c r="BA38" i="99" s="1"/>
  <c r="BE38" i="99" s="1"/>
  <c r="BA22" i="145"/>
  <c r="BC38" i="99" s="1"/>
  <c r="AW22" i="145"/>
  <c r="AO38" i="99" s="1"/>
  <c r="AU22" i="145"/>
  <c r="AQ38" i="99" s="1"/>
  <c r="AS22" i="145"/>
  <c r="AQ22" i="145"/>
  <c r="AC38" i="99" s="1"/>
  <c r="AG38" i="99" s="1"/>
  <c r="AO22" i="145"/>
  <c r="AE38" i="99" s="1"/>
  <c r="AM22" i="145"/>
  <c r="AK22" i="145"/>
  <c r="Q38" i="99" s="1"/>
  <c r="U38" i="99" s="1"/>
  <c r="AI22" i="145"/>
  <c r="S38" i="99" s="1"/>
  <c r="AG22" i="145"/>
  <c r="AA22" i="145"/>
  <c r="U22" i="145"/>
  <c r="O22" i="145"/>
  <c r="I22" i="145"/>
  <c r="Q22" i="29" s="1"/>
  <c r="BE21" i="145"/>
  <c r="BC21" i="145"/>
  <c r="BA37" i="99" s="1"/>
  <c r="BE37" i="99" s="1"/>
  <c r="BA21" i="145"/>
  <c r="BC37" i="99" s="1"/>
  <c r="AW21" i="145"/>
  <c r="AO37" i="99" s="1"/>
  <c r="AS37" i="99" s="1"/>
  <c r="AU21" i="145"/>
  <c r="AQ37" i="99" s="1"/>
  <c r="AQ21" i="145"/>
  <c r="AC37" i="99" s="1"/>
  <c r="AO21" i="145"/>
  <c r="AE37" i="99" s="1"/>
  <c r="AM21" i="145"/>
  <c r="AK21" i="145"/>
  <c r="Q37" i="99" s="1"/>
  <c r="AI21" i="145"/>
  <c r="S37" i="99" s="1"/>
  <c r="AG21" i="145"/>
  <c r="AA21" i="145"/>
  <c r="U21" i="145"/>
  <c r="O21" i="145"/>
  <c r="I21" i="145"/>
  <c r="Q21" i="29" s="1"/>
  <c r="BE20" i="145"/>
  <c r="BC20" i="145"/>
  <c r="BA36" i="99" s="1"/>
  <c r="BA20" i="145"/>
  <c r="BC36" i="99" s="1"/>
  <c r="AY20" i="145"/>
  <c r="AW20" i="145"/>
  <c r="AO36" i="99" s="1"/>
  <c r="AS36" i="99" s="1"/>
  <c r="AU20" i="145"/>
  <c r="AQ36" i="99" s="1"/>
  <c r="AQ20" i="145"/>
  <c r="AC36" i="99" s="1"/>
  <c r="AG36" i="99" s="1"/>
  <c r="AO20" i="145"/>
  <c r="AE36" i="99" s="1"/>
  <c r="AK20" i="145"/>
  <c r="Q36" i="99" s="1"/>
  <c r="AI20" i="145"/>
  <c r="S36" i="99" s="1"/>
  <c r="AG20" i="145"/>
  <c r="AA20" i="145"/>
  <c r="U20" i="145"/>
  <c r="O20" i="145"/>
  <c r="I20" i="145"/>
  <c r="Q20" i="29" s="1"/>
  <c r="BC19" i="145"/>
  <c r="BA35" i="99" s="1"/>
  <c r="BA19" i="145"/>
  <c r="BC35" i="99" s="1"/>
  <c r="AY19" i="145"/>
  <c r="AW19" i="145"/>
  <c r="AO35" i="99" s="1"/>
  <c r="AU19" i="145"/>
  <c r="AQ35" i="99" s="1"/>
  <c r="AS19" i="145"/>
  <c r="AQ19" i="145"/>
  <c r="AC35" i="99" s="1"/>
  <c r="AG35" i="99" s="1"/>
  <c r="AO19" i="145"/>
  <c r="AE35" i="99" s="1"/>
  <c r="AK19" i="145"/>
  <c r="Q35" i="99" s="1"/>
  <c r="U35" i="99" s="1"/>
  <c r="AI19" i="145"/>
  <c r="S35" i="99" s="1"/>
  <c r="AG19" i="145"/>
  <c r="AA19" i="145"/>
  <c r="U19" i="145"/>
  <c r="O19" i="145"/>
  <c r="I19" i="145"/>
  <c r="BC18" i="145"/>
  <c r="BA34" i="99" s="1"/>
  <c r="BE34" i="99" s="1"/>
  <c r="BA18" i="145"/>
  <c r="BC34" i="99" s="1"/>
  <c r="AW18" i="145"/>
  <c r="AO34" i="99" s="1"/>
  <c r="AU18" i="145"/>
  <c r="AQ34" i="99" s="1"/>
  <c r="AS18" i="145"/>
  <c r="AQ18" i="145"/>
  <c r="AC34" i="99" s="1"/>
  <c r="AO18" i="145"/>
  <c r="AE34" i="99" s="1"/>
  <c r="AM18" i="145"/>
  <c r="AK18" i="145"/>
  <c r="Q34" i="99" s="1"/>
  <c r="U34" i="99" s="1"/>
  <c r="AI18" i="145"/>
  <c r="S34" i="99" s="1"/>
  <c r="AG18" i="145"/>
  <c r="AA18" i="145"/>
  <c r="U18" i="145"/>
  <c r="O18" i="145"/>
  <c r="I18" i="145"/>
  <c r="Q18" i="29" s="1"/>
  <c r="BE17" i="145"/>
  <c r="BC17" i="145"/>
  <c r="BA33" i="99" s="1"/>
  <c r="BE33" i="99" s="1"/>
  <c r="BA17" i="145"/>
  <c r="BC33" i="99" s="1"/>
  <c r="AW17" i="145"/>
  <c r="AO33" i="99" s="1"/>
  <c r="AS33" i="99" s="1"/>
  <c r="AU17" i="145"/>
  <c r="AQ33" i="99" s="1"/>
  <c r="AQ17" i="145"/>
  <c r="AC33" i="99" s="1"/>
  <c r="AO17" i="145"/>
  <c r="AE33" i="99" s="1"/>
  <c r="AM17" i="145"/>
  <c r="AK17" i="145"/>
  <c r="Q33" i="99" s="1"/>
  <c r="AI17" i="145"/>
  <c r="S33" i="99" s="1"/>
  <c r="AG17" i="145"/>
  <c r="AA17" i="145"/>
  <c r="U17" i="145"/>
  <c r="O17" i="145"/>
  <c r="I17" i="145"/>
  <c r="Q17" i="29" s="1"/>
  <c r="BE16" i="145"/>
  <c r="BC16" i="145"/>
  <c r="BA32" i="99" s="1"/>
  <c r="BA16" i="145"/>
  <c r="BC32" i="99" s="1"/>
  <c r="AY16" i="145"/>
  <c r="AW16" i="145"/>
  <c r="AO32" i="99" s="1"/>
  <c r="AS32" i="99" s="1"/>
  <c r="AU16" i="145"/>
  <c r="AQ32" i="99" s="1"/>
  <c r="AQ16" i="145"/>
  <c r="AC32" i="99" s="1"/>
  <c r="AG32" i="99" s="1"/>
  <c r="AO16" i="145"/>
  <c r="AE32" i="99" s="1"/>
  <c r="AK16" i="145"/>
  <c r="Q32" i="99" s="1"/>
  <c r="AI16" i="145"/>
  <c r="S32" i="99" s="1"/>
  <c r="AG16" i="145"/>
  <c r="AA16" i="145"/>
  <c r="U16" i="145"/>
  <c r="O16" i="145"/>
  <c r="I16" i="145"/>
  <c r="Q16" i="29" s="1"/>
  <c r="BC15" i="145"/>
  <c r="BA31" i="99" s="1"/>
  <c r="BA15" i="145"/>
  <c r="BC31" i="99" s="1"/>
  <c r="AY15" i="145"/>
  <c r="AW15" i="145"/>
  <c r="AO31" i="99" s="1"/>
  <c r="AU15" i="145"/>
  <c r="AQ31" i="99" s="1"/>
  <c r="AS15" i="145"/>
  <c r="AQ15" i="145"/>
  <c r="AC31" i="99" s="1"/>
  <c r="AG31" i="99" s="1"/>
  <c r="AO15" i="145"/>
  <c r="AE31" i="99" s="1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C14" i="145"/>
  <c r="BA30" i="99" s="1"/>
  <c r="BE30" i="99" s="1"/>
  <c r="BA14" i="145"/>
  <c r="BC30" i="99" s="1"/>
  <c r="AW14" i="145"/>
  <c r="AO30" i="99" s="1"/>
  <c r="AU14" i="145"/>
  <c r="AQ30" i="99" s="1"/>
  <c r="AS14" i="145"/>
  <c r="AQ14" i="145"/>
  <c r="AC30" i="99" s="1"/>
  <c r="AO14" i="145"/>
  <c r="AE30" i="99" s="1"/>
  <c r="AM14" i="145"/>
  <c r="AK14" i="145"/>
  <c r="Q30" i="99" s="1"/>
  <c r="U30" i="99" s="1"/>
  <c r="AI14" i="145"/>
  <c r="S30" i="99" s="1"/>
  <c r="AG14" i="145"/>
  <c r="AA14" i="145"/>
  <c r="U14" i="145"/>
  <c r="O14" i="145"/>
  <c r="I14" i="145"/>
  <c r="Q14" i="29" s="1"/>
  <c r="BE13" i="145"/>
  <c r="BC13" i="145"/>
  <c r="BA29" i="99" s="1"/>
  <c r="BE29" i="99" s="1"/>
  <c r="BA13" i="145"/>
  <c r="BC29" i="99" s="1"/>
  <c r="AW13" i="145"/>
  <c r="AO29" i="99" s="1"/>
  <c r="AS29" i="99" s="1"/>
  <c r="AU13" i="145"/>
  <c r="AQ29" i="99" s="1"/>
  <c r="AQ13" i="145"/>
  <c r="AC29" i="99" s="1"/>
  <c r="AO13" i="145"/>
  <c r="AE29" i="99" s="1"/>
  <c r="AM13" i="145"/>
  <c r="AK13" i="145"/>
  <c r="Q29" i="99" s="1"/>
  <c r="AI13" i="145"/>
  <c r="S29" i="99" s="1"/>
  <c r="AG13" i="145"/>
  <c r="AA13" i="145"/>
  <c r="U13" i="145"/>
  <c r="O13" i="145"/>
  <c r="I13" i="145"/>
  <c r="Q13" i="29" s="1"/>
  <c r="BE12" i="145"/>
  <c r="BC12" i="145"/>
  <c r="BA28" i="99" s="1"/>
  <c r="BE28" i="99" s="1"/>
  <c r="BA12" i="145"/>
  <c r="BC28" i="99" s="1"/>
  <c r="AY12" i="145"/>
  <c r="AW12" i="145"/>
  <c r="AO28" i="99" s="1"/>
  <c r="AS28" i="99" s="1"/>
  <c r="AU12" i="145"/>
  <c r="AQ28" i="99" s="1"/>
  <c r="AQ12" i="145"/>
  <c r="AC28" i="99" s="1"/>
  <c r="AG28" i="99" s="1"/>
  <c r="AO12" i="145"/>
  <c r="AE28" i="99" s="1"/>
  <c r="AK12" i="145"/>
  <c r="Q28" i="99" s="1"/>
  <c r="AI12" i="145"/>
  <c r="S28" i="99" s="1"/>
  <c r="AG12" i="145"/>
  <c r="AA12" i="145"/>
  <c r="U12" i="145"/>
  <c r="O12" i="145"/>
  <c r="I12" i="145"/>
  <c r="Q12" i="29" s="1"/>
  <c r="BC11" i="145"/>
  <c r="BA27" i="99" s="1"/>
  <c r="BA11" i="145"/>
  <c r="BC27" i="99" s="1"/>
  <c r="AY11" i="145"/>
  <c r="AW11" i="145"/>
  <c r="AO27" i="99" s="1"/>
  <c r="AU11" i="145"/>
  <c r="AQ27" i="99" s="1"/>
  <c r="AS11" i="145"/>
  <c r="AQ11" i="145"/>
  <c r="AC27" i="99" s="1"/>
  <c r="AG27" i="99" s="1"/>
  <c r="AO11" i="145"/>
  <c r="AE27" i="99" s="1"/>
  <c r="AK11" i="145"/>
  <c r="Q27" i="99" s="1"/>
  <c r="U27" i="99" s="1"/>
  <c r="AI11" i="145"/>
  <c r="S27" i="99" s="1"/>
  <c r="AG11" i="145"/>
  <c r="AA11" i="145"/>
  <c r="U11" i="145"/>
  <c r="O11" i="145"/>
  <c r="I11" i="145"/>
  <c r="Q11" i="29" s="1"/>
  <c r="BC10" i="145"/>
  <c r="BA26" i="99" s="1"/>
  <c r="BE26" i="99" s="1"/>
  <c r="BA10" i="145"/>
  <c r="BC26" i="99" s="1"/>
  <c r="AW10" i="145"/>
  <c r="AO26" i="99" s="1"/>
  <c r="AU10" i="145"/>
  <c r="AQ26" i="99" s="1"/>
  <c r="AS10" i="145"/>
  <c r="AQ10" i="145"/>
  <c r="AC26" i="99" s="1"/>
  <c r="AG26" i="99" s="1"/>
  <c r="AO10" i="145"/>
  <c r="AE26" i="99" s="1"/>
  <c r="AM10" i="145"/>
  <c r="AK10" i="145"/>
  <c r="Q26" i="99" s="1"/>
  <c r="U26" i="99" s="1"/>
  <c r="AI10" i="145"/>
  <c r="S26" i="99" s="1"/>
  <c r="AG10" i="145"/>
  <c r="AA10" i="145"/>
  <c r="U10" i="145"/>
  <c r="O10" i="145"/>
  <c r="I10" i="145"/>
  <c r="Q10" i="29" s="1"/>
  <c r="BE9" i="145"/>
  <c r="BC9" i="145"/>
  <c r="BA25" i="99" s="1"/>
  <c r="BE25" i="99" s="1"/>
  <c r="BA9" i="145"/>
  <c r="BC25" i="99" s="1"/>
  <c r="AW9" i="145"/>
  <c r="AO25" i="99" s="1"/>
  <c r="AS25" i="99" s="1"/>
  <c r="AU9" i="145"/>
  <c r="AQ25" i="99" s="1"/>
  <c r="AQ9" i="145"/>
  <c r="AC25" i="99" s="1"/>
  <c r="AO9" i="145"/>
  <c r="AE25" i="99" s="1"/>
  <c r="AM9" i="145"/>
  <c r="AK9" i="145"/>
  <c r="Q25" i="99" s="1"/>
  <c r="U25" i="99" s="1"/>
  <c r="AI9" i="145"/>
  <c r="S25" i="99" s="1"/>
  <c r="AG9" i="145"/>
  <c r="AA9" i="145"/>
  <c r="U9" i="145"/>
  <c r="O9" i="145"/>
  <c r="I9" i="145"/>
  <c r="Q9" i="29" s="1"/>
  <c r="BE8" i="145"/>
  <c r="BC8" i="145"/>
  <c r="BA24" i="99" s="1"/>
  <c r="BE24" i="99" s="1"/>
  <c r="BA8" i="145"/>
  <c r="BC24" i="99" s="1"/>
  <c r="AY8" i="145"/>
  <c r="AW8" i="145"/>
  <c r="AO24" i="99" s="1"/>
  <c r="AU8" i="145"/>
  <c r="AQ24" i="99" s="1"/>
  <c r="AQ8" i="145"/>
  <c r="AC24" i="99" s="1"/>
  <c r="AG24" i="99" s="1"/>
  <c r="AO8" i="145"/>
  <c r="AE24" i="99" s="1"/>
  <c r="AK8" i="145"/>
  <c r="Q24" i="99" s="1"/>
  <c r="AI8" i="145"/>
  <c r="S24" i="99" s="1"/>
  <c r="AG8" i="145"/>
  <c r="AA8" i="145"/>
  <c r="U8" i="145"/>
  <c r="O8" i="145"/>
  <c r="I8" i="145"/>
  <c r="Q8" i="29" s="1"/>
  <c r="BC23" i="146"/>
  <c r="BA23" i="99" s="1"/>
  <c r="BA23" i="146"/>
  <c r="BC23" i="99" s="1"/>
  <c r="AY23" i="146"/>
  <c r="AW23" i="146"/>
  <c r="AO23" i="99" s="1"/>
  <c r="AU23" i="146"/>
  <c r="AQ23" i="99" s="1"/>
  <c r="AS23" i="146"/>
  <c r="AQ23" i="146"/>
  <c r="AC23" i="99" s="1"/>
  <c r="AG23" i="99" s="1"/>
  <c r="AY23" i="83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E22" i="99" s="1"/>
  <c r="CM22" i="83" s="1"/>
  <c r="BA22" i="146"/>
  <c r="BC22" i="99" s="1"/>
  <c r="AW22" i="146"/>
  <c r="AO22" i="99" s="1"/>
  <c r="AS22" i="99" s="1"/>
  <c r="BS22" i="83" s="1"/>
  <c r="AU22" i="146"/>
  <c r="AQ22" i="99" s="1"/>
  <c r="AS22" i="146"/>
  <c r="AQ22" i="146"/>
  <c r="AC22" i="99" s="1"/>
  <c r="AG22" i="99" s="1"/>
  <c r="AY22" i="83" s="1"/>
  <c r="AO22" i="146"/>
  <c r="AE22" i="99" s="1"/>
  <c r="AM22" i="146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E21" i="146"/>
  <c r="BC21" i="146"/>
  <c r="BA21" i="99" s="1"/>
  <c r="BA21" i="146"/>
  <c r="BC21" i="99" s="1"/>
  <c r="AW21" i="146"/>
  <c r="AO21" i="99" s="1"/>
  <c r="AS21" i="99" s="1"/>
  <c r="BS21" i="83" s="1"/>
  <c r="AU21" i="146"/>
  <c r="AQ21" i="99" s="1"/>
  <c r="AQ21" i="146"/>
  <c r="AC21" i="99" s="1"/>
  <c r="AO21" i="146"/>
  <c r="AS21" i="146" s="1"/>
  <c r="AM21" i="146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E20" i="146"/>
  <c r="BC20" i="146"/>
  <c r="BA20" i="99" s="1"/>
  <c r="BE20" i="99" s="1"/>
  <c r="CM20" i="83" s="1"/>
  <c r="BA20" i="146"/>
  <c r="BC20" i="99" s="1"/>
  <c r="AY20" i="146"/>
  <c r="AW20" i="146"/>
  <c r="AO20" i="99" s="1"/>
  <c r="AS20" i="99" s="1"/>
  <c r="BS20" i="83" s="1"/>
  <c r="AU20" i="146"/>
  <c r="AQ20" i="99" s="1"/>
  <c r="AQ20" i="146"/>
  <c r="AC20" i="99" s="1"/>
  <c r="AG20" i="99" s="1"/>
  <c r="AY20" i="83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A19" i="146"/>
  <c r="BE19" i="146" s="1"/>
  <c r="AY19" i="146"/>
  <c r="AW19" i="146"/>
  <c r="AO19" i="99" s="1"/>
  <c r="AU19" i="146"/>
  <c r="AQ19" i="99" s="1"/>
  <c r="AS19" i="146"/>
  <c r="AQ19" i="146"/>
  <c r="AC19" i="99" s="1"/>
  <c r="AG19" i="99" s="1"/>
  <c r="AY19" i="83" s="1"/>
  <c r="AO19" i="146"/>
  <c r="AE19" i="99" s="1"/>
  <c r="AK19" i="146"/>
  <c r="Q19" i="99" s="1"/>
  <c r="AI19" i="146"/>
  <c r="AM19" i="146" s="1"/>
  <c r="AG19" i="146"/>
  <c r="AA19" i="146"/>
  <c r="U19" i="146"/>
  <c r="O19" i="146"/>
  <c r="I19" i="146"/>
  <c r="BC18" i="146"/>
  <c r="BA18" i="99" s="1"/>
  <c r="BA18" i="146"/>
  <c r="M12" i="135" s="1"/>
  <c r="AW18" i="146"/>
  <c r="AO18" i="99" s="1"/>
  <c r="AU18" i="146"/>
  <c r="AY18" i="146" s="1"/>
  <c r="AS18" i="146"/>
  <c r="AQ18" i="146"/>
  <c r="AC18" i="99" s="1"/>
  <c r="AG18" i="99" s="1"/>
  <c r="AY18" i="83" s="1"/>
  <c r="AO18" i="146"/>
  <c r="AE18" i="99" s="1"/>
  <c r="AM18" i="146"/>
  <c r="AK18" i="146"/>
  <c r="Q18" i="99" s="1"/>
  <c r="AI18" i="146"/>
  <c r="G9" i="135" s="1"/>
  <c r="AG18" i="146"/>
  <c r="AA18" i="146"/>
  <c r="U18" i="146"/>
  <c r="O18" i="146"/>
  <c r="I18" i="146"/>
  <c r="BE17" i="146"/>
  <c r="BC17" i="146"/>
  <c r="BA17" i="99" s="1"/>
  <c r="BA17" i="146"/>
  <c r="BC17" i="99" s="1"/>
  <c r="AW17" i="146"/>
  <c r="AO17" i="99" s="1"/>
  <c r="AU17" i="146"/>
  <c r="AQ17" i="99" s="1"/>
  <c r="AQ17" i="146"/>
  <c r="AC17" i="99" s="1"/>
  <c r="AO17" i="146"/>
  <c r="AS17" i="146" s="1"/>
  <c r="AM17" i="146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E16" i="146"/>
  <c r="BC16" i="146"/>
  <c r="BA16" i="99" s="1"/>
  <c r="BE16" i="99" s="1"/>
  <c r="CM16" i="83" s="1"/>
  <c r="BA16" i="146"/>
  <c r="BC16" i="99" s="1"/>
  <c r="AY16" i="146"/>
  <c r="AW16" i="146"/>
  <c r="AO16" i="99" s="1"/>
  <c r="AU16" i="146"/>
  <c r="AQ16" i="99" s="1"/>
  <c r="AQ16" i="146"/>
  <c r="AC16" i="99" s="1"/>
  <c r="AO16" i="146"/>
  <c r="AE16" i="99" s="1"/>
  <c r="AK16" i="146"/>
  <c r="Q16" i="99" s="1"/>
  <c r="AI16" i="146"/>
  <c r="AM16" i="146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Y15" i="146"/>
  <c r="AW15" i="146"/>
  <c r="AO15" i="99" s="1"/>
  <c r="AU15" i="146"/>
  <c r="AQ15" i="99" s="1"/>
  <c r="AS15" i="146"/>
  <c r="AQ15" i="146"/>
  <c r="AC15" i="99" s="1"/>
  <c r="AG15" i="99" s="1"/>
  <c r="AY15" i="83" s="1"/>
  <c r="AO15" i="146"/>
  <c r="AE15" i="99" s="1"/>
  <c r="AK15" i="146"/>
  <c r="Q15" i="99" s="1"/>
  <c r="AI15" i="146"/>
  <c r="AM15" i="146" s="1"/>
  <c r="AG15" i="146"/>
  <c r="AA15" i="146"/>
  <c r="U15" i="146"/>
  <c r="O15" i="146"/>
  <c r="I15" i="146"/>
  <c r="BC14" i="146"/>
  <c r="BA14" i="99" s="1"/>
  <c r="BA14" i="146"/>
  <c r="BE14" i="146" s="1"/>
  <c r="AW14" i="146"/>
  <c r="AO14" i="99" s="1"/>
  <c r="AU14" i="146"/>
  <c r="AY14" i="146" s="1"/>
  <c r="AS14" i="146"/>
  <c r="AQ14" i="146"/>
  <c r="AC14" i="99" s="1"/>
  <c r="AG14" i="99" s="1"/>
  <c r="AY14" i="83" s="1"/>
  <c r="AO14" i="146"/>
  <c r="AE14" i="99" s="1"/>
  <c r="AM14" i="146"/>
  <c r="AK14" i="146"/>
  <c r="Q14" i="99" s="1"/>
  <c r="AI14" i="146"/>
  <c r="S14" i="99" s="1"/>
  <c r="AG14" i="146"/>
  <c r="AA14" i="146"/>
  <c r="U14" i="146"/>
  <c r="O14" i="146"/>
  <c r="I14" i="146"/>
  <c r="BE13" i="146"/>
  <c r="BC13" i="146"/>
  <c r="BA13" i="99" s="1"/>
  <c r="BA13" i="146"/>
  <c r="BC13" i="99" s="1"/>
  <c r="AW13" i="146"/>
  <c r="AO13" i="99" s="1"/>
  <c r="AU13" i="146"/>
  <c r="AQ13" i="99" s="1"/>
  <c r="AQ13" i="146"/>
  <c r="AC13" i="99" s="1"/>
  <c r="AO13" i="146"/>
  <c r="AS13" i="146" s="1"/>
  <c r="AM13" i="146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E12" i="146"/>
  <c r="BC12" i="146"/>
  <c r="BA12" i="99" s="1"/>
  <c r="BE12" i="99" s="1"/>
  <c r="CM12" i="83" s="1"/>
  <c r="BA12" i="146"/>
  <c r="BC12" i="99" s="1"/>
  <c r="AY12" i="146"/>
  <c r="AW12" i="146"/>
  <c r="AO12" i="99" s="1"/>
  <c r="AU12" i="146"/>
  <c r="AQ12" i="99" s="1"/>
  <c r="AQ12" i="146"/>
  <c r="AC12" i="99" s="1"/>
  <c r="AO12" i="146"/>
  <c r="AE12" i="99" s="1"/>
  <c r="AK12" i="146"/>
  <c r="Q12" i="99" s="1"/>
  <c r="AI12" i="146"/>
  <c r="AM12" i="146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Y11" i="146"/>
  <c r="AW11" i="146"/>
  <c r="AO11" i="99" s="1"/>
  <c r="AU11" i="146"/>
  <c r="AQ11" i="99" s="1"/>
  <c r="AS11" i="146"/>
  <c r="AQ11" i="146"/>
  <c r="AC11" i="99" s="1"/>
  <c r="AG11" i="99" s="1"/>
  <c r="AY11" i="83" s="1"/>
  <c r="AO11" i="146"/>
  <c r="AE11" i="99" s="1"/>
  <c r="AK11" i="146"/>
  <c r="Q11" i="99" s="1"/>
  <c r="AI11" i="146"/>
  <c r="AM11" i="146" s="1"/>
  <c r="AG11" i="146"/>
  <c r="AA11" i="146"/>
  <c r="U11" i="146"/>
  <c r="O11" i="146"/>
  <c r="I11" i="146"/>
  <c r="BC10" i="146"/>
  <c r="BA10" i="99" s="1"/>
  <c r="BA10" i="146"/>
  <c r="BE10" i="146" s="1"/>
  <c r="AW10" i="146"/>
  <c r="AO10" i="99" s="1"/>
  <c r="AU10" i="146"/>
  <c r="AY10" i="146" s="1"/>
  <c r="AS10" i="146"/>
  <c r="AQ10" i="146"/>
  <c r="AC10" i="99" s="1"/>
  <c r="AG10" i="99" s="1"/>
  <c r="AY10" i="83" s="1"/>
  <c r="AO10" i="146"/>
  <c r="AE10" i="99" s="1"/>
  <c r="AM10" i="146"/>
  <c r="AK10" i="146"/>
  <c r="Q10" i="99" s="1"/>
  <c r="AI10" i="146"/>
  <c r="S10" i="99" s="1"/>
  <c r="AG10" i="146"/>
  <c r="AA10" i="146"/>
  <c r="U10" i="146"/>
  <c r="O10" i="146"/>
  <c r="I10" i="146"/>
  <c r="BE9" i="146"/>
  <c r="BC9" i="146"/>
  <c r="BA9" i="99" s="1"/>
  <c r="BA9" i="146"/>
  <c r="BC9" i="99" s="1"/>
  <c r="AW9" i="146"/>
  <c r="AO9" i="99" s="1"/>
  <c r="AU9" i="146"/>
  <c r="AQ9" i="99" s="1"/>
  <c r="AQ9" i="146"/>
  <c r="AC9" i="99" s="1"/>
  <c r="AO9" i="146"/>
  <c r="AS9" i="146" s="1"/>
  <c r="AM9" i="146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E8" i="146"/>
  <c r="BC8" i="146"/>
  <c r="BA8" i="99" s="1"/>
  <c r="BE8" i="99" s="1"/>
  <c r="CM8" i="83" s="1"/>
  <c r="BA8" i="146"/>
  <c r="BC8" i="99" s="1"/>
  <c r="AY8" i="146"/>
  <c r="AW8" i="146"/>
  <c r="AO8" i="99" s="1"/>
  <c r="AU8" i="146"/>
  <c r="AQ8" i="99" s="1"/>
  <c r="AQ8" i="146"/>
  <c r="AC8" i="99" s="1"/>
  <c r="AO8" i="146"/>
  <c r="AE8" i="99" s="1"/>
  <c r="AK8" i="146"/>
  <c r="Q8" i="99" s="1"/>
  <c r="AI8" i="146"/>
  <c r="AM8" i="146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I62" i="147"/>
  <c r="M61" i="147"/>
  <c r="K61" i="147"/>
  <c r="S61" i="147" s="1"/>
  <c r="I61" i="147"/>
  <c r="Q61" i="147" s="1"/>
  <c r="G61" i="147"/>
  <c r="O61" i="147" s="1"/>
  <c r="E61" i="147"/>
  <c r="U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G58" i="147"/>
  <c r="G62" i="147" s="1"/>
  <c r="E58" i="147"/>
  <c r="U58" i="147" s="1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O53" i="147" s="1"/>
  <c r="E53" i="147"/>
  <c r="U53" i="147" s="1"/>
  <c r="Q53" i="147"/>
  <c r="M52" i="147"/>
  <c r="K52" i="147"/>
  <c r="I52" i="147"/>
  <c r="Q52" i="147" s="1"/>
  <c r="G52" i="147"/>
  <c r="E52" i="147"/>
  <c r="U52" i="147" s="1"/>
  <c r="I14" i="60" s="1"/>
  <c r="J20" i="57" s="1"/>
  <c r="S52" i="147"/>
  <c r="O52" i="147"/>
  <c r="M51" i="147"/>
  <c r="K51" i="147"/>
  <c r="I51" i="147"/>
  <c r="G51" i="147"/>
  <c r="O51" i="147" s="1"/>
  <c r="E51" i="147"/>
  <c r="E54" i="100" s="1"/>
  <c r="E8" i="2" s="1"/>
  <c r="G951" i="1" s="1"/>
  <c r="U51" i="147"/>
  <c r="Q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S44" i="147" s="1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U40" i="147" s="1"/>
  <c r="I14" i="64" s="1"/>
  <c r="J16" i="57" s="1"/>
  <c r="E40" i="147"/>
  <c r="I10" i="64" s="1"/>
  <c r="F16" i="57" s="1"/>
  <c r="Q40" i="147"/>
  <c r="U39" i="147"/>
  <c r="S39" i="147"/>
  <c r="Q39" i="147"/>
  <c r="O39" i="147"/>
  <c r="M38" i="147"/>
  <c r="K38" i="147"/>
  <c r="I38" i="147"/>
  <c r="G38" i="147"/>
  <c r="E38" i="147"/>
  <c r="U38" i="147" s="1"/>
  <c r="M34" i="100" s="1"/>
  <c r="S38" i="147"/>
  <c r="K34" i="100" s="1"/>
  <c r="K35" i="100" s="1"/>
  <c r="K36" i="100" s="1"/>
  <c r="O38" i="147"/>
  <c r="G34" i="100" s="1"/>
  <c r="U37" i="147"/>
  <c r="S37" i="147"/>
  <c r="Q37" i="147"/>
  <c r="O37" i="147"/>
  <c r="G49" i="100" s="1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S29" i="147" s="1"/>
  <c r="I29" i="147"/>
  <c r="Q29" i="147" s="1"/>
  <c r="G29" i="147"/>
  <c r="O29" i="147" s="1"/>
  <c r="E29" i="147"/>
  <c r="U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S18" i="147" s="1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K8" i="100" s="1"/>
  <c r="Q15" i="147"/>
  <c r="I8" i="100" s="1"/>
  <c r="O15" i="147"/>
  <c r="E8" i="109" s="1"/>
  <c r="E10" i="109" s="1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M15" i="100" s="1"/>
  <c r="S11" i="147"/>
  <c r="K15" i="100" s="1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M31" i="100" l="1"/>
  <c r="M23" i="100"/>
  <c r="M42" i="100"/>
  <c r="M33" i="100"/>
  <c r="M25" i="100"/>
  <c r="M44" i="100"/>
  <c r="AK9" i="80"/>
  <c r="AO9" i="80" s="1"/>
  <c r="AK9" i="85"/>
  <c r="BA9" i="79" s="1"/>
  <c r="BQ10" i="80"/>
  <c r="BU10" i="80" s="1"/>
  <c r="BQ10" i="85"/>
  <c r="CK10" i="79" s="1"/>
  <c r="I15" i="89"/>
  <c r="I19" i="91"/>
  <c r="I21" i="89"/>
  <c r="K69" i="133"/>
  <c r="K27" i="131" s="1"/>
  <c r="AA69" i="133"/>
  <c r="AA27" i="131" s="1"/>
  <c r="AI69" i="133"/>
  <c r="AI27" i="131" s="1"/>
  <c r="AU69" i="133"/>
  <c r="AU27" i="131" s="1"/>
  <c r="BG69" i="133"/>
  <c r="BG27" i="131" s="1"/>
  <c r="BO69" i="133"/>
  <c r="BO27" i="131" s="1"/>
  <c r="CA69" i="133"/>
  <c r="CA27" i="131" s="1"/>
  <c r="E22" i="114"/>
  <c r="E20" i="12" s="1"/>
  <c r="E22" i="12"/>
  <c r="E13" i="117"/>
  <c r="E29" i="105"/>
  <c r="AA14" i="127"/>
  <c r="G19" i="115"/>
  <c r="G53" i="98" s="1"/>
  <c r="G21" i="115"/>
  <c r="G55" i="98" s="1"/>
  <c r="G23" i="115"/>
  <c r="G57" i="98" s="1"/>
  <c r="G25" i="115"/>
  <c r="G59" i="98" s="1"/>
  <c r="G27" i="115"/>
  <c r="G61" i="98" s="1"/>
  <c r="G29" i="115"/>
  <c r="G63" i="98" s="1"/>
  <c r="G31" i="115"/>
  <c r="G65" i="98" s="1"/>
  <c r="G33" i="115"/>
  <c r="G67" i="98" s="1"/>
  <c r="E44" i="115"/>
  <c r="E45" i="115" s="1"/>
  <c r="G48" i="115" s="1"/>
  <c r="G71" i="98" s="1"/>
  <c r="E46" i="115"/>
  <c r="G52" i="115"/>
  <c r="G75" i="98" s="1"/>
  <c r="E75" i="115"/>
  <c r="G75" i="115" s="1"/>
  <c r="G78" i="98" s="1"/>
  <c r="E74" i="115"/>
  <c r="E85" i="115"/>
  <c r="E84" i="115"/>
  <c r="E42" i="111"/>
  <c r="E24" i="119"/>
  <c r="E23" i="119"/>
  <c r="E25" i="119" s="1"/>
  <c r="E27" i="119" s="1"/>
  <c r="E31" i="119" s="1"/>
  <c r="E87" i="95" s="1"/>
  <c r="G87" i="95" s="1"/>
  <c r="G10" i="3"/>
  <c r="G488" i="1" s="1"/>
  <c r="K10" i="83"/>
  <c r="G11" i="3"/>
  <c r="G517" i="1" s="1"/>
  <c r="K11" i="83"/>
  <c r="G16" i="3"/>
  <c r="G662" i="1" s="1"/>
  <c r="K16" i="83"/>
  <c r="G20" i="3"/>
  <c r="G778" i="1" s="1"/>
  <c r="K20" i="83"/>
  <c r="I43" i="100"/>
  <c r="I32" i="100"/>
  <c r="I24" i="100"/>
  <c r="M32" i="100"/>
  <c r="M24" i="100"/>
  <c r="M43" i="100"/>
  <c r="M21" i="100"/>
  <c r="M20" i="100"/>
  <c r="M19" i="100"/>
  <c r="M30" i="100"/>
  <c r="E13" i="106"/>
  <c r="E19" i="108"/>
  <c r="E22" i="108"/>
  <c r="E20" i="108"/>
  <c r="I54" i="100"/>
  <c r="AK13" i="80"/>
  <c r="AO13" i="80" s="1"/>
  <c r="AK13" i="85"/>
  <c r="BA13" i="79" s="1"/>
  <c r="BQ14" i="80"/>
  <c r="BU14" i="80" s="1"/>
  <c r="BQ14" i="85"/>
  <c r="CK14" i="79" s="1"/>
  <c r="AK17" i="80"/>
  <c r="AO17" i="80" s="1"/>
  <c r="AK17" i="85"/>
  <c r="BA17" i="79" s="1"/>
  <c r="G20" i="135"/>
  <c r="G24" i="135" s="1"/>
  <c r="G14" i="135"/>
  <c r="G18" i="135" s="1"/>
  <c r="M17" i="135"/>
  <c r="M23" i="135"/>
  <c r="AK21" i="80"/>
  <c r="AO21" i="80" s="1"/>
  <c r="AK21" i="85"/>
  <c r="BA21" i="79" s="1"/>
  <c r="BA16" i="81"/>
  <c r="BE16" i="81" s="1"/>
  <c r="BA16" i="82"/>
  <c r="BE16" i="82" s="1"/>
  <c r="AS16" i="83"/>
  <c r="AS16" i="84"/>
  <c r="BA21" i="81"/>
  <c r="BE21" i="81" s="1"/>
  <c r="BA21" i="82"/>
  <c r="BE21" i="82" s="1"/>
  <c r="AS21" i="83"/>
  <c r="AS21" i="84"/>
  <c r="E13" i="92"/>
  <c r="AO19" i="142"/>
  <c r="E13" i="88" s="1"/>
  <c r="AM19" i="142"/>
  <c r="E13" i="89" s="1"/>
  <c r="AK19" i="142"/>
  <c r="E13" i="90" s="1"/>
  <c r="AI19" i="142"/>
  <c r="E13" i="91" s="1"/>
  <c r="I18" i="90"/>
  <c r="G31" i="100"/>
  <c r="G23" i="100"/>
  <c r="G42" i="100"/>
  <c r="G32" i="100"/>
  <c r="G24" i="100"/>
  <c r="G43" i="100"/>
  <c r="G44" i="100"/>
  <c r="G33" i="100"/>
  <c r="G25" i="100"/>
  <c r="E17" i="109"/>
  <c r="E16" i="109"/>
  <c r="E14" i="109"/>
  <c r="E15" i="109"/>
  <c r="E20" i="107"/>
  <c r="E19" i="107"/>
  <c r="E22" i="107"/>
  <c r="I11" i="59"/>
  <c r="G21" i="57" s="1"/>
  <c r="I11" i="71"/>
  <c r="G9" i="57" s="1"/>
  <c r="I11" i="72"/>
  <c r="G8" i="57" s="1"/>
  <c r="G37" i="100"/>
  <c r="M54" i="100"/>
  <c r="AG8" i="99"/>
  <c r="AY8" i="83" s="1"/>
  <c r="BE9" i="99"/>
  <c r="CM9" i="83" s="1"/>
  <c r="U10" i="99"/>
  <c r="AE10" i="83" s="1"/>
  <c r="AS11" i="99"/>
  <c r="BS11" i="83" s="1"/>
  <c r="AG12" i="99"/>
  <c r="AY12" i="83" s="1"/>
  <c r="BE13" i="99"/>
  <c r="CM13" i="83" s="1"/>
  <c r="U14" i="99"/>
  <c r="AE14" i="83" s="1"/>
  <c r="AS15" i="99"/>
  <c r="BS15" i="83" s="1"/>
  <c r="AG16" i="99"/>
  <c r="AY16" i="83" s="1"/>
  <c r="BE17" i="99"/>
  <c r="CM17" i="83" s="1"/>
  <c r="AS19" i="99"/>
  <c r="BS19" i="83" s="1"/>
  <c r="AW59" i="99"/>
  <c r="AG25" i="144"/>
  <c r="BY9" i="81"/>
  <c r="CC9" i="81" s="1"/>
  <c r="BY9" i="82"/>
  <c r="CC9" i="82" s="1"/>
  <c r="BM9" i="83"/>
  <c r="BM9" i="84"/>
  <c r="BY16" i="81"/>
  <c r="CC16" i="81" s="1"/>
  <c r="BY16" i="82"/>
  <c r="CC16" i="82" s="1"/>
  <c r="BM16" i="83"/>
  <c r="BM16" i="84"/>
  <c r="BY21" i="81"/>
  <c r="CC21" i="81" s="1"/>
  <c r="BY21" i="82"/>
  <c r="CC21" i="82" s="1"/>
  <c r="BM21" i="83"/>
  <c r="BM21" i="84"/>
  <c r="E11" i="92"/>
  <c r="AK15" i="142"/>
  <c r="E11" i="90" s="1"/>
  <c r="AI15" i="142"/>
  <c r="E11" i="91" s="1"/>
  <c r="AO15" i="142"/>
  <c r="E11" i="88" s="1"/>
  <c r="AM15" i="142"/>
  <c r="E11" i="89" s="1"/>
  <c r="CO8" i="138"/>
  <c r="G12" i="83"/>
  <c r="M12" i="92"/>
  <c r="G14" i="83"/>
  <c r="M14" i="92"/>
  <c r="G20" i="83"/>
  <c r="M20" i="92"/>
  <c r="M18" i="135"/>
  <c r="E23" i="12"/>
  <c r="G44" i="56"/>
  <c r="I44" i="56"/>
  <c r="E11" i="116"/>
  <c r="G11" i="116" s="1"/>
  <c r="I14" i="126"/>
  <c r="E9" i="116" s="1"/>
  <c r="E10" i="116" s="1"/>
  <c r="G18" i="116"/>
  <c r="E52" i="98" s="1"/>
  <c r="G20" i="116"/>
  <c r="E54" i="98" s="1"/>
  <c r="G22" i="116"/>
  <c r="E56" i="98" s="1"/>
  <c r="G24" i="116"/>
  <c r="E58" i="98" s="1"/>
  <c r="G26" i="116"/>
  <c r="E60" i="98" s="1"/>
  <c r="G28" i="116"/>
  <c r="E62" i="98" s="1"/>
  <c r="G30" i="116"/>
  <c r="E64" i="98" s="1"/>
  <c r="G32" i="116"/>
  <c r="E66" i="98" s="1"/>
  <c r="G34" i="116"/>
  <c r="E68" i="98" s="1"/>
  <c r="E57" i="116"/>
  <c r="E58" i="116" s="1"/>
  <c r="E59" i="116"/>
  <c r="E79" i="116"/>
  <c r="G79" i="116" s="1"/>
  <c r="E79" i="98" s="1"/>
  <c r="E78" i="116"/>
  <c r="E68" i="116"/>
  <c r="G68" i="116" s="1"/>
  <c r="E66" i="116"/>
  <c r="E67" i="116" s="1"/>
  <c r="G70" i="116"/>
  <c r="E39" i="98" s="1"/>
  <c r="E22" i="112"/>
  <c r="G30" i="112" s="1"/>
  <c r="E47" i="96" s="1"/>
  <c r="G39" i="112"/>
  <c r="I32" i="16" s="1"/>
  <c r="M32" i="16" s="1"/>
  <c r="E21" i="110"/>
  <c r="I26" i="95"/>
  <c r="I10" i="95"/>
  <c r="I81" i="95"/>
  <c r="I29" i="95"/>
  <c r="I12" i="95"/>
  <c r="I19" i="95"/>
  <c r="I17" i="95"/>
  <c r="I77" i="95"/>
  <c r="I76" i="95"/>
  <c r="I63" i="95"/>
  <c r="I38" i="94"/>
  <c r="G8" i="3"/>
  <c r="G430" i="1" s="1"/>
  <c r="K8" i="83"/>
  <c r="G14" i="3"/>
  <c r="G604" i="1" s="1"/>
  <c r="K14" i="83"/>
  <c r="G15" i="3"/>
  <c r="G633" i="1" s="1"/>
  <c r="K15" i="83"/>
  <c r="E15" i="108"/>
  <c r="E14" i="108"/>
  <c r="E20" i="106"/>
  <c r="E19" i="106"/>
  <c r="E22" i="106"/>
  <c r="K32" i="54"/>
  <c r="K11" i="54"/>
  <c r="U8" i="80"/>
  <c r="Y8" i="80" s="1"/>
  <c r="U8" i="85"/>
  <c r="AI8" i="79" s="1"/>
  <c r="M8" i="47" s="1"/>
  <c r="BA10" i="80"/>
  <c r="BE10" i="80" s="1"/>
  <c r="BA10" i="85"/>
  <c r="BS10" i="79" s="1"/>
  <c r="Q10" i="47" s="1"/>
  <c r="U12" i="80"/>
  <c r="Y12" i="80" s="1"/>
  <c r="U12" i="85"/>
  <c r="AI12" i="79" s="1"/>
  <c r="M12" i="47" s="1"/>
  <c r="BA14" i="80"/>
  <c r="BE14" i="80" s="1"/>
  <c r="BA14" i="85"/>
  <c r="BS14" i="79" s="1"/>
  <c r="Q14" i="47" s="1"/>
  <c r="E59" i="99"/>
  <c r="E23" i="81"/>
  <c r="I23" i="81" s="1"/>
  <c r="E23" i="82"/>
  <c r="I23" i="82" s="1"/>
  <c r="E23" i="83"/>
  <c r="E23" i="84"/>
  <c r="AK31" i="143"/>
  <c r="AI31" i="143"/>
  <c r="AO31" i="143"/>
  <c r="AM31" i="143"/>
  <c r="BY12" i="81"/>
  <c r="CC12" i="81" s="1"/>
  <c r="BY12" i="82"/>
  <c r="CC12" i="82" s="1"/>
  <c r="BM12" i="83"/>
  <c r="BM12" i="84"/>
  <c r="E9" i="92"/>
  <c r="AO11" i="142"/>
  <c r="E9" i="88" s="1"/>
  <c r="AM11" i="142"/>
  <c r="E9" i="89" s="1"/>
  <c r="AK11" i="142"/>
  <c r="E9" i="90" s="1"/>
  <c r="AI11" i="142"/>
  <c r="E9" i="91" s="1"/>
  <c r="I16" i="91"/>
  <c r="AU14" i="83"/>
  <c r="M14" i="90"/>
  <c r="AU18" i="83"/>
  <c r="M18" i="90"/>
  <c r="O18" i="90" s="1"/>
  <c r="CI20" i="83"/>
  <c r="M20" i="88"/>
  <c r="AE27" i="131"/>
  <c r="BW27" i="131"/>
  <c r="M32" i="54"/>
  <c r="Y27" i="131"/>
  <c r="G41" i="101" s="1"/>
  <c r="G36" i="101"/>
  <c r="E24" i="12"/>
  <c r="I65" i="54"/>
  <c r="E25" i="12"/>
  <c r="I42" i="53"/>
  <c r="G69" i="133"/>
  <c r="G27" i="131" s="1"/>
  <c r="O69" i="133"/>
  <c r="O27" i="131" s="1"/>
  <c r="AE69" i="133"/>
  <c r="AQ69" i="133"/>
  <c r="AQ27" i="131" s="1"/>
  <c r="AY69" i="133"/>
  <c r="AY27" i="131" s="1"/>
  <c r="BK69" i="133"/>
  <c r="BK27" i="131" s="1"/>
  <c r="BW69" i="133"/>
  <c r="CE69" i="133"/>
  <c r="CE27" i="131" s="1"/>
  <c r="E11" i="115"/>
  <c r="G11" i="115" s="1"/>
  <c r="O14" i="126"/>
  <c r="E9" i="115" s="1"/>
  <c r="E10" i="115" s="1"/>
  <c r="G12" i="115" s="1"/>
  <c r="G50" i="98" s="1"/>
  <c r="G18" i="115"/>
  <c r="G52" i="98" s="1"/>
  <c r="G20" i="115"/>
  <c r="G54" i="98" s="1"/>
  <c r="G22" i="115"/>
  <c r="G56" i="98" s="1"/>
  <c r="G24" i="115"/>
  <c r="G58" i="98" s="1"/>
  <c r="G26" i="115"/>
  <c r="G60" i="98" s="1"/>
  <c r="G28" i="115"/>
  <c r="G62" i="98" s="1"/>
  <c r="G30" i="115"/>
  <c r="G64" i="98" s="1"/>
  <c r="G32" i="115"/>
  <c r="G66" i="98" s="1"/>
  <c r="G34" i="115"/>
  <c r="G68" i="98" s="1"/>
  <c r="G47" i="115"/>
  <c r="G70" i="98" s="1"/>
  <c r="G49" i="115"/>
  <c r="G72" i="98" s="1"/>
  <c r="G51" i="115"/>
  <c r="G74" i="98" s="1"/>
  <c r="E57" i="115"/>
  <c r="E58" i="115" s="1"/>
  <c r="G60" i="115" s="1"/>
  <c r="G77" i="98" s="1"/>
  <c r="E59" i="115"/>
  <c r="E79" i="115"/>
  <c r="G79" i="115" s="1"/>
  <c r="G79" i="98" s="1"/>
  <c r="E78" i="115"/>
  <c r="E68" i="115"/>
  <c r="E66" i="115"/>
  <c r="E67" i="115" s="1"/>
  <c r="G69" i="115" s="1"/>
  <c r="G38" i="98" s="1"/>
  <c r="G70" i="115"/>
  <c r="G39" i="98" s="1"/>
  <c r="E17" i="114"/>
  <c r="AA14" i="125"/>
  <c r="E13" i="114" s="1"/>
  <c r="E26" i="114"/>
  <c r="G33" i="114" s="1"/>
  <c r="I41" i="40" s="1"/>
  <c r="M41" i="40" s="1"/>
  <c r="G31" i="114"/>
  <c r="I41" i="42" s="1"/>
  <c r="M41" i="42" s="1"/>
  <c r="G39" i="114"/>
  <c r="I41" i="34" s="1"/>
  <c r="M41" i="34" s="1"/>
  <c r="G43" i="114"/>
  <c r="I41" i="31" s="1"/>
  <c r="M41" i="31" s="1"/>
  <c r="G24" i="112"/>
  <c r="E34" i="96" s="1"/>
  <c r="G28" i="112"/>
  <c r="E45" i="96" s="1"/>
  <c r="G32" i="112"/>
  <c r="E50" i="96" s="1"/>
  <c r="G36" i="112"/>
  <c r="G40" i="112"/>
  <c r="E58" i="96" s="1"/>
  <c r="G44" i="112"/>
  <c r="G48" i="112"/>
  <c r="E64" i="96" s="1"/>
  <c r="E17" i="110"/>
  <c r="E16" i="110"/>
  <c r="G12" i="3"/>
  <c r="G546" i="1" s="1"/>
  <c r="K12" i="83"/>
  <c r="G18" i="3"/>
  <c r="G720" i="1" s="1"/>
  <c r="K18" i="83"/>
  <c r="G19" i="3"/>
  <c r="G749" i="1" s="1"/>
  <c r="K19" i="83"/>
  <c r="I31" i="100"/>
  <c r="I23" i="100"/>
  <c r="I42" i="100"/>
  <c r="I33" i="100"/>
  <c r="I25" i="100"/>
  <c r="I44" i="100"/>
  <c r="I14" i="100"/>
  <c r="I13" i="100"/>
  <c r="I12" i="100"/>
  <c r="U53" i="56"/>
  <c r="U63" i="56"/>
  <c r="U55" i="56"/>
  <c r="U51" i="56"/>
  <c r="I37" i="100"/>
  <c r="U16" i="80"/>
  <c r="Y16" i="80" s="1"/>
  <c r="U16" i="85"/>
  <c r="AI16" i="79" s="1"/>
  <c r="M16" i="47" s="1"/>
  <c r="BA18" i="80"/>
  <c r="BE18" i="80" s="1"/>
  <c r="BA18" i="85"/>
  <c r="BS18" i="79" s="1"/>
  <c r="Q18" i="47" s="1"/>
  <c r="AY59" i="99"/>
  <c r="BY8" i="81"/>
  <c r="CC8" i="81" s="1"/>
  <c r="BY8" i="82"/>
  <c r="CC8" i="82" s="1"/>
  <c r="BM8" i="83"/>
  <c r="BM8" i="84"/>
  <c r="K42" i="100"/>
  <c r="K31" i="100"/>
  <c r="K23" i="100"/>
  <c r="K32" i="100"/>
  <c r="K24" i="100"/>
  <c r="K43" i="100"/>
  <c r="K33" i="100"/>
  <c r="K25" i="100"/>
  <c r="K44" i="100"/>
  <c r="K30" i="100"/>
  <c r="K22" i="100"/>
  <c r="K21" i="100"/>
  <c r="K20" i="100"/>
  <c r="K19" i="100"/>
  <c r="K14" i="100"/>
  <c r="K13" i="100"/>
  <c r="K12" i="100"/>
  <c r="E15" i="107"/>
  <c r="E14" i="107"/>
  <c r="E22" i="109"/>
  <c r="E18" i="109"/>
  <c r="E21" i="109"/>
  <c r="E20" i="109"/>
  <c r="E19" i="109"/>
  <c r="K37" i="100"/>
  <c r="K41" i="100" s="1"/>
  <c r="M35" i="100"/>
  <c r="M36" i="100" s="1"/>
  <c r="G54" i="100"/>
  <c r="AS8" i="99"/>
  <c r="BS8" i="83" s="1"/>
  <c r="AS9" i="99"/>
  <c r="BS9" i="83" s="1"/>
  <c r="U11" i="80"/>
  <c r="Y11" i="80" s="1"/>
  <c r="U11" i="85"/>
  <c r="AI11" i="79" s="1"/>
  <c r="M11" i="47" s="1"/>
  <c r="AS12" i="99"/>
  <c r="BS12" i="83" s="1"/>
  <c r="AS13" i="99"/>
  <c r="BS13" i="83" s="1"/>
  <c r="U15" i="80"/>
  <c r="Y15" i="80" s="1"/>
  <c r="U15" i="85"/>
  <c r="AI15" i="79" s="1"/>
  <c r="M15" i="47" s="1"/>
  <c r="AS16" i="99"/>
  <c r="BS16" i="83" s="1"/>
  <c r="AS17" i="99"/>
  <c r="BS17" i="83" s="1"/>
  <c r="U19" i="80"/>
  <c r="Y19" i="80" s="1"/>
  <c r="U19" i="85"/>
  <c r="AI19" i="79" s="1"/>
  <c r="BQ19" i="80"/>
  <c r="BU19" i="80" s="1"/>
  <c r="BQ19" i="85"/>
  <c r="CK19" i="79" s="1"/>
  <c r="M59" i="99"/>
  <c r="AK59" i="99"/>
  <c r="AM59" i="99" s="1"/>
  <c r="AA25" i="144"/>
  <c r="BY11" i="81"/>
  <c r="CC11" i="81" s="1"/>
  <c r="BY11" i="82"/>
  <c r="CC11" i="82" s="1"/>
  <c r="BM11" i="83"/>
  <c r="BM11" i="84"/>
  <c r="E13" i="81"/>
  <c r="I13" i="81" s="1"/>
  <c r="E13" i="82"/>
  <c r="I13" i="82" s="1"/>
  <c r="E13" i="83"/>
  <c r="E13" i="84"/>
  <c r="AK19" i="143"/>
  <c r="AI19" i="143"/>
  <c r="AO19" i="143"/>
  <c r="AM19" i="143"/>
  <c r="AC15" i="81"/>
  <c r="AG15" i="81" s="1"/>
  <c r="AC15" i="82"/>
  <c r="AG15" i="82" s="1"/>
  <c r="Y15" i="83"/>
  <c r="Y15" i="84"/>
  <c r="BY17" i="81"/>
  <c r="CC17" i="81" s="1"/>
  <c r="BY17" i="82"/>
  <c r="CC17" i="82" s="1"/>
  <c r="BM17" i="83"/>
  <c r="BM17" i="84"/>
  <c r="AC19" i="81"/>
  <c r="AG19" i="81" s="1"/>
  <c r="AC19" i="82"/>
  <c r="AG19" i="82" s="1"/>
  <c r="Y19" i="83"/>
  <c r="Y19" i="84"/>
  <c r="BY20" i="81"/>
  <c r="CC20" i="81" s="1"/>
  <c r="BY20" i="82"/>
  <c r="CC20" i="82" s="1"/>
  <c r="BM20" i="83"/>
  <c r="BM20" i="84"/>
  <c r="AM30" i="143"/>
  <c r="BW8" i="138"/>
  <c r="FG16" i="138"/>
  <c r="FI16" i="138" s="1"/>
  <c r="FG21" i="138"/>
  <c r="FI21" i="138" s="1"/>
  <c r="Q14" i="19"/>
  <c r="Q13" i="19"/>
  <c r="Q11" i="19"/>
  <c r="Q9" i="19"/>
  <c r="Q36" i="24"/>
  <c r="Q34" i="24"/>
  <c r="Q32" i="24"/>
  <c r="Q29" i="24"/>
  <c r="Q27" i="24"/>
  <c r="Q25" i="24"/>
  <c r="Q23" i="24"/>
  <c r="Q21" i="24"/>
  <c r="Q19" i="24"/>
  <c r="Q17" i="24"/>
  <c r="Q15" i="24"/>
  <c r="Q13" i="24"/>
  <c r="Q11" i="24"/>
  <c r="Q9" i="24"/>
  <c r="Q89" i="25"/>
  <c r="Q87" i="25"/>
  <c r="Q85" i="25"/>
  <c r="Q83" i="25"/>
  <c r="Q81" i="25"/>
  <c r="Q79" i="25"/>
  <c r="Q77" i="25"/>
  <c r="Q75" i="25"/>
  <c r="Q73" i="25"/>
  <c r="Q71" i="25"/>
  <c r="Q69" i="25"/>
  <c r="Q61" i="25"/>
  <c r="Q47" i="25"/>
  <c r="Q45" i="25"/>
  <c r="Q43" i="25"/>
  <c r="Q41" i="25"/>
  <c r="Q39" i="25"/>
  <c r="Q37" i="25"/>
  <c r="Q35" i="25"/>
  <c r="Q33" i="25"/>
  <c r="Q31" i="25"/>
  <c r="Q29" i="25"/>
  <c r="Q27" i="25"/>
  <c r="Q12" i="19"/>
  <c r="Q10" i="19"/>
  <c r="Q8" i="19"/>
  <c r="Q37" i="24"/>
  <c r="Q35" i="24"/>
  <c r="Q33" i="24"/>
  <c r="Q30" i="24"/>
  <c r="Q28" i="24"/>
  <c r="Q26" i="24"/>
  <c r="Q24" i="24"/>
  <c r="Q22" i="24"/>
  <c r="Q20" i="24"/>
  <c r="Q18" i="24"/>
  <c r="Q16" i="24"/>
  <c r="Q14" i="24"/>
  <c r="Q12" i="24"/>
  <c r="Q10" i="24"/>
  <c r="Q8" i="24"/>
  <c r="Q88" i="25"/>
  <c r="Q86" i="25"/>
  <c r="Q84" i="25"/>
  <c r="Q82" i="25"/>
  <c r="Q80" i="25"/>
  <c r="Q78" i="25"/>
  <c r="Q76" i="25"/>
  <c r="Q74" i="25"/>
  <c r="Q72" i="25"/>
  <c r="Q70" i="25"/>
  <c r="Q62" i="25"/>
  <c r="Q60" i="25"/>
  <c r="Q46" i="25"/>
  <c r="Q44" i="25"/>
  <c r="Q42" i="25"/>
  <c r="Q40" i="25"/>
  <c r="Q38" i="25"/>
  <c r="Q36" i="25"/>
  <c r="Q34" i="25"/>
  <c r="Q32" i="25"/>
  <c r="Q30" i="25"/>
  <c r="Q28" i="25"/>
  <c r="Q19" i="25"/>
  <c r="Q20" i="25"/>
  <c r="Q18" i="25"/>
  <c r="E18" i="135"/>
  <c r="I44" i="54"/>
  <c r="G44" i="54"/>
  <c r="G29" i="105"/>
  <c r="E14" i="117"/>
  <c r="G12" i="116"/>
  <c r="E50" i="98" s="1"/>
  <c r="G19" i="116"/>
  <c r="E53" i="98" s="1"/>
  <c r="G21" i="116"/>
  <c r="E55" i="98" s="1"/>
  <c r="G23" i="116"/>
  <c r="E57" i="98" s="1"/>
  <c r="G25" i="116"/>
  <c r="E59" i="98" s="1"/>
  <c r="G27" i="116"/>
  <c r="E61" i="98" s="1"/>
  <c r="G29" i="116"/>
  <c r="E63" i="98" s="1"/>
  <c r="G31" i="116"/>
  <c r="E65" i="98" s="1"/>
  <c r="G33" i="116"/>
  <c r="E67" i="98" s="1"/>
  <c r="E44" i="116"/>
  <c r="E45" i="116" s="1"/>
  <c r="G49" i="116" s="1"/>
  <c r="E72" i="98" s="1"/>
  <c r="E46" i="116"/>
  <c r="G46" i="116" s="1"/>
  <c r="G50" i="116"/>
  <c r="E73" i="98" s="1"/>
  <c r="G52" i="116"/>
  <c r="E75" i="98" s="1"/>
  <c r="G60" i="116"/>
  <c r="E77" i="98" s="1"/>
  <c r="E75" i="116"/>
  <c r="E74" i="116"/>
  <c r="G69" i="116"/>
  <c r="E38" i="98" s="1"/>
  <c r="E85" i="116"/>
  <c r="G85" i="116" s="1"/>
  <c r="E80" i="98" s="1"/>
  <c r="E84" i="116"/>
  <c r="G28" i="114"/>
  <c r="I41" i="45" s="1"/>
  <c r="M41" i="45" s="1"/>
  <c r="G32" i="114"/>
  <c r="I41" i="41" s="1"/>
  <c r="M41" i="41" s="1"/>
  <c r="G36" i="114"/>
  <c r="I41" i="37" s="1"/>
  <c r="M41" i="37" s="1"/>
  <c r="G40" i="114"/>
  <c r="I41" i="33" s="1"/>
  <c r="M41" i="33" s="1"/>
  <c r="G44" i="114"/>
  <c r="I41" i="30" s="1"/>
  <c r="M41" i="30" s="1"/>
  <c r="E41" i="111"/>
  <c r="G25" i="112"/>
  <c r="E36" i="96" s="1"/>
  <c r="G29" i="112"/>
  <c r="E46" i="96" s="1"/>
  <c r="G33" i="112"/>
  <c r="I136" i="11" s="1"/>
  <c r="G37" i="112"/>
  <c r="E13" i="97" s="1"/>
  <c r="G41" i="112"/>
  <c r="I30" i="21" s="1"/>
  <c r="M30" i="21" s="1"/>
  <c r="G45" i="112"/>
  <c r="G49" i="112"/>
  <c r="E26" i="119"/>
  <c r="E28" i="119" s="1"/>
  <c r="E32" i="119" s="1"/>
  <c r="E42" i="94" s="1"/>
  <c r="G42" i="94" s="1"/>
  <c r="E15" i="110"/>
  <c r="E14" i="110"/>
  <c r="E23" i="105"/>
  <c r="I79" i="95"/>
  <c r="I80" i="95"/>
  <c r="I14" i="68"/>
  <c r="J12" i="57" s="1"/>
  <c r="I14" i="67"/>
  <c r="J13" i="57" s="1"/>
  <c r="U18" i="147"/>
  <c r="Q31" i="27"/>
  <c r="S31" i="27" s="1"/>
  <c r="Q42" i="27"/>
  <c r="S42" i="27" s="1"/>
  <c r="Q34" i="27"/>
  <c r="S34" i="27" s="1"/>
  <c r="Q32" i="27"/>
  <c r="S32" i="27" s="1"/>
  <c r="Q30" i="27"/>
  <c r="S30" i="27" s="1"/>
  <c r="Q16" i="27"/>
  <c r="S16" i="27" s="1"/>
  <c r="E10" i="93"/>
  <c r="E20" i="86"/>
  <c r="E25" i="86" s="1"/>
  <c r="Q38" i="147"/>
  <c r="I34" i="100" s="1"/>
  <c r="I11" i="61"/>
  <c r="G19" i="57" s="1"/>
  <c r="I11" i="62"/>
  <c r="G18" i="57" s="1"/>
  <c r="I11" i="63"/>
  <c r="G17" i="57" s="1"/>
  <c r="E14" i="93"/>
  <c r="O40" i="147"/>
  <c r="I11" i="64" s="1"/>
  <c r="G16" i="57" s="1"/>
  <c r="K40" i="54"/>
  <c r="K36" i="54"/>
  <c r="K42" i="54"/>
  <c r="K38" i="54"/>
  <c r="K34" i="54"/>
  <c r="K14" i="54"/>
  <c r="U44" i="147"/>
  <c r="S51" i="147"/>
  <c r="K54" i="100" s="1"/>
  <c r="E8" i="80"/>
  <c r="I8" i="80" s="1"/>
  <c r="E8" i="85"/>
  <c r="Q8" i="79" s="1"/>
  <c r="BQ8" i="80"/>
  <c r="BU8" i="80" s="1"/>
  <c r="BQ8" i="85"/>
  <c r="CK8" i="79" s="1"/>
  <c r="U9" i="80"/>
  <c r="Y9" i="80" s="1"/>
  <c r="U9" i="85"/>
  <c r="AI9" i="79" s="1"/>
  <c r="M9" i="47" s="1"/>
  <c r="AK10" i="80"/>
  <c r="AO10" i="80" s="1"/>
  <c r="AK10" i="85"/>
  <c r="BA10" i="79" s="1"/>
  <c r="BA11" i="80"/>
  <c r="BE11" i="80" s="1"/>
  <c r="BA11" i="85"/>
  <c r="BS11" i="79" s="1"/>
  <c r="Q11" i="47" s="1"/>
  <c r="E12" i="80"/>
  <c r="I12" i="80" s="1"/>
  <c r="E12" i="85"/>
  <c r="Q12" i="79" s="1"/>
  <c r="BQ12" i="80"/>
  <c r="BU12" i="80" s="1"/>
  <c r="BQ12" i="85"/>
  <c r="CK12" i="79" s="1"/>
  <c r="U13" i="80"/>
  <c r="Y13" i="80" s="1"/>
  <c r="U13" i="85"/>
  <c r="AI13" i="79" s="1"/>
  <c r="M13" i="47" s="1"/>
  <c r="AK14" i="80"/>
  <c r="AO14" i="80" s="1"/>
  <c r="AK14" i="85"/>
  <c r="BA14" i="79" s="1"/>
  <c r="BA15" i="80"/>
  <c r="BE15" i="80" s="1"/>
  <c r="BA15" i="85"/>
  <c r="BS15" i="79" s="1"/>
  <c r="Q15" i="47" s="1"/>
  <c r="E16" i="80"/>
  <c r="I16" i="80" s="1"/>
  <c r="E16" i="85"/>
  <c r="Q16" i="79" s="1"/>
  <c r="BQ16" i="80"/>
  <c r="BU16" i="80" s="1"/>
  <c r="BQ16" i="85"/>
  <c r="CK16" i="79" s="1"/>
  <c r="U17" i="80"/>
  <c r="Y17" i="80" s="1"/>
  <c r="U17" i="85"/>
  <c r="AI17" i="79" s="1"/>
  <c r="M17" i="47" s="1"/>
  <c r="AK18" i="80"/>
  <c r="AO18" i="80" s="1"/>
  <c r="AK18" i="85"/>
  <c r="BA18" i="79" s="1"/>
  <c r="BA19" i="80"/>
  <c r="BE19" i="80" s="1"/>
  <c r="BA19" i="85"/>
  <c r="BS19" i="79" s="1"/>
  <c r="E20" i="80"/>
  <c r="I20" i="80" s="1"/>
  <c r="E20" i="85"/>
  <c r="Q20" i="79" s="1"/>
  <c r="BQ20" i="80"/>
  <c r="BU20" i="80" s="1"/>
  <c r="BQ20" i="85"/>
  <c r="CK20" i="79" s="1"/>
  <c r="U21" i="80"/>
  <c r="Y21" i="80" s="1"/>
  <c r="U21" i="85"/>
  <c r="AI21" i="79" s="1"/>
  <c r="M21" i="47" s="1"/>
  <c r="BE21" i="99"/>
  <c r="CM21" i="83" s="1"/>
  <c r="AK22" i="80"/>
  <c r="AO22" i="80" s="1"/>
  <c r="AK22" i="85"/>
  <c r="BA22" i="79" s="1"/>
  <c r="BA23" i="80"/>
  <c r="BE23" i="80" s="1"/>
  <c r="BA23" i="85"/>
  <c r="BS23" i="79" s="1"/>
  <c r="Q24" i="47" s="1"/>
  <c r="S8" i="29"/>
  <c r="AS24" i="99"/>
  <c r="AA25" i="145"/>
  <c r="BC25" i="145"/>
  <c r="BE25" i="145" s="1"/>
  <c r="AI8" i="144"/>
  <c r="AQ8" i="144"/>
  <c r="AC42" i="99" s="1"/>
  <c r="AK9" i="144"/>
  <c r="Q43" i="99" s="1"/>
  <c r="BA9" i="144"/>
  <c r="K10" i="3"/>
  <c r="G490" i="1" s="1"/>
  <c r="Q10" i="92"/>
  <c r="AU10" i="144"/>
  <c r="BC10" i="144"/>
  <c r="BA44" i="99" s="1"/>
  <c r="E11" i="87"/>
  <c r="AU11" i="92"/>
  <c r="AY11" i="92" s="1"/>
  <c r="AO11" i="144"/>
  <c r="AW11" i="144"/>
  <c r="AO45" i="99" s="1"/>
  <c r="AI12" i="144"/>
  <c r="AQ12" i="144"/>
  <c r="AC46" i="99" s="1"/>
  <c r="AK13" i="144"/>
  <c r="Q47" i="99" s="1"/>
  <c r="BA13" i="144"/>
  <c r="K14" i="3"/>
  <c r="G606" i="1" s="1"/>
  <c r="Q14" i="92"/>
  <c r="AU14" i="144"/>
  <c r="BC14" i="144"/>
  <c r="BA48" i="99" s="1"/>
  <c r="E15" i="87"/>
  <c r="AU15" i="92"/>
  <c r="AO15" i="144"/>
  <c r="AW15" i="144"/>
  <c r="AO49" i="99" s="1"/>
  <c r="AI16" i="144"/>
  <c r="AQ16" i="144"/>
  <c r="AC50" i="99" s="1"/>
  <c r="AK17" i="144"/>
  <c r="Q51" i="99" s="1"/>
  <c r="BA17" i="144"/>
  <c r="K18" i="3"/>
  <c r="G722" i="1" s="1"/>
  <c r="Q18" i="92"/>
  <c r="AU18" i="144"/>
  <c r="BC18" i="144"/>
  <c r="BA52" i="99" s="1"/>
  <c r="E19" i="87"/>
  <c r="AU19" i="92"/>
  <c r="AO19" i="144"/>
  <c r="AW19" i="144"/>
  <c r="AO53" i="99" s="1"/>
  <c r="AI20" i="144"/>
  <c r="AQ20" i="144"/>
  <c r="AC54" i="99" s="1"/>
  <c r="AK21" i="144"/>
  <c r="Q55" i="99" s="1"/>
  <c r="BA21" i="144"/>
  <c r="AU22" i="144"/>
  <c r="BC22" i="144"/>
  <c r="BA56" i="99" s="1"/>
  <c r="AO23" i="144"/>
  <c r="AW23" i="144"/>
  <c r="AO57" i="99" s="1"/>
  <c r="AI24" i="144"/>
  <c r="AQ24" i="144"/>
  <c r="AC58" i="99" s="1"/>
  <c r="E25" i="144"/>
  <c r="M25" i="144"/>
  <c r="K59" i="99" s="1"/>
  <c r="O59" i="99" s="1"/>
  <c r="AU26" i="144"/>
  <c r="BC26" i="144"/>
  <c r="BA60" i="99" s="1"/>
  <c r="AK8" i="143"/>
  <c r="AI9" i="143"/>
  <c r="AO10" i="143"/>
  <c r="E10" i="81"/>
  <c r="I10" i="81" s="1"/>
  <c r="E10" i="82"/>
  <c r="I10" i="82" s="1"/>
  <c r="E10" i="83"/>
  <c r="E10" i="84"/>
  <c r="AO12" i="143"/>
  <c r="AM13" i="143"/>
  <c r="AK14" i="143"/>
  <c r="AI15" i="143"/>
  <c r="AK16" i="143"/>
  <c r="AI17" i="143"/>
  <c r="AO18" i="143"/>
  <c r="E14" i="81"/>
  <c r="I14" i="81" s="1"/>
  <c r="E14" i="82"/>
  <c r="I14" i="82" s="1"/>
  <c r="E14" i="83"/>
  <c r="I14" i="83" s="1"/>
  <c r="M14" i="83" s="1"/>
  <c r="E14" i="84"/>
  <c r="AO20" i="143"/>
  <c r="AM21" i="143"/>
  <c r="AK22" i="143"/>
  <c r="AI23" i="143"/>
  <c r="E18" i="81"/>
  <c r="I18" i="81" s="1"/>
  <c r="E18" i="82"/>
  <c r="I18" i="82" s="1"/>
  <c r="E18" i="83"/>
  <c r="E18" i="84"/>
  <c r="AO24" i="143"/>
  <c r="AM25" i="143"/>
  <c r="AK26" i="143"/>
  <c r="AI27" i="143"/>
  <c r="AO28" i="143"/>
  <c r="AM29" i="143"/>
  <c r="AK30" i="143"/>
  <c r="I8" i="92"/>
  <c r="E23" i="92"/>
  <c r="AO8" i="142"/>
  <c r="E8" i="88" s="1"/>
  <c r="AM9" i="142"/>
  <c r="AK10" i="142"/>
  <c r="AK12" i="142"/>
  <c r="E10" i="90" s="1"/>
  <c r="AI13" i="142"/>
  <c r="AO14" i="142"/>
  <c r="I12" i="92"/>
  <c r="O12" i="92"/>
  <c r="AO16" i="142"/>
  <c r="E12" i="88" s="1"/>
  <c r="AM17" i="142"/>
  <c r="AK18" i="142"/>
  <c r="AK20" i="142"/>
  <c r="E14" i="90" s="1"/>
  <c r="AI21" i="142"/>
  <c r="E15" i="91" s="1"/>
  <c r="I17" i="92"/>
  <c r="AO22" i="142"/>
  <c r="E17" i="88" s="1"/>
  <c r="AM23" i="142"/>
  <c r="E16" i="89" s="1"/>
  <c r="I20" i="92"/>
  <c r="O20" i="92"/>
  <c r="AO26" i="142"/>
  <c r="E20" i="88" s="1"/>
  <c r="I22" i="92"/>
  <c r="AO30" i="142"/>
  <c r="E22" i="88" s="1"/>
  <c r="E31" i="142"/>
  <c r="I31" i="142" s="1"/>
  <c r="Q31" i="142"/>
  <c r="U31" i="142" s="1"/>
  <c r="AC31" i="142"/>
  <c r="AG31" i="142" s="1"/>
  <c r="DA8" i="138"/>
  <c r="DQ8" i="138"/>
  <c r="DW8" i="138" s="1"/>
  <c r="FE8" i="138"/>
  <c r="CY9" i="138"/>
  <c r="EM9" i="138"/>
  <c r="FC9" i="138"/>
  <c r="FG9" i="138" s="1"/>
  <c r="FI9" i="138" s="1"/>
  <c r="AK10" i="138"/>
  <c r="AM10" i="138" s="1"/>
  <c r="DU10" i="138"/>
  <c r="EK10" i="138"/>
  <c r="EO10" i="138" s="1"/>
  <c r="EQ10" i="138" s="1"/>
  <c r="FA10" i="138"/>
  <c r="S11" i="138"/>
  <c r="U11" i="138" s="1"/>
  <c r="DC11" i="138"/>
  <c r="DS11" i="138"/>
  <c r="DW11" i="138" s="1"/>
  <c r="DY11" i="138" s="1"/>
  <c r="EI11" i="138"/>
  <c r="DA12" i="138"/>
  <c r="DE12" i="138" s="1"/>
  <c r="DG12" i="138" s="1"/>
  <c r="DQ12" i="138"/>
  <c r="FE12" i="138"/>
  <c r="CY13" i="138"/>
  <c r="EM13" i="138"/>
  <c r="FC13" i="138"/>
  <c r="FG13" i="138" s="1"/>
  <c r="FI13" i="138" s="1"/>
  <c r="AK14" i="138"/>
  <c r="AM14" i="138" s="1"/>
  <c r="DU14" i="138"/>
  <c r="EK14" i="138"/>
  <c r="EO14" i="138" s="1"/>
  <c r="EQ14" i="138" s="1"/>
  <c r="FA14" i="138"/>
  <c r="S15" i="138"/>
  <c r="U15" i="138" s="1"/>
  <c r="DC15" i="138"/>
  <c r="DS15" i="138"/>
  <c r="DW15" i="138" s="1"/>
  <c r="DY15" i="138" s="1"/>
  <c r="EI15" i="138"/>
  <c r="DA16" i="138"/>
  <c r="DE16" i="138" s="1"/>
  <c r="DG16" i="138" s="1"/>
  <c r="DQ16" i="138"/>
  <c r="FE16" i="138"/>
  <c r="CY17" i="138"/>
  <c r="EM17" i="138"/>
  <c r="FC17" i="138"/>
  <c r="FG17" i="138" s="1"/>
  <c r="FI17" i="138" s="1"/>
  <c r="AK18" i="138"/>
  <c r="AM18" i="138" s="1"/>
  <c r="DU18" i="138"/>
  <c r="EK18" i="138"/>
  <c r="EO18" i="138" s="1"/>
  <c r="EQ18" i="138" s="1"/>
  <c r="FA18" i="138"/>
  <c r="S19" i="138"/>
  <c r="U19" i="138" s="1"/>
  <c r="DC19" i="138"/>
  <c r="DS19" i="138"/>
  <c r="DW19" i="138" s="1"/>
  <c r="DY19" i="138" s="1"/>
  <c r="EI19" i="138"/>
  <c r="DA20" i="138"/>
  <c r="DE20" i="138" s="1"/>
  <c r="DG20" i="138" s="1"/>
  <c r="DQ20" i="138"/>
  <c r="FE20" i="138"/>
  <c r="CY21" i="138"/>
  <c r="EM21" i="138"/>
  <c r="AK22" i="138"/>
  <c r="AM22" i="138" s="1"/>
  <c r="DU22" i="138"/>
  <c r="EK22" i="138"/>
  <c r="EO22" i="138" s="1"/>
  <c r="EQ22" i="138" s="1"/>
  <c r="S23" i="138"/>
  <c r="U23" i="138" s="1"/>
  <c r="G23" i="83" s="1"/>
  <c r="DC23" i="138"/>
  <c r="DS23" i="138"/>
  <c r="DW23" i="138" s="1"/>
  <c r="DY23" i="138" s="1"/>
  <c r="AU23" i="83" s="1"/>
  <c r="EI23" i="138"/>
  <c r="I10" i="135"/>
  <c r="I20" i="56"/>
  <c r="I19" i="56"/>
  <c r="M9" i="56"/>
  <c r="I18" i="56"/>
  <c r="CM12" i="133"/>
  <c r="E18" i="74" s="1"/>
  <c r="CM26" i="133"/>
  <c r="BM66" i="52"/>
  <c r="Y66" i="52"/>
  <c r="BC66" i="52"/>
  <c r="AM66" i="52"/>
  <c r="CG66" i="52"/>
  <c r="BQ66" i="52"/>
  <c r="AS66" i="52"/>
  <c r="AC66" i="52"/>
  <c r="BW66" i="52"/>
  <c r="BG66" i="52"/>
  <c r="AI66" i="52"/>
  <c r="Q66" i="52"/>
  <c r="I43" i="50"/>
  <c r="G43" i="50"/>
  <c r="G8" i="48"/>
  <c r="E8" i="78"/>
  <c r="I21" i="48"/>
  <c r="E17" i="78"/>
  <c r="CM69" i="132"/>
  <c r="CM73" i="132"/>
  <c r="I128" i="11"/>
  <c r="G128" i="11"/>
  <c r="I8" i="20"/>
  <c r="E22" i="78"/>
  <c r="AA27" i="130"/>
  <c r="M8" i="17"/>
  <c r="AA67" i="130"/>
  <c r="M8" i="13"/>
  <c r="AA85" i="130"/>
  <c r="CK11" i="129"/>
  <c r="CK15" i="129"/>
  <c r="CK19" i="129"/>
  <c r="CK23" i="129"/>
  <c r="CG25" i="129"/>
  <c r="E142" i="113" s="1"/>
  <c r="CK27" i="129"/>
  <c r="CC31" i="129"/>
  <c r="AA12" i="128"/>
  <c r="M8" i="43"/>
  <c r="M8" i="39"/>
  <c r="M8" i="35"/>
  <c r="BM10" i="52"/>
  <c r="AW10" i="52"/>
  <c r="CA10" i="52"/>
  <c r="CG10" i="52" s="1"/>
  <c r="BC10" i="52"/>
  <c r="AM10" i="52"/>
  <c r="BQ10" i="52"/>
  <c r="AS10" i="52"/>
  <c r="AC10" i="52"/>
  <c r="AI10" i="52" s="1"/>
  <c r="BW10" i="52"/>
  <c r="BG10" i="52"/>
  <c r="Q10" i="52"/>
  <c r="Y10" i="52" s="1"/>
  <c r="M8" i="23"/>
  <c r="O50" i="126"/>
  <c r="AA35" i="124"/>
  <c r="E12" i="111" s="1"/>
  <c r="E13" i="111" s="1"/>
  <c r="G18" i="111" s="1"/>
  <c r="E44" i="96" s="1"/>
  <c r="I13" i="98"/>
  <c r="I17" i="98"/>
  <c r="I21" i="98"/>
  <c r="I26" i="98"/>
  <c r="I30" i="98"/>
  <c r="I34" i="98"/>
  <c r="I45" i="98"/>
  <c r="I46" i="98"/>
  <c r="E24" i="118"/>
  <c r="E10" i="117"/>
  <c r="E22" i="117"/>
  <c r="E42" i="117"/>
  <c r="E14" i="114"/>
  <c r="E27" i="114"/>
  <c r="G27" i="114" s="1"/>
  <c r="I41" i="46" s="1"/>
  <c r="M41" i="46" s="1"/>
  <c r="E45" i="114"/>
  <c r="G45" i="114" s="1"/>
  <c r="E15" i="97" s="1"/>
  <c r="E52" i="114"/>
  <c r="E60" i="114"/>
  <c r="E68" i="114"/>
  <c r="E70" i="114"/>
  <c r="E74" i="114"/>
  <c r="E82" i="114"/>
  <c r="E15" i="113"/>
  <c r="E51" i="113"/>
  <c r="E87" i="113"/>
  <c r="E123" i="113"/>
  <c r="E138" i="113"/>
  <c r="E18" i="110"/>
  <c r="E22" i="110"/>
  <c r="E8" i="108"/>
  <c r="E10" i="108" s="1"/>
  <c r="E16" i="104"/>
  <c r="E20" i="104"/>
  <c r="E24" i="104"/>
  <c r="E28" i="104"/>
  <c r="E32" i="104"/>
  <c r="E36" i="104"/>
  <c r="E40" i="104"/>
  <c r="E10" i="102"/>
  <c r="G10" i="102" s="1"/>
  <c r="G26" i="102" s="1"/>
  <c r="E12" i="102"/>
  <c r="E14" i="102"/>
  <c r="E16" i="102"/>
  <c r="M16" i="102" s="1"/>
  <c r="E18" i="102"/>
  <c r="AC18" i="102" s="1"/>
  <c r="E20" i="102"/>
  <c r="Q20" i="102" s="1"/>
  <c r="Q30" i="102" s="1"/>
  <c r="E22" i="102"/>
  <c r="U22" i="102" s="1"/>
  <c r="U28" i="102" s="1"/>
  <c r="E24" i="102"/>
  <c r="Y24" i="102" s="1"/>
  <c r="Y30" i="102" s="1"/>
  <c r="I10" i="101"/>
  <c r="I14" i="95" s="1"/>
  <c r="I62" i="95"/>
  <c r="I37" i="94"/>
  <c r="E14" i="100"/>
  <c r="E22" i="100"/>
  <c r="E34" i="100"/>
  <c r="E35" i="100" s="1"/>
  <c r="E36" i="100" s="1"/>
  <c r="E42" i="100"/>
  <c r="E18" i="2" s="1"/>
  <c r="G961" i="1" s="1"/>
  <c r="G45" i="100"/>
  <c r="E46" i="100"/>
  <c r="E50" i="100"/>
  <c r="S8" i="99"/>
  <c r="U8" i="99" s="1"/>
  <c r="AE8" i="83" s="1"/>
  <c r="BC10" i="99"/>
  <c r="BE10" i="99" s="1"/>
  <c r="CM10" i="83" s="1"/>
  <c r="S12" i="99"/>
  <c r="U12" i="99" s="1"/>
  <c r="AE12" i="83" s="1"/>
  <c r="BC14" i="99"/>
  <c r="BE14" i="99" s="1"/>
  <c r="CM14" i="83" s="1"/>
  <c r="S16" i="99"/>
  <c r="U16" i="99" s="1"/>
  <c r="AE16" i="83" s="1"/>
  <c r="BC18" i="99"/>
  <c r="BE18" i="99" s="1"/>
  <c r="CM18" i="83" s="1"/>
  <c r="E23" i="93"/>
  <c r="AY15" i="92"/>
  <c r="AY19" i="92"/>
  <c r="G12" i="85"/>
  <c r="I12" i="85" s="1"/>
  <c r="K12" i="85" s="1"/>
  <c r="M12" i="85" s="1"/>
  <c r="O12" i="85" s="1"/>
  <c r="Q12" i="85" s="1"/>
  <c r="I11" i="65"/>
  <c r="G15" i="57" s="1"/>
  <c r="I11" i="69"/>
  <c r="G11" i="57" s="1"/>
  <c r="I11" i="66"/>
  <c r="G14" i="57" s="1"/>
  <c r="I11" i="70"/>
  <c r="G10" i="57" s="1"/>
  <c r="E9" i="86"/>
  <c r="I14" i="72"/>
  <c r="J8" i="57" s="1"/>
  <c r="U49" i="56"/>
  <c r="U32" i="56"/>
  <c r="U28" i="56"/>
  <c r="U24" i="56"/>
  <c r="U10" i="56"/>
  <c r="U30" i="56"/>
  <c r="U26" i="56"/>
  <c r="U22" i="56"/>
  <c r="U16" i="56"/>
  <c r="U12" i="56"/>
  <c r="U8" i="56"/>
  <c r="I14" i="59"/>
  <c r="J21" i="57" s="1"/>
  <c r="I14" i="71"/>
  <c r="J9" i="57" s="1"/>
  <c r="E26" i="86"/>
  <c r="E21" i="86"/>
  <c r="E11" i="93"/>
  <c r="I12" i="62"/>
  <c r="H18" i="57" s="1"/>
  <c r="I12" i="63"/>
  <c r="H17" i="57" s="1"/>
  <c r="I12" i="61"/>
  <c r="H19" i="57" s="1"/>
  <c r="K8" i="50" s="1"/>
  <c r="E15" i="93"/>
  <c r="I12" i="64"/>
  <c r="H16" i="57" s="1"/>
  <c r="Q15" i="21"/>
  <c r="S15" i="21" s="1"/>
  <c r="Q26" i="21"/>
  <c r="Q18" i="21"/>
  <c r="Q16" i="21"/>
  <c r="Q28" i="15"/>
  <c r="Q20" i="15"/>
  <c r="Q18" i="15"/>
  <c r="Q17" i="15"/>
  <c r="S17" i="15" s="1"/>
  <c r="I10" i="68"/>
  <c r="F12" i="57" s="1"/>
  <c r="K71" i="52" s="1"/>
  <c r="I10" i="65"/>
  <c r="F15" i="57" s="1"/>
  <c r="I10" i="69"/>
  <c r="F11" i="57" s="1"/>
  <c r="I10" i="66"/>
  <c r="F14" i="57" s="1"/>
  <c r="K70" i="52" s="1"/>
  <c r="M70" i="52" s="1"/>
  <c r="I10" i="70"/>
  <c r="F10" i="57" s="1"/>
  <c r="I10" i="67"/>
  <c r="F13" i="57" s="1"/>
  <c r="BA8" i="80"/>
  <c r="BE8" i="80" s="1"/>
  <c r="BA8" i="85"/>
  <c r="BS8" i="79" s="1"/>
  <c r="Q8" i="47" s="1"/>
  <c r="E9" i="80"/>
  <c r="I9" i="80" s="1"/>
  <c r="E9" i="85"/>
  <c r="Q9" i="79" s="1"/>
  <c r="BQ9" i="80"/>
  <c r="BU9" i="80" s="1"/>
  <c r="BQ9" i="85"/>
  <c r="CK9" i="79" s="1"/>
  <c r="U10" i="80"/>
  <c r="Y10" i="80" s="1"/>
  <c r="U10" i="85"/>
  <c r="AI10" i="79" s="1"/>
  <c r="M10" i="47" s="1"/>
  <c r="AK11" i="80"/>
  <c r="AO11" i="80" s="1"/>
  <c r="AK11" i="85"/>
  <c r="BA11" i="79" s="1"/>
  <c r="BA12" i="80"/>
  <c r="BE12" i="80" s="1"/>
  <c r="BA12" i="85"/>
  <c r="BS12" i="79" s="1"/>
  <c r="Q12" i="47" s="1"/>
  <c r="E13" i="80"/>
  <c r="I13" i="80" s="1"/>
  <c r="E13" i="85"/>
  <c r="Q13" i="79" s="1"/>
  <c r="BQ13" i="80"/>
  <c r="BU13" i="80" s="1"/>
  <c r="BQ13" i="85"/>
  <c r="CK13" i="79" s="1"/>
  <c r="U14" i="80"/>
  <c r="Y14" i="80" s="1"/>
  <c r="U14" i="85"/>
  <c r="AI14" i="79" s="1"/>
  <c r="M14" i="47" s="1"/>
  <c r="AK15" i="80"/>
  <c r="AO15" i="80" s="1"/>
  <c r="AK15" i="85"/>
  <c r="BA15" i="79" s="1"/>
  <c r="BA16" i="80"/>
  <c r="BE16" i="80" s="1"/>
  <c r="BA16" i="85"/>
  <c r="BS16" i="79" s="1"/>
  <c r="Q16" i="47" s="1"/>
  <c r="E17" i="80"/>
  <c r="I17" i="80" s="1"/>
  <c r="E17" i="85"/>
  <c r="Q17" i="79" s="1"/>
  <c r="BQ17" i="80"/>
  <c r="BU17" i="80" s="1"/>
  <c r="BQ17" i="85"/>
  <c r="CK17" i="79" s="1"/>
  <c r="U18" i="80"/>
  <c r="Y18" i="80" s="1"/>
  <c r="U18" i="85"/>
  <c r="AI18" i="79" s="1"/>
  <c r="M18" i="47" s="1"/>
  <c r="AK19" i="80"/>
  <c r="AO19" i="80" s="1"/>
  <c r="AK19" i="85"/>
  <c r="BA19" i="79" s="1"/>
  <c r="BA20" i="80"/>
  <c r="BE20" i="80" s="1"/>
  <c r="BA20" i="85"/>
  <c r="BS20" i="79" s="1"/>
  <c r="Q20" i="47" s="1"/>
  <c r="E21" i="80"/>
  <c r="I21" i="80" s="1"/>
  <c r="E21" i="85"/>
  <c r="Q21" i="79" s="1"/>
  <c r="BQ21" i="80"/>
  <c r="BU21" i="80" s="1"/>
  <c r="BQ21" i="85"/>
  <c r="CK21" i="79" s="1"/>
  <c r="U22" i="80"/>
  <c r="Y22" i="80" s="1"/>
  <c r="U22" i="85"/>
  <c r="AI22" i="79" s="1"/>
  <c r="M22" i="47" s="1"/>
  <c r="U23" i="99"/>
  <c r="AE23" i="83" s="1"/>
  <c r="AK23" i="80"/>
  <c r="AO23" i="80" s="1"/>
  <c r="AK23" i="85"/>
  <c r="BA23" i="79" s="1"/>
  <c r="AK8" i="144"/>
  <c r="Q42" i="99" s="1"/>
  <c r="BA8" i="144"/>
  <c r="K9" i="3"/>
  <c r="G461" i="1" s="1"/>
  <c r="Q9" i="92"/>
  <c r="AU9" i="144"/>
  <c r="BC9" i="144"/>
  <c r="BA43" i="99" s="1"/>
  <c r="AU10" i="92"/>
  <c r="AY10" i="92" s="1"/>
  <c r="E10" i="87"/>
  <c r="AO10" i="144"/>
  <c r="AW10" i="144"/>
  <c r="AO44" i="99" s="1"/>
  <c r="AI11" i="144"/>
  <c r="AQ11" i="144"/>
  <c r="AC45" i="99" s="1"/>
  <c r="AK12" i="144"/>
  <c r="Q46" i="99" s="1"/>
  <c r="BA12" i="144"/>
  <c r="K13" i="3"/>
  <c r="G577" i="1" s="1"/>
  <c r="Q13" i="92"/>
  <c r="AY47" i="99"/>
  <c r="AU13" i="144"/>
  <c r="BC13" i="144"/>
  <c r="BA47" i="99" s="1"/>
  <c r="AU14" i="92"/>
  <c r="AY14" i="92" s="1"/>
  <c r="E14" i="87"/>
  <c r="AO14" i="144"/>
  <c r="AW14" i="144"/>
  <c r="AO48" i="99" s="1"/>
  <c r="AI15" i="144"/>
  <c r="AQ15" i="144"/>
  <c r="AC49" i="99" s="1"/>
  <c r="U16" i="144"/>
  <c r="AK16" i="144"/>
  <c r="Q50" i="99" s="1"/>
  <c r="BA16" i="144"/>
  <c r="I51" i="99"/>
  <c r="O17" i="144"/>
  <c r="AY51" i="99"/>
  <c r="AU17" i="144"/>
  <c r="BC17" i="144"/>
  <c r="BA51" i="99" s="1"/>
  <c r="I18" i="144"/>
  <c r="AM52" i="99"/>
  <c r="AG18" i="144"/>
  <c r="AO18" i="144"/>
  <c r="AW18" i="144"/>
  <c r="AO52" i="99" s="1"/>
  <c r="AA53" i="99"/>
  <c r="AA19" i="144"/>
  <c r="AI19" i="144"/>
  <c r="AQ19" i="144"/>
  <c r="AC53" i="99" s="1"/>
  <c r="O54" i="99"/>
  <c r="U20" i="144"/>
  <c r="AK20" i="144"/>
  <c r="Q54" i="99" s="1"/>
  <c r="BA20" i="144"/>
  <c r="I55" i="99"/>
  <c r="O21" i="144"/>
  <c r="AY55" i="99"/>
  <c r="AU21" i="144"/>
  <c r="BC21" i="144"/>
  <c r="BA55" i="99" s="1"/>
  <c r="I22" i="144"/>
  <c r="AM56" i="99"/>
  <c r="AG22" i="144"/>
  <c r="AO22" i="144"/>
  <c r="AW22" i="144"/>
  <c r="AO56" i="99" s="1"/>
  <c r="AA57" i="99"/>
  <c r="AA23" i="144"/>
  <c r="AI23" i="144"/>
  <c r="AQ23" i="144"/>
  <c r="AC57" i="99" s="1"/>
  <c r="O58" i="99"/>
  <c r="U24" i="144"/>
  <c r="AK24" i="144"/>
  <c r="Q58" i="99" s="1"/>
  <c r="BA24" i="144"/>
  <c r="I26" i="144"/>
  <c r="E23" i="87" s="1"/>
  <c r="AM60" i="99"/>
  <c r="AG26" i="144"/>
  <c r="AO26" i="144"/>
  <c r="AW26" i="144"/>
  <c r="AO60" i="99" s="1"/>
  <c r="AK9" i="143"/>
  <c r="AI10" i="143"/>
  <c r="E9" i="81"/>
  <c r="I9" i="81" s="1"/>
  <c r="E9" i="82"/>
  <c r="I9" i="82" s="1"/>
  <c r="E9" i="83"/>
  <c r="E9" i="84"/>
  <c r="AO11" i="143"/>
  <c r="AI12" i="143"/>
  <c r="AM14" i="143"/>
  <c r="AK15" i="143"/>
  <c r="AK17" i="143"/>
  <c r="AI18" i="143"/>
  <c r="AI20" i="143"/>
  <c r="E15" i="81"/>
  <c r="I15" i="81" s="1"/>
  <c r="E15" i="82"/>
  <c r="I15" i="82" s="1"/>
  <c r="E15" i="83"/>
  <c r="E15" i="84"/>
  <c r="AO21" i="143"/>
  <c r="AI24" i="143"/>
  <c r="E19" i="81"/>
  <c r="I19" i="81" s="1"/>
  <c r="E19" i="82"/>
  <c r="I19" i="82" s="1"/>
  <c r="E19" i="83"/>
  <c r="E19" i="84"/>
  <c r="AO25" i="143"/>
  <c r="AI28" i="143"/>
  <c r="AO29" i="143"/>
  <c r="AI8" i="142"/>
  <c r="E8" i="91" s="1"/>
  <c r="AO9" i="142"/>
  <c r="AM10" i="142"/>
  <c r="AM12" i="142"/>
  <c r="E10" i="89" s="1"/>
  <c r="AK13" i="142"/>
  <c r="AI14" i="142"/>
  <c r="AI16" i="142"/>
  <c r="E12" i="91" s="1"/>
  <c r="AO17" i="142"/>
  <c r="AM18" i="142"/>
  <c r="AM20" i="142"/>
  <c r="E14" i="89" s="1"/>
  <c r="AK21" i="142"/>
  <c r="E15" i="90" s="1"/>
  <c r="AI22" i="142"/>
  <c r="E17" i="91" s="1"/>
  <c r="I16" i="92"/>
  <c r="AO23" i="142"/>
  <c r="E16" i="88" s="1"/>
  <c r="AM24" i="142"/>
  <c r="E18" i="89" s="1"/>
  <c r="AK25" i="142"/>
  <c r="E19" i="90" s="1"/>
  <c r="AI26" i="142"/>
  <c r="E20" i="91" s="1"/>
  <c r="I21" i="92"/>
  <c r="AO27" i="142"/>
  <c r="E21" i="88" s="1"/>
  <c r="AM28" i="142"/>
  <c r="AK29" i="142"/>
  <c r="AI30" i="142"/>
  <c r="E22" i="91" s="1"/>
  <c r="DS8" i="138"/>
  <c r="EI8" i="138"/>
  <c r="EO8" i="138" s="1"/>
  <c r="DA9" i="138"/>
  <c r="DQ9" i="138"/>
  <c r="FE9" i="138"/>
  <c r="EM10" i="138"/>
  <c r="FC10" i="138"/>
  <c r="DU11" i="138"/>
  <c r="EK11" i="138"/>
  <c r="FA11" i="138"/>
  <c r="FG11" i="138" s="1"/>
  <c r="FI11" i="138" s="1"/>
  <c r="DS12" i="138"/>
  <c r="EI12" i="138"/>
  <c r="DA13" i="138"/>
  <c r="DQ13" i="138"/>
  <c r="DW13" i="138" s="1"/>
  <c r="DY13" i="138" s="1"/>
  <c r="FE13" i="138"/>
  <c r="CY14" i="138"/>
  <c r="EM14" i="138"/>
  <c r="FC14" i="138"/>
  <c r="AK15" i="138"/>
  <c r="AM15" i="138" s="1"/>
  <c r="DU15" i="138"/>
  <c r="EK15" i="138"/>
  <c r="FA15" i="138"/>
  <c r="FG15" i="138" s="1"/>
  <c r="FI15" i="138" s="1"/>
  <c r="S16" i="138"/>
  <c r="U16" i="138" s="1"/>
  <c r="DC16" i="138"/>
  <c r="DS16" i="138"/>
  <c r="EI16" i="138"/>
  <c r="DA17" i="138"/>
  <c r="DQ17" i="138"/>
  <c r="DW17" i="138" s="1"/>
  <c r="DY17" i="138" s="1"/>
  <c r="FE17" i="138"/>
  <c r="CY18" i="138"/>
  <c r="EM18" i="138"/>
  <c r="FC18" i="138"/>
  <c r="DU19" i="138"/>
  <c r="EK19" i="138"/>
  <c r="FA19" i="138"/>
  <c r="FG19" i="138" s="1"/>
  <c r="FI19" i="138" s="1"/>
  <c r="DC20" i="138"/>
  <c r="DS20" i="138"/>
  <c r="EI20" i="138"/>
  <c r="DA21" i="138"/>
  <c r="DQ21" i="138"/>
  <c r="FE21" i="138"/>
  <c r="CY22" i="138"/>
  <c r="EM22" i="138"/>
  <c r="FC22" i="138"/>
  <c r="FG22" i="138" s="1"/>
  <c r="FI22" i="138" s="1"/>
  <c r="DU23" i="138"/>
  <c r="EK23" i="138"/>
  <c r="FA23" i="138"/>
  <c r="K11" i="135"/>
  <c r="Q37" i="22"/>
  <c r="Q35" i="22"/>
  <c r="Q33" i="22"/>
  <c r="Q30" i="22"/>
  <c r="Q28" i="22"/>
  <c r="Q26" i="22"/>
  <c r="Q24" i="22"/>
  <c r="Q22" i="22"/>
  <c r="Q20" i="22"/>
  <c r="Q18" i="22"/>
  <c r="Q16" i="22"/>
  <c r="Q14" i="22"/>
  <c r="Q12" i="22"/>
  <c r="Q10" i="22"/>
  <c r="Q8" i="22"/>
  <c r="Q88" i="23"/>
  <c r="Q86" i="23"/>
  <c r="Q84" i="23"/>
  <c r="Q82" i="23"/>
  <c r="Q80" i="23"/>
  <c r="Q78" i="23"/>
  <c r="Q76" i="23"/>
  <c r="Q74" i="23"/>
  <c r="Q72" i="23"/>
  <c r="Q70" i="23"/>
  <c r="Q62" i="23"/>
  <c r="Q60" i="23"/>
  <c r="Q46" i="23"/>
  <c r="Q44" i="23"/>
  <c r="Q42" i="23"/>
  <c r="Q40" i="23"/>
  <c r="Q38" i="23"/>
  <c r="Q36" i="23"/>
  <c r="Q34" i="23"/>
  <c r="Q32" i="23"/>
  <c r="Q30" i="23"/>
  <c r="Q28" i="23"/>
  <c r="Q20" i="23"/>
  <c r="Q18" i="23"/>
  <c r="Q36" i="22"/>
  <c r="Q34" i="22"/>
  <c r="Q32" i="22"/>
  <c r="Q29" i="22"/>
  <c r="Q27" i="22"/>
  <c r="Q25" i="22"/>
  <c r="Q23" i="22"/>
  <c r="Q21" i="22"/>
  <c r="Q19" i="22"/>
  <c r="Q17" i="22"/>
  <c r="Q15" i="22"/>
  <c r="Q13" i="22"/>
  <c r="Q11" i="22"/>
  <c r="Q9" i="22"/>
  <c r="Q89" i="23"/>
  <c r="Q87" i="23"/>
  <c r="Q85" i="23"/>
  <c r="Q83" i="23"/>
  <c r="Q81" i="23"/>
  <c r="Q79" i="23"/>
  <c r="Q77" i="23"/>
  <c r="Q75" i="23"/>
  <c r="Q73" i="23"/>
  <c r="Q71" i="23"/>
  <c r="Q69" i="23"/>
  <c r="Q61" i="23"/>
  <c r="Q47" i="23"/>
  <c r="Q45" i="23"/>
  <c r="Q43" i="23"/>
  <c r="Q41" i="23"/>
  <c r="Q39" i="23"/>
  <c r="Q37" i="23"/>
  <c r="Q35" i="23"/>
  <c r="Q33" i="23"/>
  <c r="Q31" i="23"/>
  <c r="Q29" i="23"/>
  <c r="Q27" i="23"/>
  <c r="Q19" i="23"/>
  <c r="M9" i="54"/>
  <c r="M11" i="54"/>
  <c r="M42" i="54"/>
  <c r="W88" i="134"/>
  <c r="CM31" i="133"/>
  <c r="E25" i="76" s="1"/>
  <c r="CM45" i="133"/>
  <c r="I67" i="11"/>
  <c r="G67" i="11"/>
  <c r="BW67" i="52"/>
  <c r="BG67" i="52"/>
  <c r="AI67" i="52"/>
  <c r="Q67" i="52"/>
  <c r="BM67" i="52"/>
  <c r="Y67" i="52"/>
  <c r="BC67" i="52"/>
  <c r="AM67" i="52"/>
  <c r="CG67" i="52"/>
  <c r="BQ67" i="52"/>
  <c r="AS67" i="52"/>
  <c r="AC67" i="52"/>
  <c r="M71" i="52"/>
  <c r="G98" i="52"/>
  <c r="CE76" i="52"/>
  <c r="BU76" i="52"/>
  <c r="BK76" i="52"/>
  <c r="AQ76" i="52"/>
  <c r="AG76" i="52"/>
  <c r="W76" i="52"/>
  <c r="BU78" i="52"/>
  <c r="AG78" i="52"/>
  <c r="I78" i="52"/>
  <c r="I79" i="52" s="1"/>
  <c r="G76" i="52"/>
  <c r="G79" i="52" s="1"/>
  <c r="CM26" i="132"/>
  <c r="I44" i="50"/>
  <c r="G44" i="50"/>
  <c r="G10" i="48"/>
  <c r="E9" i="78"/>
  <c r="I129" i="11"/>
  <c r="G129" i="11"/>
  <c r="CM26" i="131"/>
  <c r="I131" i="11"/>
  <c r="E29" i="12"/>
  <c r="I8" i="21"/>
  <c r="E23" i="78"/>
  <c r="M8" i="27"/>
  <c r="AA37" i="130"/>
  <c r="M8" i="16"/>
  <c r="CK10" i="129"/>
  <c r="CK14" i="129"/>
  <c r="CK18" i="129"/>
  <c r="CK22" i="129"/>
  <c r="CA25" i="129"/>
  <c r="E139" i="113" s="1"/>
  <c r="CI25" i="129"/>
  <c r="E143" i="113" s="1"/>
  <c r="CK30" i="129"/>
  <c r="CE31" i="129"/>
  <c r="M8" i="50"/>
  <c r="M8" i="46"/>
  <c r="M8" i="42"/>
  <c r="M8" i="38"/>
  <c r="M8" i="34"/>
  <c r="M8" i="31"/>
  <c r="I66" i="11"/>
  <c r="E75" i="74"/>
  <c r="AA49" i="128"/>
  <c r="I50" i="126"/>
  <c r="K48" i="122"/>
  <c r="I10" i="98"/>
  <c r="I12" i="98"/>
  <c r="I16" i="98"/>
  <c r="I20" i="98"/>
  <c r="I25" i="98"/>
  <c r="I29" i="98"/>
  <c r="I47" i="98"/>
  <c r="E9" i="118"/>
  <c r="E25" i="118"/>
  <c r="E19" i="117"/>
  <c r="E20" i="117" s="1"/>
  <c r="E21" i="117" s="1"/>
  <c r="E51" i="117"/>
  <c r="E55" i="117"/>
  <c r="E56" i="117" s="1"/>
  <c r="G56" i="117" s="1"/>
  <c r="E39" i="103" s="1"/>
  <c r="E59" i="117"/>
  <c r="E17" i="116"/>
  <c r="G17" i="116" s="1"/>
  <c r="E17" i="115"/>
  <c r="G17" i="115" s="1"/>
  <c r="E57" i="113"/>
  <c r="E93" i="113"/>
  <c r="E129" i="113"/>
  <c r="E23" i="112"/>
  <c r="G23" i="112" s="1"/>
  <c r="E32" i="96" s="1"/>
  <c r="E19" i="110"/>
  <c r="E8" i="105"/>
  <c r="E9" i="105"/>
  <c r="E10" i="105"/>
  <c r="E11" i="105"/>
  <c r="E12" i="105"/>
  <c r="E13" i="105"/>
  <c r="E14" i="105"/>
  <c r="E15" i="105"/>
  <c r="E25" i="105"/>
  <c r="E26" i="105"/>
  <c r="E27" i="105"/>
  <c r="E28" i="105"/>
  <c r="E30" i="105"/>
  <c r="E31" i="105"/>
  <c r="I31" i="105" s="1"/>
  <c r="K31" i="105" s="1"/>
  <c r="E32" i="105"/>
  <c r="E15" i="104"/>
  <c r="E19" i="104"/>
  <c r="E23" i="104"/>
  <c r="E27" i="104"/>
  <c r="E31" i="104"/>
  <c r="E35" i="104"/>
  <c r="E39" i="104"/>
  <c r="Q28" i="102"/>
  <c r="Y28" i="102"/>
  <c r="E19" i="100"/>
  <c r="E23" i="100"/>
  <c r="E15" i="2" s="1"/>
  <c r="G958" i="1" s="1"/>
  <c r="I45" i="100"/>
  <c r="I49" i="100"/>
  <c r="AE9" i="99"/>
  <c r="AG9" i="99" s="1"/>
  <c r="AY9" i="83" s="1"/>
  <c r="S11" i="99"/>
  <c r="U11" i="99" s="1"/>
  <c r="AE11" i="83" s="1"/>
  <c r="AE13" i="99"/>
  <c r="AG13" i="99" s="1"/>
  <c r="AY13" i="83" s="1"/>
  <c r="S15" i="99"/>
  <c r="U15" i="99" s="1"/>
  <c r="AE15" i="83" s="1"/>
  <c r="AE17" i="99"/>
  <c r="AG17" i="99" s="1"/>
  <c r="AY17" i="83" s="1"/>
  <c r="S19" i="99"/>
  <c r="U19" i="99" s="1"/>
  <c r="AE19" i="83" s="1"/>
  <c r="BC19" i="99"/>
  <c r="AE21" i="99"/>
  <c r="AY19" i="52"/>
  <c r="AY14" i="52"/>
  <c r="I14" i="65"/>
  <c r="J15" i="57" s="1"/>
  <c r="I14" i="69"/>
  <c r="J11" i="57" s="1"/>
  <c r="I14" i="66"/>
  <c r="J14" i="57" s="1"/>
  <c r="I14" i="70"/>
  <c r="J10" i="57" s="1"/>
  <c r="AY12" i="52"/>
  <c r="E12" i="86"/>
  <c r="I11" i="67"/>
  <c r="G13" i="57" s="1"/>
  <c r="I11" i="68"/>
  <c r="G12" i="57" s="1"/>
  <c r="AY64" i="52"/>
  <c r="AY56" i="52"/>
  <c r="AY40" i="52"/>
  <c r="E10" i="86"/>
  <c r="Q18" i="147"/>
  <c r="I10" i="72"/>
  <c r="F8" i="57" s="1"/>
  <c r="K14" i="56" s="1"/>
  <c r="U61" i="56"/>
  <c r="U57" i="56"/>
  <c r="U45" i="56"/>
  <c r="U40" i="56"/>
  <c r="U36" i="56"/>
  <c r="U14" i="56"/>
  <c r="U59" i="56"/>
  <c r="U47" i="56"/>
  <c r="U42" i="56"/>
  <c r="U38" i="56"/>
  <c r="U34" i="56"/>
  <c r="I10" i="59"/>
  <c r="F21" i="57" s="1"/>
  <c r="I10" i="71"/>
  <c r="F9" i="57" s="1"/>
  <c r="Q17" i="18"/>
  <c r="S17" i="18" s="1"/>
  <c r="Q28" i="18"/>
  <c r="Q20" i="18"/>
  <c r="Q18" i="18"/>
  <c r="Q28" i="17"/>
  <c r="S28" i="17" s="1"/>
  <c r="Q20" i="17"/>
  <c r="S20" i="17" s="1"/>
  <c r="Q18" i="17"/>
  <c r="S18" i="17" s="1"/>
  <c r="Q17" i="17"/>
  <c r="S17" i="17" s="1"/>
  <c r="Q17" i="16"/>
  <c r="S17" i="16" s="1"/>
  <c r="Q28" i="16"/>
  <c r="S28" i="16" s="1"/>
  <c r="Q20" i="16"/>
  <c r="S20" i="16" s="1"/>
  <c r="Q18" i="16"/>
  <c r="S18" i="16" s="1"/>
  <c r="Q29" i="27"/>
  <c r="S29" i="27" s="1"/>
  <c r="Q21" i="27"/>
  <c r="S21" i="27" s="1"/>
  <c r="Q17" i="27"/>
  <c r="S17" i="27" s="1"/>
  <c r="Q20" i="27"/>
  <c r="S20" i="27" s="1"/>
  <c r="Q18" i="27"/>
  <c r="S18" i="27" s="1"/>
  <c r="E22" i="86"/>
  <c r="E27" i="86" s="1"/>
  <c r="E12" i="93"/>
  <c r="I13" i="63"/>
  <c r="I17" i="57" s="1"/>
  <c r="I13" i="61"/>
  <c r="I19" i="57" s="1"/>
  <c r="I13" i="62"/>
  <c r="I18" i="57" s="1"/>
  <c r="E16" i="93"/>
  <c r="S40" i="147"/>
  <c r="I13" i="64" s="1"/>
  <c r="I16" i="57" s="1"/>
  <c r="Q44" i="147"/>
  <c r="S53" i="147"/>
  <c r="Q58" i="147"/>
  <c r="I12" i="72" s="1"/>
  <c r="H8" i="57" s="1"/>
  <c r="AS8" i="146"/>
  <c r="AY9" i="146"/>
  <c r="E10" i="80"/>
  <c r="I10" i="80" s="1"/>
  <c r="E10" i="85"/>
  <c r="Q10" i="79" s="1"/>
  <c r="AS12" i="146"/>
  <c r="AY13" i="146"/>
  <c r="E14" i="80"/>
  <c r="I14" i="80" s="1"/>
  <c r="E14" i="85"/>
  <c r="Q14" i="79" s="1"/>
  <c r="AS16" i="146"/>
  <c r="AY17" i="146"/>
  <c r="E18" i="80"/>
  <c r="I18" i="80" s="1"/>
  <c r="E18" i="85"/>
  <c r="Q18" i="79" s="1"/>
  <c r="BE18" i="146"/>
  <c r="BE19" i="99"/>
  <c r="CM19" i="83" s="1"/>
  <c r="AS20" i="146"/>
  <c r="AG21" i="99"/>
  <c r="AY21" i="83" s="1"/>
  <c r="AY21" i="146"/>
  <c r="E22" i="80"/>
  <c r="I22" i="80" s="1"/>
  <c r="E22" i="85"/>
  <c r="Q22" i="79" s="1"/>
  <c r="BE22" i="146"/>
  <c r="AM23" i="146"/>
  <c r="BE23" i="99"/>
  <c r="CM23" i="83" s="1"/>
  <c r="U24" i="99"/>
  <c r="AS8" i="145"/>
  <c r="AG25" i="99"/>
  <c r="AY9" i="145"/>
  <c r="AS26" i="99"/>
  <c r="BE10" i="145"/>
  <c r="AM11" i="145"/>
  <c r="BE27" i="99"/>
  <c r="U28" i="99"/>
  <c r="AS12" i="145"/>
  <c r="AG29" i="99"/>
  <c r="AY13" i="145"/>
  <c r="AS30" i="99"/>
  <c r="BE14" i="145"/>
  <c r="AM15" i="145"/>
  <c r="BE31" i="99"/>
  <c r="U32" i="99"/>
  <c r="AS16" i="145"/>
  <c r="AG33" i="99"/>
  <c r="AY17" i="145"/>
  <c r="AS34" i="99"/>
  <c r="BE18" i="145"/>
  <c r="AM19" i="145"/>
  <c r="BE35" i="99"/>
  <c r="U36" i="99"/>
  <c r="AS20" i="145"/>
  <c r="AG37" i="99"/>
  <c r="AY21" i="145"/>
  <c r="AS38" i="99"/>
  <c r="BE22" i="145"/>
  <c r="AM23" i="145"/>
  <c r="BE39" i="99"/>
  <c r="U40" i="99"/>
  <c r="AS24" i="145"/>
  <c r="O25" i="145"/>
  <c r="AI25" i="145"/>
  <c r="AM25" i="145" s="1"/>
  <c r="AQ25" i="145"/>
  <c r="AS25" i="145" s="1"/>
  <c r="U41" i="99"/>
  <c r="AS26" i="145"/>
  <c r="I42" i="99"/>
  <c r="O8" i="144"/>
  <c r="AY42" i="99"/>
  <c r="AU8" i="144"/>
  <c r="BC8" i="144"/>
  <c r="BA42" i="99" s="1"/>
  <c r="I9" i="144"/>
  <c r="AM43" i="99"/>
  <c r="AG9" i="144"/>
  <c r="AO9" i="144"/>
  <c r="AW9" i="144"/>
  <c r="AO43" i="99" s="1"/>
  <c r="AA44" i="99"/>
  <c r="AA10" i="144"/>
  <c r="AI10" i="144"/>
  <c r="AQ10" i="144"/>
  <c r="AC44" i="99" s="1"/>
  <c r="O45" i="99"/>
  <c r="U11" i="144"/>
  <c r="AK11" i="144"/>
  <c r="Q45" i="99" s="1"/>
  <c r="BA11" i="144"/>
  <c r="I46" i="99"/>
  <c r="O12" i="144"/>
  <c r="AY46" i="99"/>
  <c r="AU12" i="144"/>
  <c r="BC12" i="144"/>
  <c r="BA46" i="99" s="1"/>
  <c r="I13" i="144"/>
  <c r="AM47" i="99"/>
  <c r="AG13" i="144"/>
  <c r="AO13" i="144"/>
  <c r="AW13" i="144"/>
  <c r="AO47" i="99" s="1"/>
  <c r="AA48" i="99"/>
  <c r="AA14" i="144"/>
  <c r="AI14" i="144"/>
  <c r="AQ14" i="144"/>
  <c r="AC48" i="99" s="1"/>
  <c r="O49" i="99"/>
  <c r="U15" i="144"/>
  <c r="AK15" i="144"/>
  <c r="Q49" i="99" s="1"/>
  <c r="BA15" i="144"/>
  <c r="I50" i="99"/>
  <c r="O16" i="144"/>
  <c r="AY50" i="99"/>
  <c r="AU16" i="144"/>
  <c r="BC16" i="144"/>
  <c r="BA50" i="99" s="1"/>
  <c r="I17" i="144"/>
  <c r="AM51" i="99"/>
  <c r="AG17" i="144"/>
  <c r="AO17" i="144"/>
  <c r="AW17" i="144"/>
  <c r="AO51" i="99" s="1"/>
  <c r="AA52" i="99"/>
  <c r="AA18" i="144"/>
  <c r="AI18" i="144"/>
  <c r="AQ18" i="144"/>
  <c r="AC52" i="99" s="1"/>
  <c r="U19" i="144"/>
  <c r="AK19" i="144"/>
  <c r="Q53" i="99" s="1"/>
  <c r="BA19" i="144"/>
  <c r="K20" i="3"/>
  <c r="G780" i="1" s="1"/>
  <c r="Q20" i="92"/>
  <c r="O20" i="144"/>
  <c r="AY54" i="99"/>
  <c r="AU20" i="144"/>
  <c r="BC20" i="144"/>
  <c r="BA54" i="99" s="1"/>
  <c r="I21" i="144"/>
  <c r="AM55" i="99"/>
  <c r="AG21" i="144"/>
  <c r="AO21" i="144"/>
  <c r="AW21" i="144"/>
  <c r="AO55" i="99" s="1"/>
  <c r="AA56" i="99"/>
  <c r="AA22" i="144"/>
  <c r="AI22" i="144"/>
  <c r="AQ22" i="144"/>
  <c r="AC56" i="99" s="1"/>
  <c r="O57" i="99"/>
  <c r="U23" i="144"/>
  <c r="AK23" i="144"/>
  <c r="Q57" i="99" s="1"/>
  <c r="BA23" i="144"/>
  <c r="I58" i="99"/>
  <c r="O24" i="144"/>
  <c r="AY58" i="99"/>
  <c r="AU24" i="144"/>
  <c r="BC24" i="144"/>
  <c r="BA58" i="99" s="1"/>
  <c r="Q25" i="144"/>
  <c r="AA60" i="99"/>
  <c r="AA26" i="144"/>
  <c r="AI26" i="144"/>
  <c r="AQ26" i="144"/>
  <c r="AC60" i="99" s="1"/>
  <c r="E8" i="81"/>
  <c r="I8" i="81" s="1"/>
  <c r="E8" i="82"/>
  <c r="I8" i="82" s="1"/>
  <c r="E8" i="83"/>
  <c r="E8" i="84"/>
  <c r="AO8" i="143"/>
  <c r="AM9" i="143"/>
  <c r="AK10" i="143"/>
  <c r="AI11" i="143"/>
  <c r="AK12" i="143"/>
  <c r="AI13" i="143"/>
  <c r="AO14" i="143"/>
  <c r="E12" i="81"/>
  <c r="I12" i="81" s="1"/>
  <c r="E12" i="82"/>
  <c r="I12" i="82" s="1"/>
  <c r="E12" i="83"/>
  <c r="I12" i="83" s="1"/>
  <c r="M12" i="83" s="1"/>
  <c r="E12" i="84"/>
  <c r="AO16" i="143"/>
  <c r="AK18" i="143"/>
  <c r="AK20" i="143"/>
  <c r="E17" i="81"/>
  <c r="I17" i="81" s="1"/>
  <c r="E17" i="82"/>
  <c r="I17" i="82" s="1"/>
  <c r="E17" i="83"/>
  <c r="E17" i="84"/>
  <c r="AO22" i="143"/>
  <c r="AK24" i="143"/>
  <c r="E20" i="81"/>
  <c r="I20" i="81" s="1"/>
  <c r="E20" i="82"/>
  <c r="I20" i="82" s="1"/>
  <c r="E20" i="83"/>
  <c r="I20" i="83" s="1"/>
  <c r="M20" i="83" s="1"/>
  <c r="E20" i="84"/>
  <c r="AO26" i="143"/>
  <c r="AK28" i="143"/>
  <c r="E22" i="81"/>
  <c r="I22" i="81" s="1"/>
  <c r="E22" i="82"/>
  <c r="I22" i="82" s="1"/>
  <c r="E22" i="83"/>
  <c r="E22" i="84"/>
  <c r="AO30" i="143"/>
  <c r="AK8" i="142"/>
  <c r="E8" i="90" s="1"/>
  <c r="AO10" i="142"/>
  <c r="I10" i="92"/>
  <c r="AO12" i="142"/>
  <c r="E10" i="88" s="1"/>
  <c r="AK14" i="142"/>
  <c r="AK16" i="142"/>
  <c r="E12" i="90" s="1"/>
  <c r="AO18" i="142"/>
  <c r="O14" i="92"/>
  <c r="S14" i="92" s="1"/>
  <c r="I14" i="92"/>
  <c r="AO20" i="142"/>
  <c r="E14" i="88" s="1"/>
  <c r="AK22" i="142"/>
  <c r="E17" i="90" s="1"/>
  <c r="I18" i="92"/>
  <c r="AO24" i="142"/>
  <c r="E18" i="88" s="1"/>
  <c r="AM25" i="142"/>
  <c r="E19" i="89" s="1"/>
  <c r="AK26" i="142"/>
  <c r="E20" i="90" s="1"/>
  <c r="AI27" i="142"/>
  <c r="E21" i="91" s="1"/>
  <c r="AO28" i="142"/>
  <c r="AM29" i="142"/>
  <c r="AK30" i="142"/>
  <c r="E22" i="90" s="1"/>
  <c r="AK8" i="138"/>
  <c r="AM8" i="138" s="1"/>
  <c r="DU8" i="138"/>
  <c r="EK8" i="138"/>
  <c r="S9" i="138"/>
  <c r="U9" i="138" s="1"/>
  <c r="DC9" i="138"/>
  <c r="DS9" i="138"/>
  <c r="EI9" i="138"/>
  <c r="EO9" i="138" s="1"/>
  <c r="EQ9" i="138" s="1"/>
  <c r="DA10" i="138"/>
  <c r="DE10" i="138" s="1"/>
  <c r="DG10" i="138" s="1"/>
  <c r="DQ10" i="138"/>
  <c r="DW10" i="138" s="1"/>
  <c r="DY10" i="138" s="1"/>
  <c r="CY11" i="138"/>
  <c r="DE11" i="138" s="1"/>
  <c r="DG11" i="138" s="1"/>
  <c r="EM11" i="138"/>
  <c r="DU12" i="138"/>
  <c r="EK12" i="138"/>
  <c r="FA12" i="138"/>
  <c r="FG12" i="138" s="1"/>
  <c r="FI12" i="138" s="1"/>
  <c r="S13" i="138"/>
  <c r="U13" i="138" s="1"/>
  <c r="DC13" i="138"/>
  <c r="EI13" i="138"/>
  <c r="EO13" i="138" s="1"/>
  <c r="EQ13" i="138" s="1"/>
  <c r="DA14" i="138"/>
  <c r="CY15" i="138"/>
  <c r="DE15" i="138" s="1"/>
  <c r="DG15" i="138" s="1"/>
  <c r="EM15" i="138"/>
  <c r="AK16" i="138"/>
  <c r="AM16" i="138" s="1"/>
  <c r="EK16" i="138"/>
  <c r="S17" i="138"/>
  <c r="U17" i="138" s="1"/>
  <c r="DC17" i="138"/>
  <c r="EI17" i="138"/>
  <c r="EO17" i="138" s="1"/>
  <c r="EQ17" i="138" s="1"/>
  <c r="DA18" i="138"/>
  <c r="CY19" i="138"/>
  <c r="DE19" i="138" s="1"/>
  <c r="DG19" i="138" s="1"/>
  <c r="EM19" i="138"/>
  <c r="AK20" i="138"/>
  <c r="AM20" i="138" s="1"/>
  <c r="EK20" i="138"/>
  <c r="S21" i="138"/>
  <c r="U21" i="138" s="1"/>
  <c r="DC21" i="138"/>
  <c r="DS21" i="138"/>
  <c r="EI21" i="138"/>
  <c r="EO21" i="138" s="1"/>
  <c r="EQ21" i="138" s="1"/>
  <c r="DA22" i="138"/>
  <c r="DQ22" i="138"/>
  <c r="DW22" i="138" s="1"/>
  <c r="DY22" i="138" s="1"/>
  <c r="FE22" i="138"/>
  <c r="CY23" i="138"/>
  <c r="DE23" i="138" s="1"/>
  <c r="DG23" i="138" s="1"/>
  <c r="AA23" i="83" s="1"/>
  <c r="EM23" i="138"/>
  <c r="FC23" i="138"/>
  <c r="E24" i="135"/>
  <c r="AG18" i="56"/>
  <c r="G19" i="56"/>
  <c r="AQ18" i="56"/>
  <c r="M18" i="56"/>
  <c r="AQ17" i="56"/>
  <c r="AQ20" i="56" s="1"/>
  <c r="AQ64" i="56" s="1"/>
  <c r="E15" i="8" s="1"/>
  <c r="AG17" i="56"/>
  <c r="AG20" i="56" s="1"/>
  <c r="AG64" i="56" s="1"/>
  <c r="E11" i="8" s="1"/>
  <c r="G17" i="56"/>
  <c r="G20" i="56" s="1"/>
  <c r="M14" i="56"/>
  <c r="CM49" i="134"/>
  <c r="G32" i="56" s="1"/>
  <c r="M34" i="54"/>
  <c r="M38" i="54"/>
  <c r="M40" i="54"/>
  <c r="CM54" i="133"/>
  <c r="E25" i="75" s="1"/>
  <c r="CM68" i="133"/>
  <c r="CG68" i="52"/>
  <c r="BQ68" i="52"/>
  <c r="AS68" i="52"/>
  <c r="AC68" i="52"/>
  <c r="BW68" i="52"/>
  <c r="BG68" i="52"/>
  <c r="AI68" i="52"/>
  <c r="Q68" i="52"/>
  <c r="BM68" i="52"/>
  <c r="Y68" i="52"/>
  <c r="BC68" i="52"/>
  <c r="AM68" i="52"/>
  <c r="G12" i="48"/>
  <c r="E10" i="78"/>
  <c r="I14" i="48"/>
  <c r="E15" i="78"/>
  <c r="G122" i="11"/>
  <c r="I122" i="11"/>
  <c r="I8" i="19"/>
  <c r="E24" i="78"/>
  <c r="M8" i="26"/>
  <c r="AA47" i="130"/>
  <c r="M8" i="15"/>
  <c r="I15" i="14"/>
  <c r="M8" i="14"/>
  <c r="M15" i="14" s="1"/>
  <c r="E30" i="10" s="1"/>
  <c r="CK9" i="129"/>
  <c r="CC25" i="129"/>
  <c r="E140" i="113" s="1"/>
  <c r="CE26" i="129"/>
  <c r="BY31" i="129"/>
  <c r="M8" i="45"/>
  <c r="M8" i="41"/>
  <c r="M8" i="37"/>
  <c r="M8" i="33"/>
  <c r="M8" i="30"/>
  <c r="AA33" i="128"/>
  <c r="AA49" i="127"/>
  <c r="E43" i="117" s="1"/>
  <c r="E45" i="117" s="1"/>
  <c r="E46" i="117" s="1"/>
  <c r="G47" i="117" s="1"/>
  <c r="O49" i="126"/>
  <c r="E39" i="122"/>
  <c r="E52" i="122" s="1"/>
  <c r="I11" i="98"/>
  <c r="I15" i="98"/>
  <c r="I19" i="98"/>
  <c r="I28" i="98"/>
  <c r="I41" i="98"/>
  <c r="I48" i="98"/>
  <c r="E22" i="118"/>
  <c r="E8" i="117"/>
  <c r="E75" i="114"/>
  <c r="E79" i="114"/>
  <c r="E12" i="113"/>
  <c r="E16" i="113"/>
  <c r="E20" i="110"/>
  <c r="E8" i="106"/>
  <c r="E10" i="106" s="1"/>
  <c r="G8" i="105"/>
  <c r="G9" i="105"/>
  <c r="G10" i="105"/>
  <c r="G11" i="105"/>
  <c r="G12" i="105"/>
  <c r="G13" i="105"/>
  <c r="G14" i="105"/>
  <c r="G15" i="105"/>
  <c r="G25" i="105"/>
  <c r="G26" i="105"/>
  <c r="G27" i="105"/>
  <c r="G28" i="105"/>
  <c r="G30" i="105"/>
  <c r="G32" i="105"/>
  <c r="E14" i="104"/>
  <c r="E18" i="104"/>
  <c r="E22" i="104"/>
  <c r="E26" i="104"/>
  <c r="E30" i="104"/>
  <c r="E34" i="104"/>
  <c r="E38" i="104"/>
  <c r="E11" i="102"/>
  <c r="I11" i="102" s="1"/>
  <c r="I26" i="102" s="1"/>
  <c r="E13" i="102"/>
  <c r="AC13" i="102" s="1"/>
  <c r="AC28" i="102" s="1"/>
  <c r="E15" i="102"/>
  <c r="K15" i="102" s="1"/>
  <c r="E17" i="102"/>
  <c r="O17" i="102" s="1"/>
  <c r="E19" i="102"/>
  <c r="AE19" i="102" s="1"/>
  <c r="E21" i="102"/>
  <c r="S21" i="102" s="1"/>
  <c r="S28" i="102" s="1"/>
  <c r="E23" i="102"/>
  <c r="W23" i="102" s="1"/>
  <c r="E25" i="102"/>
  <c r="AA25" i="102" s="1"/>
  <c r="AA28" i="102" s="1"/>
  <c r="G17" i="77"/>
  <c r="I17" i="77" s="1"/>
  <c r="G13" i="77"/>
  <c r="I13" i="77" s="1"/>
  <c r="G14" i="77"/>
  <c r="I14" i="77" s="1"/>
  <c r="G10" i="77"/>
  <c r="I10" i="77" s="1"/>
  <c r="G15" i="77"/>
  <c r="I15" i="77" s="1"/>
  <c r="G11" i="77"/>
  <c r="I11" i="77" s="1"/>
  <c r="G16" i="77"/>
  <c r="I16" i="77" s="1"/>
  <c r="G12" i="77"/>
  <c r="I12" i="77" s="1"/>
  <c r="I18" i="95"/>
  <c r="I16" i="95"/>
  <c r="G27" i="101"/>
  <c r="I27" i="101" s="1"/>
  <c r="I31" i="95"/>
  <c r="I34" i="95"/>
  <c r="I33" i="95"/>
  <c r="I32" i="95"/>
  <c r="I40" i="94"/>
  <c r="I39" i="94"/>
  <c r="I65" i="95"/>
  <c r="I64" i="95"/>
  <c r="M8" i="100"/>
  <c r="M22" i="100" s="1"/>
  <c r="E12" i="100"/>
  <c r="G15" i="100"/>
  <c r="K45" i="100"/>
  <c r="K46" i="100" s="1"/>
  <c r="K49" i="100"/>
  <c r="K50" i="100" s="1"/>
  <c r="G9" i="3"/>
  <c r="G459" i="1" s="1"/>
  <c r="K9" i="83"/>
  <c r="AQ10" i="99"/>
  <c r="AS10" i="99" s="1"/>
  <c r="BS10" i="83" s="1"/>
  <c r="G13" i="3"/>
  <c r="G575" i="1" s="1"/>
  <c r="K13" i="83"/>
  <c r="AQ14" i="99"/>
  <c r="AS14" i="99" s="1"/>
  <c r="BS14" i="83" s="1"/>
  <c r="G17" i="3"/>
  <c r="G691" i="1" s="1"/>
  <c r="K17" i="83"/>
  <c r="S18" i="99"/>
  <c r="U18" i="99" s="1"/>
  <c r="AE18" i="83" s="1"/>
  <c r="AQ18" i="99"/>
  <c r="AS18" i="99" s="1"/>
  <c r="BS18" i="83" s="1"/>
  <c r="G24" i="3"/>
  <c r="G894" i="1" s="1"/>
  <c r="K22" i="83"/>
  <c r="E11" i="86"/>
  <c r="E24" i="86"/>
  <c r="E19" i="86"/>
  <c r="E9" i="93"/>
  <c r="E24" i="93" s="1"/>
  <c r="I14" i="61"/>
  <c r="J19" i="57" s="1"/>
  <c r="I14" i="62"/>
  <c r="J18" i="57" s="1"/>
  <c r="I14" i="63"/>
  <c r="J17" i="57" s="1"/>
  <c r="E17" i="93"/>
  <c r="I11" i="60"/>
  <c r="G20" i="57" s="1"/>
  <c r="I10" i="60"/>
  <c r="F20" i="57" s="1"/>
  <c r="S58" i="147"/>
  <c r="I13" i="71" s="1"/>
  <c r="I9" i="57" s="1"/>
  <c r="E62" i="147"/>
  <c r="E11" i="80"/>
  <c r="I11" i="80" s="1"/>
  <c r="E11" i="85"/>
  <c r="Q11" i="79" s="1"/>
  <c r="BE11" i="146"/>
  <c r="E15" i="80"/>
  <c r="I15" i="80" s="1"/>
  <c r="E15" i="85"/>
  <c r="Q15" i="79" s="1"/>
  <c r="BE15" i="146"/>
  <c r="E19" i="80"/>
  <c r="I19" i="80" s="1"/>
  <c r="E19" i="85"/>
  <c r="Q19" i="79" s="1"/>
  <c r="AM20" i="146"/>
  <c r="AY22" i="146"/>
  <c r="I10" i="58"/>
  <c r="F23" i="57" s="1"/>
  <c r="E23" i="80"/>
  <c r="I23" i="80" s="1"/>
  <c r="E23" i="85"/>
  <c r="Q23" i="79" s="1"/>
  <c r="AS23" i="99"/>
  <c r="BS23" i="83" s="1"/>
  <c r="BE23" i="146"/>
  <c r="AM8" i="145"/>
  <c r="AS9" i="145"/>
  <c r="AY10" i="145"/>
  <c r="AS27" i="99"/>
  <c r="BE11" i="145"/>
  <c r="AM12" i="145"/>
  <c r="U29" i="99"/>
  <c r="AS13" i="145"/>
  <c r="AG30" i="99"/>
  <c r="AY14" i="145"/>
  <c r="AS31" i="99"/>
  <c r="BE15" i="145"/>
  <c r="AM16" i="145"/>
  <c r="BE32" i="99"/>
  <c r="U33" i="99"/>
  <c r="AS17" i="145"/>
  <c r="AG34" i="99"/>
  <c r="AY18" i="145"/>
  <c r="Q25" i="29"/>
  <c r="Q19" i="29"/>
  <c r="AS35" i="99"/>
  <c r="BE19" i="145"/>
  <c r="AM20" i="145"/>
  <c r="BE36" i="99"/>
  <c r="U37" i="99"/>
  <c r="AS21" i="145"/>
  <c r="AY22" i="145"/>
  <c r="AS39" i="99"/>
  <c r="BE23" i="145"/>
  <c r="AM24" i="145"/>
  <c r="BE40" i="99"/>
  <c r="AM26" i="145"/>
  <c r="BE41" i="99"/>
  <c r="I8" i="144"/>
  <c r="AM42" i="99"/>
  <c r="AG8" i="144"/>
  <c r="AO8" i="144"/>
  <c r="AW8" i="144"/>
  <c r="AO42" i="99" s="1"/>
  <c r="AA43" i="99"/>
  <c r="AA9" i="144"/>
  <c r="AI9" i="144"/>
  <c r="AQ9" i="144"/>
  <c r="AC43" i="99" s="1"/>
  <c r="O44" i="99"/>
  <c r="U10" i="144"/>
  <c r="AK10" i="144"/>
  <c r="Q44" i="99" s="1"/>
  <c r="BA10" i="144"/>
  <c r="I45" i="99"/>
  <c r="O11" i="144"/>
  <c r="AY45" i="99"/>
  <c r="AU11" i="144"/>
  <c r="BC11" i="144"/>
  <c r="BA45" i="99" s="1"/>
  <c r="I12" i="144"/>
  <c r="AM46" i="99"/>
  <c r="AG12" i="144"/>
  <c r="AO12" i="144"/>
  <c r="AW12" i="144"/>
  <c r="AO46" i="99" s="1"/>
  <c r="AA47" i="99"/>
  <c r="AA13" i="144"/>
  <c r="AI13" i="144"/>
  <c r="AQ13" i="144"/>
  <c r="AC47" i="99" s="1"/>
  <c r="O48" i="99"/>
  <c r="U14" i="144"/>
  <c r="AK14" i="144"/>
  <c r="Q48" i="99" s="1"/>
  <c r="BA14" i="144"/>
  <c r="I49" i="99"/>
  <c r="O15" i="144"/>
  <c r="AY49" i="99"/>
  <c r="AU15" i="144"/>
  <c r="BC15" i="144"/>
  <c r="BA49" i="99" s="1"/>
  <c r="I16" i="144"/>
  <c r="AM50" i="99"/>
  <c r="AG16" i="144"/>
  <c r="AO16" i="144"/>
  <c r="AW16" i="144"/>
  <c r="AO50" i="99" s="1"/>
  <c r="AA51" i="99"/>
  <c r="AA17" i="144"/>
  <c r="AI17" i="144"/>
  <c r="AQ17" i="144"/>
  <c r="AC51" i="99" s="1"/>
  <c r="O52" i="99"/>
  <c r="U18" i="144"/>
  <c r="AK18" i="144"/>
  <c r="Q52" i="99" s="1"/>
  <c r="BA18" i="144"/>
  <c r="I53" i="99"/>
  <c r="O19" i="144"/>
  <c r="AY53" i="99"/>
  <c r="AU19" i="144"/>
  <c r="BC19" i="144"/>
  <c r="BA53" i="99" s="1"/>
  <c r="I20" i="144"/>
  <c r="AM54" i="99"/>
  <c r="AG20" i="144"/>
  <c r="AO20" i="144"/>
  <c r="AW20" i="144"/>
  <c r="AO54" i="99" s="1"/>
  <c r="AA55" i="99"/>
  <c r="AA21" i="144"/>
  <c r="AI21" i="144"/>
  <c r="AQ21" i="144"/>
  <c r="AC55" i="99" s="1"/>
  <c r="O56" i="99"/>
  <c r="U22" i="144"/>
  <c r="AK22" i="144"/>
  <c r="Q56" i="99" s="1"/>
  <c r="BA22" i="144"/>
  <c r="I57" i="99"/>
  <c r="K23" i="3" s="1"/>
  <c r="G867" i="1" s="1"/>
  <c r="O23" i="144"/>
  <c r="AY57" i="99"/>
  <c r="AU23" i="144"/>
  <c r="BC23" i="144"/>
  <c r="BA57" i="99" s="1"/>
  <c r="I24" i="144"/>
  <c r="AM58" i="99"/>
  <c r="AG24" i="144"/>
  <c r="AO24" i="144"/>
  <c r="AW24" i="144"/>
  <c r="AO58" i="99" s="1"/>
  <c r="O60" i="99"/>
  <c r="U26" i="144"/>
  <c r="AK26" i="144"/>
  <c r="Q60" i="99" s="1"/>
  <c r="BA26" i="144"/>
  <c r="AI8" i="143"/>
  <c r="AK11" i="143"/>
  <c r="AM12" i="143"/>
  <c r="E11" i="81"/>
  <c r="I11" i="81" s="1"/>
  <c r="E11" i="82"/>
  <c r="I11" i="82" s="1"/>
  <c r="E11" i="83"/>
  <c r="E11" i="84"/>
  <c r="AO15" i="143"/>
  <c r="AI16" i="143"/>
  <c r="AM20" i="143"/>
  <c r="AK21" i="143"/>
  <c r="AI22" i="143"/>
  <c r="E16" i="81"/>
  <c r="I16" i="81" s="1"/>
  <c r="E16" i="82"/>
  <c r="I16" i="82" s="1"/>
  <c r="E16" i="83"/>
  <c r="E16" i="84"/>
  <c r="AO23" i="143"/>
  <c r="AM24" i="143"/>
  <c r="AK25" i="143"/>
  <c r="AI26" i="143"/>
  <c r="E21" i="81"/>
  <c r="I21" i="81" s="1"/>
  <c r="E21" i="82"/>
  <c r="I21" i="82" s="1"/>
  <c r="E21" i="83"/>
  <c r="E21" i="84"/>
  <c r="AO27" i="143"/>
  <c r="AI30" i="143"/>
  <c r="AM8" i="142"/>
  <c r="E8" i="89" s="1"/>
  <c r="AI12" i="142"/>
  <c r="E10" i="91" s="1"/>
  <c r="AM16" i="142"/>
  <c r="E12" i="89" s="1"/>
  <c r="AI20" i="142"/>
  <c r="E14" i="91" s="1"/>
  <c r="I15" i="92"/>
  <c r="AO21" i="142"/>
  <c r="E15" i="88" s="1"/>
  <c r="AM22" i="142"/>
  <c r="E17" i="89" s="1"/>
  <c r="AK23" i="142"/>
  <c r="E16" i="90" s="1"/>
  <c r="AI24" i="142"/>
  <c r="E18" i="91" s="1"/>
  <c r="I19" i="92"/>
  <c r="AO25" i="142"/>
  <c r="E19" i="88" s="1"/>
  <c r="AM26" i="142"/>
  <c r="E20" i="89" s="1"/>
  <c r="AK27" i="142"/>
  <c r="E21" i="90" s="1"/>
  <c r="AM30" i="142"/>
  <c r="E22" i="89" s="1"/>
  <c r="S10" i="138"/>
  <c r="U10" i="138" s="1"/>
  <c r="AK13" i="138"/>
  <c r="AM13" i="138" s="1"/>
  <c r="AK17" i="138"/>
  <c r="AM17" i="138" s="1"/>
  <c r="S18" i="138"/>
  <c r="U18" i="138" s="1"/>
  <c r="AK21" i="138"/>
  <c r="AM21" i="138" s="1"/>
  <c r="S22" i="138"/>
  <c r="U22" i="138" s="1"/>
  <c r="Q14" i="20"/>
  <c r="Q12" i="20"/>
  <c r="Q10" i="20"/>
  <c r="Q8" i="20"/>
  <c r="Q13" i="20"/>
  <c r="Q11" i="20"/>
  <c r="Q9" i="20"/>
  <c r="G19" i="54"/>
  <c r="G17" i="54"/>
  <c r="G20" i="54" s="1"/>
  <c r="G64" i="54" s="1"/>
  <c r="G66" i="54" s="1"/>
  <c r="I14" i="54"/>
  <c r="I18" i="54" s="1"/>
  <c r="I20" i="54" s="1"/>
  <c r="G14" i="54"/>
  <c r="M36" i="54"/>
  <c r="CM88" i="134"/>
  <c r="BC69" i="52"/>
  <c r="AM69" i="52"/>
  <c r="CG69" i="52"/>
  <c r="BQ69" i="52"/>
  <c r="AS69" i="52"/>
  <c r="AC69" i="52"/>
  <c r="BW69" i="52"/>
  <c r="BG69" i="52"/>
  <c r="AI69" i="52"/>
  <c r="Q69" i="52"/>
  <c r="BM69" i="52"/>
  <c r="Y69" i="52"/>
  <c r="Q38" i="50"/>
  <c r="Y38" i="50"/>
  <c r="I50" i="50"/>
  <c r="G50" i="50"/>
  <c r="CM42" i="132"/>
  <c r="CM48" i="132"/>
  <c r="G107" i="11"/>
  <c r="E16" i="78"/>
  <c r="AA17" i="130"/>
  <c r="M8" i="18"/>
  <c r="AA57" i="130"/>
  <c r="AA75" i="130"/>
  <c r="CK24" i="129"/>
  <c r="I9" i="50"/>
  <c r="G9" i="50"/>
  <c r="M8" i="44"/>
  <c r="M8" i="40"/>
  <c r="M8" i="36"/>
  <c r="M8" i="32"/>
  <c r="M8" i="25"/>
  <c r="E76" i="74"/>
  <c r="E73" i="74"/>
  <c r="I49" i="126"/>
  <c r="K8" i="122"/>
  <c r="K39" i="122" s="1"/>
  <c r="K52" i="122" s="1"/>
  <c r="G24" i="98"/>
  <c r="I14" i="98"/>
  <c r="I18" i="98"/>
  <c r="E24" i="98"/>
  <c r="I27" i="98"/>
  <c r="I31" i="98"/>
  <c r="I36" i="98"/>
  <c r="E15" i="118"/>
  <c r="E23" i="118"/>
  <c r="E17" i="117"/>
  <c r="E8" i="107"/>
  <c r="E10" i="107" s="1"/>
  <c r="E17" i="104"/>
  <c r="E21" i="104"/>
  <c r="E25" i="104"/>
  <c r="E29" i="104"/>
  <c r="E33" i="104"/>
  <c r="E37" i="104"/>
  <c r="K15" i="77"/>
  <c r="M15" i="77" s="1"/>
  <c r="K11" i="77"/>
  <c r="M11" i="77" s="1"/>
  <c r="K16" i="77"/>
  <c r="M16" i="77" s="1"/>
  <c r="K12" i="77"/>
  <c r="M12" i="77" s="1"/>
  <c r="K17" i="77"/>
  <c r="M17" i="77" s="1"/>
  <c r="K13" i="77"/>
  <c r="M13" i="77" s="1"/>
  <c r="K14" i="77"/>
  <c r="M14" i="77" s="1"/>
  <c r="K10" i="77"/>
  <c r="M10" i="77" s="1"/>
  <c r="G8" i="100"/>
  <c r="I15" i="100"/>
  <c r="E21" i="100"/>
  <c r="E25" i="100"/>
  <c r="E17" i="2" s="1"/>
  <c r="G960" i="1" s="1"/>
  <c r="E37" i="100"/>
  <c r="E41" i="100" s="1"/>
  <c r="M37" i="100"/>
  <c r="M41" i="100" s="1"/>
  <c r="M45" i="100"/>
  <c r="M46" i="100" s="1"/>
  <c r="M49" i="100"/>
  <c r="M50" i="100" s="1"/>
  <c r="G21" i="3"/>
  <c r="G807" i="1" s="1"/>
  <c r="K21" i="83"/>
  <c r="G25" i="3"/>
  <c r="G923" i="1" s="1"/>
  <c r="K23" i="83"/>
  <c r="G9" i="85"/>
  <c r="I9" i="85" s="1"/>
  <c r="K9" i="85" s="1"/>
  <c r="M9" i="85" s="1"/>
  <c r="O9" i="85" s="1"/>
  <c r="Q9" i="85" s="1"/>
  <c r="G11" i="85"/>
  <c r="I11" i="85" s="1"/>
  <c r="K11" i="85" s="1"/>
  <c r="M11" i="85" s="1"/>
  <c r="O11" i="85" s="1"/>
  <c r="Q11" i="85" s="1"/>
  <c r="I35" i="98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G23" i="85"/>
  <c r="I23" i="85" s="1"/>
  <c r="K23" i="85" s="1"/>
  <c r="M23" i="85" s="1"/>
  <c r="O23" i="85" s="1"/>
  <c r="Q23" i="85" s="1"/>
  <c r="G8" i="85"/>
  <c r="I8" i="85" s="1"/>
  <c r="K8" i="85" s="1"/>
  <c r="M8" i="85" s="1"/>
  <c r="O8" i="85" s="1"/>
  <c r="Q8" i="85" s="1"/>
  <c r="G10" i="85"/>
  <c r="I10" i="85" s="1"/>
  <c r="K10" i="85" s="1"/>
  <c r="M10" i="85" s="1"/>
  <c r="O10" i="85" s="1"/>
  <c r="Q10" i="85" s="1"/>
  <c r="U13" i="56"/>
  <c r="K15" i="56"/>
  <c r="M15" i="56" s="1"/>
  <c r="U25" i="56"/>
  <c r="K27" i="56"/>
  <c r="U33" i="56"/>
  <c r="K35" i="56"/>
  <c r="U41" i="56"/>
  <c r="K43" i="56"/>
  <c r="K44" i="56"/>
  <c r="U48" i="56"/>
  <c r="U56" i="56"/>
  <c r="K58" i="56"/>
  <c r="U10" i="55"/>
  <c r="U14" i="55"/>
  <c r="U18" i="55"/>
  <c r="U22" i="55"/>
  <c r="U26" i="55"/>
  <c r="U30" i="55"/>
  <c r="U34" i="55"/>
  <c r="U38" i="55"/>
  <c r="AM58" i="55"/>
  <c r="M15" i="8" s="1"/>
  <c r="U44" i="55"/>
  <c r="U48" i="55"/>
  <c r="U52" i="55"/>
  <c r="U56" i="55"/>
  <c r="U27" i="54"/>
  <c r="U31" i="54"/>
  <c r="U35" i="54"/>
  <c r="U39" i="54"/>
  <c r="U43" i="54"/>
  <c r="U47" i="54"/>
  <c r="U59" i="54"/>
  <c r="U11" i="53"/>
  <c r="U17" i="53"/>
  <c r="U21" i="53"/>
  <c r="U25" i="53"/>
  <c r="U29" i="53"/>
  <c r="U33" i="53"/>
  <c r="U37" i="53"/>
  <c r="U61" i="53"/>
  <c r="AY10" i="52"/>
  <c r="BA10" i="52" s="1"/>
  <c r="AG19" i="56"/>
  <c r="U9" i="56"/>
  <c r="U15" i="56"/>
  <c r="K21" i="56"/>
  <c r="U27" i="56"/>
  <c r="K29" i="56"/>
  <c r="U35" i="56"/>
  <c r="K37" i="56"/>
  <c r="U43" i="56"/>
  <c r="U44" i="56"/>
  <c r="U50" i="56"/>
  <c r="U58" i="56"/>
  <c r="K60" i="56"/>
  <c r="AM41" i="55"/>
  <c r="I15" i="8" s="1"/>
  <c r="U9" i="55"/>
  <c r="U13" i="55"/>
  <c r="U17" i="55"/>
  <c r="U21" i="55"/>
  <c r="U25" i="55"/>
  <c r="U29" i="55"/>
  <c r="U33" i="55"/>
  <c r="U37" i="55"/>
  <c r="U45" i="55"/>
  <c r="U49" i="55"/>
  <c r="U53" i="55"/>
  <c r="U57" i="55"/>
  <c r="K13" i="54"/>
  <c r="M13" i="54" s="1"/>
  <c r="K15" i="54"/>
  <c r="M15" i="54" s="1"/>
  <c r="K21" i="54"/>
  <c r="K23" i="54"/>
  <c r="K25" i="54"/>
  <c r="K27" i="54"/>
  <c r="K29" i="54"/>
  <c r="K31" i="54"/>
  <c r="K33" i="54"/>
  <c r="K35" i="54"/>
  <c r="K37" i="54"/>
  <c r="K39" i="54"/>
  <c r="K41" i="54"/>
  <c r="K43" i="54"/>
  <c r="U10" i="53"/>
  <c r="U14" i="53"/>
  <c r="U16" i="53"/>
  <c r="U20" i="53"/>
  <c r="U24" i="53"/>
  <c r="U28" i="53"/>
  <c r="U32" i="53"/>
  <c r="U36" i="53"/>
  <c r="U40" i="53"/>
  <c r="K49" i="50"/>
  <c r="M49" i="50" s="1"/>
  <c r="K45" i="50"/>
  <c r="M45" i="50" s="1"/>
  <c r="K39" i="50"/>
  <c r="M39" i="50" s="1"/>
  <c r="K51" i="50"/>
  <c r="M51" i="50" s="1"/>
  <c r="K48" i="50"/>
  <c r="M48" i="50" s="1"/>
  <c r="K44" i="50"/>
  <c r="K42" i="50"/>
  <c r="M42" i="50" s="1"/>
  <c r="K11" i="56"/>
  <c r="M11" i="56" s="1"/>
  <c r="U21" i="56"/>
  <c r="K23" i="56"/>
  <c r="U29" i="56"/>
  <c r="K31" i="56"/>
  <c r="U37" i="56"/>
  <c r="K39" i="56"/>
  <c r="U52" i="56"/>
  <c r="K54" i="56"/>
  <c r="U60" i="56"/>
  <c r="U8" i="55"/>
  <c r="U12" i="55"/>
  <c r="U16" i="55"/>
  <c r="U20" i="55"/>
  <c r="U24" i="55"/>
  <c r="U28" i="55"/>
  <c r="U32" i="55"/>
  <c r="U36" i="55"/>
  <c r="U40" i="55"/>
  <c r="U42" i="55"/>
  <c r="U46" i="55"/>
  <c r="U50" i="55"/>
  <c r="U54" i="55"/>
  <c r="K8" i="54"/>
  <c r="M8" i="54" s="1"/>
  <c r="U36" i="54"/>
  <c r="U40" i="54"/>
  <c r="U44" i="54"/>
  <c r="U46" i="54"/>
  <c r="U54" i="54"/>
  <c r="U58" i="54"/>
  <c r="U62" i="54"/>
  <c r="U9" i="53"/>
  <c r="U13" i="53"/>
  <c r="U15" i="53"/>
  <c r="U19" i="53"/>
  <c r="U23" i="53"/>
  <c r="U27" i="53"/>
  <c r="U31" i="53"/>
  <c r="U35" i="53"/>
  <c r="U39" i="53"/>
  <c r="U42" i="53"/>
  <c r="U11" i="56"/>
  <c r="K13" i="56"/>
  <c r="M13" i="56" s="1"/>
  <c r="U23" i="56"/>
  <c r="K25" i="56"/>
  <c r="U31" i="56"/>
  <c r="K33" i="56"/>
  <c r="U39" i="56"/>
  <c r="K41" i="56"/>
  <c r="U46" i="56"/>
  <c r="U54" i="56"/>
  <c r="K56" i="56"/>
  <c r="U62" i="56"/>
  <c r="U11" i="55"/>
  <c r="U15" i="55"/>
  <c r="U19" i="55"/>
  <c r="U23" i="55"/>
  <c r="U27" i="55"/>
  <c r="U31" i="55"/>
  <c r="U35" i="55"/>
  <c r="U39" i="55"/>
  <c r="AE58" i="55"/>
  <c r="M11" i="8" s="1"/>
  <c r="U43" i="55"/>
  <c r="U47" i="55"/>
  <c r="U51" i="55"/>
  <c r="U55" i="55"/>
  <c r="K10" i="54"/>
  <c r="M10" i="54" s="1"/>
  <c r="K12" i="54"/>
  <c r="M12" i="54" s="1"/>
  <c r="K16" i="54"/>
  <c r="M16" i="54" s="1"/>
  <c r="K44" i="54"/>
  <c r="U48" i="54"/>
  <c r="K54" i="54"/>
  <c r="K56" i="54"/>
  <c r="K58" i="54"/>
  <c r="K60" i="54"/>
  <c r="U8" i="53"/>
  <c r="U12" i="53"/>
  <c r="U18" i="53"/>
  <c r="U22" i="53"/>
  <c r="U26" i="53"/>
  <c r="U30" i="53"/>
  <c r="U34" i="53"/>
  <c r="U38" i="53"/>
  <c r="K18" i="52"/>
  <c r="K24" i="52"/>
  <c r="K26" i="52"/>
  <c r="K30" i="52"/>
  <c r="K32" i="52"/>
  <c r="K34" i="52"/>
  <c r="AK48" i="52"/>
  <c r="AY53" i="52"/>
  <c r="AY54" i="52"/>
  <c r="K57" i="52"/>
  <c r="AK71" i="52"/>
  <c r="U12" i="50"/>
  <c r="U20" i="50"/>
  <c r="U28" i="50"/>
  <c r="U32" i="50"/>
  <c r="U36" i="50"/>
  <c r="U40" i="50"/>
  <c r="U44" i="50"/>
  <c r="U46" i="50"/>
  <c r="U50" i="50"/>
  <c r="U58" i="50"/>
  <c r="U13" i="49"/>
  <c r="U17" i="49"/>
  <c r="U24" i="49"/>
  <c r="AK8" i="48"/>
  <c r="K10" i="48"/>
  <c r="AK12" i="48"/>
  <c r="K13" i="48"/>
  <c r="AC16" i="48"/>
  <c r="K16" i="48"/>
  <c r="AC20" i="48"/>
  <c r="K20" i="48"/>
  <c r="AC24" i="48"/>
  <c r="K24" i="48"/>
  <c r="K10" i="46"/>
  <c r="K14" i="46"/>
  <c r="K16" i="46"/>
  <c r="K18" i="46"/>
  <c r="K9" i="45"/>
  <c r="K11" i="45"/>
  <c r="K13" i="45"/>
  <c r="K15" i="45"/>
  <c r="K17" i="45"/>
  <c r="K19" i="45"/>
  <c r="K12" i="52"/>
  <c r="K46" i="52"/>
  <c r="K50" i="52"/>
  <c r="K80" i="52"/>
  <c r="M80" i="52" s="1"/>
  <c r="K82" i="52"/>
  <c r="M82" i="52" s="1"/>
  <c r="BC31" i="51"/>
  <c r="M18" i="8" s="1"/>
  <c r="K12" i="50"/>
  <c r="K16" i="50"/>
  <c r="K20" i="50"/>
  <c r="K24" i="50"/>
  <c r="K28" i="50"/>
  <c r="K32" i="50"/>
  <c r="K40" i="50"/>
  <c r="M40" i="50" s="1"/>
  <c r="K46" i="50"/>
  <c r="M46" i="50" s="1"/>
  <c r="K50" i="50"/>
  <c r="K54" i="50"/>
  <c r="K60" i="50"/>
  <c r="U12" i="49"/>
  <c r="U16" i="49"/>
  <c r="U23" i="49"/>
  <c r="K9" i="48"/>
  <c r="AK11" i="48"/>
  <c r="K14" i="48"/>
  <c r="AC19" i="48"/>
  <c r="K19" i="48"/>
  <c r="AC23" i="48"/>
  <c r="K23" i="48"/>
  <c r="AC27" i="48"/>
  <c r="K27" i="48"/>
  <c r="K21" i="45"/>
  <c r="K22" i="52"/>
  <c r="K28" i="52"/>
  <c r="K60" i="52"/>
  <c r="K85" i="52"/>
  <c r="M85" i="52" s="1"/>
  <c r="K88" i="52"/>
  <c r="K89" i="52"/>
  <c r="K92" i="52"/>
  <c r="K93" i="52"/>
  <c r="K96" i="52"/>
  <c r="U17" i="50"/>
  <c r="U21" i="50"/>
  <c r="U33" i="50"/>
  <c r="U41" i="50"/>
  <c r="U47" i="50"/>
  <c r="U53" i="50"/>
  <c r="U57" i="50"/>
  <c r="U61" i="50"/>
  <c r="U11" i="49"/>
  <c r="U15" i="49"/>
  <c r="U22" i="49"/>
  <c r="K8" i="48"/>
  <c r="AK10" i="48"/>
  <c r="K12" i="48"/>
  <c r="AK13" i="48"/>
  <c r="AC14" i="48"/>
  <c r="K15" i="48"/>
  <c r="AC18" i="48"/>
  <c r="K18" i="48"/>
  <c r="AC22" i="48"/>
  <c r="K22" i="48"/>
  <c r="AC26" i="48"/>
  <c r="K26" i="48"/>
  <c r="K28" i="46"/>
  <c r="K30" i="46"/>
  <c r="K32" i="46"/>
  <c r="K25" i="45"/>
  <c r="K27" i="45"/>
  <c r="K29" i="45"/>
  <c r="U37" i="54"/>
  <c r="U41" i="54"/>
  <c r="U56" i="54"/>
  <c r="U60" i="54"/>
  <c r="K14" i="52"/>
  <c r="K16" i="52"/>
  <c r="AY22" i="52"/>
  <c r="AY39" i="52"/>
  <c r="K65" i="52"/>
  <c r="M65" i="52" s="1"/>
  <c r="AK72" i="52"/>
  <c r="K73" i="52"/>
  <c r="M73" i="52" s="1"/>
  <c r="K84" i="52"/>
  <c r="M84" i="52" s="1"/>
  <c r="K86" i="52"/>
  <c r="K90" i="52"/>
  <c r="K94" i="52"/>
  <c r="BK24" i="51"/>
  <c r="I20" i="8" s="1"/>
  <c r="I22" i="8" s="1"/>
  <c r="AE31" i="51"/>
  <c r="M12" i="8" s="1"/>
  <c r="K9" i="50"/>
  <c r="K13" i="50"/>
  <c r="K17" i="50"/>
  <c r="K21" i="50"/>
  <c r="K33" i="50"/>
  <c r="K41" i="50"/>
  <c r="M41" i="50" s="1"/>
  <c r="K43" i="50"/>
  <c r="K61" i="50" s="1"/>
  <c r="K47" i="50"/>
  <c r="M47" i="50" s="1"/>
  <c r="K53" i="50"/>
  <c r="K57" i="50"/>
  <c r="U14" i="49"/>
  <c r="U19" i="49"/>
  <c r="U21" i="49"/>
  <c r="U26" i="49"/>
  <c r="W28" i="48"/>
  <c r="E13" i="8" s="1"/>
  <c r="AK9" i="48"/>
  <c r="K11" i="48"/>
  <c r="AM29" i="48"/>
  <c r="E25" i="8" s="1"/>
  <c r="AC15" i="48"/>
  <c r="AC17" i="48"/>
  <c r="K17" i="48"/>
  <c r="AC21" i="48"/>
  <c r="K21" i="48"/>
  <c r="AC25" i="48"/>
  <c r="K25" i="48"/>
  <c r="O73" i="52"/>
  <c r="U73" i="52" s="1"/>
  <c r="K10" i="44"/>
  <c r="K15" i="43"/>
  <c r="K19" i="43"/>
  <c r="K10" i="42"/>
  <c r="K14" i="42"/>
  <c r="K16" i="42"/>
  <c r="K18" i="42"/>
  <c r="K20" i="52"/>
  <c r="K36" i="52"/>
  <c r="AK46" i="52"/>
  <c r="O48" i="52"/>
  <c r="U48" i="52" s="1"/>
  <c r="K48" i="52"/>
  <c r="O72" i="52"/>
  <c r="U72" i="52" s="1"/>
  <c r="K72" i="52"/>
  <c r="K95" i="52" s="1"/>
  <c r="AK92" i="52"/>
  <c r="U43" i="50"/>
  <c r="K15" i="44"/>
  <c r="K19" i="44"/>
  <c r="K30" i="44"/>
  <c r="K10" i="43"/>
  <c r="K14" i="43"/>
  <c r="K18" i="43"/>
  <c r="K27" i="43"/>
  <c r="K31" i="43"/>
  <c r="K28" i="42"/>
  <c r="K30" i="42"/>
  <c r="K32" i="42"/>
  <c r="Y77" i="52"/>
  <c r="AI77" i="52"/>
  <c r="AS77" i="52"/>
  <c r="BC77" i="52"/>
  <c r="BM77" i="52"/>
  <c r="BW77" i="52"/>
  <c r="O92" i="52"/>
  <c r="U92" i="52" s="1"/>
  <c r="K32" i="45"/>
  <c r="K28" i="41"/>
  <c r="K30" i="41"/>
  <c r="K32" i="41"/>
  <c r="K27" i="40"/>
  <c r="K31" i="40"/>
  <c r="K30" i="39"/>
  <c r="K10" i="38"/>
  <c r="K14" i="41"/>
  <c r="K16" i="41"/>
  <c r="K18" i="41"/>
  <c r="K11" i="40"/>
  <c r="K15" i="40"/>
  <c r="K19" i="40"/>
  <c r="K10" i="39"/>
  <c r="K14" i="39"/>
  <c r="K16" i="39"/>
  <c r="K18" i="39"/>
  <c r="K9" i="38"/>
  <c r="K14" i="38"/>
  <c r="K16" i="38"/>
  <c r="K18" i="38"/>
  <c r="K9" i="37"/>
  <c r="K11" i="37"/>
  <c r="K13" i="37"/>
  <c r="K15" i="37"/>
  <c r="K17" i="37"/>
  <c r="K19" i="37"/>
  <c r="K10" i="36"/>
  <c r="K14" i="36"/>
  <c r="K16" i="36"/>
  <c r="K18" i="36"/>
  <c r="K9" i="35"/>
  <c r="K11" i="35"/>
  <c r="K13" i="35"/>
  <c r="K15" i="35"/>
  <c r="K17" i="35"/>
  <c r="K19" i="35"/>
  <c r="K21" i="37"/>
  <c r="K21" i="35"/>
  <c r="K28" i="38"/>
  <c r="K30" i="38"/>
  <c r="K32" i="38"/>
  <c r="K25" i="37"/>
  <c r="K27" i="37"/>
  <c r="K29" i="37"/>
  <c r="K31" i="37"/>
  <c r="K28" i="36"/>
  <c r="K30" i="36"/>
  <c r="K32" i="36"/>
  <c r="K30" i="35"/>
  <c r="K10" i="34"/>
  <c r="K14" i="34"/>
  <c r="K18" i="34"/>
  <c r="K9" i="33"/>
  <c r="K30" i="33"/>
  <c r="K10" i="32"/>
  <c r="K14" i="32"/>
  <c r="K16" i="32"/>
  <c r="K18" i="32"/>
  <c r="K9" i="34"/>
  <c r="K30" i="34"/>
  <c r="K18" i="33"/>
  <c r="K28" i="32"/>
  <c r="K30" i="32"/>
  <c r="K31" i="32"/>
  <c r="K28" i="31"/>
  <c r="K30" i="31"/>
  <c r="K32" i="31"/>
  <c r="K10" i="31"/>
  <c r="K14" i="31"/>
  <c r="K16" i="31"/>
  <c r="K18" i="31"/>
  <c r="K9" i="30"/>
  <c r="K11" i="30"/>
  <c r="K13" i="30"/>
  <c r="AA31" i="32"/>
  <c r="K19" i="30"/>
  <c r="K25" i="30"/>
  <c r="K27" i="30"/>
  <c r="K29" i="30"/>
  <c r="K31" i="30"/>
  <c r="K15" i="30"/>
  <c r="K17" i="30"/>
  <c r="K21" i="30"/>
  <c r="S43" i="27"/>
  <c r="E31" i="8" s="1"/>
  <c r="K30" i="25"/>
  <c r="K34" i="25"/>
  <c r="K38" i="25"/>
  <c r="K42" i="25"/>
  <c r="K60" i="25"/>
  <c r="K69" i="25"/>
  <c r="K73" i="25"/>
  <c r="K77" i="25"/>
  <c r="K81" i="25"/>
  <c r="K85" i="25"/>
  <c r="K15" i="23"/>
  <c r="K19" i="23"/>
  <c r="K23" i="23"/>
  <c r="K27" i="23"/>
  <c r="K31" i="23"/>
  <c r="K35" i="23"/>
  <c r="K39" i="23"/>
  <c r="K43" i="23"/>
  <c r="K48" i="23"/>
  <c r="K61" i="23"/>
  <c r="K70" i="23"/>
  <c r="K74" i="23"/>
  <c r="K78" i="23"/>
  <c r="K82" i="23"/>
  <c r="K86" i="23"/>
  <c r="K19" i="21"/>
  <c r="K21" i="21"/>
  <c r="K23" i="21"/>
  <c r="S30" i="21"/>
  <c r="K27" i="25"/>
  <c r="K31" i="25"/>
  <c r="K35" i="25"/>
  <c r="K39" i="25"/>
  <c r="K43" i="25"/>
  <c r="K48" i="25"/>
  <c r="K61" i="25"/>
  <c r="K70" i="25"/>
  <c r="K74" i="25"/>
  <c r="K78" i="25"/>
  <c r="K82" i="25"/>
  <c r="K86" i="25"/>
  <c r="K12" i="23"/>
  <c r="K16" i="23"/>
  <c r="K20" i="23"/>
  <c r="K24" i="23"/>
  <c r="K28" i="23"/>
  <c r="K32" i="23"/>
  <c r="K36" i="23"/>
  <c r="K40" i="23"/>
  <c r="K44" i="23"/>
  <c r="K49" i="23"/>
  <c r="K62" i="23"/>
  <c r="K71" i="23"/>
  <c r="K75" i="23"/>
  <c r="K79" i="23"/>
  <c r="K83" i="23"/>
  <c r="K17" i="21"/>
  <c r="S11" i="18"/>
  <c r="S13" i="18"/>
  <c r="K28" i="25"/>
  <c r="K32" i="25"/>
  <c r="K36" i="25"/>
  <c r="K40" i="25"/>
  <c r="K44" i="25"/>
  <c r="K49" i="25"/>
  <c r="K62" i="25"/>
  <c r="K71" i="25"/>
  <c r="K75" i="25"/>
  <c r="K79" i="25"/>
  <c r="K83" i="25"/>
  <c r="K13" i="23"/>
  <c r="K17" i="23"/>
  <c r="K21" i="23"/>
  <c r="K25" i="23"/>
  <c r="K29" i="23"/>
  <c r="K33" i="23"/>
  <c r="K37" i="23"/>
  <c r="K41" i="23"/>
  <c r="K50" i="23"/>
  <c r="K72" i="23"/>
  <c r="K76" i="23"/>
  <c r="K80" i="23"/>
  <c r="K84" i="23"/>
  <c r="S8" i="18"/>
  <c r="K25" i="25"/>
  <c r="K29" i="25"/>
  <c r="K33" i="25"/>
  <c r="K37" i="25"/>
  <c r="K41" i="25"/>
  <c r="K50" i="25"/>
  <c r="K72" i="25"/>
  <c r="K76" i="25"/>
  <c r="K80" i="25"/>
  <c r="K84" i="25"/>
  <c r="K14" i="23"/>
  <c r="K18" i="23"/>
  <c r="K22" i="23"/>
  <c r="K26" i="23"/>
  <c r="K30" i="23"/>
  <c r="K34" i="23"/>
  <c r="K38" i="23"/>
  <c r="K42" i="23"/>
  <c r="K60" i="23"/>
  <c r="K69" i="23"/>
  <c r="K73" i="23"/>
  <c r="K77" i="23"/>
  <c r="K81" i="23"/>
  <c r="K85" i="23"/>
  <c r="S10" i="18"/>
  <c r="S12" i="18"/>
  <c r="K19" i="18"/>
  <c r="K25" i="18"/>
  <c r="K20" i="17"/>
  <c r="K25" i="16"/>
  <c r="S9" i="15"/>
  <c r="S13" i="15"/>
  <c r="K23" i="13"/>
  <c r="K29" i="13"/>
  <c r="K47" i="11"/>
  <c r="K51" i="11"/>
  <c r="K55" i="11"/>
  <c r="K119" i="11"/>
  <c r="M119" i="11" s="1"/>
  <c r="K123" i="11"/>
  <c r="M123" i="11" s="1"/>
  <c r="S14" i="18"/>
  <c r="S16" i="18"/>
  <c r="K23" i="18"/>
  <c r="K18" i="17"/>
  <c r="K22" i="17"/>
  <c r="K20" i="15"/>
  <c r="K22" i="15"/>
  <c r="K24" i="15"/>
  <c r="K26" i="15"/>
  <c r="K28" i="15"/>
  <c r="K25" i="13"/>
  <c r="K48" i="11"/>
  <c r="K52" i="11"/>
  <c r="K56" i="11"/>
  <c r="K116" i="11"/>
  <c r="M116" i="11" s="1"/>
  <c r="K120" i="11"/>
  <c r="M120" i="11" s="1"/>
  <c r="K124" i="11"/>
  <c r="M124" i="11" s="1"/>
  <c r="K21" i="18"/>
  <c r="K24" i="17"/>
  <c r="S30" i="16"/>
  <c r="E34" i="8" s="1"/>
  <c r="K19" i="16"/>
  <c r="K21" i="16"/>
  <c r="S11" i="15"/>
  <c r="S15" i="15"/>
  <c r="K18" i="15"/>
  <c r="K19" i="13"/>
  <c r="K49" i="11"/>
  <c r="K53" i="11"/>
  <c r="K57" i="11"/>
  <c r="K117" i="11"/>
  <c r="M117" i="11" s="1"/>
  <c r="K121" i="11"/>
  <c r="M121" i="11" s="1"/>
  <c r="K125" i="11"/>
  <c r="M125" i="11" s="1"/>
  <c r="S30" i="17"/>
  <c r="E33" i="8" s="1"/>
  <c r="K26" i="17"/>
  <c r="K28" i="17"/>
  <c r="S33" i="17"/>
  <c r="I33" i="8" s="1"/>
  <c r="K23" i="16"/>
  <c r="K21" i="13"/>
  <c r="K46" i="11"/>
  <c r="K50" i="11"/>
  <c r="K54" i="11"/>
  <c r="K58" i="11"/>
  <c r="K118" i="11"/>
  <c r="M118" i="11" s="1"/>
  <c r="K128" i="11"/>
  <c r="G51" i="10"/>
  <c r="AI85" i="52" l="1"/>
  <c r="BQ85" i="52"/>
  <c r="BW85" i="52" s="1"/>
  <c r="AC85" i="52"/>
  <c r="Q46" i="50"/>
  <c r="Y46" i="50" s="1"/>
  <c r="Q16" i="54"/>
  <c r="Y16" i="54"/>
  <c r="AM11" i="56"/>
  <c r="AS11" i="56" s="1"/>
  <c r="AC11" i="56"/>
  <c r="Q11" i="56"/>
  <c r="AI11" i="56"/>
  <c r="Y11" i="56"/>
  <c r="AM15" i="56"/>
  <c r="AC15" i="56"/>
  <c r="AI15" i="56" s="1"/>
  <c r="Q15" i="56"/>
  <c r="Y15" i="56" s="1"/>
  <c r="AS15" i="56"/>
  <c r="Q47" i="50"/>
  <c r="Y47" i="50" s="1"/>
  <c r="CA65" i="52"/>
  <c r="CA76" i="52" s="1"/>
  <c r="AM65" i="52"/>
  <c r="AM76" i="52" s="1"/>
  <c r="CG65" i="52"/>
  <c r="BQ65" i="52"/>
  <c r="BQ76" i="52" s="1"/>
  <c r="AC65" i="52"/>
  <c r="AC76" i="52" s="1"/>
  <c r="BG65" i="52"/>
  <c r="BG76" i="52" s="1"/>
  <c r="Q65" i="52"/>
  <c r="Q76" i="52" s="1"/>
  <c r="AW65" i="52"/>
  <c r="BC65" i="52" s="1"/>
  <c r="M76" i="52"/>
  <c r="Q40" i="50"/>
  <c r="Y40" i="50"/>
  <c r="BQ82" i="52"/>
  <c r="BW82" i="52" s="1"/>
  <c r="AC82" i="52"/>
  <c r="AI82" i="52" s="1"/>
  <c r="Q12" i="54"/>
  <c r="Y12" i="54" s="1"/>
  <c r="Q8" i="54"/>
  <c r="Y8" i="54" s="1"/>
  <c r="M17" i="54"/>
  <c r="Q42" i="50"/>
  <c r="Y42" i="50"/>
  <c r="Q39" i="50"/>
  <c r="Y39" i="50" s="1"/>
  <c r="Q15" i="54"/>
  <c r="Y15" i="54" s="1"/>
  <c r="BC10" i="92"/>
  <c r="CI13" i="83"/>
  <c r="M13" i="88"/>
  <c r="BQ80" i="52"/>
  <c r="BW80" i="52" s="1"/>
  <c r="AC80" i="52"/>
  <c r="AI80" i="52" s="1"/>
  <c r="AI13" i="56"/>
  <c r="AM13" i="56"/>
  <c r="AS13" i="56" s="1"/>
  <c r="AC13" i="56"/>
  <c r="Q13" i="56"/>
  <c r="Y13" i="56" s="1"/>
  <c r="Q45" i="50"/>
  <c r="Y45" i="50" s="1"/>
  <c r="M52" i="100"/>
  <c r="M51" i="100"/>
  <c r="G27" i="117"/>
  <c r="G36" i="117"/>
  <c r="G25" i="117"/>
  <c r="G34" i="117"/>
  <c r="G31" i="117"/>
  <c r="G24" i="117"/>
  <c r="G29" i="117"/>
  <c r="G38" i="117"/>
  <c r="G35" i="117"/>
  <c r="G41" i="117"/>
  <c r="E14" i="97" s="1"/>
  <c r="G28" i="117"/>
  <c r="G33" i="117"/>
  <c r="G26" i="117"/>
  <c r="G23" i="117"/>
  <c r="G39" i="117"/>
  <c r="G32" i="117"/>
  <c r="G37" i="117"/>
  <c r="G30" i="117"/>
  <c r="AA20" i="83"/>
  <c r="M20" i="91"/>
  <c r="AU15" i="83"/>
  <c r="M15" i="90"/>
  <c r="BO14" i="83"/>
  <c r="M14" i="89"/>
  <c r="AA12" i="83"/>
  <c r="M12" i="91"/>
  <c r="BM84" i="52"/>
  <c r="Y84" i="52"/>
  <c r="BC84" i="52"/>
  <c r="CG84" i="52"/>
  <c r="BQ84" i="52"/>
  <c r="AS84" i="52"/>
  <c r="AC84" i="52"/>
  <c r="BW84" i="52"/>
  <c r="AI84" i="52"/>
  <c r="Q10" i="54"/>
  <c r="Y10" i="54" s="1"/>
  <c r="Q13" i="54"/>
  <c r="Y13" i="54" s="1"/>
  <c r="Q41" i="50"/>
  <c r="Y41" i="50"/>
  <c r="BC73" i="52"/>
  <c r="BQ73" i="52"/>
  <c r="AC73" i="52"/>
  <c r="BW73" i="52"/>
  <c r="BG73" i="52"/>
  <c r="AI73" i="52"/>
  <c r="Q73" i="52"/>
  <c r="BM73" i="52"/>
  <c r="AW73" i="52"/>
  <c r="Y73" i="52"/>
  <c r="Q48" i="50"/>
  <c r="Y48" i="50"/>
  <c r="Q49" i="50"/>
  <c r="Y49" i="50" s="1"/>
  <c r="M48" i="100"/>
  <c r="M47" i="100"/>
  <c r="K52" i="100"/>
  <c r="K51" i="100"/>
  <c r="AA10" i="83"/>
  <c r="M10" i="91"/>
  <c r="CI22" i="83"/>
  <c r="M22" i="88"/>
  <c r="AM70" i="52"/>
  <c r="AS70" i="52" s="1"/>
  <c r="BQ70" i="52"/>
  <c r="AC70" i="52"/>
  <c r="AI70" i="52" s="1"/>
  <c r="BG70" i="52"/>
  <c r="Q70" i="52"/>
  <c r="Y70" i="52" s="1"/>
  <c r="BO22" i="83"/>
  <c r="M22" i="89"/>
  <c r="CI17" i="83"/>
  <c r="M17" i="88"/>
  <c r="CI9" i="83"/>
  <c r="M9" i="88"/>
  <c r="Q51" i="50"/>
  <c r="Y51" i="50"/>
  <c r="K48" i="100"/>
  <c r="K47" i="100"/>
  <c r="I14" i="24"/>
  <c r="M14" i="24" s="1"/>
  <c r="E31" i="103"/>
  <c r="M40" i="103"/>
  <c r="M41" i="103"/>
  <c r="BC14" i="92"/>
  <c r="AU19" i="83"/>
  <c r="M19" i="90"/>
  <c r="BO18" i="83"/>
  <c r="M18" i="89"/>
  <c r="AA16" i="83"/>
  <c r="M16" i="91"/>
  <c r="O16" i="91" s="1"/>
  <c r="AU11" i="83"/>
  <c r="M11" i="90"/>
  <c r="BO10" i="83"/>
  <c r="M10" i="89"/>
  <c r="I72" i="98"/>
  <c r="S41" i="40"/>
  <c r="W73" i="52"/>
  <c r="AO71" i="52"/>
  <c r="BY48" i="52"/>
  <c r="CC48" i="52" s="1"/>
  <c r="AO48" i="52"/>
  <c r="G10" i="79"/>
  <c r="S10" i="85"/>
  <c r="AU10" i="3" s="1"/>
  <c r="G508" i="1" s="1"/>
  <c r="G21" i="79"/>
  <c r="S21" i="85"/>
  <c r="AU21" i="3" s="1"/>
  <c r="G827" i="1" s="1"/>
  <c r="G17" i="79"/>
  <c r="S17" i="85"/>
  <c r="AU17" i="3" s="1"/>
  <c r="G711" i="1" s="1"/>
  <c r="G13" i="79"/>
  <c r="S13" i="85"/>
  <c r="AU13" i="3" s="1"/>
  <c r="G595" i="1" s="1"/>
  <c r="I24" i="98"/>
  <c r="S8" i="32"/>
  <c r="Q8" i="32"/>
  <c r="Q8" i="40"/>
  <c r="S8" i="40"/>
  <c r="M9" i="50"/>
  <c r="G132" i="11"/>
  <c r="G18" i="83"/>
  <c r="M18" i="92"/>
  <c r="O18" i="92" s="1"/>
  <c r="S18" i="92" s="1"/>
  <c r="I22" i="89"/>
  <c r="O22" i="89"/>
  <c r="I17" i="89"/>
  <c r="I14" i="91"/>
  <c r="AC22" i="81"/>
  <c r="AG22" i="81" s="1"/>
  <c r="AC22" i="82"/>
  <c r="AG22" i="82" s="1"/>
  <c r="Y22" i="83"/>
  <c r="Y22" i="84"/>
  <c r="U21" i="82"/>
  <c r="M21" i="82"/>
  <c r="BY18" i="81"/>
  <c r="CC18" i="81" s="1"/>
  <c r="BY18" i="82"/>
  <c r="CC18" i="82" s="1"/>
  <c r="BM18" i="83"/>
  <c r="BQ18" i="83" s="1"/>
  <c r="BU18" i="83" s="1"/>
  <c r="BM18" i="84"/>
  <c r="U16" i="82"/>
  <c r="M16" i="82"/>
  <c r="BY14" i="81"/>
  <c r="CC14" i="81" s="1"/>
  <c r="BY14" i="82"/>
  <c r="CC14" i="82" s="1"/>
  <c r="BM14" i="83"/>
  <c r="BQ14" i="83" s="1"/>
  <c r="BU14" i="83" s="1"/>
  <c r="BM14" i="84"/>
  <c r="BA9" i="81"/>
  <c r="BE9" i="81" s="1"/>
  <c r="BA9" i="82"/>
  <c r="BE9" i="82" s="1"/>
  <c r="AS9" i="83"/>
  <c r="AS9" i="84"/>
  <c r="AQ57" i="99"/>
  <c r="AY23" i="144"/>
  <c r="BC56" i="99"/>
  <c r="BE22" i="144"/>
  <c r="E20" i="87"/>
  <c r="AU20" i="92"/>
  <c r="AY20" i="92" s="1"/>
  <c r="AQ49" i="99"/>
  <c r="AY15" i="144"/>
  <c r="AU15" i="89" s="1"/>
  <c r="AY15" i="89" s="1"/>
  <c r="BC48" i="99"/>
  <c r="BE14" i="144"/>
  <c r="AU14" i="88" s="1"/>
  <c r="AY14" i="88" s="1"/>
  <c r="E12" i="87"/>
  <c r="AU12" i="92"/>
  <c r="AY12" i="92" s="1"/>
  <c r="BA22" i="80"/>
  <c r="BE22" i="80" s="1"/>
  <c r="BA22" i="85"/>
  <c r="BS22" i="79" s="1"/>
  <c r="Q22" i="47" s="1"/>
  <c r="BQ15" i="80"/>
  <c r="BU15" i="80" s="1"/>
  <c r="BQ15" i="85"/>
  <c r="CK15" i="79" s="1"/>
  <c r="AA40" i="43"/>
  <c r="AA36" i="43"/>
  <c r="AA30" i="43"/>
  <c r="AA18" i="43"/>
  <c r="AA14" i="43"/>
  <c r="AA45" i="43"/>
  <c r="AA43" i="43"/>
  <c r="AA37" i="43"/>
  <c r="AA31" i="43"/>
  <c r="AA27" i="43"/>
  <c r="AA19" i="43"/>
  <c r="AA15" i="43"/>
  <c r="AA11" i="43"/>
  <c r="AA46" i="43"/>
  <c r="AA41" i="43"/>
  <c r="AA38" i="43"/>
  <c r="AA32" i="43"/>
  <c r="AA28" i="43"/>
  <c r="AA20" i="43"/>
  <c r="AA16" i="43"/>
  <c r="AA42" i="43"/>
  <c r="AA39" i="43"/>
  <c r="AA33" i="43"/>
  <c r="AA29" i="43"/>
  <c r="AA25" i="43"/>
  <c r="AA17" i="43"/>
  <c r="K11" i="47"/>
  <c r="I13" i="67"/>
  <c r="I13" i="57" s="1"/>
  <c r="I13" i="69"/>
  <c r="I11" i="57" s="1"/>
  <c r="G20" i="100"/>
  <c r="G19" i="100"/>
  <c r="G50" i="100"/>
  <c r="G46" i="100"/>
  <c r="G30" i="100"/>
  <c r="G22" i="100"/>
  <c r="G41" i="100"/>
  <c r="G21" i="100"/>
  <c r="E17" i="118"/>
  <c r="E19" i="118" s="1"/>
  <c r="E33" i="76" s="1"/>
  <c r="E10" i="104"/>
  <c r="S8" i="15"/>
  <c r="M8" i="19"/>
  <c r="M14" i="48"/>
  <c r="M72" i="52"/>
  <c r="M78" i="52" s="1"/>
  <c r="BO17" i="83"/>
  <c r="M17" i="89"/>
  <c r="O17" i="89" s="1"/>
  <c r="S17" i="89" s="1"/>
  <c r="BO13" i="83"/>
  <c r="M13" i="89"/>
  <c r="AU10" i="83"/>
  <c r="M10" i="90"/>
  <c r="I21" i="91"/>
  <c r="AM18" i="92"/>
  <c r="AC18" i="92"/>
  <c r="AM14" i="92"/>
  <c r="AC14" i="92"/>
  <c r="CW20" i="81"/>
  <c r="DA20" i="81" s="1"/>
  <c r="CW20" i="82"/>
  <c r="DA20" i="82" s="1"/>
  <c r="CG20" i="83"/>
  <c r="CK20" i="83" s="1"/>
  <c r="CO20" i="83" s="1"/>
  <c r="CG20" i="84"/>
  <c r="U20" i="81"/>
  <c r="M20" i="81"/>
  <c r="U12" i="82"/>
  <c r="M12" i="82"/>
  <c r="BA10" i="81"/>
  <c r="BE10" i="81" s="1"/>
  <c r="BA10" i="82"/>
  <c r="BE10" i="82" s="1"/>
  <c r="AS10" i="83"/>
  <c r="AW10" i="83" s="1"/>
  <c r="BA10" i="83" s="1"/>
  <c r="AS10" i="84"/>
  <c r="CW8" i="81"/>
  <c r="DA8" i="81" s="1"/>
  <c r="CW8" i="82"/>
  <c r="DA8" i="82" s="1"/>
  <c r="CG8" i="83"/>
  <c r="CG8" i="84"/>
  <c r="U8" i="81"/>
  <c r="M8" i="81"/>
  <c r="S56" i="99"/>
  <c r="AM22" i="144"/>
  <c r="AE55" i="99"/>
  <c r="AG55" i="99" s="1"/>
  <c r="Q21" i="90" s="1"/>
  <c r="AS21" i="144"/>
  <c r="AU21" i="90" s="1"/>
  <c r="AY21" i="90" s="1"/>
  <c r="S48" i="99"/>
  <c r="AM14" i="144"/>
  <c r="AU14" i="91" s="1"/>
  <c r="AY14" i="91" s="1"/>
  <c r="AE47" i="99"/>
  <c r="AG47" i="99" s="1"/>
  <c r="Q13" i="90" s="1"/>
  <c r="AS13" i="144"/>
  <c r="AU13" i="90" s="1"/>
  <c r="AY13" i="90" s="1"/>
  <c r="K12" i="3"/>
  <c r="G548" i="1" s="1"/>
  <c r="Q12" i="92"/>
  <c r="BQ22" i="80"/>
  <c r="BU22" i="80" s="1"/>
  <c r="BQ22" i="85"/>
  <c r="CK22" i="79" s="1"/>
  <c r="AA42" i="36"/>
  <c r="AA39" i="36"/>
  <c r="AA33" i="36"/>
  <c r="AA29" i="36"/>
  <c r="AA25" i="36"/>
  <c r="AA17" i="36"/>
  <c r="AA40" i="36"/>
  <c r="AA36" i="36"/>
  <c r="AA30" i="36"/>
  <c r="AA18" i="36"/>
  <c r="AA14" i="36"/>
  <c r="AA45" i="36"/>
  <c r="AA43" i="36"/>
  <c r="AA37" i="36"/>
  <c r="AA31" i="36"/>
  <c r="AA27" i="36"/>
  <c r="AA19" i="36"/>
  <c r="AA15" i="36"/>
  <c r="AA11" i="36"/>
  <c r="AA46" i="36"/>
  <c r="AA41" i="36"/>
  <c r="AA38" i="36"/>
  <c r="AA32" i="36"/>
  <c r="AA28" i="36"/>
  <c r="AA20" i="36"/>
  <c r="AA16" i="36"/>
  <c r="K18" i="47"/>
  <c r="AA46" i="40"/>
  <c r="AA41" i="40"/>
  <c r="AA38" i="40"/>
  <c r="AA32" i="40"/>
  <c r="AA28" i="40"/>
  <c r="AA20" i="40"/>
  <c r="AA16" i="40"/>
  <c r="AA42" i="40"/>
  <c r="AA39" i="40"/>
  <c r="AA33" i="40"/>
  <c r="AA29" i="40"/>
  <c r="AA25" i="40"/>
  <c r="AA17" i="40"/>
  <c r="AA40" i="40"/>
  <c r="AA36" i="40"/>
  <c r="AA30" i="40"/>
  <c r="AA18" i="40"/>
  <c r="AA14" i="40"/>
  <c r="AA45" i="40"/>
  <c r="AA43" i="40"/>
  <c r="AA37" i="40"/>
  <c r="AA31" i="40"/>
  <c r="AA27" i="40"/>
  <c r="AA19" i="40"/>
  <c r="AA15" i="40"/>
  <c r="AA11" i="40"/>
  <c r="K14" i="47"/>
  <c r="AA45" i="44"/>
  <c r="AA43" i="44"/>
  <c r="AA37" i="44"/>
  <c r="AA31" i="44"/>
  <c r="AA27" i="44"/>
  <c r="AA19" i="44"/>
  <c r="AA15" i="44"/>
  <c r="AA11" i="44"/>
  <c r="AA46" i="44"/>
  <c r="AA41" i="44"/>
  <c r="AA38" i="44"/>
  <c r="AA32" i="44"/>
  <c r="AA28" i="44"/>
  <c r="AA20" i="44"/>
  <c r="AA16" i="44"/>
  <c r="AA42" i="44"/>
  <c r="AA39" i="44"/>
  <c r="AA33" i="44"/>
  <c r="AA29" i="44"/>
  <c r="AA25" i="44"/>
  <c r="AA17" i="44"/>
  <c r="AA40" i="44"/>
  <c r="AA36" i="44"/>
  <c r="AA30" i="44"/>
  <c r="AA18" i="44"/>
  <c r="AA14" i="44"/>
  <c r="K10" i="47"/>
  <c r="E27" i="93"/>
  <c r="K45" i="11"/>
  <c r="K44" i="11"/>
  <c r="K43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8" i="13"/>
  <c r="K26" i="13"/>
  <c r="K24" i="13"/>
  <c r="K22" i="13"/>
  <c r="K25" i="15"/>
  <c r="K23" i="15"/>
  <c r="K21" i="15"/>
  <c r="K19" i="15"/>
  <c r="K26" i="16"/>
  <c r="K24" i="16"/>
  <c r="K22" i="16"/>
  <c r="K25" i="17"/>
  <c r="K23" i="17"/>
  <c r="K21" i="17"/>
  <c r="K19" i="17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26" i="18"/>
  <c r="K24" i="21"/>
  <c r="K22" i="21"/>
  <c r="K20" i="21"/>
  <c r="K22" i="18"/>
  <c r="K24" i="18"/>
  <c r="K20" i="25"/>
  <c r="K18" i="25"/>
  <c r="K39" i="26"/>
  <c r="K37" i="26"/>
  <c r="K35" i="26"/>
  <c r="K33" i="26"/>
  <c r="K27" i="26"/>
  <c r="K25" i="26"/>
  <c r="K23" i="26"/>
  <c r="K19" i="26"/>
  <c r="K40" i="27"/>
  <c r="K38" i="27"/>
  <c r="K36" i="27"/>
  <c r="K26" i="27"/>
  <c r="K24" i="27"/>
  <c r="K22" i="27"/>
  <c r="K19" i="25"/>
  <c r="K40" i="26"/>
  <c r="K38" i="26"/>
  <c r="K36" i="26"/>
  <c r="K26" i="26"/>
  <c r="K24" i="26"/>
  <c r="K22" i="26"/>
  <c r="K39" i="27"/>
  <c r="K37" i="27"/>
  <c r="K35" i="27"/>
  <c r="K33" i="27"/>
  <c r="K27" i="27"/>
  <c r="K25" i="27"/>
  <c r="K23" i="27"/>
  <c r="K19" i="27"/>
  <c r="K14" i="30"/>
  <c r="K19" i="31"/>
  <c r="K15" i="31"/>
  <c r="K11" i="31"/>
  <c r="K18" i="30"/>
  <c r="K16" i="30"/>
  <c r="K17" i="31"/>
  <c r="K19" i="33"/>
  <c r="K15" i="33"/>
  <c r="K11" i="33"/>
  <c r="K16" i="34"/>
  <c r="K19" i="32"/>
  <c r="K15" i="32"/>
  <c r="K11" i="32"/>
  <c r="K16" i="33"/>
  <c r="K17" i="34"/>
  <c r="K17" i="33"/>
  <c r="K17" i="32"/>
  <c r="K14" i="33"/>
  <c r="K19" i="34"/>
  <c r="K15" i="34"/>
  <c r="K11" i="34"/>
  <c r="K16" i="35"/>
  <c r="K17" i="36"/>
  <c r="K18" i="37"/>
  <c r="K14" i="37"/>
  <c r="K19" i="38"/>
  <c r="K15" i="38"/>
  <c r="K18" i="35"/>
  <c r="K14" i="35"/>
  <c r="K19" i="36"/>
  <c r="K15" i="36"/>
  <c r="K11" i="36"/>
  <c r="K16" i="37"/>
  <c r="K17" i="38"/>
  <c r="K19" i="39"/>
  <c r="K15" i="39"/>
  <c r="K11" i="39"/>
  <c r="K16" i="40"/>
  <c r="K17" i="41"/>
  <c r="K11" i="38"/>
  <c r="K17" i="40"/>
  <c r="K17" i="39"/>
  <c r="K18" i="40"/>
  <c r="K14" i="40"/>
  <c r="K19" i="41"/>
  <c r="K15" i="41"/>
  <c r="K11" i="41"/>
  <c r="K17" i="43"/>
  <c r="K18" i="44"/>
  <c r="K14" i="44"/>
  <c r="K17" i="42"/>
  <c r="K11" i="44"/>
  <c r="K11" i="43"/>
  <c r="K16" i="44"/>
  <c r="K19" i="42"/>
  <c r="K15" i="42"/>
  <c r="K11" i="42"/>
  <c r="K16" i="43"/>
  <c r="K17" i="44"/>
  <c r="K58" i="50"/>
  <c r="K18" i="45"/>
  <c r="K14" i="45"/>
  <c r="K19" i="46"/>
  <c r="K15" i="46"/>
  <c r="K11" i="46"/>
  <c r="K31" i="52"/>
  <c r="K27" i="52"/>
  <c r="K23" i="52"/>
  <c r="K15" i="52"/>
  <c r="K56" i="50"/>
  <c r="K19" i="50"/>
  <c r="K16" i="45"/>
  <c r="K17" i="46"/>
  <c r="K59" i="50"/>
  <c r="K55" i="50"/>
  <c r="K22" i="50"/>
  <c r="K18" i="50"/>
  <c r="K91" i="52"/>
  <c r="K87" i="52"/>
  <c r="K33" i="52"/>
  <c r="K29" i="52"/>
  <c r="K25" i="52"/>
  <c r="K59" i="54"/>
  <c r="K59" i="56"/>
  <c r="K42" i="56"/>
  <c r="M42" i="56" s="1"/>
  <c r="K38" i="56"/>
  <c r="M38" i="56" s="1"/>
  <c r="K34" i="56"/>
  <c r="M34" i="56" s="1"/>
  <c r="K61" i="54"/>
  <c r="K57" i="54"/>
  <c r="K45" i="54"/>
  <c r="K61" i="56"/>
  <c r="K57" i="56"/>
  <c r="K45" i="56"/>
  <c r="K40" i="56"/>
  <c r="M40" i="56" s="1"/>
  <c r="K36" i="56"/>
  <c r="M36" i="56" s="1"/>
  <c r="I12" i="67"/>
  <c r="H13" i="57" s="1"/>
  <c r="I12" i="70"/>
  <c r="H10" i="57" s="1"/>
  <c r="I32" i="105"/>
  <c r="K32" i="105" s="1"/>
  <c r="I27" i="105"/>
  <c r="K27" i="105" s="1"/>
  <c r="I14" i="105"/>
  <c r="K14" i="105" s="1"/>
  <c r="I10" i="105"/>
  <c r="K10" i="105" s="1"/>
  <c r="G51" i="98"/>
  <c r="G35" i="115"/>
  <c r="E62" i="117"/>
  <c r="G51" i="117"/>
  <c r="E27" i="118"/>
  <c r="E29" i="118" s="1"/>
  <c r="E33" i="75" s="1"/>
  <c r="E11" i="104"/>
  <c r="CM70" i="132"/>
  <c r="BG71" i="52"/>
  <c r="BM71" i="52" s="1"/>
  <c r="AW71" i="52"/>
  <c r="BC71" i="52" s="1"/>
  <c r="AM71" i="52"/>
  <c r="BQ71" i="52"/>
  <c r="BW71" i="52" s="1"/>
  <c r="AC71" i="52"/>
  <c r="Q42" i="54"/>
  <c r="Y42" i="54"/>
  <c r="I19" i="54"/>
  <c r="I21" i="88"/>
  <c r="I19" i="90"/>
  <c r="O19" i="90"/>
  <c r="AM16" i="92"/>
  <c r="AC16" i="92"/>
  <c r="E23" i="91"/>
  <c r="I8" i="91"/>
  <c r="Q19" i="84"/>
  <c r="I19" i="84"/>
  <c r="AC18" i="81"/>
  <c r="AG18" i="81" s="1"/>
  <c r="AC18" i="82"/>
  <c r="AG18" i="82" s="1"/>
  <c r="Y18" i="83"/>
  <c r="Y18" i="84"/>
  <c r="U15" i="82"/>
  <c r="M15" i="82"/>
  <c r="CW9" i="81"/>
  <c r="DA9" i="81" s="1"/>
  <c r="CW9" i="82"/>
  <c r="DA9" i="82" s="1"/>
  <c r="CG9" i="83"/>
  <c r="CK9" i="83" s="1"/>
  <c r="CO9" i="83" s="1"/>
  <c r="CG9" i="84"/>
  <c r="U9" i="81"/>
  <c r="M9" i="81"/>
  <c r="AE60" i="99"/>
  <c r="AS26" i="144"/>
  <c r="BC58" i="99"/>
  <c r="BE24" i="144"/>
  <c r="AQ51" i="99"/>
  <c r="AY17" i="144"/>
  <c r="AU17" i="89" s="1"/>
  <c r="AY17" i="89" s="1"/>
  <c r="BC50" i="99"/>
  <c r="BE16" i="144"/>
  <c r="AU16" i="88" s="1"/>
  <c r="AY16" i="88" s="1"/>
  <c r="S49" i="99"/>
  <c r="U49" i="99" s="1"/>
  <c r="Q15" i="91" s="1"/>
  <c r="AM15" i="144"/>
  <c r="AU15" i="91" s="1"/>
  <c r="AY15" i="91" s="1"/>
  <c r="AA23" i="30"/>
  <c r="AA24" i="30"/>
  <c r="AA34" i="30"/>
  <c r="AA26" i="30"/>
  <c r="AA22" i="30"/>
  <c r="AA8" i="30"/>
  <c r="O24" i="47"/>
  <c r="Y24" i="47" s="1"/>
  <c r="AA46" i="33"/>
  <c r="AA41" i="33"/>
  <c r="AA38" i="33"/>
  <c r="AA32" i="33"/>
  <c r="AA28" i="33"/>
  <c r="AA20" i="33"/>
  <c r="AA16" i="33"/>
  <c r="AA42" i="33"/>
  <c r="AA39" i="33"/>
  <c r="AA33" i="33"/>
  <c r="AA29" i="33"/>
  <c r="AA25" i="33"/>
  <c r="AA17" i="33"/>
  <c r="AA40" i="33"/>
  <c r="AA36" i="33"/>
  <c r="AA30" i="33"/>
  <c r="AA18" i="33"/>
  <c r="AA14" i="33"/>
  <c r="AA45" i="33"/>
  <c r="AA43" i="33"/>
  <c r="AA37" i="33"/>
  <c r="AA31" i="33"/>
  <c r="AA27" i="33"/>
  <c r="AA19" i="33"/>
  <c r="AA15" i="33"/>
  <c r="AA11" i="33"/>
  <c r="K21" i="47"/>
  <c r="AA24" i="31"/>
  <c r="AA8" i="31"/>
  <c r="AA34" i="31"/>
  <c r="AA26" i="31"/>
  <c r="AA22" i="31"/>
  <c r="AA23" i="31"/>
  <c r="AA34" i="35"/>
  <c r="AA26" i="35"/>
  <c r="AA23" i="35"/>
  <c r="AA24" i="35"/>
  <c r="AA8" i="35"/>
  <c r="AA22" i="35"/>
  <c r="O23" i="47"/>
  <c r="Y23" i="47" s="1"/>
  <c r="O19" i="47"/>
  <c r="Y19" i="47" s="1"/>
  <c r="AA10" i="37"/>
  <c r="AA12" i="37"/>
  <c r="AA21" i="37"/>
  <c r="AA13" i="37"/>
  <c r="AA9" i="37"/>
  <c r="S17" i="47"/>
  <c r="AA42" i="41"/>
  <c r="AA39" i="41"/>
  <c r="AA33" i="41"/>
  <c r="AA29" i="41"/>
  <c r="AA25" i="41"/>
  <c r="AA17" i="41"/>
  <c r="AA40" i="41"/>
  <c r="AA36" i="41"/>
  <c r="AA30" i="41"/>
  <c r="AA18" i="41"/>
  <c r="AA14" i="41"/>
  <c r="AA45" i="41"/>
  <c r="AA43" i="41"/>
  <c r="AA37" i="41"/>
  <c r="AA31" i="41"/>
  <c r="AA27" i="41"/>
  <c r="AA19" i="41"/>
  <c r="AA15" i="41"/>
  <c r="AA11" i="41"/>
  <c r="AA46" i="41"/>
  <c r="AA41" i="41"/>
  <c r="AA38" i="41"/>
  <c r="AA32" i="41"/>
  <c r="AA28" i="41"/>
  <c r="AA20" i="41"/>
  <c r="AA16" i="41"/>
  <c r="K13" i="47"/>
  <c r="AA34" i="43"/>
  <c r="AA26" i="43"/>
  <c r="AA22" i="43"/>
  <c r="AA23" i="43"/>
  <c r="AA24" i="43"/>
  <c r="AA8" i="43"/>
  <c r="O11" i="47"/>
  <c r="Y11" i="47" s="1"/>
  <c r="AA10" i="45"/>
  <c r="S9" i="47"/>
  <c r="AA12" i="45"/>
  <c r="AA21" i="45"/>
  <c r="AA13" i="45"/>
  <c r="AA9" i="45"/>
  <c r="I13" i="60"/>
  <c r="I20" i="57" s="1"/>
  <c r="G12" i="79"/>
  <c r="S12" i="85"/>
  <c r="AU12" i="3" s="1"/>
  <c r="G566" i="1" s="1"/>
  <c r="S30" i="102"/>
  <c r="E17" i="108"/>
  <c r="E16" i="108"/>
  <c r="E72" i="114"/>
  <c r="Q8" i="39"/>
  <c r="S8" i="39" s="1"/>
  <c r="E12" i="104"/>
  <c r="AA14" i="128"/>
  <c r="CI26" i="129"/>
  <c r="M21" i="48"/>
  <c r="AS9" i="56"/>
  <c r="AI9" i="56"/>
  <c r="Y9" i="56"/>
  <c r="AM9" i="56"/>
  <c r="AC9" i="56"/>
  <c r="Q9" i="56"/>
  <c r="I21" i="135"/>
  <c r="I15" i="135"/>
  <c r="G19" i="83"/>
  <c r="M19" i="92"/>
  <c r="O19" i="92" s="1"/>
  <c r="G11" i="83"/>
  <c r="I11" i="83" s="1"/>
  <c r="M11" i="83" s="1"/>
  <c r="M11" i="92"/>
  <c r="I16" i="89"/>
  <c r="I15" i="91"/>
  <c r="I12" i="88"/>
  <c r="I8" i="88"/>
  <c r="E23" i="88"/>
  <c r="BA22" i="81"/>
  <c r="BE22" i="81" s="1"/>
  <c r="BA22" i="82"/>
  <c r="BE22" i="82" s="1"/>
  <c r="AS22" i="83"/>
  <c r="AS22" i="84"/>
  <c r="BA20" i="81"/>
  <c r="BE20" i="81" s="1"/>
  <c r="BA20" i="82"/>
  <c r="BE20" i="82" s="1"/>
  <c r="AS20" i="83"/>
  <c r="AS20" i="84"/>
  <c r="I18" i="83"/>
  <c r="M18" i="83" s="1"/>
  <c r="BA17" i="81"/>
  <c r="BE17" i="81" s="1"/>
  <c r="BA17" i="82"/>
  <c r="BE17" i="82" s="1"/>
  <c r="AS17" i="83"/>
  <c r="AS17" i="84"/>
  <c r="U14" i="83"/>
  <c r="W14" i="83" s="1"/>
  <c r="Q14" i="83"/>
  <c r="U10" i="82"/>
  <c r="M10" i="82"/>
  <c r="BA8" i="81"/>
  <c r="BE8" i="81" s="1"/>
  <c r="BA8" i="82"/>
  <c r="BE8" i="82" s="1"/>
  <c r="AS8" i="83"/>
  <c r="AS8" i="84"/>
  <c r="G59" i="99"/>
  <c r="AI25" i="144"/>
  <c r="AO25" i="144"/>
  <c r="I25" i="144"/>
  <c r="AU25" i="144"/>
  <c r="BA25" i="144"/>
  <c r="AE57" i="99"/>
  <c r="AG57" i="99" s="1"/>
  <c r="AS23" i="144"/>
  <c r="AE53" i="99"/>
  <c r="AS19" i="144"/>
  <c r="AU19" i="90" s="1"/>
  <c r="AY19" i="90" s="1"/>
  <c r="AQ52" i="99"/>
  <c r="AY18" i="144"/>
  <c r="AU18" i="89" s="1"/>
  <c r="AY18" i="89" s="1"/>
  <c r="AE49" i="99"/>
  <c r="AS15" i="144"/>
  <c r="AU15" i="90" s="1"/>
  <c r="AY15" i="90" s="1"/>
  <c r="AQ48" i="99"/>
  <c r="AY14" i="144"/>
  <c r="AU14" i="89" s="1"/>
  <c r="AY14" i="89" s="1"/>
  <c r="AE45" i="99"/>
  <c r="AG45" i="99" s="1"/>
  <c r="Q11" i="90" s="1"/>
  <c r="AS11" i="144"/>
  <c r="AU11" i="90" s="1"/>
  <c r="AY11" i="90" s="1"/>
  <c r="AQ44" i="99"/>
  <c r="AY10" i="144"/>
  <c r="AU10" i="89" s="1"/>
  <c r="AY10" i="89" s="1"/>
  <c r="AS22" i="80"/>
  <c r="AW22" i="80"/>
  <c r="AY22" i="80" s="1"/>
  <c r="AA21" i="34"/>
  <c r="AA13" i="34"/>
  <c r="AA9" i="34"/>
  <c r="AA10" i="34"/>
  <c r="AA12" i="34"/>
  <c r="S20" i="47"/>
  <c r="Q23" i="47"/>
  <c r="Q19" i="47"/>
  <c r="AA45" i="38"/>
  <c r="AA43" i="38"/>
  <c r="AA37" i="38"/>
  <c r="AA31" i="38"/>
  <c r="AA27" i="38"/>
  <c r="AA19" i="38"/>
  <c r="AA15" i="38"/>
  <c r="AA46" i="38"/>
  <c r="AA41" i="38"/>
  <c r="AA38" i="38"/>
  <c r="AA32" i="38"/>
  <c r="AA28" i="38"/>
  <c r="AA20" i="38"/>
  <c r="AA16" i="38"/>
  <c r="AA42" i="38"/>
  <c r="AA39" i="38"/>
  <c r="AA33" i="38"/>
  <c r="AA29" i="38"/>
  <c r="AA25" i="38"/>
  <c r="AA17" i="38"/>
  <c r="AA40" i="38"/>
  <c r="AA36" i="38"/>
  <c r="AA30" i="38"/>
  <c r="AA18" i="38"/>
  <c r="AA11" i="38"/>
  <c r="AA14" i="38"/>
  <c r="K16" i="47"/>
  <c r="AA24" i="40"/>
  <c r="AA8" i="40"/>
  <c r="AA34" i="40"/>
  <c r="AA26" i="40"/>
  <c r="AA22" i="40"/>
  <c r="AA23" i="40"/>
  <c r="O14" i="47"/>
  <c r="Y14" i="47" s="1"/>
  <c r="AA21" i="42"/>
  <c r="AA13" i="42"/>
  <c r="AA9" i="42"/>
  <c r="AA10" i="42"/>
  <c r="AA12" i="42"/>
  <c r="S12" i="47"/>
  <c r="AA45" i="46"/>
  <c r="AC45" i="46" s="1"/>
  <c r="AA43" i="46"/>
  <c r="AC43" i="46" s="1"/>
  <c r="AA37" i="46"/>
  <c r="AC37" i="46" s="1"/>
  <c r="AA31" i="46"/>
  <c r="AC31" i="46" s="1"/>
  <c r="AA27" i="46"/>
  <c r="AC27" i="46" s="1"/>
  <c r="AA19" i="46"/>
  <c r="AC19" i="46" s="1"/>
  <c r="AA15" i="46"/>
  <c r="AC15" i="46" s="1"/>
  <c r="AA11" i="46"/>
  <c r="AC11" i="46" s="1"/>
  <c r="AA46" i="46"/>
  <c r="AC46" i="46" s="1"/>
  <c r="AA41" i="46"/>
  <c r="AC41" i="46" s="1"/>
  <c r="AA38" i="46"/>
  <c r="AC38" i="46" s="1"/>
  <c r="AA32" i="46"/>
  <c r="AC32" i="46" s="1"/>
  <c r="AA28" i="46"/>
  <c r="AC28" i="46" s="1"/>
  <c r="AA20" i="46"/>
  <c r="AC20" i="46" s="1"/>
  <c r="AA16" i="46"/>
  <c r="AC16" i="46" s="1"/>
  <c r="AA42" i="46"/>
  <c r="AC42" i="46" s="1"/>
  <c r="AA39" i="46"/>
  <c r="AC39" i="46" s="1"/>
  <c r="AA33" i="46"/>
  <c r="AC33" i="46" s="1"/>
  <c r="AA29" i="46"/>
  <c r="AC29" i="46" s="1"/>
  <c r="AA25" i="46"/>
  <c r="AC25" i="46" s="1"/>
  <c r="AA17" i="46"/>
  <c r="AC17" i="46" s="1"/>
  <c r="AA40" i="46"/>
  <c r="AC40" i="46" s="1"/>
  <c r="AA36" i="46"/>
  <c r="AC36" i="46" s="1"/>
  <c r="AA30" i="46"/>
  <c r="AC30" i="46" s="1"/>
  <c r="AA18" i="46"/>
  <c r="AC18" i="46" s="1"/>
  <c r="AA14" i="46"/>
  <c r="AC14" i="46" s="1"/>
  <c r="K8" i="47"/>
  <c r="G33" i="111"/>
  <c r="E59" i="96" s="1"/>
  <c r="G21" i="111"/>
  <c r="E42" i="96" s="1"/>
  <c r="BA41" i="30"/>
  <c r="AK41" i="30"/>
  <c r="S41" i="30"/>
  <c r="AU41" i="30"/>
  <c r="AE41" i="30"/>
  <c r="AU41" i="45"/>
  <c r="AE41" i="45"/>
  <c r="BA41" i="45"/>
  <c r="AK41" i="45"/>
  <c r="S41" i="45"/>
  <c r="I38" i="98"/>
  <c r="I75" i="98"/>
  <c r="I61" i="98"/>
  <c r="I53" i="98"/>
  <c r="M44" i="54"/>
  <c r="S14" i="24"/>
  <c r="S8" i="19"/>
  <c r="CI16" i="83"/>
  <c r="M16" i="88"/>
  <c r="U8" i="138"/>
  <c r="CO20" i="82"/>
  <c r="CG20" i="82"/>
  <c r="AS19" i="82"/>
  <c r="AK19" i="82"/>
  <c r="CO17" i="82"/>
  <c r="CG17" i="82"/>
  <c r="AS15" i="82"/>
  <c r="AK15" i="82"/>
  <c r="AC13" i="81"/>
  <c r="AG13" i="81" s="1"/>
  <c r="AC13" i="82"/>
  <c r="AG13" i="82" s="1"/>
  <c r="Y13" i="83"/>
  <c r="Y13" i="84"/>
  <c r="U13" i="82"/>
  <c r="M13" i="82"/>
  <c r="CO11" i="82"/>
  <c r="CG11" i="82"/>
  <c r="O25" i="144"/>
  <c r="M23" i="47"/>
  <c r="M19" i="47"/>
  <c r="I13" i="59"/>
  <c r="I21" i="57" s="1"/>
  <c r="BY8" i="84"/>
  <c r="BQ8" i="84"/>
  <c r="BI18" i="80"/>
  <c r="BM18" i="80"/>
  <c r="BO18" i="80" s="1"/>
  <c r="I12" i="71"/>
  <c r="H9" i="57" s="1"/>
  <c r="G52" i="112"/>
  <c r="E66" i="96" s="1"/>
  <c r="G32" i="111"/>
  <c r="I143" i="11" s="1"/>
  <c r="G16" i="111"/>
  <c r="E37" i="96" s="1"/>
  <c r="S41" i="31"/>
  <c r="G59" i="115"/>
  <c r="G60" i="117"/>
  <c r="E67" i="96" s="1"/>
  <c r="I9" i="90"/>
  <c r="BY12" i="84"/>
  <c r="BQ12" i="84"/>
  <c r="BY23" i="81"/>
  <c r="CC23" i="81" s="1"/>
  <c r="BY23" i="82"/>
  <c r="CC23" i="82" s="1"/>
  <c r="BM23" i="83"/>
  <c r="BM23" i="84"/>
  <c r="Q23" i="84"/>
  <c r="I23" i="84"/>
  <c r="AK25" i="144"/>
  <c r="Q59" i="99" s="1"/>
  <c r="I59" i="99"/>
  <c r="AC12" i="80"/>
  <c r="AG12" i="80"/>
  <c r="AI12" i="80" s="1"/>
  <c r="AC8" i="80"/>
  <c r="AG8" i="80"/>
  <c r="AI8" i="80" s="1"/>
  <c r="G35" i="112"/>
  <c r="G51" i="112" s="1"/>
  <c r="E54" i="96" s="1"/>
  <c r="G39" i="111"/>
  <c r="G23" i="111"/>
  <c r="I135" i="11" s="1"/>
  <c r="G38" i="114"/>
  <c r="I41" i="35" s="1"/>
  <c r="M41" i="35" s="1"/>
  <c r="G59" i="116"/>
  <c r="G47" i="116"/>
  <c r="E70" i="98" s="1"/>
  <c r="I62" i="98"/>
  <c r="I54" i="98"/>
  <c r="G57" i="117"/>
  <c r="I153" i="11" s="1"/>
  <c r="I11" i="88"/>
  <c r="BY21" i="84"/>
  <c r="BQ21" i="84"/>
  <c r="BY16" i="84"/>
  <c r="BQ16" i="84"/>
  <c r="BY9" i="84"/>
  <c r="BQ9" i="84"/>
  <c r="E18" i="107"/>
  <c r="I13" i="90"/>
  <c r="BE21" i="84"/>
  <c r="AW21" i="84"/>
  <c r="BE16" i="84"/>
  <c r="AW16" i="84"/>
  <c r="AA24" i="33"/>
  <c r="AA8" i="33"/>
  <c r="AA34" i="33"/>
  <c r="AA26" i="33"/>
  <c r="AA22" i="33"/>
  <c r="AA23" i="33"/>
  <c r="O21" i="47"/>
  <c r="Y21" i="47" s="1"/>
  <c r="AS13" i="80"/>
  <c r="AW13" i="80"/>
  <c r="AY13" i="80" s="1"/>
  <c r="E18" i="108"/>
  <c r="K87" i="95"/>
  <c r="M87" i="95" s="1"/>
  <c r="G42" i="112"/>
  <c r="I144" i="11" s="1"/>
  <c r="G26" i="112"/>
  <c r="E38" i="96" s="1"/>
  <c r="G30" i="111"/>
  <c r="E57" i="96" s="1"/>
  <c r="G14" i="111"/>
  <c r="E33" i="96" s="1"/>
  <c r="G29" i="114"/>
  <c r="I41" i="44" s="1"/>
  <c r="M41" i="44" s="1"/>
  <c r="G50" i="115"/>
  <c r="G73" i="98" s="1"/>
  <c r="AC19" i="91"/>
  <c r="AM19" i="91"/>
  <c r="AA34" i="45"/>
  <c r="AA26" i="45"/>
  <c r="AA22" i="45"/>
  <c r="AA23" i="45"/>
  <c r="AA24" i="45"/>
  <c r="AA8" i="45"/>
  <c r="O9" i="47"/>
  <c r="Y9" i="47" s="1"/>
  <c r="W40" i="50"/>
  <c r="M14" i="8"/>
  <c r="W11" i="56"/>
  <c r="G8" i="79"/>
  <c r="S8" i="85"/>
  <c r="AU8" i="3" s="1"/>
  <c r="G450" i="1" s="1"/>
  <c r="G20" i="79"/>
  <c r="S20" i="85"/>
  <c r="AU20" i="3" s="1"/>
  <c r="G798" i="1" s="1"/>
  <c r="G16" i="79"/>
  <c r="S16" i="85"/>
  <c r="AU16" i="3" s="1"/>
  <c r="G682" i="1" s="1"/>
  <c r="Q36" i="54"/>
  <c r="Y36" i="54" s="1"/>
  <c r="G133" i="11"/>
  <c r="I21" i="90"/>
  <c r="AM19" i="92"/>
  <c r="AC19" i="92"/>
  <c r="I15" i="88"/>
  <c r="I12" i="89"/>
  <c r="CW21" i="81"/>
  <c r="DA21" i="81" s="1"/>
  <c r="CW21" i="82"/>
  <c r="DA21" i="82" s="1"/>
  <c r="CG21" i="83"/>
  <c r="CG21" i="84"/>
  <c r="U21" i="81"/>
  <c r="M21" i="81"/>
  <c r="CW16" i="81"/>
  <c r="DA16" i="81" s="1"/>
  <c r="CW16" i="82"/>
  <c r="DA16" i="82" s="1"/>
  <c r="CG16" i="83"/>
  <c r="CK16" i="83" s="1"/>
  <c r="CO16" i="83" s="1"/>
  <c r="CG16" i="84"/>
  <c r="U16" i="81"/>
  <c r="M16" i="81"/>
  <c r="AC12" i="81"/>
  <c r="AG12" i="81" s="1"/>
  <c r="AC12" i="82"/>
  <c r="AG12" i="82" s="1"/>
  <c r="Y12" i="83"/>
  <c r="AC12" i="83" s="1"/>
  <c r="AG12" i="83" s="1"/>
  <c r="Y12" i="84"/>
  <c r="U11" i="82"/>
  <c r="M11" i="82"/>
  <c r="AC8" i="81"/>
  <c r="AG8" i="81" s="1"/>
  <c r="AC8" i="82"/>
  <c r="AG8" i="82" s="1"/>
  <c r="Y8" i="83"/>
  <c r="Y8" i="84"/>
  <c r="U56" i="99"/>
  <c r="S55" i="99"/>
  <c r="U55" i="99" s="1"/>
  <c r="Q21" i="91" s="1"/>
  <c r="AM21" i="144"/>
  <c r="AU21" i="91" s="1"/>
  <c r="AY21" i="91" s="1"/>
  <c r="AE54" i="99"/>
  <c r="AS20" i="144"/>
  <c r="AU20" i="90" s="1"/>
  <c r="AY20" i="90" s="1"/>
  <c r="K19" i="3"/>
  <c r="G751" i="1" s="1"/>
  <c r="Q19" i="92"/>
  <c r="U48" i="99"/>
  <c r="Q14" i="91" s="1"/>
  <c r="S47" i="99"/>
  <c r="U47" i="99" s="1"/>
  <c r="Q13" i="91" s="1"/>
  <c r="AM13" i="144"/>
  <c r="AU13" i="91" s="1"/>
  <c r="AY13" i="91" s="1"/>
  <c r="AE46" i="99"/>
  <c r="AS12" i="144"/>
  <c r="AU12" i="90" s="1"/>
  <c r="AY12" i="90" s="1"/>
  <c r="K11" i="3"/>
  <c r="G519" i="1" s="1"/>
  <c r="Q11" i="92"/>
  <c r="E27" i="28"/>
  <c r="AA37" i="30"/>
  <c r="AA31" i="30"/>
  <c r="AA27" i="30"/>
  <c r="AA45" i="30"/>
  <c r="AA41" i="30"/>
  <c r="AA38" i="30"/>
  <c r="AA32" i="30"/>
  <c r="AA28" i="30"/>
  <c r="AA20" i="30"/>
  <c r="AA16" i="30"/>
  <c r="AA46" i="30"/>
  <c r="AA39" i="30"/>
  <c r="AA33" i="30"/>
  <c r="AA29" i="30"/>
  <c r="AA25" i="30"/>
  <c r="AA40" i="30"/>
  <c r="AA36" i="30"/>
  <c r="AA30" i="30"/>
  <c r="AA18" i="30"/>
  <c r="AA17" i="30"/>
  <c r="AA15" i="30"/>
  <c r="AA11" i="30"/>
  <c r="AA19" i="30"/>
  <c r="AA14" i="30"/>
  <c r="K24" i="47"/>
  <c r="U20" i="80"/>
  <c r="Y20" i="80" s="1"/>
  <c r="U20" i="85"/>
  <c r="AI20" i="79" s="1"/>
  <c r="M20" i="47" s="1"/>
  <c r="AA45" i="39"/>
  <c r="AA43" i="39"/>
  <c r="AA37" i="39"/>
  <c r="AA31" i="39"/>
  <c r="AA27" i="39"/>
  <c r="AA19" i="39"/>
  <c r="AA15" i="39"/>
  <c r="AA11" i="39"/>
  <c r="AA46" i="39"/>
  <c r="AA41" i="39"/>
  <c r="AA38" i="39"/>
  <c r="AA32" i="39"/>
  <c r="AA28" i="39"/>
  <c r="AA20" i="39"/>
  <c r="AA16" i="39"/>
  <c r="AA42" i="39"/>
  <c r="AA39" i="39"/>
  <c r="AA33" i="39"/>
  <c r="AA29" i="39"/>
  <c r="AA25" i="39"/>
  <c r="AA17" i="39"/>
  <c r="AA40" i="39"/>
  <c r="AA36" i="39"/>
  <c r="AA30" i="39"/>
  <c r="AA18" i="39"/>
  <c r="AA14" i="39"/>
  <c r="K15" i="47"/>
  <c r="M11" i="80"/>
  <c r="Q11" i="80"/>
  <c r="S11" i="80" s="1"/>
  <c r="BC11" i="85"/>
  <c r="BE11" i="85" s="1"/>
  <c r="BG11" i="85" s="1"/>
  <c r="BI11" i="85" s="1"/>
  <c r="BK11" i="85" s="1"/>
  <c r="BM11" i="85" s="1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2" i="85"/>
  <c r="BE12" i="85" s="1"/>
  <c r="BG12" i="85" s="1"/>
  <c r="BI12" i="85" s="1"/>
  <c r="BK12" i="85" s="1"/>
  <c r="BM12" i="85" s="1"/>
  <c r="BC10" i="85"/>
  <c r="BE10" i="85" s="1"/>
  <c r="BG10" i="85" s="1"/>
  <c r="BI10" i="85" s="1"/>
  <c r="BK10" i="85" s="1"/>
  <c r="BM10" i="85" s="1"/>
  <c r="BC8" i="85"/>
  <c r="BE8" i="85" s="1"/>
  <c r="BG8" i="85" s="1"/>
  <c r="BI8" i="85" s="1"/>
  <c r="BK8" i="85" s="1"/>
  <c r="BM8" i="85" s="1"/>
  <c r="I13" i="65"/>
  <c r="I15" i="57" s="1"/>
  <c r="BA8" i="30"/>
  <c r="AK8" i="30"/>
  <c r="S8" i="30"/>
  <c r="Q8" i="30"/>
  <c r="AU8" i="30"/>
  <c r="AE8" i="30"/>
  <c r="Q8" i="45"/>
  <c r="S8" i="45" s="1"/>
  <c r="Q34" i="54"/>
  <c r="Y34" i="54"/>
  <c r="E14" i="8"/>
  <c r="AU22" i="83"/>
  <c r="M22" i="90"/>
  <c r="G9" i="83"/>
  <c r="M9" i="92"/>
  <c r="O22" i="90"/>
  <c r="I22" i="90"/>
  <c r="I20" i="90"/>
  <c r="W14" i="92"/>
  <c r="G14" i="87"/>
  <c r="I14" i="87" s="1"/>
  <c r="AY14" i="3" s="1"/>
  <c r="G626" i="1" s="1"/>
  <c r="I10" i="88"/>
  <c r="I8" i="90"/>
  <c r="E23" i="90"/>
  <c r="U22" i="82"/>
  <c r="M22" i="82"/>
  <c r="Q20" i="84"/>
  <c r="I20" i="84"/>
  <c r="BA18" i="81"/>
  <c r="BE18" i="81" s="1"/>
  <c r="BA18" i="82"/>
  <c r="BE18" i="82" s="1"/>
  <c r="AS18" i="83"/>
  <c r="AW18" i="83" s="1"/>
  <c r="BA18" i="83" s="1"/>
  <c r="AS18" i="84"/>
  <c r="U17" i="82"/>
  <c r="M17" i="82"/>
  <c r="CW12" i="81"/>
  <c r="DA12" i="81" s="1"/>
  <c r="CW12" i="82"/>
  <c r="DA12" i="82" s="1"/>
  <c r="CG12" i="83"/>
  <c r="CG12" i="84"/>
  <c r="U12" i="81"/>
  <c r="M12" i="81"/>
  <c r="AC9" i="81"/>
  <c r="AG9" i="81" s="1"/>
  <c r="AC9" i="82"/>
  <c r="AG9" i="82" s="1"/>
  <c r="Y9" i="83"/>
  <c r="Y9" i="84"/>
  <c r="Q8" i="84"/>
  <c r="I8" i="84"/>
  <c r="AG60" i="99"/>
  <c r="Y59" i="99"/>
  <c r="AA59" i="99" s="1"/>
  <c r="U25" i="144"/>
  <c r="AQ54" i="99"/>
  <c r="AS54" i="99" s="1"/>
  <c r="Q20" i="89" s="1"/>
  <c r="AY20" i="144"/>
  <c r="AU20" i="89" s="1"/>
  <c r="AY20" i="89" s="1"/>
  <c r="AS51" i="99"/>
  <c r="Q17" i="89" s="1"/>
  <c r="E17" i="87"/>
  <c r="AU17" i="92"/>
  <c r="AY17" i="92" s="1"/>
  <c r="AQ46" i="99"/>
  <c r="AS46" i="99" s="1"/>
  <c r="Q12" i="89" s="1"/>
  <c r="AY12" i="144"/>
  <c r="AU12" i="89" s="1"/>
  <c r="AY12" i="89" s="1"/>
  <c r="BC45" i="99"/>
  <c r="BE45" i="99" s="1"/>
  <c r="Q11" i="88" s="1"/>
  <c r="BE11" i="144"/>
  <c r="AU11" i="88" s="1"/>
  <c r="AY11" i="88" s="1"/>
  <c r="E9" i="87"/>
  <c r="AU9" i="92"/>
  <c r="AY9" i="92" s="1"/>
  <c r="AA42" i="32"/>
  <c r="AA39" i="32"/>
  <c r="AA40" i="32"/>
  <c r="AA36" i="32"/>
  <c r="AA45" i="32"/>
  <c r="AA43" i="32"/>
  <c r="AA37" i="32"/>
  <c r="AA46" i="32"/>
  <c r="AA41" i="32"/>
  <c r="AA38" i="32"/>
  <c r="AA32" i="32"/>
  <c r="AA33" i="32"/>
  <c r="AA27" i="32"/>
  <c r="AA19" i="32"/>
  <c r="AA15" i="32"/>
  <c r="AA11" i="32"/>
  <c r="AA28" i="32"/>
  <c r="AA20" i="32"/>
  <c r="AA16" i="32"/>
  <c r="AA29" i="32"/>
  <c r="AA25" i="32"/>
  <c r="AA17" i="32"/>
  <c r="AA30" i="32"/>
  <c r="AA18" i="32"/>
  <c r="AA14" i="32"/>
  <c r="K22" i="47"/>
  <c r="AK20" i="80"/>
  <c r="AO20" i="80" s="1"/>
  <c r="AK20" i="85"/>
  <c r="BA20" i="79" s="1"/>
  <c r="M18" i="80"/>
  <c r="Q18" i="80"/>
  <c r="S18" i="80" s="1"/>
  <c r="M14" i="80"/>
  <c r="Q14" i="80"/>
  <c r="S14" i="80" s="1"/>
  <c r="M10" i="80"/>
  <c r="Q10" i="80"/>
  <c r="S10" i="80" s="1"/>
  <c r="K130" i="11"/>
  <c r="M130" i="11" s="1"/>
  <c r="K129" i="11"/>
  <c r="K122" i="1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106" i="11"/>
  <c r="AM10" i="85"/>
  <c r="AO10" i="85" s="1"/>
  <c r="AQ10" i="85" s="1"/>
  <c r="AS10" i="85" s="1"/>
  <c r="AU10" i="85" s="1"/>
  <c r="AW10" i="85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1" i="85"/>
  <c r="AO11" i="85" s="1"/>
  <c r="AQ11" i="85" s="1"/>
  <c r="AS11" i="85" s="1"/>
  <c r="AU11" i="85" s="1"/>
  <c r="AW11" i="85" s="1"/>
  <c r="AM9" i="85"/>
  <c r="AO9" i="85" s="1"/>
  <c r="AQ9" i="85" s="1"/>
  <c r="AS9" i="85" s="1"/>
  <c r="AU9" i="85" s="1"/>
  <c r="AW9" i="85" s="1"/>
  <c r="I12" i="66"/>
  <c r="H14" i="57" s="1"/>
  <c r="I26" i="105"/>
  <c r="K26" i="105" s="1"/>
  <c r="I13" i="105"/>
  <c r="K13" i="105" s="1"/>
  <c r="I9" i="105"/>
  <c r="K9" i="105" s="1"/>
  <c r="E51" i="98"/>
  <c r="G35" i="116"/>
  <c r="S8" i="34"/>
  <c r="Q8" i="34"/>
  <c r="Q8" i="42"/>
  <c r="S8" i="42" s="1"/>
  <c r="Y8" i="50"/>
  <c r="Q8" i="50"/>
  <c r="CC26" i="129"/>
  <c r="M8" i="21"/>
  <c r="M129" i="11"/>
  <c r="M44" i="50"/>
  <c r="AG79" i="52"/>
  <c r="BU79" i="52"/>
  <c r="Q9" i="54"/>
  <c r="Y9" i="54"/>
  <c r="K16" i="135"/>
  <c r="K18" i="135" s="1"/>
  <c r="K22" i="135"/>
  <c r="K24" i="135" s="1"/>
  <c r="DW21" i="138"/>
  <c r="DY21" i="138" s="1"/>
  <c r="AU17" i="83"/>
  <c r="M17" i="90"/>
  <c r="DE14" i="138"/>
  <c r="DG14" i="138" s="1"/>
  <c r="EO12" i="138"/>
  <c r="EQ12" i="138" s="1"/>
  <c r="DW9" i="138"/>
  <c r="DY9" i="138" s="1"/>
  <c r="I22" i="91"/>
  <c r="I18" i="89"/>
  <c r="O18" i="89"/>
  <c r="I17" i="91"/>
  <c r="I10" i="89"/>
  <c r="O10" i="89"/>
  <c r="I19" i="83"/>
  <c r="M19" i="83" s="1"/>
  <c r="CW15" i="81"/>
  <c r="DA15" i="81" s="1"/>
  <c r="CW15" i="82"/>
  <c r="DA15" i="82" s="1"/>
  <c r="CG15" i="83"/>
  <c r="CG15" i="84"/>
  <c r="U15" i="81"/>
  <c r="M15" i="81"/>
  <c r="BA11" i="81"/>
  <c r="BE11" i="81" s="1"/>
  <c r="BA11" i="82"/>
  <c r="BE11" i="82" s="1"/>
  <c r="AS11" i="83"/>
  <c r="AW11" i="83" s="1"/>
  <c r="BA11" i="83" s="1"/>
  <c r="AS11" i="84"/>
  <c r="Q9" i="84"/>
  <c r="I9" i="84"/>
  <c r="S57" i="99"/>
  <c r="U57" i="99" s="1"/>
  <c r="AM23" i="144"/>
  <c r="AE56" i="99"/>
  <c r="AS22" i="144"/>
  <c r="K21" i="3"/>
  <c r="G809" i="1" s="1"/>
  <c r="Q21" i="92"/>
  <c r="AS48" i="99"/>
  <c r="Q14" i="89" s="1"/>
  <c r="S45" i="99"/>
  <c r="AM11" i="144"/>
  <c r="AU11" i="91" s="1"/>
  <c r="AY11" i="91" s="1"/>
  <c r="AS23" i="80"/>
  <c r="AW23" i="80"/>
  <c r="AY23" i="80" s="1"/>
  <c r="AC22" i="80"/>
  <c r="AG22" i="80"/>
  <c r="AI22" i="80" s="1"/>
  <c r="M21" i="80"/>
  <c r="Q21" i="80"/>
  <c r="S21" i="80" s="1"/>
  <c r="AS19" i="80"/>
  <c r="AW19" i="80"/>
  <c r="AY19" i="80" s="1"/>
  <c r="BY17" i="80"/>
  <c r="CC17" i="80"/>
  <c r="CE17" i="80" s="1"/>
  <c r="BI16" i="80"/>
  <c r="BM16" i="80"/>
  <c r="BO16" i="80" s="1"/>
  <c r="AC14" i="80"/>
  <c r="AG14" i="80"/>
  <c r="AI14" i="80" s="1"/>
  <c r="M13" i="80"/>
  <c r="Q13" i="80"/>
  <c r="S13" i="80" s="1"/>
  <c r="AS11" i="80"/>
  <c r="AW11" i="80"/>
  <c r="AY11" i="80" s="1"/>
  <c r="BY9" i="80"/>
  <c r="CC9" i="80"/>
  <c r="CE9" i="80" s="1"/>
  <c r="BI8" i="80"/>
  <c r="BM8" i="80"/>
  <c r="BO8" i="80" s="1"/>
  <c r="K81" i="52"/>
  <c r="M81" i="52" s="1"/>
  <c r="K83" i="52"/>
  <c r="M83" i="52" s="1"/>
  <c r="K34" i="11"/>
  <c r="K33" i="11"/>
  <c r="K32" i="11"/>
  <c r="K31" i="11"/>
  <c r="K30" i="11"/>
  <c r="K29" i="11"/>
  <c r="K28" i="11"/>
  <c r="K27" i="11"/>
  <c r="K26" i="11"/>
  <c r="M26" i="11" s="1"/>
  <c r="K25" i="11"/>
  <c r="K24" i="11"/>
  <c r="K23" i="11"/>
  <c r="K16" i="11"/>
  <c r="K15" i="11"/>
  <c r="K14" i="11"/>
  <c r="K13" i="11"/>
  <c r="K12" i="11"/>
  <c r="M12" i="11" s="1"/>
  <c r="K11" i="11"/>
  <c r="K10" i="11"/>
  <c r="K9" i="11"/>
  <c r="K8" i="11"/>
  <c r="K20" i="13"/>
  <c r="K18" i="13"/>
  <c r="K28" i="16"/>
  <c r="K20" i="16"/>
  <c r="K18" i="16"/>
  <c r="K26" i="21"/>
  <c r="K18" i="21"/>
  <c r="K16" i="21"/>
  <c r="K26" i="25"/>
  <c r="K24" i="25"/>
  <c r="K28" i="18"/>
  <c r="K20" i="18"/>
  <c r="K18" i="18"/>
  <c r="K22" i="25"/>
  <c r="K16" i="25"/>
  <c r="K14" i="25"/>
  <c r="K12" i="25"/>
  <c r="K29" i="26"/>
  <c r="K21" i="26"/>
  <c r="K17" i="26"/>
  <c r="K20" i="27"/>
  <c r="K18" i="27"/>
  <c r="K23" i="25"/>
  <c r="K21" i="25"/>
  <c r="K17" i="25"/>
  <c r="K15" i="25"/>
  <c r="K13" i="25"/>
  <c r="K20" i="26"/>
  <c r="K18" i="26"/>
  <c r="K29" i="27"/>
  <c r="K21" i="27"/>
  <c r="K17" i="27"/>
  <c r="K10" i="30"/>
  <c r="K21" i="31"/>
  <c r="K13" i="31"/>
  <c r="K9" i="31"/>
  <c r="K21" i="34"/>
  <c r="K13" i="34"/>
  <c r="K21" i="33"/>
  <c r="K13" i="33"/>
  <c r="K21" i="32"/>
  <c r="K13" i="32"/>
  <c r="K9" i="32"/>
  <c r="K10" i="33"/>
  <c r="K21" i="36"/>
  <c r="K13" i="36"/>
  <c r="K9" i="36"/>
  <c r="K10" i="37"/>
  <c r="K10" i="35"/>
  <c r="K21" i="38"/>
  <c r="K13" i="38"/>
  <c r="K21" i="41"/>
  <c r="K13" i="41"/>
  <c r="K9" i="41"/>
  <c r="K21" i="40"/>
  <c r="K13" i="40"/>
  <c r="K9" i="40"/>
  <c r="K10" i="41"/>
  <c r="K21" i="39"/>
  <c r="K13" i="39"/>
  <c r="K9" i="39"/>
  <c r="K10" i="40"/>
  <c r="K21" i="43"/>
  <c r="K13" i="43"/>
  <c r="K9" i="43"/>
  <c r="K21" i="42"/>
  <c r="K13" i="42"/>
  <c r="K9" i="42"/>
  <c r="K21" i="44"/>
  <c r="K13" i="44"/>
  <c r="K9" i="44"/>
  <c r="K62" i="50"/>
  <c r="K10" i="45"/>
  <c r="K39" i="52"/>
  <c r="K52" i="50"/>
  <c r="K11" i="50"/>
  <c r="K21" i="46"/>
  <c r="K13" i="46"/>
  <c r="K9" i="46"/>
  <c r="K10" i="50"/>
  <c r="K21" i="52"/>
  <c r="K17" i="52"/>
  <c r="K11" i="52"/>
  <c r="K28" i="54"/>
  <c r="K24" i="54"/>
  <c r="K30" i="56"/>
  <c r="K26" i="56"/>
  <c r="K22" i="56"/>
  <c r="K13" i="52"/>
  <c r="K49" i="54"/>
  <c r="K30" i="54"/>
  <c r="K26" i="54"/>
  <c r="K22" i="54"/>
  <c r="K49" i="56"/>
  <c r="K32" i="56"/>
  <c r="K28" i="56"/>
  <c r="K24" i="56"/>
  <c r="BC15" i="92"/>
  <c r="E52" i="100"/>
  <c r="E51" i="100"/>
  <c r="M28" i="102"/>
  <c r="M30" i="102"/>
  <c r="M26" i="102"/>
  <c r="CA26" i="129"/>
  <c r="E25" i="78"/>
  <c r="EO23" i="138"/>
  <c r="EQ23" i="138" s="1"/>
  <c r="BO23" i="83" s="1"/>
  <c r="DE21" i="138"/>
  <c r="DG21" i="138" s="1"/>
  <c r="EO19" i="138"/>
  <c r="EQ19" i="138" s="1"/>
  <c r="FG18" i="138"/>
  <c r="FI18" i="138" s="1"/>
  <c r="DW16" i="138"/>
  <c r="DY16" i="138" s="1"/>
  <c r="DE13" i="138"/>
  <c r="DG13" i="138" s="1"/>
  <c r="EO11" i="138"/>
  <c r="EQ11" i="138" s="1"/>
  <c r="FG10" i="138"/>
  <c r="FI10" i="138" s="1"/>
  <c r="DY8" i="138"/>
  <c r="AO31" i="142"/>
  <c r="AM31" i="142"/>
  <c r="AK31" i="142"/>
  <c r="AI31" i="142"/>
  <c r="I20" i="88"/>
  <c r="O20" i="88"/>
  <c r="I17" i="88"/>
  <c r="O17" i="88"/>
  <c r="O14" i="90"/>
  <c r="I14" i="90"/>
  <c r="S12" i="92"/>
  <c r="O10" i="90"/>
  <c r="I10" i="90"/>
  <c r="BY19" i="81"/>
  <c r="CC19" i="81" s="1"/>
  <c r="BY19" i="82"/>
  <c r="CC19" i="82" s="1"/>
  <c r="BM19" i="83"/>
  <c r="BM19" i="84"/>
  <c r="U18" i="82"/>
  <c r="M18" i="82"/>
  <c r="BY15" i="81"/>
  <c r="CC15" i="81" s="1"/>
  <c r="BY15" i="82"/>
  <c r="CC15" i="82" s="1"/>
  <c r="BM15" i="83"/>
  <c r="BM15" i="84"/>
  <c r="U14" i="82"/>
  <c r="M14" i="82"/>
  <c r="BA12" i="81"/>
  <c r="BE12" i="81" s="1"/>
  <c r="BA12" i="82"/>
  <c r="BE12" i="82" s="1"/>
  <c r="AS12" i="83"/>
  <c r="AS12" i="84"/>
  <c r="CW10" i="81"/>
  <c r="DA10" i="81" s="1"/>
  <c r="CW10" i="82"/>
  <c r="DA10" i="82" s="1"/>
  <c r="CG10" i="83"/>
  <c r="CG10" i="84"/>
  <c r="U10" i="81"/>
  <c r="M10" i="81"/>
  <c r="BE56" i="99"/>
  <c r="AG54" i="99"/>
  <c r="Q20" i="90" s="1"/>
  <c r="AG46" i="99"/>
  <c r="Q12" i="90" s="1"/>
  <c r="BC11" i="92"/>
  <c r="BI23" i="80"/>
  <c r="BM23" i="80"/>
  <c r="BO23" i="80" s="1"/>
  <c r="BY20" i="80"/>
  <c r="CC20" i="80"/>
  <c r="CE20" i="80" s="1"/>
  <c r="BI19" i="80"/>
  <c r="BM19" i="80"/>
  <c r="BO19" i="80" s="1"/>
  <c r="AC17" i="80"/>
  <c r="AG17" i="80"/>
  <c r="AI17" i="80" s="1"/>
  <c r="M16" i="80"/>
  <c r="Q16" i="80"/>
  <c r="S16" i="80" s="1"/>
  <c r="AS14" i="80"/>
  <c r="AW14" i="80"/>
  <c r="AY14" i="80" s="1"/>
  <c r="BY12" i="80"/>
  <c r="CC12" i="80"/>
  <c r="CE12" i="80" s="1"/>
  <c r="BI11" i="80"/>
  <c r="BM11" i="80"/>
  <c r="BO11" i="80" s="1"/>
  <c r="AC9" i="80"/>
  <c r="AG9" i="80"/>
  <c r="AI9" i="80" s="1"/>
  <c r="M8" i="80"/>
  <c r="Q8" i="80"/>
  <c r="S8" i="80" s="1"/>
  <c r="E25" i="93"/>
  <c r="G29" i="111"/>
  <c r="I31" i="16" s="1"/>
  <c r="G17" i="111"/>
  <c r="E39" i="96" s="1"/>
  <c r="AU41" i="33"/>
  <c r="AE41" i="33"/>
  <c r="BA41" i="33"/>
  <c r="AK41" i="33"/>
  <c r="S41" i="33"/>
  <c r="I73" i="98"/>
  <c r="I67" i="98"/>
  <c r="I59" i="98"/>
  <c r="I50" i="98"/>
  <c r="G50" i="117"/>
  <c r="BY22" i="81"/>
  <c r="CC22" i="81" s="1"/>
  <c r="BY22" i="82"/>
  <c r="CC22" i="82" s="1"/>
  <c r="BM22" i="83"/>
  <c r="BQ22" i="83" s="1"/>
  <c r="BU22" i="83" s="1"/>
  <c r="BM22" i="84"/>
  <c r="CO20" i="81"/>
  <c r="CG20" i="81"/>
  <c r="AS19" i="81"/>
  <c r="AK19" i="81"/>
  <c r="CO17" i="81"/>
  <c r="CG17" i="81"/>
  <c r="AS15" i="81"/>
  <c r="AK15" i="81"/>
  <c r="BA13" i="81"/>
  <c r="BE13" i="81" s="1"/>
  <c r="BA13" i="82"/>
  <c r="BE13" i="82" s="1"/>
  <c r="AS13" i="83"/>
  <c r="AS13" i="84"/>
  <c r="U13" i="81"/>
  <c r="M13" i="81"/>
  <c r="CO11" i="81"/>
  <c r="CG11" i="81"/>
  <c r="AC19" i="80"/>
  <c r="AG19" i="80"/>
  <c r="AI19" i="80" s="1"/>
  <c r="AC11" i="80"/>
  <c r="AG11" i="80"/>
  <c r="AI11" i="80" s="1"/>
  <c r="I12" i="59"/>
  <c r="H21" i="57" s="1"/>
  <c r="G28" i="111"/>
  <c r="I31" i="13" s="1"/>
  <c r="S41" i="34"/>
  <c r="E15" i="114"/>
  <c r="E16" i="114" s="1"/>
  <c r="G68" i="115"/>
  <c r="G58" i="117"/>
  <c r="I151" i="11" s="1"/>
  <c r="Q32" i="54"/>
  <c r="Y32" i="54"/>
  <c r="AM16" i="91"/>
  <c r="AC16" i="91"/>
  <c r="I9" i="89"/>
  <c r="CW23" i="81"/>
  <c r="DA23" i="81" s="1"/>
  <c r="CW23" i="82"/>
  <c r="DA23" i="82" s="1"/>
  <c r="CG23" i="83"/>
  <c r="CG23" i="84"/>
  <c r="I23" i="83"/>
  <c r="M23" i="83" s="1"/>
  <c r="BC25" i="144"/>
  <c r="BA59" i="99" s="1"/>
  <c r="G47" i="112"/>
  <c r="E62" i="96" s="1"/>
  <c r="G31" i="112"/>
  <c r="E48" i="96" s="1"/>
  <c r="G35" i="111"/>
  <c r="G19" i="111"/>
  <c r="E40" i="96" s="1"/>
  <c r="G34" i="114"/>
  <c r="I41" i="39" s="1"/>
  <c r="M41" i="39" s="1"/>
  <c r="E37" i="98"/>
  <c r="G71" i="116"/>
  <c r="I68" i="98"/>
  <c r="I60" i="98"/>
  <c r="I52" i="98"/>
  <c r="G52" i="117"/>
  <c r="E36" i="103" s="1"/>
  <c r="I11" i="91"/>
  <c r="AM18" i="90"/>
  <c r="AC18" i="90"/>
  <c r="I13" i="89"/>
  <c r="O13" i="89"/>
  <c r="AS21" i="80"/>
  <c r="AW21" i="80"/>
  <c r="AY21" i="80" s="1"/>
  <c r="AA12" i="40"/>
  <c r="AA21" i="40"/>
  <c r="AA13" i="40"/>
  <c r="AA9" i="40"/>
  <c r="AA10" i="40"/>
  <c r="S14" i="47"/>
  <c r="G38" i="112"/>
  <c r="I32" i="13" s="1"/>
  <c r="M32" i="13" s="1"/>
  <c r="G38" i="111"/>
  <c r="E63" i="96" s="1"/>
  <c r="G26" i="111"/>
  <c r="G41" i="114"/>
  <c r="I41" i="32" s="1"/>
  <c r="M41" i="32" s="1"/>
  <c r="E9" i="117"/>
  <c r="E11" i="117" s="1"/>
  <c r="E12" i="117" s="1"/>
  <c r="G16" i="117" s="1"/>
  <c r="E69" i="96" s="1"/>
  <c r="AA50" i="127"/>
  <c r="AS9" i="80"/>
  <c r="AW9" i="80"/>
  <c r="AY9" i="80" s="1"/>
  <c r="AO46" i="52"/>
  <c r="BY72" i="52"/>
  <c r="CC72" i="52" s="1"/>
  <c r="AO72" i="52"/>
  <c r="W47" i="50"/>
  <c r="W15" i="56"/>
  <c r="G23" i="79"/>
  <c r="S23" i="85"/>
  <c r="AU25" i="3" s="1"/>
  <c r="G943" i="1" s="1"/>
  <c r="G19" i="79"/>
  <c r="S19" i="85"/>
  <c r="AU19" i="3" s="1"/>
  <c r="G769" i="1" s="1"/>
  <c r="G15" i="79"/>
  <c r="S15" i="85"/>
  <c r="AU15" i="3" s="1"/>
  <c r="G653" i="1" s="1"/>
  <c r="G11" i="79"/>
  <c r="S11" i="85"/>
  <c r="AU11" i="3" s="1"/>
  <c r="G537" i="1" s="1"/>
  <c r="I19" i="100"/>
  <c r="I50" i="100"/>
  <c r="I46" i="100"/>
  <c r="I30" i="100"/>
  <c r="I22" i="100"/>
  <c r="I41" i="100"/>
  <c r="I21" i="100"/>
  <c r="I20" i="100"/>
  <c r="E16" i="107"/>
  <c r="E17" i="107"/>
  <c r="S8" i="36"/>
  <c r="Q8" i="36"/>
  <c r="S8" i="44"/>
  <c r="Q8" i="44"/>
  <c r="M14" i="54"/>
  <c r="M19" i="54" s="1"/>
  <c r="G22" i="83"/>
  <c r="I22" i="83" s="1"/>
  <c r="M22" i="83" s="1"/>
  <c r="M22" i="92"/>
  <c r="O22" i="92" s="1"/>
  <c r="I20" i="89"/>
  <c r="I18" i="91"/>
  <c r="I10" i="91"/>
  <c r="O10" i="91"/>
  <c r="Q21" i="84"/>
  <c r="I21" i="84"/>
  <c r="AC20" i="81"/>
  <c r="AG20" i="81" s="1"/>
  <c r="AC20" i="82"/>
  <c r="AG20" i="82" s="1"/>
  <c r="Y20" i="83"/>
  <c r="AC20" i="83" s="1"/>
  <c r="AG20" i="83" s="1"/>
  <c r="Y20" i="84"/>
  <c r="Q16" i="84"/>
  <c r="I16" i="84"/>
  <c r="AC17" i="81"/>
  <c r="AG17" i="81" s="1"/>
  <c r="AC17" i="82"/>
  <c r="AG17" i="82" s="1"/>
  <c r="Y17" i="83"/>
  <c r="Y17" i="84"/>
  <c r="CW11" i="81"/>
  <c r="DA11" i="81" s="1"/>
  <c r="CW11" i="82"/>
  <c r="DA11" i="82" s="1"/>
  <c r="CG11" i="83"/>
  <c r="CG11" i="84"/>
  <c r="U11" i="81"/>
  <c r="M11" i="81"/>
  <c r="BC60" i="99"/>
  <c r="BE60" i="99" s="1"/>
  <c r="BE26" i="144"/>
  <c r="AQ53" i="99"/>
  <c r="AY19" i="144"/>
  <c r="AU19" i="89" s="1"/>
  <c r="AY19" i="89" s="1"/>
  <c r="BC52" i="99"/>
  <c r="BE18" i="144"/>
  <c r="AU18" i="88" s="1"/>
  <c r="AY18" i="88" s="1"/>
  <c r="Q14" i="14"/>
  <c r="S14" i="14" s="1"/>
  <c r="Q12" i="14"/>
  <c r="S12" i="14" s="1"/>
  <c r="Q10" i="14"/>
  <c r="S10" i="14" s="1"/>
  <c r="Q8" i="14"/>
  <c r="S8" i="14" s="1"/>
  <c r="Q13" i="14"/>
  <c r="S13" i="14" s="1"/>
  <c r="Q11" i="14"/>
  <c r="S11" i="14" s="1"/>
  <c r="Q9" i="14"/>
  <c r="S9" i="14" s="1"/>
  <c r="E16" i="87"/>
  <c r="AU16" i="92"/>
  <c r="AY16" i="92" s="1"/>
  <c r="AQ45" i="99"/>
  <c r="AY11" i="144"/>
  <c r="AU11" i="89" s="1"/>
  <c r="AY11" i="89" s="1"/>
  <c r="BC44" i="99"/>
  <c r="BE10" i="144"/>
  <c r="AU10" i="88" s="1"/>
  <c r="AY10" i="88" s="1"/>
  <c r="E8" i="87"/>
  <c r="AU8" i="92"/>
  <c r="AY8" i="92" s="1"/>
  <c r="M23" i="80"/>
  <c r="Q23" i="80"/>
  <c r="S23" i="80" s="1"/>
  <c r="AA46" i="31"/>
  <c r="AA41" i="31"/>
  <c r="AA38" i="31"/>
  <c r="AA32" i="31"/>
  <c r="AA28" i="31"/>
  <c r="AA20" i="31"/>
  <c r="AA16" i="31"/>
  <c r="AA42" i="31"/>
  <c r="AA39" i="31"/>
  <c r="AA33" i="31"/>
  <c r="AA29" i="31"/>
  <c r="AA25" i="31"/>
  <c r="AA17" i="31"/>
  <c r="AA40" i="31"/>
  <c r="AA36" i="31"/>
  <c r="AA30" i="31"/>
  <c r="AA18" i="31"/>
  <c r="AA14" i="31"/>
  <c r="AA45" i="31"/>
  <c r="AA43" i="31"/>
  <c r="AA37" i="31"/>
  <c r="AA31" i="31"/>
  <c r="AA27" i="31"/>
  <c r="AA19" i="31"/>
  <c r="AA15" i="31"/>
  <c r="AA11" i="31"/>
  <c r="AA40" i="35"/>
  <c r="AA36" i="35"/>
  <c r="AA30" i="35"/>
  <c r="AA45" i="35"/>
  <c r="AA43" i="35"/>
  <c r="AA37" i="35"/>
  <c r="AA31" i="35"/>
  <c r="AA27" i="35"/>
  <c r="AA46" i="35"/>
  <c r="AA41" i="35"/>
  <c r="AA38" i="35"/>
  <c r="AA32" i="35"/>
  <c r="AA28" i="35"/>
  <c r="AA42" i="35"/>
  <c r="AA39" i="35"/>
  <c r="AA33" i="35"/>
  <c r="AA29" i="35"/>
  <c r="AA25" i="35"/>
  <c r="AA20" i="35"/>
  <c r="AA16" i="35"/>
  <c r="AA17" i="35"/>
  <c r="AA18" i="35"/>
  <c r="AA14" i="35"/>
  <c r="AA19" i="35"/>
  <c r="AA15" i="35"/>
  <c r="AA11" i="35"/>
  <c r="K23" i="47"/>
  <c r="K19" i="47"/>
  <c r="M15" i="80"/>
  <c r="Q15" i="80"/>
  <c r="S15" i="80" s="1"/>
  <c r="O62" i="147"/>
  <c r="U62" i="147"/>
  <c r="S62" i="147"/>
  <c r="Q62" i="147"/>
  <c r="I13" i="70"/>
  <c r="I10" i="57" s="1"/>
  <c r="M13" i="100"/>
  <c r="M12" i="100"/>
  <c r="M14" i="100"/>
  <c r="O30" i="102"/>
  <c r="O26" i="102"/>
  <c r="O28" i="102"/>
  <c r="G16" i="105"/>
  <c r="E9" i="102" s="1"/>
  <c r="I9" i="102" s="1"/>
  <c r="I30" i="102" s="1"/>
  <c r="Q8" i="37"/>
  <c r="S8" i="37" s="1"/>
  <c r="M12" i="48"/>
  <c r="Q40" i="54"/>
  <c r="Y40" i="54"/>
  <c r="M32" i="56"/>
  <c r="AS14" i="56"/>
  <c r="Y14" i="56"/>
  <c r="AM14" i="56"/>
  <c r="AC14" i="56"/>
  <c r="AI14" i="56" s="1"/>
  <c r="Q14" i="56"/>
  <c r="G64" i="56"/>
  <c r="G21" i="83"/>
  <c r="M21" i="92"/>
  <c r="O21" i="92" s="1"/>
  <c r="S21" i="92" s="1"/>
  <c r="AA19" i="83"/>
  <c r="M19" i="91"/>
  <c r="O19" i="91" s="1"/>
  <c r="G17" i="83"/>
  <c r="I17" i="83" s="1"/>
  <c r="M17" i="83" s="1"/>
  <c r="M17" i="92"/>
  <c r="O17" i="92" s="1"/>
  <c r="AA15" i="83"/>
  <c r="M15" i="91"/>
  <c r="O15" i="91" s="1"/>
  <c r="S15" i="91" s="1"/>
  <c r="G13" i="83"/>
  <c r="M13" i="92"/>
  <c r="BO9" i="83"/>
  <c r="BQ9" i="83" s="1"/>
  <c r="BU9" i="83" s="1"/>
  <c r="M9" i="89"/>
  <c r="O9" i="89" s="1"/>
  <c r="I19" i="89"/>
  <c r="I17" i="90"/>
  <c r="O17" i="90"/>
  <c r="AM10" i="92"/>
  <c r="AC10" i="92"/>
  <c r="CW22" i="81"/>
  <c r="DA22" i="81" s="1"/>
  <c r="CW22" i="82"/>
  <c r="DA22" i="82" s="1"/>
  <c r="CG22" i="83"/>
  <c r="CK22" i="83" s="1"/>
  <c r="CO22" i="83" s="1"/>
  <c r="CG22" i="84"/>
  <c r="U22" i="81"/>
  <c r="M22" i="81"/>
  <c r="U20" i="83"/>
  <c r="W20" i="83" s="1"/>
  <c r="Q20" i="83"/>
  <c r="CW17" i="81"/>
  <c r="DA17" i="81" s="1"/>
  <c r="CW17" i="82"/>
  <c r="DA17" i="82" s="1"/>
  <c r="CG17" i="83"/>
  <c r="CK17" i="83" s="1"/>
  <c r="CO17" i="83" s="1"/>
  <c r="CG17" i="84"/>
  <c r="U17" i="81"/>
  <c r="M17" i="81"/>
  <c r="Q12" i="84"/>
  <c r="I12" i="84"/>
  <c r="S60" i="99"/>
  <c r="AM26" i="144"/>
  <c r="BE58" i="99"/>
  <c r="BC53" i="99"/>
  <c r="BE53" i="99" s="1"/>
  <c r="Q19" i="88" s="1"/>
  <c r="BE19" i="144"/>
  <c r="AU19" i="88" s="1"/>
  <c r="AY19" i="88" s="1"/>
  <c r="S52" i="99"/>
  <c r="AM18" i="144"/>
  <c r="AU18" i="91" s="1"/>
  <c r="AY18" i="91" s="1"/>
  <c r="AE51" i="99"/>
  <c r="AG51" i="99" s="1"/>
  <c r="Q17" i="90" s="1"/>
  <c r="AS17" i="144"/>
  <c r="AU17" i="90" s="1"/>
  <c r="AY17" i="90" s="1"/>
  <c r="BE50" i="99"/>
  <c r="Q16" i="88" s="1"/>
  <c r="K16" i="3"/>
  <c r="G664" i="1" s="1"/>
  <c r="Q16" i="92"/>
  <c r="U45" i="99"/>
  <c r="Q11" i="91" s="1"/>
  <c r="S44" i="99"/>
  <c r="AM10" i="144"/>
  <c r="AU10" i="91" s="1"/>
  <c r="AY10" i="91" s="1"/>
  <c r="AE43" i="99"/>
  <c r="AG43" i="99" s="1"/>
  <c r="Q9" i="90" s="1"/>
  <c r="AS9" i="144"/>
  <c r="AU9" i="90" s="1"/>
  <c r="AY9" i="90" s="1"/>
  <c r="K8" i="3"/>
  <c r="G432" i="1" s="1"/>
  <c r="Q8" i="92"/>
  <c r="M22" i="80"/>
  <c r="Q22" i="80"/>
  <c r="S22" i="80" s="1"/>
  <c r="BA17" i="80"/>
  <c r="BE17" i="80" s="1"/>
  <c r="BA17" i="85"/>
  <c r="BS17" i="79" s="1"/>
  <c r="Q17" i="47" s="1"/>
  <c r="BA13" i="80"/>
  <c r="BE13" i="80" s="1"/>
  <c r="BA13" i="85"/>
  <c r="BS13" i="79" s="1"/>
  <c r="Q13" i="47" s="1"/>
  <c r="BA9" i="80"/>
  <c r="BE9" i="80" s="1"/>
  <c r="BA9" i="85"/>
  <c r="BS9" i="79" s="1"/>
  <c r="Q9" i="47" s="1"/>
  <c r="I12" i="69"/>
  <c r="H11" i="57" s="1"/>
  <c r="I30" i="105"/>
  <c r="K30" i="105" s="1"/>
  <c r="I25" i="105"/>
  <c r="K25" i="105" s="1"/>
  <c r="I12" i="105"/>
  <c r="K12" i="105" s="1"/>
  <c r="I8" i="105"/>
  <c r="K8" i="105" s="1"/>
  <c r="E16" i="105"/>
  <c r="G59" i="117"/>
  <c r="E16" i="97" s="1"/>
  <c r="G64" i="50"/>
  <c r="FG23" i="138"/>
  <c r="CI19" i="83"/>
  <c r="M19" i="88"/>
  <c r="G16" i="83"/>
  <c r="M16" i="92"/>
  <c r="O16" i="92" s="1"/>
  <c r="S16" i="92" s="1"/>
  <c r="AC21" i="92"/>
  <c r="AM21" i="92"/>
  <c r="I16" i="88"/>
  <c r="O16" i="88"/>
  <c r="S16" i="88" s="1"/>
  <c r="I15" i="90"/>
  <c r="O15" i="90"/>
  <c r="O12" i="91"/>
  <c r="I12" i="91"/>
  <c r="U19" i="82"/>
  <c r="M19" i="82"/>
  <c r="Q15" i="84"/>
  <c r="I15" i="84"/>
  <c r="AC14" i="81"/>
  <c r="AG14" i="81" s="1"/>
  <c r="AC14" i="82"/>
  <c r="AG14" i="82" s="1"/>
  <c r="Y14" i="83"/>
  <c r="Y14" i="84"/>
  <c r="I9" i="83"/>
  <c r="M9" i="83" s="1"/>
  <c r="AQ55" i="99"/>
  <c r="AY21" i="144"/>
  <c r="AU21" i="89" s="1"/>
  <c r="AY21" i="89" s="1"/>
  <c r="BC54" i="99"/>
  <c r="BE54" i="99" s="1"/>
  <c r="Q20" i="88" s="1"/>
  <c r="BE20" i="144"/>
  <c r="AU20" i="88" s="1"/>
  <c r="AY20" i="88" s="1"/>
  <c r="AG53" i="99"/>
  <c r="Q19" i="90" s="1"/>
  <c r="AS52" i="99"/>
  <c r="Q18" i="89" s="1"/>
  <c r="AU18" i="92"/>
  <c r="AY18" i="92" s="1"/>
  <c r="E18" i="87"/>
  <c r="AE48" i="99"/>
  <c r="AS14" i="144"/>
  <c r="AU14" i="90" s="1"/>
  <c r="AY14" i="90" s="1"/>
  <c r="AQ47" i="99"/>
  <c r="AY13" i="144"/>
  <c r="AU13" i="89" s="1"/>
  <c r="AY13" i="89" s="1"/>
  <c r="BC46" i="99"/>
  <c r="BE46" i="99" s="1"/>
  <c r="Q12" i="88" s="1"/>
  <c r="BE12" i="144"/>
  <c r="AU12" i="88" s="1"/>
  <c r="AY12" i="88" s="1"/>
  <c r="AS44" i="99"/>
  <c r="Q10" i="89" s="1"/>
  <c r="BC42" i="99"/>
  <c r="BE42" i="99" s="1"/>
  <c r="Q8" i="88" s="1"/>
  <c r="BE8" i="144"/>
  <c r="AU8" i="88" s="1"/>
  <c r="AY8" i="88" s="1"/>
  <c r="I12" i="58"/>
  <c r="H23" i="57" s="1"/>
  <c r="AA12" i="33"/>
  <c r="AA21" i="33"/>
  <c r="AA13" i="33"/>
  <c r="AA9" i="33"/>
  <c r="AA10" i="33"/>
  <c r="S21" i="47"/>
  <c r="AA40" i="37"/>
  <c r="AA36" i="37"/>
  <c r="AA30" i="37"/>
  <c r="AA18" i="37"/>
  <c r="AA14" i="37"/>
  <c r="AA45" i="37"/>
  <c r="AA43" i="37"/>
  <c r="AA37" i="37"/>
  <c r="AA31" i="37"/>
  <c r="AA27" i="37"/>
  <c r="AA19" i="37"/>
  <c r="AA15" i="37"/>
  <c r="AA11" i="37"/>
  <c r="AA46" i="37"/>
  <c r="AA41" i="37"/>
  <c r="AA38" i="37"/>
  <c r="AA32" i="37"/>
  <c r="AA28" i="37"/>
  <c r="AA20" i="37"/>
  <c r="AA16" i="37"/>
  <c r="AA42" i="37"/>
  <c r="AA39" i="37"/>
  <c r="AA33" i="37"/>
  <c r="AA29" i="37"/>
  <c r="AA25" i="37"/>
  <c r="AA17" i="37"/>
  <c r="K17" i="47"/>
  <c r="AA23" i="39"/>
  <c r="AA24" i="39"/>
  <c r="AA8" i="39"/>
  <c r="AA34" i="39"/>
  <c r="AA26" i="39"/>
  <c r="AA22" i="39"/>
  <c r="O15" i="47"/>
  <c r="Y15" i="47" s="1"/>
  <c r="AA21" i="41"/>
  <c r="AA13" i="41"/>
  <c r="AA9" i="41"/>
  <c r="AA10" i="41"/>
  <c r="AA12" i="41"/>
  <c r="S13" i="47"/>
  <c r="AA46" i="45"/>
  <c r="AA41" i="45"/>
  <c r="AA38" i="45"/>
  <c r="AA42" i="45"/>
  <c r="AA39" i="45"/>
  <c r="AA33" i="45"/>
  <c r="AA40" i="45"/>
  <c r="AA36" i="45"/>
  <c r="AA45" i="45"/>
  <c r="AA43" i="45"/>
  <c r="AA37" i="45"/>
  <c r="AA32" i="45"/>
  <c r="AA30" i="45"/>
  <c r="AA18" i="45"/>
  <c r="AA14" i="45"/>
  <c r="AA31" i="45"/>
  <c r="AA27" i="45"/>
  <c r="AA19" i="45"/>
  <c r="AA15" i="45"/>
  <c r="AA11" i="45"/>
  <c r="K9" i="47"/>
  <c r="AA28" i="45"/>
  <c r="AA20" i="45"/>
  <c r="AA16" i="45"/>
  <c r="AA29" i="45"/>
  <c r="AA25" i="45"/>
  <c r="AA17" i="45"/>
  <c r="K47" i="52"/>
  <c r="K43" i="52"/>
  <c r="K35" i="50"/>
  <c r="K31" i="50"/>
  <c r="K34" i="50"/>
  <c r="K30" i="50"/>
  <c r="K49" i="52"/>
  <c r="K45" i="52"/>
  <c r="E26" i="93"/>
  <c r="K22" i="11"/>
  <c r="M22" i="11" s="1"/>
  <c r="K21" i="11"/>
  <c r="M21" i="11" s="1"/>
  <c r="K16" i="56"/>
  <c r="M16" i="56" s="1"/>
  <c r="K12" i="56"/>
  <c r="M12" i="56" s="1"/>
  <c r="K8" i="56"/>
  <c r="M8" i="56" s="1"/>
  <c r="K10" i="56"/>
  <c r="M10" i="56" s="1"/>
  <c r="BC19" i="92"/>
  <c r="U10" i="49"/>
  <c r="U9" i="49"/>
  <c r="U8" i="49"/>
  <c r="U65" i="50"/>
  <c r="U60" i="50"/>
  <c r="U56" i="50"/>
  <c r="U49" i="50"/>
  <c r="W49" i="50" s="1"/>
  <c r="U45" i="50"/>
  <c r="W45" i="50" s="1"/>
  <c r="U39" i="50"/>
  <c r="W39" i="50" s="1"/>
  <c r="U35" i="50"/>
  <c r="U31" i="50"/>
  <c r="U23" i="50"/>
  <c r="U19" i="50"/>
  <c r="U59" i="50"/>
  <c r="U55" i="50"/>
  <c r="U51" i="50"/>
  <c r="W51" i="50" s="1"/>
  <c r="U48" i="50"/>
  <c r="W48" i="50" s="1"/>
  <c r="U42" i="50"/>
  <c r="W42" i="50" s="1"/>
  <c r="U38" i="50"/>
  <c r="W38" i="50" s="1"/>
  <c r="U34" i="50"/>
  <c r="U30" i="50"/>
  <c r="U22" i="50"/>
  <c r="U18" i="50"/>
  <c r="U14" i="54"/>
  <c r="U59" i="53"/>
  <c r="U58" i="53"/>
  <c r="U57" i="53"/>
  <c r="U56" i="53"/>
  <c r="U55" i="53"/>
  <c r="U54" i="53"/>
  <c r="U53" i="53"/>
  <c r="U52" i="53"/>
  <c r="U51" i="53"/>
  <c r="U50" i="53"/>
  <c r="U49" i="53"/>
  <c r="U48" i="53"/>
  <c r="U47" i="53"/>
  <c r="U46" i="53"/>
  <c r="U45" i="53"/>
  <c r="U44" i="53"/>
  <c r="U61" i="54"/>
  <c r="U57" i="54"/>
  <c r="U45" i="54"/>
  <c r="U42" i="54"/>
  <c r="W42" i="54" s="1"/>
  <c r="U38" i="54"/>
  <c r="U34" i="54"/>
  <c r="W34" i="54" s="1"/>
  <c r="E48" i="100"/>
  <c r="E47" i="100"/>
  <c r="AE14" i="102"/>
  <c r="AE26" i="102" s="1"/>
  <c r="E26" i="102"/>
  <c r="E44" i="104"/>
  <c r="G22" i="117"/>
  <c r="E40" i="117"/>
  <c r="Q8" i="35"/>
  <c r="S8" i="35"/>
  <c r="M8" i="20"/>
  <c r="S8" i="20" s="1"/>
  <c r="E11" i="78"/>
  <c r="M43" i="50"/>
  <c r="G15" i="83"/>
  <c r="M15" i="92"/>
  <c r="O15" i="92" s="1"/>
  <c r="O22" i="88"/>
  <c r="I22" i="88"/>
  <c r="S20" i="92"/>
  <c r="AM12" i="92"/>
  <c r="AC12" i="92"/>
  <c r="CW18" i="81"/>
  <c r="DA18" i="81" s="1"/>
  <c r="CW18" i="82"/>
  <c r="DA18" i="82" s="1"/>
  <c r="CG18" i="83"/>
  <c r="CG18" i="84"/>
  <c r="U18" i="81"/>
  <c r="M18" i="81"/>
  <c r="CW14" i="81"/>
  <c r="DA14" i="81" s="1"/>
  <c r="CW14" i="82"/>
  <c r="DA14" i="82" s="1"/>
  <c r="CG14" i="83"/>
  <c r="CG14" i="84"/>
  <c r="U14" i="81"/>
  <c r="M14" i="81"/>
  <c r="AC11" i="81"/>
  <c r="AG11" i="81" s="1"/>
  <c r="AC11" i="82"/>
  <c r="AG11" i="82" s="1"/>
  <c r="Y11" i="83"/>
  <c r="Y11" i="84"/>
  <c r="Q10" i="84"/>
  <c r="I10" i="84"/>
  <c r="AQ60" i="99"/>
  <c r="AY26" i="144"/>
  <c r="S58" i="99"/>
  <c r="U58" i="99" s="1"/>
  <c r="AM24" i="144"/>
  <c r="AQ56" i="99"/>
  <c r="AS56" i="99" s="1"/>
  <c r="AY22" i="144"/>
  <c r="S54" i="99"/>
  <c r="AM20" i="144"/>
  <c r="AU20" i="91" s="1"/>
  <c r="AY20" i="91" s="1"/>
  <c r="S50" i="99"/>
  <c r="U50" i="99" s="1"/>
  <c r="Q16" i="91" s="1"/>
  <c r="AM16" i="144"/>
  <c r="AU16" i="91" s="1"/>
  <c r="AY16" i="91" s="1"/>
  <c r="S46" i="99"/>
  <c r="AM12" i="144"/>
  <c r="AU12" i="91" s="1"/>
  <c r="AY12" i="91" s="1"/>
  <c r="S42" i="99"/>
  <c r="AM8" i="144"/>
  <c r="AU8" i="91" s="1"/>
  <c r="AY8" i="91" s="1"/>
  <c r="Q26" i="29"/>
  <c r="I13" i="58"/>
  <c r="I23" i="57" s="1"/>
  <c r="AA42" i="34"/>
  <c r="AA39" i="34"/>
  <c r="AA33" i="34"/>
  <c r="AA29" i="34"/>
  <c r="AA25" i="34"/>
  <c r="AA17" i="34"/>
  <c r="AA40" i="34"/>
  <c r="AA36" i="34"/>
  <c r="AA30" i="34"/>
  <c r="AA18" i="34"/>
  <c r="AA14" i="34"/>
  <c r="AA45" i="34"/>
  <c r="AA43" i="34"/>
  <c r="AA37" i="34"/>
  <c r="AA31" i="34"/>
  <c r="AA27" i="34"/>
  <c r="AA19" i="34"/>
  <c r="AA15" i="34"/>
  <c r="AA11" i="34"/>
  <c r="AA46" i="34"/>
  <c r="AA41" i="34"/>
  <c r="AA38" i="34"/>
  <c r="AA32" i="34"/>
  <c r="AA28" i="34"/>
  <c r="AA20" i="34"/>
  <c r="AA16" i="34"/>
  <c r="K20" i="47"/>
  <c r="AA34" i="36"/>
  <c r="AA26" i="36"/>
  <c r="AA22" i="36"/>
  <c r="AA23" i="36"/>
  <c r="AA24" i="36"/>
  <c r="AA8" i="36"/>
  <c r="O18" i="47"/>
  <c r="Y18" i="47" s="1"/>
  <c r="AA21" i="38"/>
  <c r="AA10" i="38"/>
  <c r="AA12" i="38"/>
  <c r="AA13" i="38"/>
  <c r="AA9" i="38"/>
  <c r="S16" i="47"/>
  <c r="AA46" i="42"/>
  <c r="AA42" i="42"/>
  <c r="AA39" i="42"/>
  <c r="AA33" i="42"/>
  <c r="AA29" i="42"/>
  <c r="AA25" i="42"/>
  <c r="AA17" i="42"/>
  <c r="AA40" i="42"/>
  <c r="AA36" i="42"/>
  <c r="AA30" i="42"/>
  <c r="AA18" i="42"/>
  <c r="AA14" i="42"/>
  <c r="AA45" i="42"/>
  <c r="AA43" i="42"/>
  <c r="AA37" i="42"/>
  <c r="AA31" i="42"/>
  <c r="AA27" i="42"/>
  <c r="AA19" i="42"/>
  <c r="AA15" i="42"/>
  <c r="AA11" i="42"/>
  <c r="AA41" i="42"/>
  <c r="AA38" i="42"/>
  <c r="AA32" i="42"/>
  <c r="AA28" i="42"/>
  <c r="AA20" i="42"/>
  <c r="AA16" i="42"/>
  <c r="K12" i="47"/>
  <c r="AA23" i="44"/>
  <c r="AA24" i="44"/>
  <c r="AA8" i="44"/>
  <c r="AA34" i="44"/>
  <c r="AA26" i="44"/>
  <c r="AA22" i="44"/>
  <c r="O10" i="47"/>
  <c r="Y10" i="47" s="1"/>
  <c r="AA12" i="46"/>
  <c r="AC12" i="46" s="1"/>
  <c r="AA21" i="46"/>
  <c r="AC21" i="46" s="1"/>
  <c r="AA13" i="46"/>
  <c r="AC13" i="46" s="1"/>
  <c r="AA9" i="46"/>
  <c r="AC9" i="46" s="1"/>
  <c r="AA10" i="46"/>
  <c r="AC10" i="46" s="1"/>
  <c r="S8" i="47"/>
  <c r="K42" i="94"/>
  <c r="I26" i="49" s="1"/>
  <c r="AU41" i="37"/>
  <c r="AE41" i="37"/>
  <c r="BA41" i="37"/>
  <c r="AK41" i="37"/>
  <c r="S41" i="37"/>
  <c r="G75" i="116"/>
  <c r="E78" i="98" s="1"/>
  <c r="G48" i="116"/>
  <c r="E71" i="98" s="1"/>
  <c r="I65" i="98"/>
  <c r="I57" i="98"/>
  <c r="CI21" i="83"/>
  <c r="M21" i="88"/>
  <c r="O21" i="88" s="1"/>
  <c r="BY20" i="84"/>
  <c r="BQ20" i="84"/>
  <c r="AK19" i="84"/>
  <c r="AC19" i="84"/>
  <c r="BY17" i="84"/>
  <c r="BQ17" i="84"/>
  <c r="AK15" i="84"/>
  <c r="AC15" i="84"/>
  <c r="BY13" i="81"/>
  <c r="CC13" i="81" s="1"/>
  <c r="BY13" i="82"/>
  <c r="CC13" i="82" s="1"/>
  <c r="BM13" i="83"/>
  <c r="BQ13" i="83" s="1"/>
  <c r="BU13" i="83" s="1"/>
  <c r="BM13" i="84"/>
  <c r="Q13" i="84"/>
  <c r="I13" i="84"/>
  <c r="BY11" i="84"/>
  <c r="BQ11" i="84"/>
  <c r="AA12" i="31"/>
  <c r="AA21" i="31"/>
  <c r="AA13" i="31"/>
  <c r="AA9" i="31"/>
  <c r="AA10" i="31"/>
  <c r="AA12" i="35"/>
  <c r="AA21" i="35"/>
  <c r="AA13" i="35"/>
  <c r="AA9" i="35"/>
  <c r="AA10" i="35"/>
  <c r="S23" i="47"/>
  <c r="S19" i="47"/>
  <c r="I12" i="60"/>
  <c r="H20" i="57" s="1"/>
  <c r="I13" i="72"/>
  <c r="I8" i="57" s="1"/>
  <c r="CO8" i="82"/>
  <c r="CG8" i="82"/>
  <c r="AC16" i="80"/>
  <c r="AG16" i="80"/>
  <c r="AI16" i="80" s="1"/>
  <c r="AK94" i="52"/>
  <c r="AK90" i="52"/>
  <c r="O50" i="52"/>
  <c r="U50" i="52" s="1"/>
  <c r="O46" i="52"/>
  <c r="U46" i="52" s="1"/>
  <c r="AK95" i="52"/>
  <c r="O93" i="52"/>
  <c r="U93" i="52" s="1"/>
  <c r="AK91" i="52"/>
  <c r="O89" i="52"/>
  <c r="U89" i="52" s="1"/>
  <c r="AK87" i="52"/>
  <c r="AK73" i="52"/>
  <c r="O71" i="52"/>
  <c r="U71" i="52" s="1"/>
  <c r="O51" i="52"/>
  <c r="U51" i="52" s="1"/>
  <c r="AK49" i="52"/>
  <c r="O47" i="52"/>
  <c r="U47" i="52" s="1"/>
  <c r="AK45" i="52"/>
  <c r="O43" i="52"/>
  <c r="U43" i="52" s="1"/>
  <c r="O35" i="52"/>
  <c r="U35" i="52" s="1"/>
  <c r="AK33" i="52"/>
  <c r="O31" i="52"/>
  <c r="U31" i="52" s="1"/>
  <c r="AK29" i="52"/>
  <c r="O27" i="52"/>
  <c r="U27" i="52" s="1"/>
  <c r="AK25" i="52"/>
  <c r="O23" i="52"/>
  <c r="U23" i="52" s="1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O94" i="52"/>
  <c r="U94" i="52" s="1"/>
  <c r="O90" i="52"/>
  <c r="U90" i="52" s="1"/>
  <c r="AK50" i="52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O95" i="52"/>
  <c r="U95" i="52" s="1"/>
  <c r="AK93" i="52"/>
  <c r="O91" i="52"/>
  <c r="U91" i="52" s="1"/>
  <c r="AK89" i="52"/>
  <c r="O87" i="52"/>
  <c r="U87" i="52" s="1"/>
  <c r="AK51" i="52"/>
  <c r="O49" i="52"/>
  <c r="U49" i="52" s="1"/>
  <c r="AK47" i="52"/>
  <c r="O45" i="52"/>
  <c r="U45" i="52" s="1"/>
  <c r="AK43" i="52"/>
  <c r="AK35" i="52"/>
  <c r="O33" i="52"/>
  <c r="U33" i="52" s="1"/>
  <c r="AK31" i="52"/>
  <c r="O29" i="52"/>
  <c r="U29" i="52" s="1"/>
  <c r="AK27" i="52"/>
  <c r="O25" i="52"/>
  <c r="U25" i="52" s="1"/>
  <c r="AK23" i="52"/>
  <c r="AK15" i="52"/>
  <c r="O15" i="52"/>
  <c r="U15" i="52" s="1"/>
  <c r="G40" i="111"/>
  <c r="I147" i="11" s="1"/>
  <c r="G24" i="111"/>
  <c r="E51" i="96" s="1"/>
  <c r="G35" i="114"/>
  <c r="I41" i="38" s="1"/>
  <c r="M41" i="38" s="1"/>
  <c r="G17" i="114"/>
  <c r="I17" i="51" s="1"/>
  <c r="M17" i="51" s="1"/>
  <c r="G53" i="117"/>
  <c r="CG26" i="129"/>
  <c r="E36" i="12"/>
  <c r="I9" i="88"/>
  <c r="O9" i="88"/>
  <c r="CO12" i="82"/>
  <c r="CG12" i="82"/>
  <c r="AC23" i="81"/>
  <c r="AG23" i="81" s="1"/>
  <c r="AC23" i="82"/>
  <c r="AG23" i="82" s="1"/>
  <c r="Y23" i="83"/>
  <c r="AC23" i="83" s="1"/>
  <c r="AG23" i="83" s="1"/>
  <c r="Y23" i="84"/>
  <c r="U23" i="82"/>
  <c r="M23" i="82"/>
  <c r="AW25" i="144"/>
  <c r="AO59" i="99" s="1"/>
  <c r="BI14" i="80"/>
  <c r="BM14" i="80"/>
  <c r="BO14" i="80" s="1"/>
  <c r="BI10" i="80"/>
  <c r="BM10" i="80"/>
  <c r="BO10" i="80" s="1"/>
  <c r="G43" i="112"/>
  <c r="E60" i="96" s="1"/>
  <c r="G27" i="112"/>
  <c r="E43" i="96" s="1"/>
  <c r="G31" i="111"/>
  <c r="I29" i="21" s="1"/>
  <c r="G15" i="111"/>
  <c r="E35" i="96" s="1"/>
  <c r="G30" i="114"/>
  <c r="I41" i="43" s="1"/>
  <c r="M41" i="43" s="1"/>
  <c r="G51" i="116"/>
  <c r="E74" i="98" s="1"/>
  <c r="I66" i="98"/>
  <c r="I58" i="98"/>
  <c r="G48" i="117"/>
  <c r="I11" i="90"/>
  <c r="O11" i="90"/>
  <c r="CO21" i="82"/>
  <c r="CG21" i="82"/>
  <c r="CO16" i="82"/>
  <c r="CG16" i="82"/>
  <c r="CO9" i="82"/>
  <c r="CG9" i="82"/>
  <c r="G35" i="100"/>
  <c r="G36" i="100" s="1"/>
  <c r="I13" i="88"/>
  <c r="O13" i="88"/>
  <c r="BQ21" i="82"/>
  <c r="BI21" i="82"/>
  <c r="BQ16" i="82"/>
  <c r="BI16" i="82"/>
  <c r="Q50" i="23"/>
  <c r="Q48" i="23"/>
  <c r="Q26" i="23"/>
  <c r="Q24" i="23"/>
  <c r="Q22" i="23"/>
  <c r="Q16" i="23"/>
  <c r="Q14" i="23"/>
  <c r="Q12" i="23"/>
  <c r="Q49" i="23"/>
  <c r="Q25" i="23"/>
  <c r="Q23" i="23"/>
  <c r="Q21" i="23"/>
  <c r="Q17" i="23"/>
  <c r="Q15" i="23"/>
  <c r="Q13" i="23"/>
  <c r="M24" i="135"/>
  <c r="AA34" i="37"/>
  <c r="AA26" i="37"/>
  <c r="AA22" i="37"/>
  <c r="AA23" i="37"/>
  <c r="AA24" i="37"/>
  <c r="AA8" i="37"/>
  <c r="O17" i="47"/>
  <c r="Y17" i="47" s="1"/>
  <c r="BY14" i="80"/>
  <c r="CC14" i="80"/>
  <c r="CE14" i="80" s="1"/>
  <c r="AC30" i="102"/>
  <c r="G50" i="112"/>
  <c r="I148" i="11" s="1"/>
  <c r="G34" i="112"/>
  <c r="E52" i="96" s="1"/>
  <c r="G22" i="111"/>
  <c r="E49" i="96" s="1"/>
  <c r="G37" i="114"/>
  <c r="I41" i="36" s="1"/>
  <c r="M41" i="36" s="1"/>
  <c r="G85" i="115"/>
  <c r="G80" i="98" s="1"/>
  <c r="G46" i="115"/>
  <c r="E61" i="117"/>
  <c r="I29" i="105"/>
  <c r="K29" i="105" s="1"/>
  <c r="CK25" i="129"/>
  <c r="CK26" i="129" s="1"/>
  <c r="E10" i="113" s="1"/>
  <c r="E11" i="113" s="1"/>
  <c r="AM21" i="89"/>
  <c r="AC21" i="89"/>
  <c r="AC15" i="89"/>
  <c r="AM15" i="89"/>
  <c r="AA12" i="44"/>
  <c r="AA21" i="44"/>
  <c r="AA13" i="44"/>
  <c r="AA9" i="44"/>
  <c r="AA10" i="44"/>
  <c r="S10" i="47"/>
  <c r="AO92" i="52"/>
  <c r="BY92" i="52"/>
  <c r="CC92" i="52" s="1"/>
  <c r="W41" i="50"/>
  <c r="W46" i="50"/>
  <c r="W40" i="54"/>
  <c r="W9" i="56"/>
  <c r="W18" i="56" s="1"/>
  <c r="W13" i="56"/>
  <c r="G22" i="79"/>
  <c r="S22" i="85"/>
  <c r="AU24" i="3" s="1"/>
  <c r="G914" i="1" s="1"/>
  <c r="G18" i="79"/>
  <c r="S18" i="85"/>
  <c r="AU18" i="3" s="1"/>
  <c r="G740" i="1" s="1"/>
  <c r="G14" i="79"/>
  <c r="S14" i="85"/>
  <c r="AU14" i="3" s="1"/>
  <c r="G624" i="1" s="1"/>
  <c r="G9" i="79"/>
  <c r="S9" i="85"/>
  <c r="AU9" i="3" s="1"/>
  <c r="G479" i="1" s="1"/>
  <c r="G12" i="100"/>
  <c r="G14" i="100"/>
  <c r="G13" i="100"/>
  <c r="M50" i="50"/>
  <c r="G10" i="83"/>
  <c r="M10" i="92"/>
  <c r="O10" i="92" s="1"/>
  <c r="S10" i="92" s="1"/>
  <c r="I19" i="88"/>
  <c r="O19" i="88"/>
  <c r="I16" i="90"/>
  <c r="AM15" i="92"/>
  <c r="AC15" i="92"/>
  <c r="E23" i="89"/>
  <c r="I8" i="89"/>
  <c r="I21" i="83"/>
  <c r="M21" i="83" s="1"/>
  <c r="BA19" i="81"/>
  <c r="BE19" i="81" s="1"/>
  <c r="BA19" i="82"/>
  <c r="BE19" i="82" s="1"/>
  <c r="AS19" i="83"/>
  <c r="AW19" i="83" s="1"/>
  <c r="BA19" i="83" s="1"/>
  <c r="AS19" i="84"/>
  <c r="I16" i="83"/>
  <c r="M16" i="83" s="1"/>
  <c r="BA15" i="81"/>
  <c r="BE15" i="81" s="1"/>
  <c r="BA15" i="82"/>
  <c r="BE15" i="82" s="1"/>
  <c r="AS15" i="83"/>
  <c r="AW15" i="83" s="1"/>
  <c r="BA15" i="83" s="1"/>
  <c r="AS15" i="84"/>
  <c r="Q11" i="84"/>
  <c r="I11" i="84"/>
  <c r="BY10" i="81"/>
  <c r="CC10" i="81" s="1"/>
  <c r="BY10" i="82"/>
  <c r="CC10" i="82" s="1"/>
  <c r="BM10" i="83"/>
  <c r="BQ10" i="83" s="1"/>
  <c r="BU10" i="83" s="1"/>
  <c r="BM10" i="84"/>
  <c r="U60" i="99"/>
  <c r="AE58" i="99"/>
  <c r="AG58" i="99" s="1"/>
  <c r="AS24" i="144"/>
  <c r="U52" i="99"/>
  <c r="Q18" i="91" s="1"/>
  <c r="S51" i="99"/>
  <c r="U51" i="99" s="1"/>
  <c r="Q17" i="91" s="1"/>
  <c r="AM17" i="144"/>
  <c r="AU17" i="91" s="1"/>
  <c r="AY17" i="91" s="1"/>
  <c r="AE50" i="99"/>
  <c r="AG50" i="99" s="1"/>
  <c r="Q16" i="90" s="1"/>
  <c r="AS16" i="144"/>
  <c r="AU16" i="90" s="1"/>
  <c r="AY16" i="90" s="1"/>
  <c r="K15" i="3"/>
  <c r="G635" i="1" s="1"/>
  <c r="Q15" i="92"/>
  <c r="U44" i="99"/>
  <c r="Q10" i="91" s="1"/>
  <c r="S43" i="99"/>
  <c r="U43" i="99" s="1"/>
  <c r="Q9" i="91" s="1"/>
  <c r="AM9" i="144"/>
  <c r="AU9" i="91" s="1"/>
  <c r="AY9" i="91" s="1"/>
  <c r="AE42" i="99"/>
  <c r="AG42" i="99" s="1"/>
  <c r="Q8" i="90" s="1"/>
  <c r="AS8" i="144"/>
  <c r="AU8" i="90" s="1"/>
  <c r="AY8" i="90" s="1"/>
  <c r="I14" i="58"/>
  <c r="J23" i="57" s="1"/>
  <c r="BQ23" i="80"/>
  <c r="BU23" i="80" s="1"/>
  <c r="BQ23" i="85"/>
  <c r="CK23" i="79" s="1"/>
  <c r="K30" i="30"/>
  <c r="K32" i="30"/>
  <c r="K28" i="30"/>
  <c r="K31" i="31"/>
  <c r="K27" i="31"/>
  <c r="K29" i="31"/>
  <c r="K25" i="31"/>
  <c r="K32" i="32"/>
  <c r="K31" i="33"/>
  <c r="K27" i="33"/>
  <c r="K32" i="34"/>
  <c r="K28" i="34"/>
  <c r="K29" i="35"/>
  <c r="K25" i="35"/>
  <c r="K27" i="32"/>
  <c r="K32" i="33"/>
  <c r="K28" i="33"/>
  <c r="K29" i="34"/>
  <c r="K25" i="34"/>
  <c r="K29" i="33"/>
  <c r="K25" i="33"/>
  <c r="K31" i="35"/>
  <c r="K27" i="35"/>
  <c r="K29" i="32"/>
  <c r="K25" i="32"/>
  <c r="K31" i="34"/>
  <c r="K27" i="34"/>
  <c r="K32" i="35"/>
  <c r="K28" i="35"/>
  <c r="K29" i="36"/>
  <c r="K25" i="36"/>
  <c r="K30" i="37"/>
  <c r="K31" i="38"/>
  <c r="K27" i="38"/>
  <c r="K31" i="36"/>
  <c r="K27" i="36"/>
  <c r="K32" i="37"/>
  <c r="K28" i="37"/>
  <c r="K29" i="38"/>
  <c r="K25" i="38"/>
  <c r="K31" i="39"/>
  <c r="K27" i="39"/>
  <c r="K32" i="40"/>
  <c r="K28" i="40"/>
  <c r="K29" i="41"/>
  <c r="K25" i="41"/>
  <c r="K32" i="39"/>
  <c r="K28" i="39"/>
  <c r="K29" i="40"/>
  <c r="K25" i="40"/>
  <c r="K29" i="39"/>
  <c r="K25" i="39"/>
  <c r="K30" i="40"/>
  <c r="K31" i="41"/>
  <c r="K27" i="41"/>
  <c r="K29" i="43"/>
  <c r="K25" i="43"/>
  <c r="K29" i="42"/>
  <c r="K25" i="42"/>
  <c r="K30" i="43"/>
  <c r="K31" i="44"/>
  <c r="K27" i="44"/>
  <c r="K32" i="44"/>
  <c r="K28" i="44"/>
  <c r="K31" i="42"/>
  <c r="K27" i="42"/>
  <c r="K32" i="43"/>
  <c r="K28" i="43"/>
  <c r="K29" i="44"/>
  <c r="K25" i="44"/>
  <c r="K62" i="52"/>
  <c r="K58" i="52"/>
  <c r="K30" i="45"/>
  <c r="K31" i="46"/>
  <c r="K27" i="46"/>
  <c r="K59" i="52"/>
  <c r="K55" i="52"/>
  <c r="K31" i="45"/>
  <c r="K28" i="45"/>
  <c r="K29" i="46"/>
  <c r="K25" i="46"/>
  <c r="K61" i="52"/>
  <c r="M19" i="80"/>
  <c r="Q19" i="80"/>
  <c r="S19" i="80" s="1"/>
  <c r="BQ11" i="80"/>
  <c r="BU11" i="80" s="1"/>
  <c r="BQ11" i="85"/>
  <c r="CK11" i="79" s="1"/>
  <c r="I13" i="68"/>
  <c r="I12" i="57" s="1"/>
  <c r="I13" i="66"/>
  <c r="I14" i="57" s="1"/>
  <c r="I27" i="95"/>
  <c r="I11" i="95"/>
  <c r="I82" i="95"/>
  <c r="I30" i="95"/>
  <c r="I13" i="95"/>
  <c r="W30" i="102"/>
  <c r="W28" i="102"/>
  <c r="K26" i="102"/>
  <c r="K28" i="102"/>
  <c r="K30" i="102"/>
  <c r="E17" i="106"/>
  <c r="E16" i="106"/>
  <c r="Q8" i="33"/>
  <c r="S8" i="41"/>
  <c r="Q8" i="41"/>
  <c r="M122" i="11"/>
  <c r="E18" i="78"/>
  <c r="Q38" i="54"/>
  <c r="Y38" i="54" s="1"/>
  <c r="AS18" i="56"/>
  <c r="Y18" i="56"/>
  <c r="AI18" i="56"/>
  <c r="BO21" i="83"/>
  <c r="BQ21" i="83" s="1"/>
  <c r="BU21" i="83" s="1"/>
  <c r="M21" i="89"/>
  <c r="O21" i="89" s="1"/>
  <c r="CI12" i="83"/>
  <c r="M12" i="88"/>
  <c r="O12" i="88" s="1"/>
  <c r="S12" i="88" s="1"/>
  <c r="AA11" i="83"/>
  <c r="M11" i="91"/>
  <c r="O11" i="91" s="1"/>
  <c r="S11" i="91" s="1"/>
  <c r="I18" i="88"/>
  <c r="I14" i="88"/>
  <c r="I12" i="90"/>
  <c r="Q22" i="84"/>
  <c r="I22" i="84"/>
  <c r="U20" i="82"/>
  <c r="M20" i="82"/>
  <c r="Q17" i="84"/>
  <c r="I17" i="84"/>
  <c r="BA14" i="81"/>
  <c r="BE14" i="81" s="1"/>
  <c r="BA14" i="82"/>
  <c r="BE14" i="82" s="1"/>
  <c r="AS14" i="83"/>
  <c r="AW14" i="83" s="1"/>
  <c r="BA14" i="83" s="1"/>
  <c r="AS14" i="84"/>
  <c r="U12" i="83"/>
  <c r="W12" i="83" s="1"/>
  <c r="Q12" i="83"/>
  <c r="U8" i="82"/>
  <c r="M8" i="82"/>
  <c r="AQ58" i="99"/>
  <c r="AS58" i="99" s="1"/>
  <c r="AY24" i="144"/>
  <c r="BC57" i="99"/>
  <c r="BE57" i="99" s="1"/>
  <c r="BE23" i="144"/>
  <c r="AG56" i="99"/>
  <c r="AS55" i="99"/>
  <c r="Q21" i="89" s="1"/>
  <c r="E21" i="87"/>
  <c r="AU21" i="92"/>
  <c r="AY21" i="92" s="1"/>
  <c r="AQ50" i="99"/>
  <c r="AS50" i="99" s="1"/>
  <c r="Q16" i="89" s="1"/>
  <c r="AY16" i="144"/>
  <c r="AU16" i="89" s="1"/>
  <c r="AY16" i="89" s="1"/>
  <c r="BC49" i="99"/>
  <c r="BE49" i="99" s="1"/>
  <c r="Q15" i="88" s="1"/>
  <c r="BE15" i="144"/>
  <c r="AU15" i="88" s="1"/>
  <c r="AY15" i="88" s="1"/>
  <c r="AG48" i="99"/>
  <c r="Q14" i="90" s="1"/>
  <c r="AS47" i="99"/>
  <c r="Q13" i="89" s="1"/>
  <c r="E13" i="87"/>
  <c r="AU13" i="92"/>
  <c r="AY13" i="92" s="1"/>
  <c r="AQ42" i="99"/>
  <c r="AS42" i="99" s="1"/>
  <c r="Q8" i="89" s="1"/>
  <c r="AY8" i="144"/>
  <c r="AU8" i="89" s="1"/>
  <c r="AY8" i="89" s="1"/>
  <c r="I11" i="58"/>
  <c r="G23" i="57" s="1"/>
  <c r="U23" i="80"/>
  <c r="Y23" i="80" s="1"/>
  <c r="U23" i="85"/>
  <c r="AI23" i="79" s="1"/>
  <c r="M24" i="47" s="1"/>
  <c r="BA21" i="80"/>
  <c r="BE21" i="80" s="1"/>
  <c r="BA21" i="85"/>
  <c r="BS21" i="79" s="1"/>
  <c r="Q21" i="47" s="1"/>
  <c r="BQ18" i="80"/>
  <c r="BU18" i="80" s="1"/>
  <c r="BQ18" i="85"/>
  <c r="CK18" i="79" s="1"/>
  <c r="AK16" i="80"/>
  <c r="AO16" i="80" s="1"/>
  <c r="AK16" i="85"/>
  <c r="BA16" i="79" s="1"/>
  <c r="AK12" i="80"/>
  <c r="AO12" i="80" s="1"/>
  <c r="AK12" i="85"/>
  <c r="BA12" i="79" s="1"/>
  <c r="AK8" i="80"/>
  <c r="AO8" i="80" s="1"/>
  <c r="AK8" i="85"/>
  <c r="BA8" i="79" s="1"/>
  <c r="W14" i="56"/>
  <c r="I12" i="68"/>
  <c r="H12" i="57" s="1"/>
  <c r="I12" i="65"/>
  <c r="H15" i="57" s="1"/>
  <c r="BS10" i="85"/>
  <c r="BU10" i="85" s="1"/>
  <c r="BW10" i="85" s="1"/>
  <c r="BY10" i="85" s="1"/>
  <c r="CA10" i="85" s="1"/>
  <c r="CC10" i="85" s="1"/>
  <c r="BS8" i="85"/>
  <c r="BU8" i="85" s="1"/>
  <c r="BW8" i="85" s="1"/>
  <c r="BY8" i="85" s="1"/>
  <c r="CA8" i="85" s="1"/>
  <c r="CC8" i="85" s="1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9" i="85"/>
  <c r="BU9" i="85" s="1"/>
  <c r="BW9" i="85" s="1"/>
  <c r="BY9" i="85" s="1"/>
  <c r="CA9" i="85" s="1"/>
  <c r="CC9" i="85" s="1"/>
  <c r="I28" i="105"/>
  <c r="K28" i="105" s="1"/>
  <c r="I15" i="105"/>
  <c r="K15" i="105" s="1"/>
  <c r="I11" i="105"/>
  <c r="K11" i="105" s="1"/>
  <c r="G55" i="117"/>
  <c r="Q8" i="31"/>
  <c r="S8" i="31"/>
  <c r="S8" i="38"/>
  <c r="Q8" i="38"/>
  <c r="BA8" i="46"/>
  <c r="AK8" i="46"/>
  <c r="S8" i="46"/>
  <c r="Q8" i="46"/>
  <c r="AU8" i="46"/>
  <c r="AE8" i="46"/>
  <c r="M10" i="48"/>
  <c r="W27" i="131"/>
  <c r="E41" i="101" s="1"/>
  <c r="I41" i="101" s="1"/>
  <c r="E36" i="101"/>
  <c r="Q11" i="54"/>
  <c r="Y11" i="54" s="1"/>
  <c r="DE22" i="138"/>
  <c r="DG22" i="138" s="1"/>
  <c r="EO20" i="138"/>
  <c r="EQ20" i="138" s="1"/>
  <c r="DE18" i="138"/>
  <c r="DG18" i="138" s="1"/>
  <c r="EO16" i="138"/>
  <c r="EQ16" i="138" s="1"/>
  <c r="CI15" i="83"/>
  <c r="M15" i="88"/>
  <c r="O15" i="88" s="1"/>
  <c r="AU13" i="83"/>
  <c r="M13" i="90"/>
  <c r="O13" i="90" s="1"/>
  <c r="S13" i="90" s="1"/>
  <c r="CI11" i="83"/>
  <c r="M11" i="88"/>
  <c r="O11" i="88" s="1"/>
  <c r="S11" i="88" s="1"/>
  <c r="EQ8" i="138"/>
  <c r="O20" i="91"/>
  <c r="I20" i="91"/>
  <c r="I14" i="89"/>
  <c r="O14" i="89"/>
  <c r="S14" i="89" s="1"/>
  <c r="CW19" i="81"/>
  <c r="DA19" i="81" s="1"/>
  <c r="CW19" i="82"/>
  <c r="DA19" i="82" s="1"/>
  <c r="CG19" i="83"/>
  <c r="CK19" i="83" s="1"/>
  <c r="CO19" i="83" s="1"/>
  <c r="CG19" i="84"/>
  <c r="U19" i="81"/>
  <c r="M19" i="81"/>
  <c r="I15" i="83"/>
  <c r="M15" i="83" s="1"/>
  <c r="AC10" i="81"/>
  <c r="AG10" i="81" s="1"/>
  <c r="AC10" i="82"/>
  <c r="AG10" i="82" s="1"/>
  <c r="Y10" i="83"/>
  <c r="AC10" i="83" s="1"/>
  <c r="AG10" i="83" s="1"/>
  <c r="Y10" i="84"/>
  <c r="U9" i="82"/>
  <c r="M9" i="82"/>
  <c r="AS60" i="99"/>
  <c r="U54" i="99"/>
  <c r="Q20" i="91" s="1"/>
  <c r="S53" i="99"/>
  <c r="U53" i="99" s="1"/>
  <c r="Q19" i="91" s="1"/>
  <c r="AM19" i="144"/>
  <c r="AU19" i="91" s="1"/>
  <c r="AY19" i="91" s="1"/>
  <c r="AE52" i="99"/>
  <c r="AG52" i="99" s="1"/>
  <c r="Q18" i="90" s="1"/>
  <c r="S18" i="90" s="1"/>
  <c r="AS18" i="144"/>
  <c r="AU18" i="90" s="1"/>
  <c r="AY18" i="90" s="1"/>
  <c r="K17" i="3"/>
  <c r="G693" i="1" s="1"/>
  <c r="Q17" i="92"/>
  <c r="AG49" i="99"/>
  <c r="Q15" i="90" s="1"/>
  <c r="U46" i="99"/>
  <c r="Q12" i="91" s="1"/>
  <c r="AE44" i="99"/>
  <c r="AG44" i="99" s="1"/>
  <c r="Q10" i="90" s="1"/>
  <c r="AS10" i="144"/>
  <c r="AU10" i="90" s="1"/>
  <c r="AY10" i="90" s="1"/>
  <c r="AQ43" i="99"/>
  <c r="AS43" i="99" s="1"/>
  <c r="Q9" i="89" s="1"/>
  <c r="AY9" i="144"/>
  <c r="AU9" i="89" s="1"/>
  <c r="AY9" i="89" s="1"/>
  <c r="U42" i="99"/>
  <c r="Q8" i="91" s="1"/>
  <c r="BY21" i="80"/>
  <c r="CC21" i="80"/>
  <c r="CE21" i="80" s="1"/>
  <c r="BI20" i="80"/>
  <c r="BM20" i="80"/>
  <c r="BO20" i="80" s="1"/>
  <c r="AC18" i="80"/>
  <c r="AG18" i="80"/>
  <c r="AI18" i="80" s="1"/>
  <c r="M17" i="80"/>
  <c r="Q17" i="80"/>
  <c r="S17" i="80" s="1"/>
  <c r="AS15" i="80"/>
  <c r="AW15" i="80"/>
  <c r="AY15" i="80" s="1"/>
  <c r="BY13" i="80"/>
  <c r="CC13" i="80"/>
  <c r="CE13" i="80" s="1"/>
  <c r="BI12" i="80"/>
  <c r="BM12" i="80"/>
  <c r="BO12" i="80" s="1"/>
  <c r="AC10" i="80"/>
  <c r="AG10" i="80"/>
  <c r="AI10" i="80" s="1"/>
  <c r="M9" i="80"/>
  <c r="Q9" i="80"/>
  <c r="S9" i="80" s="1"/>
  <c r="K74" i="52"/>
  <c r="M74" i="52" s="1"/>
  <c r="K75" i="52"/>
  <c r="M75" i="52" s="1"/>
  <c r="K37" i="50"/>
  <c r="K36" i="50"/>
  <c r="K27" i="50"/>
  <c r="K23" i="50"/>
  <c r="W11" i="85"/>
  <c r="Y11" i="85" s="1"/>
  <c r="AA11" i="85" s="1"/>
  <c r="AC11" i="85" s="1"/>
  <c r="AE11" i="85" s="1"/>
  <c r="AG11" i="85" s="1"/>
  <c r="W9" i="85"/>
  <c r="Y9" i="85" s="1"/>
  <c r="AA9" i="85" s="1"/>
  <c r="AC9" i="85" s="1"/>
  <c r="AE9" i="85" s="1"/>
  <c r="AG9" i="85" s="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0" i="85"/>
  <c r="Y10" i="85" s="1"/>
  <c r="AA10" i="85" s="1"/>
  <c r="AC10" i="85" s="1"/>
  <c r="AE10" i="85" s="1"/>
  <c r="AG10" i="85" s="1"/>
  <c r="W8" i="85"/>
  <c r="Y8" i="85" s="1"/>
  <c r="AA8" i="85" s="1"/>
  <c r="AC8" i="85" s="1"/>
  <c r="AE8" i="85" s="1"/>
  <c r="AG8" i="85" s="1"/>
  <c r="AA30" i="102"/>
  <c r="E28" i="102"/>
  <c r="AE12" i="102"/>
  <c r="BA41" i="46"/>
  <c r="AK41" i="46"/>
  <c r="S41" i="46"/>
  <c r="AU41" i="46"/>
  <c r="AE41" i="46"/>
  <c r="S8" i="43"/>
  <c r="Q8" i="43"/>
  <c r="CK31" i="129"/>
  <c r="E53" i="114" s="1"/>
  <c r="E54" i="114" s="1"/>
  <c r="E55" i="114" s="1"/>
  <c r="M128" i="11"/>
  <c r="M8" i="48"/>
  <c r="G28" i="48"/>
  <c r="CM69" i="133"/>
  <c r="CM27" i="131" s="1"/>
  <c r="E8" i="12" s="1"/>
  <c r="DW20" i="138"/>
  <c r="DY20" i="138" s="1"/>
  <c r="DE17" i="138"/>
  <c r="DG17" i="138" s="1"/>
  <c r="EO15" i="138"/>
  <c r="EQ15" i="138" s="1"/>
  <c r="FG14" i="138"/>
  <c r="FI14" i="138" s="1"/>
  <c r="DW12" i="138"/>
  <c r="DY12" i="138" s="1"/>
  <c r="DE9" i="138"/>
  <c r="DG9" i="138" s="1"/>
  <c r="AM22" i="92"/>
  <c r="AC22" i="92"/>
  <c r="AM20" i="92"/>
  <c r="AC20" i="92"/>
  <c r="AC17" i="92"/>
  <c r="AM17" i="92"/>
  <c r="BU8" i="92"/>
  <c r="BA8" i="3" s="1"/>
  <c r="G453" i="1" s="1"/>
  <c r="AM8" i="92"/>
  <c r="AC8" i="92"/>
  <c r="AC21" i="81"/>
  <c r="AG21" i="81" s="1"/>
  <c r="AC21" i="82"/>
  <c r="AG21" i="82" s="1"/>
  <c r="Y21" i="83"/>
  <c r="Y21" i="84"/>
  <c r="Q18" i="84"/>
  <c r="I18" i="84"/>
  <c r="AC16" i="81"/>
  <c r="AG16" i="81" s="1"/>
  <c r="AC16" i="82"/>
  <c r="AG16" i="82" s="1"/>
  <c r="Y16" i="83"/>
  <c r="AC16" i="83" s="1"/>
  <c r="AG16" i="83" s="1"/>
  <c r="Y16" i="84"/>
  <c r="Q14" i="84"/>
  <c r="I14" i="84"/>
  <c r="I10" i="83"/>
  <c r="M10" i="83" s="1"/>
  <c r="AS57" i="99"/>
  <c r="BC55" i="99"/>
  <c r="BE55" i="99" s="1"/>
  <c r="Q21" i="88" s="1"/>
  <c r="BE21" i="144"/>
  <c r="AU21" i="88" s="1"/>
  <c r="AY21" i="88" s="1"/>
  <c r="AS53" i="99"/>
  <c r="Q19" i="89" s="1"/>
  <c r="BE52" i="99"/>
  <c r="Q18" i="88" s="1"/>
  <c r="BC51" i="99"/>
  <c r="BE51" i="99" s="1"/>
  <c r="Q17" i="88" s="1"/>
  <c r="BE17" i="144"/>
  <c r="AU17" i="88" s="1"/>
  <c r="AY17" i="88" s="1"/>
  <c r="AS49" i="99"/>
  <c r="Q15" i="89" s="1"/>
  <c r="BE48" i="99"/>
  <c r="Q14" i="88" s="1"/>
  <c r="BC47" i="99"/>
  <c r="BE47" i="99" s="1"/>
  <c r="Q13" i="88" s="1"/>
  <c r="BE13" i="144"/>
  <c r="AU13" i="88" s="1"/>
  <c r="AY13" i="88" s="1"/>
  <c r="AS45" i="99"/>
  <c r="Q11" i="89" s="1"/>
  <c r="BE44" i="99"/>
  <c r="Q10" i="88" s="1"/>
  <c r="BC43" i="99"/>
  <c r="BE43" i="99" s="1"/>
  <c r="Q9" i="88" s="1"/>
  <c r="BE9" i="144"/>
  <c r="AU9" i="88" s="1"/>
  <c r="AY9" i="88" s="1"/>
  <c r="BA8" i="7"/>
  <c r="AA34" i="32"/>
  <c r="AA23" i="32"/>
  <c r="AA24" i="32"/>
  <c r="AA8" i="32"/>
  <c r="AA26" i="32"/>
  <c r="AA22" i="32"/>
  <c r="O22" i="47"/>
  <c r="Y22" i="47" s="1"/>
  <c r="AC21" i="80"/>
  <c r="AG21" i="80"/>
  <c r="AI21" i="80" s="1"/>
  <c r="M20" i="80"/>
  <c r="Q20" i="80"/>
  <c r="S20" i="80" s="1"/>
  <c r="AS18" i="80"/>
  <c r="AW18" i="80"/>
  <c r="AY18" i="80" s="1"/>
  <c r="BY16" i="80"/>
  <c r="CC16" i="80"/>
  <c r="CE16" i="80" s="1"/>
  <c r="BI15" i="80"/>
  <c r="BM15" i="80"/>
  <c r="BO15" i="80" s="1"/>
  <c r="AC13" i="80"/>
  <c r="AG13" i="80"/>
  <c r="AI13" i="80" s="1"/>
  <c r="M12" i="80"/>
  <c r="Q12" i="80"/>
  <c r="S12" i="80" s="1"/>
  <c r="AS10" i="80"/>
  <c r="AW10" i="80"/>
  <c r="AY10" i="80" s="1"/>
  <c r="BY8" i="80"/>
  <c r="CC8" i="80"/>
  <c r="CE8" i="80" s="1"/>
  <c r="I35" i="100"/>
  <c r="I36" i="100" s="1"/>
  <c r="K15" i="50"/>
  <c r="K14" i="50"/>
  <c r="G32" i="96"/>
  <c r="I32" i="96" s="1"/>
  <c r="G8" i="96"/>
  <c r="G37" i="111"/>
  <c r="E61" i="96" s="1"/>
  <c r="G25" i="111"/>
  <c r="G41" i="111" s="1"/>
  <c r="E53" i="96" s="1"/>
  <c r="S41" i="41"/>
  <c r="I80" i="98"/>
  <c r="I77" i="98"/>
  <c r="E69" i="98"/>
  <c r="G53" i="116"/>
  <c r="I63" i="98"/>
  <c r="I55" i="98"/>
  <c r="G54" i="117"/>
  <c r="G14" i="117"/>
  <c r="AC19" i="83"/>
  <c r="AG19" i="83" s="1"/>
  <c r="BQ17" i="83"/>
  <c r="BU17" i="83" s="1"/>
  <c r="AC15" i="83"/>
  <c r="AG15" i="83" s="1"/>
  <c r="CW13" i="81"/>
  <c r="DA13" i="81" s="1"/>
  <c r="CW13" i="82"/>
  <c r="DA13" i="82" s="1"/>
  <c r="CG13" i="83"/>
  <c r="CK13" i="83" s="1"/>
  <c r="CO13" i="83" s="1"/>
  <c r="CG13" i="84"/>
  <c r="I13" i="83"/>
  <c r="M13" i="83" s="1"/>
  <c r="BY19" i="80"/>
  <c r="CC19" i="80"/>
  <c r="CE19" i="80" s="1"/>
  <c r="AC15" i="80"/>
  <c r="AG15" i="80"/>
  <c r="AI15" i="80" s="1"/>
  <c r="CO8" i="81"/>
  <c r="CG8" i="81"/>
  <c r="G36" i="111"/>
  <c r="I145" i="11" s="1"/>
  <c r="G20" i="111"/>
  <c r="E41" i="96" s="1"/>
  <c r="S41" i="42"/>
  <c r="G49" i="98"/>
  <c r="G13" i="115"/>
  <c r="G49" i="117"/>
  <c r="I36" i="101"/>
  <c r="I83" i="95" s="1"/>
  <c r="I9" i="91"/>
  <c r="I9" i="92"/>
  <c r="I23" i="92" s="1"/>
  <c r="O9" i="92"/>
  <c r="S9" i="92" s="1"/>
  <c r="CO12" i="81"/>
  <c r="CG12" i="81"/>
  <c r="BA23" i="81"/>
  <c r="BE23" i="81" s="1"/>
  <c r="BA23" i="82"/>
  <c r="BE23" i="82" s="1"/>
  <c r="AS23" i="83"/>
  <c r="AW23" i="83" s="1"/>
  <c r="BA23" i="83" s="1"/>
  <c r="AS23" i="84"/>
  <c r="U23" i="81"/>
  <c r="M23" i="81"/>
  <c r="AQ25" i="144"/>
  <c r="AC59" i="99" s="1"/>
  <c r="E18" i="106"/>
  <c r="E21" i="106"/>
  <c r="G27" i="111"/>
  <c r="E12" i="97" s="1"/>
  <c r="G42" i="114"/>
  <c r="I19" i="51" s="1"/>
  <c r="M19" i="51" s="1"/>
  <c r="I39" i="98"/>
  <c r="I79" i="98"/>
  <c r="I64" i="98"/>
  <c r="I56" i="98"/>
  <c r="E49" i="98"/>
  <c r="G13" i="116"/>
  <c r="M44" i="56"/>
  <c r="I11" i="89"/>
  <c r="I11" i="92"/>
  <c r="O11" i="92"/>
  <c r="S11" i="92" s="1"/>
  <c r="CO21" i="81"/>
  <c r="CG21" i="81"/>
  <c r="CO16" i="81"/>
  <c r="CG16" i="81"/>
  <c r="CO9" i="81"/>
  <c r="CG9" i="81"/>
  <c r="E21" i="107"/>
  <c r="I13" i="91"/>
  <c r="I13" i="92"/>
  <c r="O13" i="92"/>
  <c r="S13" i="92" s="1"/>
  <c r="BQ21" i="81"/>
  <c r="BI21" i="81"/>
  <c r="BQ16" i="81"/>
  <c r="BI16" i="81"/>
  <c r="Q49" i="25"/>
  <c r="Q25" i="25"/>
  <c r="Q50" i="25"/>
  <c r="Q48" i="25"/>
  <c r="Q26" i="25"/>
  <c r="Q24" i="25"/>
  <c r="Q23" i="25"/>
  <c r="Q21" i="25"/>
  <c r="Q17" i="25"/>
  <c r="Q15" i="25"/>
  <c r="Q13" i="25"/>
  <c r="Q22" i="25"/>
  <c r="Q16" i="25"/>
  <c r="Q14" i="25"/>
  <c r="Q12" i="25"/>
  <c r="AS17" i="80"/>
  <c r="AW17" i="80"/>
  <c r="AY17" i="80" s="1"/>
  <c r="AA34" i="41"/>
  <c r="AA26" i="41"/>
  <c r="AA22" i="41"/>
  <c r="AA23" i="41"/>
  <c r="AA24" i="41"/>
  <c r="AA8" i="41"/>
  <c r="O13" i="47"/>
  <c r="Y13" i="47" s="1"/>
  <c r="E21" i="108"/>
  <c r="E15" i="106"/>
  <c r="E14" i="106"/>
  <c r="U30" i="102"/>
  <c r="G46" i="112"/>
  <c r="I146" i="11" s="1"/>
  <c r="G34" i="111"/>
  <c r="G42" i="111" s="1"/>
  <c r="E65" i="96" s="1"/>
  <c r="E15" i="117"/>
  <c r="G13" i="117"/>
  <c r="DG8" i="138"/>
  <c r="BY10" i="80"/>
  <c r="CC10" i="80"/>
  <c r="CE10" i="80" s="1"/>
  <c r="W11" i="91" l="1"/>
  <c r="CC9" i="83"/>
  <c r="CE9" i="83" s="1"/>
  <c r="BY9" i="83"/>
  <c r="U22" i="83"/>
  <c r="W22" i="83" s="1"/>
  <c r="Q22" i="83"/>
  <c r="Q11" i="83"/>
  <c r="U11" i="83"/>
  <c r="W11" i="83" s="1"/>
  <c r="I8" i="55"/>
  <c r="K32" i="96"/>
  <c r="I8" i="53" s="1"/>
  <c r="K23" i="92"/>
  <c r="K20" i="92"/>
  <c r="K16" i="92"/>
  <c r="K12" i="92"/>
  <c r="K8" i="92"/>
  <c r="K21" i="92"/>
  <c r="K17" i="92"/>
  <c r="K13" i="92"/>
  <c r="K9" i="92"/>
  <c r="K22" i="92"/>
  <c r="K18" i="92"/>
  <c r="K14" i="92"/>
  <c r="K10" i="92"/>
  <c r="K19" i="92"/>
  <c r="K15" i="92"/>
  <c r="K11" i="92"/>
  <c r="G80" i="114"/>
  <c r="G96" i="114" s="1"/>
  <c r="I26" i="22" s="1"/>
  <c r="M26" i="22" s="1"/>
  <c r="S26" i="22" s="1"/>
  <c r="G61" i="114"/>
  <c r="G77" i="114"/>
  <c r="G93" i="114"/>
  <c r="G101" i="114" s="1"/>
  <c r="I29" i="22" s="1"/>
  <c r="M29" i="22" s="1"/>
  <c r="S29" i="22" s="1"/>
  <c r="G69" i="114"/>
  <c r="G59" i="114"/>
  <c r="I17" i="22" s="1"/>
  <c r="M17" i="22" s="1"/>
  <c r="S17" i="22" s="1"/>
  <c r="G83" i="114"/>
  <c r="G56" i="114"/>
  <c r="I15" i="24" s="1"/>
  <c r="M15" i="24" s="1"/>
  <c r="S15" i="24" s="1"/>
  <c r="G84" i="114"/>
  <c r="G65" i="114"/>
  <c r="I154" i="11" s="1"/>
  <c r="G81" i="114"/>
  <c r="G58" i="114"/>
  <c r="I17" i="24" s="1"/>
  <c r="M17" i="24" s="1"/>
  <c r="S17" i="24" s="1"/>
  <c r="G78" i="114"/>
  <c r="G63" i="114"/>
  <c r="I47" i="27" s="1"/>
  <c r="M47" i="27" s="1"/>
  <c r="G87" i="114"/>
  <c r="G64" i="114"/>
  <c r="I47" i="26" s="1"/>
  <c r="M47" i="26" s="1"/>
  <c r="G71" i="114"/>
  <c r="G88" i="114"/>
  <c r="G67" i="114"/>
  <c r="E17" i="97" s="1"/>
  <c r="G85" i="114"/>
  <c r="G62" i="114"/>
  <c r="I150" i="11" s="1"/>
  <c r="G86" i="114"/>
  <c r="G98" i="114" s="1"/>
  <c r="I28" i="24" s="1"/>
  <c r="M28" i="24" s="1"/>
  <c r="S28" i="24" s="1"/>
  <c r="G91" i="114"/>
  <c r="G76" i="114"/>
  <c r="G92" i="114"/>
  <c r="G57" i="114"/>
  <c r="I15" i="22" s="1"/>
  <c r="M15" i="22" s="1"/>
  <c r="S15" i="22" s="1"/>
  <c r="G73" i="114"/>
  <c r="G89" i="114"/>
  <c r="G66" i="114"/>
  <c r="I152" i="11" s="1"/>
  <c r="G90" i="114"/>
  <c r="G79" i="114"/>
  <c r="G82" i="114"/>
  <c r="G68" i="114"/>
  <c r="E68" i="96" s="1"/>
  <c r="G75" i="114"/>
  <c r="G95" i="114" s="1"/>
  <c r="I27" i="24" s="1"/>
  <c r="M27" i="24" s="1"/>
  <c r="S27" i="24" s="1"/>
  <c r="G60" i="114"/>
  <c r="G74" i="114"/>
  <c r="G94" i="114" s="1"/>
  <c r="I26" i="24" s="1"/>
  <c r="M26" i="24" s="1"/>
  <c r="S26" i="24" s="1"/>
  <c r="G70" i="114"/>
  <c r="W11" i="88"/>
  <c r="S15" i="88"/>
  <c r="I85" i="95"/>
  <c r="I9" i="95"/>
  <c r="I84" i="95"/>
  <c r="I8" i="95"/>
  <c r="CC21" i="83"/>
  <c r="CE21" i="83" s="1"/>
  <c r="BY21" i="83"/>
  <c r="K19" i="54"/>
  <c r="Q19" i="54"/>
  <c r="Y19" i="54"/>
  <c r="W18" i="90"/>
  <c r="W12" i="88"/>
  <c r="Q17" i="83"/>
  <c r="U17" i="83"/>
  <c r="W17" i="83" s="1"/>
  <c r="W17" i="89"/>
  <c r="W13" i="90"/>
  <c r="G32" i="113"/>
  <c r="G61" i="113"/>
  <c r="G63" i="113" s="1"/>
  <c r="I42" i="41" s="1"/>
  <c r="M42" i="41" s="1"/>
  <c r="G86" i="113"/>
  <c r="G115" i="113"/>
  <c r="G155" i="113"/>
  <c r="G26" i="113"/>
  <c r="G58" i="113"/>
  <c r="G80" i="113"/>
  <c r="G112" i="113"/>
  <c r="G148" i="113"/>
  <c r="G149" i="113" s="1"/>
  <c r="I22" i="29" s="1"/>
  <c r="M22" i="29" s="1"/>
  <c r="S22" i="29" s="1"/>
  <c r="BA22" i="7" s="1"/>
  <c r="G34" i="113"/>
  <c r="G59" i="113"/>
  <c r="G84" i="113"/>
  <c r="G106" i="113"/>
  <c r="G108" i="113" s="1"/>
  <c r="I42" i="36" s="1"/>
  <c r="M42" i="36" s="1"/>
  <c r="G131" i="113"/>
  <c r="G13" i="113"/>
  <c r="G35" i="113"/>
  <c r="G37" i="113" s="1"/>
  <c r="I43" i="44" s="1"/>
  <c r="M43" i="44" s="1"/>
  <c r="G60" i="113"/>
  <c r="G85" i="113"/>
  <c r="G107" i="113"/>
  <c r="G132" i="113"/>
  <c r="G14" i="113"/>
  <c r="G39" i="113"/>
  <c r="G68" i="113"/>
  <c r="G97" i="113"/>
  <c r="G122" i="113"/>
  <c r="G33" i="113"/>
  <c r="G62" i="113"/>
  <c r="G64" i="113" s="1"/>
  <c r="I43" i="41" s="1"/>
  <c r="M43" i="41" s="1"/>
  <c r="G94" i="113"/>
  <c r="G116" i="113"/>
  <c r="G118" i="113" s="1"/>
  <c r="I43" i="35" s="1"/>
  <c r="M43" i="35" s="1"/>
  <c r="G156" i="113"/>
  <c r="G41" i="113"/>
  <c r="G66" i="113"/>
  <c r="G88" i="113"/>
  <c r="G90" i="113" s="1"/>
  <c r="I42" i="38" s="1"/>
  <c r="M42" i="38" s="1"/>
  <c r="G113" i="113"/>
  <c r="G147" i="113"/>
  <c r="G17" i="113"/>
  <c r="G42" i="113"/>
  <c r="G47" i="113" s="1"/>
  <c r="I11" i="29" s="1"/>
  <c r="M11" i="29" s="1"/>
  <c r="S11" i="29" s="1"/>
  <c r="BA11" i="7" s="1"/>
  <c r="G67" i="113"/>
  <c r="G89" i="113"/>
  <c r="G114" i="113"/>
  <c r="G119" i="113" s="1"/>
  <c r="I19" i="29" s="1"/>
  <c r="M19" i="29" s="1"/>
  <c r="S19" i="29" s="1"/>
  <c r="BA19" i="7" s="1"/>
  <c r="G151" i="113"/>
  <c r="G152" i="113" s="1"/>
  <c r="I23" i="29" s="1"/>
  <c r="M23" i="29" s="1"/>
  <c r="S23" i="29" s="1"/>
  <c r="BA23" i="7" s="1"/>
  <c r="G21" i="113"/>
  <c r="G43" i="113"/>
  <c r="G75" i="113"/>
  <c r="G104" i="113"/>
  <c r="G133" i="113"/>
  <c r="G40" i="113"/>
  <c r="G69" i="113"/>
  <c r="G74" i="113" s="1"/>
  <c r="I14" i="29" s="1"/>
  <c r="M14" i="29" s="1"/>
  <c r="S14" i="29" s="1"/>
  <c r="BA14" i="7" s="1"/>
  <c r="G98" i="113"/>
  <c r="G100" i="113" s="1"/>
  <c r="I43" i="37" s="1"/>
  <c r="M43" i="37" s="1"/>
  <c r="G130" i="113"/>
  <c r="G141" i="113"/>
  <c r="G23" i="113"/>
  <c r="G48" i="113"/>
  <c r="G70" i="113"/>
  <c r="G72" i="113" s="1"/>
  <c r="I42" i="40" s="1"/>
  <c r="M42" i="40" s="1"/>
  <c r="G95" i="113"/>
  <c r="G120" i="113"/>
  <c r="G153" i="113"/>
  <c r="G24" i="113"/>
  <c r="G29" i="113" s="1"/>
  <c r="I9" i="29" s="1"/>
  <c r="M9" i="29" s="1"/>
  <c r="S9" i="29" s="1"/>
  <c r="G49" i="113"/>
  <c r="G71" i="113"/>
  <c r="G73" i="113" s="1"/>
  <c r="I43" i="40" s="1"/>
  <c r="M43" i="40" s="1"/>
  <c r="G96" i="113"/>
  <c r="G101" i="113" s="1"/>
  <c r="I17" i="29" s="1"/>
  <c r="M17" i="29" s="1"/>
  <c r="S17" i="29" s="1"/>
  <c r="BA17" i="7" s="1"/>
  <c r="G121" i="113"/>
  <c r="G154" i="113"/>
  <c r="G25" i="113"/>
  <c r="G50" i="113"/>
  <c r="G79" i="113"/>
  <c r="G81" i="113" s="1"/>
  <c r="I42" i="39" s="1"/>
  <c r="M42" i="39" s="1"/>
  <c r="G111" i="113"/>
  <c r="G150" i="113"/>
  <c r="G22" i="113"/>
  <c r="G44" i="113"/>
  <c r="G46" i="113" s="1"/>
  <c r="I43" i="43" s="1"/>
  <c r="M43" i="43" s="1"/>
  <c r="G76" i="113"/>
  <c r="G105" i="113"/>
  <c r="G134" i="113"/>
  <c r="G136" i="113" s="1"/>
  <c r="I43" i="33" s="1"/>
  <c r="M43" i="33" s="1"/>
  <c r="G30" i="113"/>
  <c r="G52" i="113"/>
  <c r="G54" i="113" s="1"/>
  <c r="I42" i="42" s="1"/>
  <c r="M42" i="42" s="1"/>
  <c r="G77" i="113"/>
  <c r="G102" i="113"/>
  <c r="G124" i="113"/>
  <c r="G126" i="113" s="1"/>
  <c r="I42" i="34" s="1"/>
  <c r="M42" i="34" s="1"/>
  <c r="G157" i="113"/>
  <c r="G159" i="113" s="1"/>
  <c r="I42" i="31" s="1"/>
  <c r="M42" i="31" s="1"/>
  <c r="G31" i="113"/>
  <c r="G53" i="113"/>
  <c r="G55" i="113" s="1"/>
  <c r="I43" i="42" s="1"/>
  <c r="M43" i="42" s="1"/>
  <c r="G78" i="113"/>
  <c r="G83" i="113" s="1"/>
  <c r="I15" i="29" s="1"/>
  <c r="M15" i="29" s="1"/>
  <c r="S15" i="29" s="1"/>
  <c r="BA15" i="7" s="1"/>
  <c r="G103" i="113"/>
  <c r="G125" i="113"/>
  <c r="G127" i="113" s="1"/>
  <c r="I43" i="34" s="1"/>
  <c r="M43" i="34" s="1"/>
  <c r="G158" i="113"/>
  <c r="G160" i="113" s="1"/>
  <c r="I43" i="31" s="1"/>
  <c r="M43" i="31" s="1"/>
  <c r="G123" i="113"/>
  <c r="G128" i="113" s="1"/>
  <c r="I20" i="29" s="1"/>
  <c r="M20" i="29" s="1"/>
  <c r="S20" i="29" s="1"/>
  <c r="BA20" i="7" s="1"/>
  <c r="G16" i="113"/>
  <c r="G18" i="113" s="1"/>
  <c r="I42" i="46" s="1"/>
  <c r="M42" i="46" s="1"/>
  <c r="G140" i="113"/>
  <c r="G57" i="113"/>
  <c r="G15" i="113"/>
  <c r="G87" i="113"/>
  <c r="G92" i="113" s="1"/>
  <c r="I16" i="29" s="1"/>
  <c r="M16" i="29" s="1"/>
  <c r="S16" i="29" s="1"/>
  <c r="BA16" i="7" s="1"/>
  <c r="G129" i="113"/>
  <c r="G12" i="113"/>
  <c r="G51" i="113"/>
  <c r="G93" i="113"/>
  <c r="G143" i="113"/>
  <c r="G145" i="113" s="1"/>
  <c r="I43" i="32" s="1"/>
  <c r="M43" i="32" s="1"/>
  <c r="G142" i="113"/>
  <c r="G144" i="113" s="1"/>
  <c r="I42" i="32" s="1"/>
  <c r="M42" i="32" s="1"/>
  <c r="G139" i="113"/>
  <c r="G138" i="113"/>
  <c r="S21" i="88"/>
  <c r="S9" i="89"/>
  <c r="W15" i="91"/>
  <c r="BU21" i="81"/>
  <c r="BW21" i="81" s="1"/>
  <c r="BM21" i="81"/>
  <c r="AC11" i="89"/>
  <c r="AM11" i="89"/>
  <c r="BO19" i="51"/>
  <c r="BG19" i="51"/>
  <c r="AY19" i="51"/>
  <c r="AQ19" i="51"/>
  <c r="AU19" i="51" s="1"/>
  <c r="AI19" i="51"/>
  <c r="AA19" i="51"/>
  <c r="Q19" i="51"/>
  <c r="BE23" i="83"/>
  <c r="BI23" i="83"/>
  <c r="BK23" i="83" s="1"/>
  <c r="AM9" i="91"/>
  <c r="AC9" i="91"/>
  <c r="I16" i="24"/>
  <c r="M16" i="24" s="1"/>
  <c r="S16" i="24" s="1"/>
  <c r="E33" i="103"/>
  <c r="DM13" i="82"/>
  <c r="DE13" i="82"/>
  <c r="AO19" i="83"/>
  <c r="AQ19" i="83" s="1"/>
  <c r="AK19" i="83"/>
  <c r="I46" i="27"/>
  <c r="M46" i="27" s="1"/>
  <c r="E40" i="103"/>
  <c r="U10" i="83"/>
  <c r="W10" i="83" s="1"/>
  <c r="Q10" i="83"/>
  <c r="AK16" i="83"/>
  <c r="AO16" i="83"/>
  <c r="AQ16" i="83" s="1"/>
  <c r="AS21" i="81"/>
  <c r="AK21" i="81"/>
  <c r="AG22" i="92"/>
  <c r="CI14" i="83"/>
  <c r="M14" i="88"/>
  <c r="O14" i="88" s="1"/>
  <c r="S14" i="88" s="1"/>
  <c r="Y8" i="79"/>
  <c r="AI8" i="85"/>
  <c r="Y14" i="79"/>
  <c r="AI14" i="85"/>
  <c r="Y18" i="79"/>
  <c r="AI18" i="85"/>
  <c r="Y22" i="79"/>
  <c r="AI22" i="85"/>
  <c r="BC10" i="90"/>
  <c r="AK10" i="83"/>
  <c r="AO10" i="83"/>
  <c r="AQ10" i="83" s="1"/>
  <c r="Y19" i="81"/>
  <c r="AA19" i="81" s="1"/>
  <c r="Q19" i="81"/>
  <c r="DM19" i="82"/>
  <c r="DE19" i="82"/>
  <c r="AM20" i="91"/>
  <c r="AC20" i="91"/>
  <c r="AA22" i="83"/>
  <c r="M22" i="91"/>
  <c r="O22" i="91" s="1"/>
  <c r="G46" i="96"/>
  <c r="I46" i="96" s="1"/>
  <c r="G40" i="96"/>
  <c r="G14" i="96"/>
  <c r="CA11" i="79"/>
  <c r="CE11" i="85"/>
  <c r="CA15" i="79"/>
  <c r="CE15" i="85"/>
  <c r="CA19" i="79"/>
  <c r="CE19" i="85"/>
  <c r="CA23" i="79"/>
  <c r="CE23" i="85"/>
  <c r="AS12" i="80"/>
  <c r="AW12" i="80"/>
  <c r="AY12" i="80" s="1"/>
  <c r="BY18" i="80"/>
  <c r="CC18" i="80"/>
  <c r="CE18" i="80" s="1"/>
  <c r="AC23" i="80"/>
  <c r="AG23" i="80"/>
  <c r="AI23" i="80" s="1"/>
  <c r="BC13" i="92"/>
  <c r="BC15" i="88"/>
  <c r="BQ14" i="81"/>
  <c r="BI14" i="81"/>
  <c r="AM12" i="90"/>
  <c r="AC12" i="90"/>
  <c r="AA12" i="30"/>
  <c r="AA21" i="30"/>
  <c r="AA13" i="30"/>
  <c r="AA9" i="30"/>
  <c r="AA10" i="30"/>
  <c r="S24" i="47"/>
  <c r="BY10" i="84"/>
  <c r="BQ10" i="84"/>
  <c r="U11" i="84"/>
  <c r="M11" i="84"/>
  <c r="BQ15" i="82"/>
  <c r="BI15" i="82"/>
  <c r="BE19" i="83"/>
  <c r="BI19" i="83"/>
  <c r="BK19" i="83" s="1"/>
  <c r="AM8" i="89"/>
  <c r="AC8" i="89"/>
  <c r="I23" i="89"/>
  <c r="BU8" i="89"/>
  <c r="AG15" i="92"/>
  <c r="AM16" i="90"/>
  <c r="AC16" i="90"/>
  <c r="AQ46" i="45"/>
  <c r="AQ41" i="45"/>
  <c r="AQ38" i="45"/>
  <c r="AQ42" i="45"/>
  <c r="AQ39" i="45"/>
  <c r="AQ33" i="45"/>
  <c r="AQ40" i="45"/>
  <c r="AQ36" i="45"/>
  <c r="AQ45" i="45"/>
  <c r="AQ43" i="45"/>
  <c r="AQ37" i="45"/>
  <c r="AQ32" i="45"/>
  <c r="AQ30" i="45"/>
  <c r="AQ18" i="45"/>
  <c r="AQ14" i="45"/>
  <c r="AQ31" i="45"/>
  <c r="AQ27" i="45"/>
  <c r="AQ19" i="45"/>
  <c r="AQ15" i="45"/>
  <c r="AQ11" i="45"/>
  <c r="AQ28" i="45"/>
  <c r="AQ20" i="45"/>
  <c r="AQ16" i="45"/>
  <c r="AQ29" i="45"/>
  <c r="AQ25" i="45"/>
  <c r="AQ17" i="45"/>
  <c r="AQ42" i="36"/>
  <c r="AQ39" i="36"/>
  <c r="AQ33" i="36"/>
  <c r="AQ29" i="36"/>
  <c r="AQ25" i="36"/>
  <c r="AQ17" i="36"/>
  <c r="AQ40" i="36"/>
  <c r="AQ36" i="36"/>
  <c r="AQ30" i="36"/>
  <c r="AQ18" i="36"/>
  <c r="AQ14" i="36"/>
  <c r="AQ45" i="36"/>
  <c r="AQ43" i="36"/>
  <c r="AQ37" i="36"/>
  <c r="AQ31" i="36"/>
  <c r="AQ27" i="36"/>
  <c r="AQ19" i="36"/>
  <c r="AQ15" i="36"/>
  <c r="AQ11" i="36"/>
  <c r="AQ46" i="36"/>
  <c r="AQ41" i="36"/>
  <c r="AQ38" i="36"/>
  <c r="AQ32" i="36"/>
  <c r="AQ28" i="36"/>
  <c r="AQ20" i="36"/>
  <c r="AQ16" i="36"/>
  <c r="AQ21" i="89"/>
  <c r="CS9" i="82"/>
  <c r="CU9" i="82" s="1"/>
  <c r="CK9" i="82"/>
  <c r="CS21" i="82"/>
  <c r="CU21" i="82" s="1"/>
  <c r="CK21" i="82"/>
  <c r="I14" i="22"/>
  <c r="M14" i="22" s="1"/>
  <c r="S14" i="22" s="1"/>
  <c r="E32" i="103"/>
  <c r="M29" i="21"/>
  <c r="I31" i="21"/>
  <c r="Y23" i="82"/>
  <c r="AA23" i="82" s="1"/>
  <c r="Q23" i="82"/>
  <c r="AS23" i="82"/>
  <c r="AK23" i="82"/>
  <c r="S9" i="88"/>
  <c r="I149" i="11"/>
  <c r="E37" i="103"/>
  <c r="AO47" i="52"/>
  <c r="BY47" i="52"/>
  <c r="CC47" i="52" s="1"/>
  <c r="AO89" i="52"/>
  <c r="BY89" i="52"/>
  <c r="CC89" i="52" s="1"/>
  <c r="AO50" i="52"/>
  <c r="BY50" i="52"/>
  <c r="CC50" i="52" s="1"/>
  <c r="AK25" i="51"/>
  <c r="BM25" i="51"/>
  <c r="BQ25" i="51" s="1"/>
  <c r="AK28" i="51"/>
  <c r="BM28" i="51"/>
  <c r="BQ28" i="51" s="1"/>
  <c r="BY25" i="52"/>
  <c r="CC25" i="52" s="1"/>
  <c r="AO25" i="52"/>
  <c r="BY33" i="52"/>
  <c r="CC33" i="52" s="1"/>
  <c r="AO33" i="52"/>
  <c r="BY73" i="52"/>
  <c r="AO73" i="52"/>
  <c r="BY90" i="52"/>
  <c r="CC90" i="52" s="1"/>
  <c r="AO90" i="52"/>
  <c r="U13" i="84"/>
  <c r="M13" i="84"/>
  <c r="CO13" i="82"/>
  <c r="CG13" i="82"/>
  <c r="CC17" i="84"/>
  <c r="BU17" i="84"/>
  <c r="CC20" i="84"/>
  <c r="BU20" i="84"/>
  <c r="BC12" i="91"/>
  <c r="BC20" i="91"/>
  <c r="U10" i="84"/>
  <c r="M10" i="84"/>
  <c r="AS11" i="82"/>
  <c r="AK11" i="82"/>
  <c r="CS14" i="84"/>
  <c r="CK14" i="84"/>
  <c r="Y18" i="81"/>
  <c r="AA18" i="81" s="1"/>
  <c r="Q18" i="81"/>
  <c r="DM18" i="82"/>
  <c r="DE18" i="82"/>
  <c r="Y43" i="50"/>
  <c r="Q43" i="50"/>
  <c r="W43" i="50" s="1"/>
  <c r="W38" i="54"/>
  <c r="AM8" i="56"/>
  <c r="AC8" i="56"/>
  <c r="Q8" i="56"/>
  <c r="W8" i="56" s="1"/>
  <c r="M19" i="56"/>
  <c r="AS8" i="56"/>
  <c r="AI8" i="56"/>
  <c r="Y8" i="56"/>
  <c r="M17" i="56"/>
  <c r="CC8" i="88"/>
  <c r="BC8" i="88"/>
  <c r="BC12" i="88"/>
  <c r="BC14" i="90"/>
  <c r="BC21" i="89"/>
  <c r="S12" i="91"/>
  <c r="AM16" i="88"/>
  <c r="AC16" i="88"/>
  <c r="AG21" i="92"/>
  <c r="G58" i="96"/>
  <c r="I58" i="96" s="1"/>
  <c r="G57" i="96"/>
  <c r="G22" i="96"/>
  <c r="BI13" i="80"/>
  <c r="BM13" i="80"/>
  <c r="BO13" i="80" s="1"/>
  <c r="BC9" i="90"/>
  <c r="BC17" i="90"/>
  <c r="BC19" i="88"/>
  <c r="Y17" i="81"/>
  <c r="AA17" i="81" s="1"/>
  <c r="Q17" i="81"/>
  <c r="DM17" i="82"/>
  <c r="DE17" i="82"/>
  <c r="Y22" i="81"/>
  <c r="AA22" i="81" s="1"/>
  <c r="Q22" i="81"/>
  <c r="DM22" i="82"/>
  <c r="DE22" i="82"/>
  <c r="AG10" i="92"/>
  <c r="S17" i="92"/>
  <c r="G21" i="87"/>
  <c r="I21" i="87" s="1"/>
  <c r="AY21" i="3" s="1"/>
  <c r="G829" i="1" s="1"/>
  <c r="W21" i="92"/>
  <c r="BC18" i="88"/>
  <c r="DM11" i="81"/>
  <c r="DE11" i="81"/>
  <c r="AS17" i="81"/>
  <c r="AK17" i="81"/>
  <c r="AK20" i="83"/>
  <c r="AO20" i="83"/>
  <c r="AQ20" i="83" s="1"/>
  <c r="AM18" i="91"/>
  <c r="AC18" i="91"/>
  <c r="CS23" i="84"/>
  <c r="CK23" i="84"/>
  <c r="BQ13" i="81"/>
  <c r="BI13" i="81"/>
  <c r="CO22" i="81"/>
  <c r="CG22" i="81"/>
  <c r="U27" i="50"/>
  <c r="U8" i="50"/>
  <c r="W8" i="50" s="1"/>
  <c r="U63" i="50"/>
  <c r="U26" i="50"/>
  <c r="U53" i="54"/>
  <c r="U51" i="54"/>
  <c r="U9" i="50"/>
  <c r="U25" i="50"/>
  <c r="U55" i="54"/>
  <c r="U29" i="50"/>
  <c r="U52" i="54"/>
  <c r="U63" i="54"/>
  <c r="U50" i="54"/>
  <c r="U37" i="50"/>
  <c r="CS10" i="84"/>
  <c r="CK10" i="84"/>
  <c r="BE12" i="84"/>
  <c r="AW12" i="84"/>
  <c r="Y14" i="82"/>
  <c r="AA14" i="82" s="1"/>
  <c r="Q14" i="82"/>
  <c r="CO15" i="82"/>
  <c r="CG15" i="82"/>
  <c r="BY19" i="84"/>
  <c r="BQ19" i="84"/>
  <c r="AM10" i="90"/>
  <c r="AC10" i="90"/>
  <c r="S14" i="90"/>
  <c r="AM20" i="88"/>
  <c r="AC20" i="88"/>
  <c r="AA13" i="83"/>
  <c r="M13" i="91"/>
  <c r="O13" i="91" s="1"/>
  <c r="S13" i="91" s="1"/>
  <c r="AA21" i="83"/>
  <c r="M21" i="91"/>
  <c r="O21" i="91" s="1"/>
  <c r="S21" i="91" s="1"/>
  <c r="BQ83" i="52"/>
  <c r="BW83" i="52" s="1"/>
  <c r="AC83" i="52"/>
  <c r="AI83" i="52"/>
  <c r="BC11" i="91"/>
  <c r="BE11" i="83"/>
  <c r="BI11" i="83"/>
  <c r="BK11" i="83" s="1"/>
  <c r="DM15" i="81"/>
  <c r="DE15" i="81"/>
  <c r="AA14" i="83"/>
  <c r="AC14" i="83" s="1"/>
  <c r="AG14" i="83" s="1"/>
  <c r="M14" i="91"/>
  <c r="O14" i="91" s="1"/>
  <c r="S14" i="91" s="1"/>
  <c r="I51" i="98"/>
  <c r="G10" i="74"/>
  <c r="I10" i="74" s="1"/>
  <c r="G66" i="96"/>
  <c r="G65" i="96"/>
  <c r="I65" i="96" s="1"/>
  <c r="G24" i="96"/>
  <c r="AQ11" i="79"/>
  <c r="AY11" i="85"/>
  <c r="AQ15" i="79"/>
  <c r="AY15" i="85"/>
  <c r="AQ19" i="79"/>
  <c r="AY19" i="85"/>
  <c r="AQ23" i="79"/>
  <c r="AY23" i="85"/>
  <c r="AK9" i="84"/>
  <c r="AC9" i="84"/>
  <c r="Y12" i="81"/>
  <c r="AA12" i="81" s="1"/>
  <c r="Q12" i="81"/>
  <c r="DM12" i="82"/>
  <c r="DE12" i="82"/>
  <c r="BE18" i="84"/>
  <c r="AW18" i="84"/>
  <c r="U20" i="84"/>
  <c r="M20" i="84"/>
  <c r="BC13" i="85"/>
  <c r="BE13" i="85" s="1"/>
  <c r="BG13" i="85" s="1"/>
  <c r="BI13" i="85" s="1"/>
  <c r="BK13" i="85" s="1"/>
  <c r="BM13" i="85" s="1"/>
  <c r="BC17" i="85"/>
  <c r="BE17" i="85" s="1"/>
  <c r="BG17" i="85" s="1"/>
  <c r="BI17" i="85" s="1"/>
  <c r="BK17" i="85" s="1"/>
  <c r="BM17" i="85" s="1"/>
  <c r="BC21" i="85"/>
  <c r="BE21" i="85" s="1"/>
  <c r="BG21" i="85" s="1"/>
  <c r="BI21" i="85" s="1"/>
  <c r="BK21" i="85" s="1"/>
  <c r="BM21" i="85" s="1"/>
  <c r="BI11" i="79"/>
  <c r="BO11" i="85"/>
  <c r="BC13" i="91"/>
  <c r="BC21" i="91"/>
  <c r="AS12" i="81"/>
  <c r="AK12" i="81"/>
  <c r="CW16" i="83"/>
  <c r="CY16" i="83" s="1"/>
  <c r="CS16" i="83"/>
  <c r="DM21" i="81"/>
  <c r="DE21" i="81"/>
  <c r="AM15" i="88"/>
  <c r="AC15" i="88"/>
  <c r="AQ42" i="34"/>
  <c r="AQ39" i="34"/>
  <c r="AQ33" i="34"/>
  <c r="AQ29" i="34"/>
  <c r="AQ25" i="34"/>
  <c r="AQ17" i="34"/>
  <c r="AQ40" i="34"/>
  <c r="AQ36" i="34"/>
  <c r="AQ30" i="34"/>
  <c r="AQ18" i="34"/>
  <c r="AQ14" i="34"/>
  <c r="AQ45" i="34"/>
  <c r="AQ43" i="34"/>
  <c r="AQ37" i="34"/>
  <c r="AQ31" i="34"/>
  <c r="AQ27" i="34"/>
  <c r="AQ19" i="34"/>
  <c r="AQ15" i="34"/>
  <c r="AQ11" i="34"/>
  <c r="AQ46" i="34"/>
  <c r="AQ41" i="34"/>
  <c r="AQ38" i="34"/>
  <c r="AQ32" i="34"/>
  <c r="AQ28" i="34"/>
  <c r="AQ20" i="34"/>
  <c r="AQ16" i="34"/>
  <c r="AQ19" i="91"/>
  <c r="BI21" i="84"/>
  <c r="BA21" i="84"/>
  <c r="AM11" i="88"/>
  <c r="AC11" i="88"/>
  <c r="E76" i="98"/>
  <c r="G61" i="116"/>
  <c r="CO23" i="81"/>
  <c r="CG23" i="81"/>
  <c r="AC9" i="90"/>
  <c r="AM9" i="90"/>
  <c r="CS11" i="82"/>
  <c r="CU11" i="82" s="1"/>
  <c r="CK11" i="82"/>
  <c r="AK13" i="84"/>
  <c r="AC13" i="84"/>
  <c r="AW15" i="82"/>
  <c r="AY15" i="82" s="1"/>
  <c r="AO15" i="82"/>
  <c r="AW19" i="82"/>
  <c r="AY19" i="82" s="1"/>
  <c r="AO19" i="82"/>
  <c r="G8" i="83"/>
  <c r="I8" i="83" s="1"/>
  <c r="M8" i="83" s="1"/>
  <c r="M8" i="92"/>
  <c r="O8" i="92" s="1"/>
  <c r="S8" i="92" s="1"/>
  <c r="Q44" i="54"/>
  <c r="W44" i="54" s="1"/>
  <c r="Y44" i="54"/>
  <c r="AC47" i="46"/>
  <c r="AK8" i="7" s="1"/>
  <c r="BC10" i="89"/>
  <c r="BC19" i="90"/>
  <c r="AE59" i="99"/>
  <c r="AG59" i="99" s="1"/>
  <c r="Q22" i="90" s="1"/>
  <c r="S22" i="90" s="1"/>
  <c r="AS25" i="144"/>
  <c r="AU22" i="90" s="1"/>
  <c r="AY22" i="90" s="1"/>
  <c r="AW17" i="83"/>
  <c r="BA17" i="83" s="1"/>
  <c r="BE20" i="84"/>
  <c r="AW20" i="84"/>
  <c r="BE22" i="84"/>
  <c r="AW22" i="84"/>
  <c r="AM12" i="88"/>
  <c r="AC12" i="88"/>
  <c r="G72" i="114"/>
  <c r="E76" i="96" s="1"/>
  <c r="AQ45" i="42"/>
  <c r="AQ46" i="42"/>
  <c r="AQ42" i="42"/>
  <c r="AQ39" i="42"/>
  <c r="AQ33" i="42"/>
  <c r="AQ29" i="42"/>
  <c r="AQ25" i="42"/>
  <c r="AQ17" i="42"/>
  <c r="AQ40" i="42"/>
  <c r="AQ36" i="42"/>
  <c r="AQ30" i="42"/>
  <c r="AQ18" i="42"/>
  <c r="AQ14" i="42"/>
  <c r="AQ43" i="42"/>
  <c r="AQ37" i="42"/>
  <c r="AQ31" i="42"/>
  <c r="AQ27" i="42"/>
  <c r="AQ19" i="42"/>
  <c r="AQ15" i="42"/>
  <c r="AQ11" i="42"/>
  <c r="AQ41" i="42"/>
  <c r="AQ38" i="42"/>
  <c r="AQ32" i="42"/>
  <c r="AQ28" i="42"/>
  <c r="AQ20" i="42"/>
  <c r="AQ16" i="42"/>
  <c r="CS9" i="83"/>
  <c r="CW9" i="83"/>
  <c r="CY9" i="83" s="1"/>
  <c r="AS18" i="81"/>
  <c r="AK18" i="81"/>
  <c r="AS71" i="52"/>
  <c r="M43" i="104"/>
  <c r="M39" i="104"/>
  <c r="M35" i="104"/>
  <c r="M44" i="104"/>
  <c r="M40" i="104"/>
  <c r="M36" i="104"/>
  <c r="M32" i="104"/>
  <c r="M41" i="104"/>
  <c r="M37" i="104"/>
  <c r="M33" i="104"/>
  <c r="M42" i="104"/>
  <c r="M38" i="104"/>
  <c r="M34" i="104"/>
  <c r="G45" i="96"/>
  <c r="I45" i="96" s="1"/>
  <c r="G44" i="96"/>
  <c r="I44" i="96" s="1"/>
  <c r="G43" i="96"/>
  <c r="G39" i="96"/>
  <c r="I39" i="96" s="1"/>
  <c r="G13" i="96"/>
  <c r="G12" i="96"/>
  <c r="AI40" i="56"/>
  <c r="AM40" i="56"/>
  <c r="AS40" i="56" s="1"/>
  <c r="AC40" i="56"/>
  <c r="Q40" i="56"/>
  <c r="W40" i="56" s="1"/>
  <c r="AM38" i="56"/>
  <c r="AC38" i="56"/>
  <c r="AI38" i="56" s="1"/>
  <c r="Q38" i="56"/>
  <c r="W38" i="56" s="1"/>
  <c r="AS38" i="56"/>
  <c r="Y38" i="56"/>
  <c r="U52" i="50"/>
  <c r="U15" i="50"/>
  <c r="U11" i="50"/>
  <c r="U14" i="50"/>
  <c r="U10" i="50"/>
  <c r="U49" i="54"/>
  <c r="U30" i="54"/>
  <c r="U26" i="54"/>
  <c r="U22" i="54"/>
  <c r="U11" i="54"/>
  <c r="W11" i="54" s="1"/>
  <c r="U15" i="54"/>
  <c r="W15" i="54" s="1"/>
  <c r="U24" i="54"/>
  <c r="U16" i="50"/>
  <c r="U62" i="50"/>
  <c r="U25" i="54"/>
  <c r="U23" i="54"/>
  <c r="U28" i="54"/>
  <c r="U13" i="50"/>
  <c r="U29" i="54"/>
  <c r="U8" i="54"/>
  <c r="W8" i="54" s="1"/>
  <c r="U12" i="54"/>
  <c r="W12" i="54" s="1"/>
  <c r="U32" i="54"/>
  <c r="W32" i="54" s="1"/>
  <c r="U24" i="50"/>
  <c r="U54" i="50"/>
  <c r="U10" i="54"/>
  <c r="W10" i="54" s="1"/>
  <c r="U33" i="54"/>
  <c r="U13" i="54"/>
  <c r="W13" i="54" s="1"/>
  <c r="U16" i="54"/>
  <c r="W16" i="54" s="1"/>
  <c r="U9" i="54"/>
  <c r="W9" i="54" s="1"/>
  <c r="U65" i="54"/>
  <c r="U21" i="54"/>
  <c r="CS8" i="84"/>
  <c r="CK8" i="84"/>
  <c r="BE10" i="84"/>
  <c r="AW10" i="84"/>
  <c r="Y12" i="82"/>
  <c r="AA12" i="82" s="1"/>
  <c r="Q12" i="82"/>
  <c r="DM20" i="81"/>
  <c r="DE20" i="81"/>
  <c r="AG14" i="92"/>
  <c r="BG14" i="92" s="1"/>
  <c r="AG18" i="92"/>
  <c r="E82" i="98"/>
  <c r="BY15" i="80"/>
  <c r="CC15" i="80"/>
  <c r="CE15" i="80" s="1"/>
  <c r="BY14" i="84"/>
  <c r="BQ14" i="84"/>
  <c r="Y16" i="82"/>
  <c r="AA16" i="82" s="1"/>
  <c r="Q16" i="82"/>
  <c r="CO18" i="82"/>
  <c r="CG18" i="82"/>
  <c r="AK22" i="84"/>
  <c r="AC22" i="84"/>
  <c r="Q9" i="50"/>
  <c r="Y9" i="50"/>
  <c r="AQ42" i="41"/>
  <c r="AQ39" i="41"/>
  <c r="AQ33" i="41"/>
  <c r="AQ29" i="41"/>
  <c r="AQ25" i="41"/>
  <c r="AQ17" i="41"/>
  <c r="AQ40" i="41"/>
  <c r="AQ36" i="41"/>
  <c r="AQ30" i="41"/>
  <c r="AQ18" i="41"/>
  <c r="AQ14" i="41"/>
  <c r="AQ45" i="41"/>
  <c r="AQ43" i="41"/>
  <c r="AQ37" i="41"/>
  <c r="AQ31" i="41"/>
  <c r="AQ27" i="41"/>
  <c r="AQ19" i="41"/>
  <c r="AQ15" i="41"/>
  <c r="AQ11" i="41"/>
  <c r="AQ46" i="41"/>
  <c r="AQ41" i="41"/>
  <c r="AQ38" i="41"/>
  <c r="AQ32" i="41"/>
  <c r="AQ28" i="41"/>
  <c r="AQ20" i="41"/>
  <c r="AQ16" i="41"/>
  <c r="AQ46" i="33"/>
  <c r="AQ41" i="33"/>
  <c r="AQ38" i="33"/>
  <c r="AQ32" i="33"/>
  <c r="AQ28" i="33"/>
  <c r="AQ20" i="33"/>
  <c r="AQ16" i="33"/>
  <c r="AQ42" i="33"/>
  <c r="AQ39" i="33"/>
  <c r="AQ33" i="33"/>
  <c r="AQ29" i="33"/>
  <c r="AQ25" i="33"/>
  <c r="AQ17" i="33"/>
  <c r="AQ40" i="33"/>
  <c r="AQ36" i="33"/>
  <c r="AQ30" i="33"/>
  <c r="AQ18" i="33"/>
  <c r="AQ14" i="33"/>
  <c r="AQ45" i="33"/>
  <c r="AQ43" i="33"/>
  <c r="AQ37" i="33"/>
  <c r="AQ31" i="33"/>
  <c r="AQ27" i="33"/>
  <c r="AQ19" i="33"/>
  <c r="AQ15" i="33"/>
  <c r="AQ11" i="33"/>
  <c r="BW70" i="52"/>
  <c r="I18" i="51"/>
  <c r="M18" i="51" s="1"/>
  <c r="E27" i="103"/>
  <c r="I40" i="42"/>
  <c r="M40" i="42" s="1"/>
  <c r="E16" i="103"/>
  <c r="I40" i="33"/>
  <c r="M40" i="33" s="1"/>
  <c r="E25" i="103"/>
  <c r="I40" i="37"/>
  <c r="M40" i="37" s="1"/>
  <c r="E21" i="103"/>
  <c r="I40" i="41"/>
  <c r="M40" i="41" s="1"/>
  <c r="E17" i="103"/>
  <c r="BM65" i="52"/>
  <c r="BW65" i="52"/>
  <c r="AA8" i="83"/>
  <c r="AC8" i="83" s="1"/>
  <c r="AG8" i="83" s="1"/>
  <c r="M8" i="91"/>
  <c r="O8" i="91" s="1"/>
  <c r="S8" i="91" s="1"/>
  <c r="AM13" i="91"/>
  <c r="AC13" i="91"/>
  <c r="CS16" i="81"/>
  <c r="CU16" i="81" s="1"/>
  <c r="CK16" i="81"/>
  <c r="W11" i="92"/>
  <c r="G11" i="87"/>
  <c r="I11" i="87" s="1"/>
  <c r="AY11" i="3" s="1"/>
  <c r="G539" i="1" s="1"/>
  <c r="AS44" i="56"/>
  <c r="AI44" i="56"/>
  <c r="Y44" i="56"/>
  <c r="AM44" i="56"/>
  <c r="AC44" i="56"/>
  <c r="Q44" i="56"/>
  <c r="W44" i="56" s="1"/>
  <c r="Y23" i="81"/>
  <c r="AA23" i="81" s="1"/>
  <c r="Q23" i="81"/>
  <c r="BQ23" i="82"/>
  <c r="BI23" i="82"/>
  <c r="G9" i="87"/>
  <c r="I9" i="87" s="1"/>
  <c r="AY9" i="3" s="1"/>
  <c r="G481" i="1" s="1"/>
  <c r="W9" i="92"/>
  <c r="Q13" i="83"/>
  <c r="U13" i="83"/>
  <c r="W13" i="83" s="1"/>
  <c r="DM13" i="81"/>
  <c r="DE13" i="81"/>
  <c r="BC9" i="88"/>
  <c r="BC13" i="88"/>
  <c r="BC17" i="88"/>
  <c r="BC21" i="88"/>
  <c r="U14" i="84"/>
  <c r="M14" i="84"/>
  <c r="AS16" i="82"/>
  <c r="AK16" i="82"/>
  <c r="AK21" i="84"/>
  <c r="AC21" i="84"/>
  <c r="AG8" i="92"/>
  <c r="BY8" i="92"/>
  <c r="BE8" i="3" s="1"/>
  <c r="G455" i="1" s="1"/>
  <c r="AG17" i="92"/>
  <c r="AQ22" i="92"/>
  <c r="BO15" i="83"/>
  <c r="M15" i="89"/>
  <c r="O15" i="89" s="1"/>
  <c r="S15" i="89" s="1"/>
  <c r="AE30" i="102"/>
  <c r="AE28" i="102"/>
  <c r="Y10" i="79"/>
  <c r="AI10" i="85"/>
  <c r="Y15" i="79"/>
  <c r="AI15" i="85"/>
  <c r="Y19" i="79"/>
  <c r="AI19" i="85"/>
  <c r="Y23" i="79"/>
  <c r="AI23" i="85"/>
  <c r="BW75" i="52"/>
  <c r="AI75" i="52"/>
  <c r="Q75" i="52"/>
  <c r="AW75" i="52"/>
  <c r="Y75" i="52"/>
  <c r="BC75" i="52"/>
  <c r="AM75" i="52"/>
  <c r="AM78" i="52" s="1"/>
  <c r="BQ75" i="52"/>
  <c r="BQ78" i="52" s="1"/>
  <c r="BQ79" i="52" s="1"/>
  <c r="AS75" i="52"/>
  <c r="AC75" i="52"/>
  <c r="AC78" i="52" s="1"/>
  <c r="AC79" i="52" s="1"/>
  <c r="BC19" i="91"/>
  <c r="Y9" i="82"/>
  <c r="AA9" i="82" s="1"/>
  <c r="Q9" i="82"/>
  <c r="AS10" i="82"/>
  <c r="AK10" i="82"/>
  <c r="DM19" i="81"/>
  <c r="DE19" i="81"/>
  <c r="S20" i="91"/>
  <c r="BO16" i="83"/>
  <c r="BQ16" i="83" s="1"/>
  <c r="BU16" i="83" s="1"/>
  <c r="M16" i="89"/>
  <c r="O16" i="89" s="1"/>
  <c r="S16" i="89" s="1"/>
  <c r="G64" i="96"/>
  <c r="I64" i="96" s="1"/>
  <c r="G63" i="96"/>
  <c r="G26" i="96"/>
  <c r="CA12" i="79"/>
  <c r="CE12" i="85"/>
  <c r="CA16" i="79"/>
  <c r="CE16" i="85"/>
  <c r="CA20" i="79"/>
  <c r="CE20" i="85"/>
  <c r="CA8" i="79"/>
  <c r="CE8" i="85"/>
  <c r="AA23" i="46"/>
  <c r="AC23" i="46" s="1"/>
  <c r="AA24" i="46"/>
  <c r="AC24" i="46" s="1"/>
  <c r="AA8" i="46"/>
  <c r="AC8" i="46" s="1"/>
  <c r="O8" i="47"/>
  <c r="AA34" i="46"/>
  <c r="AC34" i="46" s="1"/>
  <c r="AA26" i="46"/>
  <c r="AC26" i="46" s="1"/>
  <c r="AA22" i="46"/>
  <c r="AC22" i="46" s="1"/>
  <c r="AA23" i="38"/>
  <c r="AA24" i="38"/>
  <c r="AA34" i="38"/>
  <c r="AA26" i="38"/>
  <c r="AA22" i="38"/>
  <c r="AA8" i="38"/>
  <c r="O16" i="47"/>
  <c r="Y16" i="47" s="1"/>
  <c r="BC21" i="92"/>
  <c r="Y8" i="82"/>
  <c r="AA8" i="82" s="1"/>
  <c r="Q8" i="82"/>
  <c r="BE14" i="84"/>
  <c r="AW14" i="84"/>
  <c r="U17" i="84"/>
  <c r="M17" i="84"/>
  <c r="U22" i="84"/>
  <c r="M22" i="84"/>
  <c r="AM14" i="88"/>
  <c r="AC14" i="88"/>
  <c r="S21" i="89"/>
  <c r="E19" i="78"/>
  <c r="E21" i="78"/>
  <c r="E20" i="78"/>
  <c r="AK86" i="52"/>
  <c r="AK21" i="52"/>
  <c r="AK17" i="52"/>
  <c r="O86" i="52"/>
  <c r="U86" i="52" s="1"/>
  <c r="O21" i="52"/>
  <c r="U21" i="52" s="1"/>
  <c r="O17" i="52"/>
  <c r="U17" i="52" s="1"/>
  <c r="O13" i="52"/>
  <c r="U13" i="52" s="1"/>
  <c r="AK11" i="52"/>
  <c r="AK13" i="52"/>
  <c r="O11" i="52"/>
  <c r="U11" i="52" s="1"/>
  <c r="O36" i="52"/>
  <c r="U36" i="52" s="1"/>
  <c r="O18" i="52"/>
  <c r="U18" i="52" s="1"/>
  <c r="AK18" i="52"/>
  <c r="AK96" i="52"/>
  <c r="O96" i="52"/>
  <c r="U96" i="52" s="1"/>
  <c r="AK36" i="52"/>
  <c r="AK20" i="52"/>
  <c r="O20" i="52"/>
  <c r="U20" i="52" s="1"/>
  <c r="AK88" i="52"/>
  <c r="O88" i="52"/>
  <c r="U88" i="52" s="1"/>
  <c r="BY23" i="80"/>
  <c r="CC23" i="80"/>
  <c r="CE23" i="80" s="1"/>
  <c r="BC9" i="91"/>
  <c r="BC17" i="91"/>
  <c r="BY10" i="83"/>
  <c r="CC10" i="83"/>
  <c r="CE10" i="83" s="1"/>
  <c r="BQ15" i="81"/>
  <c r="BI15" i="81"/>
  <c r="BQ19" i="82"/>
  <c r="BI19" i="82"/>
  <c r="AQ15" i="92"/>
  <c r="S19" i="88"/>
  <c r="AG15" i="89"/>
  <c r="G69" i="98"/>
  <c r="G53" i="115"/>
  <c r="BU16" i="82"/>
  <c r="BW16" i="82" s="1"/>
  <c r="BM16" i="82"/>
  <c r="S13" i="88"/>
  <c r="I74" i="98"/>
  <c r="K43" i="96"/>
  <c r="I16" i="53" s="1"/>
  <c r="M16" i="53" s="1"/>
  <c r="Q16" i="53" s="1"/>
  <c r="W16" i="53" s="1"/>
  <c r="I43" i="96"/>
  <c r="I16" i="55" s="1"/>
  <c r="M16" i="55" s="1"/>
  <c r="AS23" i="81"/>
  <c r="AK23" i="81"/>
  <c r="AC9" i="88"/>
  <c r="AM9" i="88"/>
  <c r="BG17" i="51"/>
  <c r="AY17" i="51"/>
  <c r="AQ17" i="51"/>
  <c r="AI17" i="51"/>
  <c r="AA17" i="51"/>
  <c r="Q17" i="51"/>
  <c r="AO27" i="52"/>
  <c r="BY27" i="52"/>
  <c r="CC27" i="52" s="1"/>
  <c r="AO35" i="52"/>
  <c r="BY35" i="52"/>
  <c r="CC35" i="52" s="1"/>
  <c r="AK8" i="51"/>
  <c r="BM8" i="51"/>
  <c r="BQ8" i="51" s="1"/>
  <c r="AK10" i="51"/>
  <c r="BM10" i="51"/>
  <c r="BQ10" i="51" s="1"/>
  <c r="AK14" i="51"/>
  <c r="BM14" i="51"/>
  <c r="BQ14" i="51" s="1"/>
  <c r="AK16" i="51"/>
  <c r="BM16" i="51"/>
  <c r="BQ16" i="51" s="1"/>
  <c r="AK20" i="51"/>
  <c r="BM20" i="51"/>
  <c r="BQ20" i="51" s="1"/>
  <c r="BY49" i="52"/>
  <c r="CC49" i="52" s="1"/>
  <c r="AO49" i="52"/>
  <c r="BY87" i="52"/>
  <c r="CC87" i="52" s="1"/>
  <c r="AO87" i="52"/>
  <c r="BY95" i="52"/>
  <c r="CC95" i="52" s="1"/>
  <c r="AO95" i="52"/>
  <c r="BY94" i="52"/>
  <c r="CC94" i="52" s="1"/>
  <c r="AO94" i="52"/>
  <c r="CO13" i="81"/>
  <c r="CG13" i="81"/>
  <c r="I71" i="98"/>
  <c r="AS11" i="81"/>
  <c r="AK11" i="81"/>
  <c r="CK14" i="83"/>
  <c r="CO14" i="83" s="1"/>
  <c r="DM18" i="81"/>
  <c r="DE18" i="81"/>
  <c r="S15" i="92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I40" i="46"/>
  <c r="M40" i="46" s="1"/>
  <c r="G40" i="117"/>
  <c r="E11" i="103" s="1"/>
  <c r="E12" i="103"/>
  <c r="AU69" i="52"/>
  <c r="AU70" i="52"/>
  <c r="AU66" i="52"/>
  <c r="AU67" i="52"/>
  <c r="AU68" i="52"/>
  <c r="AM12" i="56"/>
  <c r="AS12" i="56" s="1"/>
  <c r="AC12" i="56"/>
  <c r="Q12" i="56"/>
  <c r="W12" i="56" s="1"/>
  <c r="AI12" i="56"/>
  <c r="AS14" i="82"/>
  <c r="AK14" i="82"/>
  <c r="Y19" i="82"/>
  <c r="AA19" i="82" s="1"/>
  <c r="Q19" i="82"/>
  <c r="S15" i="90"/>
  <c r="AQ21" i="92"/>
  <c r="G16" i="87"/>
  <c r="I16" i="87" s="1"/>
  <c r="AY16" i="3" s="1"/>
  <c r="G684" i="1" s="1"/>
  <c r="W16" i="92"/>
  <c r="FI23" i="138"/>
  <c r="CI23" i="83" s="1"/>
  <c r="FI8" i="138"/>
  <c r="G66" i="50"/>
  <c r="I16" i="105"/>
  <c r="K16" i="105" s="1"/>
  <c r="E8" i="102"/>
  <c r="DM17" i="81"/>
  <c r="DE17" i="81"/>
  <c r="DM22" i="81"/>
  <c r="DE22" i="81"/>
  <c r="AQ10" i="92"/>
  <c r="AC19" i="89"/>
  <c r="AM19" i="89"/>
  <c r="Q12" i="48"/>
  <c r="AA12" i="48"/>
  <c r="AI12" i="48"/>
  <c r="AM12" i="48" s="1"/>
  <c r="CC8" i="92"/>
  <c r="BI8" i="3" s="1"/>
  <c r="G457" i="1" s="1"/>
  <c r="BC8" i="92"/>
  <c r="BC10" i="88"/>
  <c r="BC16" i="92"/>
  <c r="CS11" i="84"/>
  <c r="CK11" i="84"/>
  <c r="AK17" i="84"/>
  <c r="AC17" i="84"/>
  <c r="U16" i="84"/>
  <c r="M16" i="84"/>
  <c r="AS20" i="82"/>
  <c r="AK20" i="82"/>
  <c r="S10" i="91"/>
  <c r="AM20" i="89"/>
  <c r="AC20" i="89"/>
  <c r="I47" i="100"/>
  <c r="I48" i="100"/>
  <c r="AQ40" i="43"/>
  <c r="AQ36" i="43"/>
  <c r="AQ30" i="43"/>
  <c r="AQ18" i="43"/>
  <c r="AQ14" i="43"/>
  <c r="AQ45" i="43"/>
  <c r="AQ43" i="43"/>
  <c r="AQ37" i="43"/>
  <c r="AQ31" i="43"/>
  <c r="AQ27" i="43"/>
  <c r="AQ19" i="43"/>
  <c r="AQ15" i="43"/>
  <c r="AQ11" i="43"/>
  <c r="AQ46" i="43"/>
  <c r="AQ41" i="43"/>
  <c r="AQ38" i="43"/>
  <c r="AQ32" i="43"/>
  <c r="AQ28" i="43"/>
  <c r="AQ20" i="43"/>
  <c r="AQ16" i="43"/>
  <c r="AQ42" i="43"/>
  <c r="AQ39" i="43"/>
  <c r="AQ33" i="43"/>
  <c r="AQ29" i="43"/>
  <c r="AQ25" i="43"/>
  <c r="AQ17" i="43"/>
  <c r="AQ46" i="31"/>
  <c r="AQ41" i="31"/>
  <c r="AQ38" i="31"/>
  <c r="AQ32" i="31"/>
  <c r="AQ28" i="31"/>
  <c r="AQ20" i="31"/>
  <c r="AQ16" i="31"/>
  <c r="AQ42" i="31"/>
  <c r="AQ39" i="31"/>
  <c r="AQ33" i="31"/>
  <c r="AQ29" i="31"/>
  <c r="AQ25" i="31"/>
  <c r="AQ17" i="31"/>
  <c r="AQ40" i="31"/>
  <c r="AQ36" i="31"/>
  <c r="AQ30" i="31"/>
  <c r="AQ18" i="31"/>
  <c r="AQ14" i="31"/>
  <c r="AQ45" i="31"/>
  <c r="AQ43" i="31"/>
  <c r="AQ37" i="31"/>
  <c r="AQ31" i="31"/>
  <c r="AQ27" i="31"/>
  <c r="AQ19" i="31"/>
  <c r="AQ15" i="31"/>
  <c r="AQ11" i="31"/>
  <c r="AQ40" i="35"/>
  <c r="AQ36" i="35"/>
  <c r="AQ30" i="35"/>
  <c r="AQ45" i="35"/>
  <c r="AQ43" i="35"/>
  <c r="AQ37" i="35"/>
  <c r="AQ31" i="35"/>
  <c r="AQ27" i="35"/>
  <c r="AQ46" i="35"/>
  <c r="AQ41" i="35"/>
  <c r="AQ38" i="35"/>
  <c r="AQ32" i="35"/>
  <c r="AQ28" i="35"/>
  <c r="AQ42" i="35"/>
  <c r="AQ39" i="35"/>
  <c r="AQ33" i="35"/>
  <c r="AQ29" i="35"/>
  <c r="AQ25" i="35"/>
  <c r="AQ20" i="35"/>
  <c r="AQ16" i="35"/>
  <c r="AQ17" i="35"/>
  <c r="AQ18" i="35"/>
  <c r="AQ14" i="35"/>
  <c r="AQ19" i="35"/>
  <c r="AQ15" i="35"/>
  <c r="AQ11" i="35"/>
  <c r="BY46" i="52"/>
  <c r="CC46" i="52" s="1"/>
  <c r="I63" i="96"/>
  <c r="I35" i="55" s="1"/>
  <c r="M35" i="55" s="1"/>
  <c r="S13" i="89"/>
  <c r="AG18" i="90"/>
  <c r="BA41" i="39"/>
  <c r="AK41" i="39"/>
  <c r="S41" i="39"/>
  <c r="AU41" i="39"/>
  <c r="AE41" i="39"/>
  <c r="CK23" i="83"/>
  <c r="CO23" i="83" s="1"/>
  <c r="AG16" i="91"/>
  <c r="M31" i="13"/>
  <c r="M33" i="13" s="1"/>
  <c r="I33" i="13"/>
  <c r="E34" i="12" s="1"/>
  <c r="CS11" i="81"/>
  <c r="CU11" i="81" s="1"/>
  <c r="CK11" i="81"/>
  <c r="BE13" i="84"/>
  <c r="AW13" i="84"/>
  <c r="AW15" i="81"/>
  <c r="AY15" i="81" s="1"/>
  <c r="AO15" i="81"/>
  <c r="AW19" i="81"/>
  <c r="AY19" i="81" s="1"/>
  <c r="AO19" i="81"/>
  <c r="BY22" i="84"/>
  <c r="BQ22" i="84"/>
  <c r="M31" i="16"/>
  <c r="M33" i="16" s="1"/>
  <c r="G29" i="10" s="1"/>
  <c r="I33" i="16"/>
  <c r="CO15" i="81"/>
  <c r="CG15" i="81"/>
  <c r="S10" i="90"/>
  <c r="S17" i="88"/>
  <c r="AU8" i="83"/>
  <c r="AW8" i="83" s="1"/>
  <c r="BA8" i="83" s="1"/>
  <c r="M8" i="90"/>
  <c r="O8" i="90" s="1"/>
  <c r="S8" i="90" s="1"/>
  <c r="AU16" i="83"/>
  <c r="AW16" i="83" s="1"/>
  <c r="BA16" i="83" s="1"/>
  <c r="M16" i="90"/>
  <c r="O16" i="90" s="1"/>
  <c r="S16" i="90" s="1"/>
  <c r="BQ81" i="52"/>
  <c r="BW81" i="52" s="1"/>
  <c r="AC81" i="52"/>
  <c r="AI81" i="52" s="1"/>
  <c r="U9" i="84"/>
  <c r="M9" i="84"/>
  <c r="BQ11" i="82"/>
  <c r="BI11" i="82"/>
  <c r="CS15" i="84"/>
  <c r="CK15" i="84"/>
  <c r="Q19" i="83"/>
  <c r="U19" i="83"/>
  <c r="W19" i="83" s="1"/>
  <c r="AM17" i="91"/>
  <c r="AC17" i="91"/>
  <c r="AM22" i="91"/>
  <c r="AC22" i="91"/>
  <c r="S8" i="21"/>
  <c r="AM12" i="85"/>
  <c r="AO12" i="85" s="1"/>
  <c r="AQ12" i="85" s="1"/>
  <c r="AS12" i="85" s="1"/>
  <c r="AU12" i="85" s="1"/>
  <c r="AW12" i="85" s="1"/>
  <c r="AM16" i="85"/>
  <c r="AO16" i="85" s="1"/>
  <c r="AQ16" i="85" s="1"/>
  <c r="AS16" i="85" s="1"/>
  <c r="AU16" i="85" s="1"/>
  <c r="AW16" i="85" s="1"/>
  <c r="AQ20" i="79"/>
  <c r="AY20" i="85"/>
  <c r="AM8" i="85"/>
  <c r="AO8" i="85" s="1"/>
  <c r="AQ8" i="85" s="1"/>
  <c r="AS8" i="85" s="1"/>
  <c r="AU8" i="85" s="1"/>
  <c r="AW8" i="85" s="1"/>
  <c r="AA34" i="34"/>
  <c r="AA26" i="34"/>
  <c r="AA22" i="34"/>
  <c r="AA23" i="34"/>
  <c r="AA24" i="34"/>
  <c r="AA8" i="34"/>
  <c r="O20" i="47"/>
  <c r="Y20" i="47" s="1"/>
  <c r="BC9" i="92"/>
  <c r="BC11" i="88"/>
  <c r="BC17" i="92"/>
  <c r="BC20" i="89"/>
  <c r="DM12" i="81"/>
  <c r="DE12" i="81"/>
  <c r="BI18" i="83"/>
  <c r="BK18" i="83" s="1"/>
  <c r="BE18" i="83"/>
  <c r="AM20" i="90"/>
  <c r="AC20" i="90"/>
  <c r="BI8" i="79"/>
  <c r="BO8" i="85"/>
  <c r="BI14" i="79"/>
  <c r="BO14" i="85"/>
  <c r="BI18" i="79"/>
  <c r="BO18" i="85"/>
  <c r="BI22" i="79"/>
  <c r="BO22" i="85"/>
  <c r="AS8" i="82"/>
  <c r="AK8" i="82"/>
  <c r="AK12" i="84"/>
  <c r="AC12" i="84"/>
  <c r="Y16" i="81"/>
  <c r="AA16" i="81" s="1"/>
  <c r="Q16" i="81"/>
  <c r="DM16" i="82"/>
  <c r="DE16" i="82"/>
  <c r="CS21" i="84"/>
  <c r="CK21" i="84"/>
  <c r="AM12" i="89"/>
  <c r="AC12" i="89"/>
  <c r="S41" i="44"/>
  <c r="CC9" i="84"/>
  <c r="BU9" i="84"/>
  <c r="CC21" i="84"/>
  <c r="BU21" i="84"/>
  <c r="S41" i="35"/>
  <c r="K24" i="3"/>
  <c r="G896" i="1" s="1"/>
  <c r="Q22" i="92"/>
  <c r="BY23" i="84"/>
  <c r="BQ23" i="84"/>
  <c r="CC12" i="84"/>
  <c r="BU12" i="84"/>
  <c r="I66" i="96"/>
  <c r="I15" i="51" s="1"/>
  <c r="M15" i="51" s="1"/>
  <c r="AC13" i="83"/>
  <c r="AG13" i="83" s="1"/>
  <c r="BC14" i="89"/>
  <c r="BC59" i="99"/>
  <c r="BE25" i="144"/>
  <c r="AU22" i="88" s="1"/>
  <c r="AY22" i="88" s="1"/>
  <c r="S59" i="99"/>
  <c r="AM25" i="144"/>
  <c r="AU22" i="91" s="1"/>
  <c r="AY22" i="91" s="1"/>
  <c r="BQ8" i="82"/>
  <c r="BI8" i="82"/>
  <c r="BQ17" i="82"/>
  <c r="BI17" i="82"/>
  <c r="AW22" i="83"/>
  <c r="BA22" i="83" s="1"/>
  <c r="Q67" i="25"/>
  <c r="Q65" i="25"/>
  <c r="Q63" i="25"/>
  <c r="Q59" i="25"/>
  <c r="Q57" i="25"/>
  <c r="Q55" i="25"/>
  <c r="Q53" i="25"/>
  <c r="Q51" i="25"/>
  <c r="Q68" i="25"/>
  <c r="Q66" i="25"/>
  <c r="Q64" i="25"/>
  <c r="Q58" i="25"/>
  <c r="Q56" i="25"/>
  <c r="Q54" i="25"/>
  <c r="Q52" i="25"/>
  <c r="Q11" i="25"/>
  <c r="Q9" i="25"/>
  <c r="S9" i="25" s="1"/>
  <c r="Q10" i="25"/>
  <c r="Q8" i="25"/>
  <c r="S8" i="25" s="1"/>
  <c r="I18" i="135"/>
  <c r="AK41" i="52"/>
  <c r="AK37" i="52"/>
  <c r="AK97" i="52"/>
  <c r="O41" i="52"/>
  <c r="U41" i="52" s="1"/>
  <c r="O37" i="52"/>
  <c r="U37" i="52" s="1"/>
  <c r="AK9" i="52"/>
  <c r="O9" i="52"/>
  <c r="U9" i="52" s="1"/>
  <c r="AK8" i="52"/>
  <c r="O52" i="52"/>
  <c r="U52" i="52" s="1"/>
  <c r="O97" i="52"/>
  <c r="U97" i="52" s="1"/>
  <c r="AK44" i="52"/>
  <c r="AK42" i="52"/>
  <c r="O8" i="52"/>
  <c r="U8" i="52" s="1"/>
  <c r="O42" i="52"/>
  <c r="U42" i="52" s="1"/>
  <c r="AK52" i="52"/>
  <c r="O44" i="52"/>
  <c r="U44" i="52" s="1"/>
  <c r="BC15" i="91"/>
  <c r="BC17" i="89"/>
  <c r="Y9" i="81"/>
  <c r="AA9" i="81" s="1"/>
  <c r="Q9" i="81"/>
  <c r="DM9" i="82"/>
  <c r="DE9" i="82"/>
  <c r="AK18" i="84"/>
  <c r="AC18" i="84"/>
  <c r="U19" i="84"/>
  <c r="M19" i="84"/>
  <c r="E19" i="79" s="1"/>
  <c r="AC21" i="88"/>
  <c r="AM21" i="88"/>
  <c r="Q71" i="52"/>
  <c r="G9" i="74"/>
  <c r="I9" i="74" s="1"/>
  <c r="G60" i="96"/>
  <c r="G59" i="96"/>
  <c r="I59" i="96" s="1"/>
  <c r="G23" i="96"/>
  <c r="AM42" i="56"/>
  <c r="AS42" i="56" s="1"/>
  <c r="AC42" i="56"/>
  <c r="Q42" i="56"/>
  <c r="W42" i="56" s="1"/>
  <c r="AI42" i="56"/>
  <c r="BC14" i="91"/>
  <c r="BC21" i="90"/>
  <c r="BI10" i="83"/>
  <c r="BK10" i="83" s="1"/>
  <c r="BE10" i="83"/>
  <c r="CS20" i="84"/>
  <c r="CK20" i="84"/>
  <c r="AQ14" i="92"/>
  <c r="AQ18" i="92"/>
  <c r="BC15" i="89"/>
  <c r="BQ9" i="82"/>
  <c r="BI9" i="82"/>
  <c r="BY14" i="83"/>
  <c r="CC14" i="83"/>
  <c r="CE14" i="83" s="1"/>
  <c r="CO18" i="81"/>
  <c r="CG18" i="81"/>
  <c r="AC22" i="83"/>
  <c r="AG22" i="83" s="1"/>
  <c r="AM14" i="91"/>
  <c r="AC14" i="91"/>
  <c r="AM22" i="89"/>
  <c r="AC22" i="89"/>
  <c r="W36" i="54"/>
  <c r="BY71" i="52"/>
  <c r="S16" i="91"/>
  <c r="I40" i="36"/>
  <c r="M40" i="36" s="1"/>
  <c r="E22" i="103"/>
  <c r="I40" i="35"/>
  <c r="M40" i="35" s="1"/>
  <c r="E23" i="103"/>
  <c r="I40" i="31"/>
  <c r="M40" i="31" s="1"/>
  <c r="E28" i="103"/>
  <c r="I40" i="34"/>
  <c r="M40" i="34" s="1"/>
  <c r="E24" i="103"/>
  <c r="M79" i="52"/>
  <c r="CG76" i="52"/>
  <c r="BW76" i="52"/>
  <c r="BM76" i="52"/>
  <c r="AS76" i="52"/>
  <c r="AI76" i="52"/>
  <c r="Y76" i="52"/>
  <c r="I16" i="51"/>
  <c r="M16" i="51" s="1"/>
  <c r="E9" i="103"/>
  <c r="G15" i="117"/>
  <c r="BU16" i="81"/>
  <c r="BW16" i="81" s="1"/>
  <c r="BM16" i="81"/>
  <c r="G13" i="87"/>
  <c r="I13" i="87" s="1"/>
  <c r="AY13" i="3" s="1"/>
  <c r="G597" i="1" s="1"/>
  <c r="W13" i="92"/>
  <c r="AM11" i="92"/>
  <c r="AC11" i="92"/>
  <c r="BQ23" i="81"/>
  <c r="BI23" i="81"/>
  <c r="AC9" i="92"/>
  <c r="AC23" i="92" s="1"/>
  <c r="AM9" i="92"/>
  <c r="CS8" i="81"/>
  <c r="CU8" i="81" s="1"/>
  <c r="CK8" i="81"/>
  <c r="CS13" i="84"/>
  <c r="CK13" i="84"/>
  <c r="AO15" i="83"/>
  <c r="AQ15" i="83" s="1"/>
  <c r="AK15" i="83"/>
  <c r="I69" i="98"/>
  <c r="AS16" i="81"/>
  <c r="AK16" i="81"/>
  <c r="AC21" i="83"/>
  <c r="AG21" i="83" s="1"/>
  <c r="AQ8" i="92"/>
  <c r="CA8" i="92"/>
  <c r="BG8" i="3" s="1"/>
  <c r="G456" i="1" s="1"/>
  <c r="AQ17" i="92"/>
  <c r="AG20" i="92"/>
  <c r="AA9" i="83"/>
  <c r="AC9" i="83" s="1"/>
  <c r="AG9" i="83" s="1"/>
  <c r="M9" i="91"/>
  <c r="O9" i="91" s="1"/>
  <c r="S9" i="91" s="1"/>
  <c r="AA17" i="83"/>
  <c r="M17" i="91"/>
  <c r="O17" i="91" s="1"/>
  <c r="S17" i="91" s="1"/>
  <c r="Q8" i="48"/>
  <c r="AA8" i="48"/>
  <c r="AI8" i="48"/>
  <c r="AC29" i="102"/>
  <c r="U29" i="102"/>
  <c r="M29" i="102"/>
  <c r="AA29" i="102"/>
  <c r="S29" i="102"/>
  <c r="K29" i="102"/>
  <c r="Y29" i="102"/>
  <c r="Q29" i="102"/>
  <c r="E29" i="102"/>
  <c r="AE29" i="102"/>
  <c r="W29" i="102"/>
  <c r="O29" i="102"/>
  <c r="Y12" i="79"/>
  <c r="AI12" i="85"/>
  <c r="Y16" i="79"/>
  <c r="AI16" i="85"/>
  <c r="Y20" i="79"/>
  <c r="AI20" i="85"/>
  <c r="Y9" i="79"/>
  <c r="AI9" i="85"/>
  <c r="AW74" i="52"/>
  <c r="Y74" i="52"/>
  <c r="BC74" i="52"/>
  <c r="AM74" i="52"/>
  <c r="BQ74" i="52"/>
  <c r="AS74" i="52"/>
  <c r="AC74" i="52"/>
  <c r="BW74" i="52"/>
  <c r="AI74" i="52"/>
  <c r="Q74" i="52"/>
  <c r="BC9" i="89"/>
  <c r="AS10" i="81"/>
  <c r="AK10" i="81"/>
  <c r="CS19" i="84"/>
  <c r="CK19" i="84"/>
  <c r="W14" i="89"/>
  <c r="BO8" i="83"/>
  <c r="BQ8" i="83" s="1"/>
  <c r="BU8" i="83" s="1"/>
  <c r="M8" i="89"/>
  <c r="O8" i="89" s="1"/>
  <c r="S8" i="89" s="1"/>
  <c r="AA18" i="83"/>
  <c r="M18" i="91"/>
  <c r="O18" i="91" s="1"/>
  <c r="S18" i="91" s="1"/>
  <c r="Q10" i="48"/>
  <c r="AA10" i="48"/>
  <c r="AI10" i="48"/>
  <c r="AM10" i="48" s="1"/>
  <c r="I46" i="26"/>
  <c r="M46" i="26" s="1"/>
  <c r="E41" i="103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CA13" i="79"/>
  <c r="CE13" i="85"/>
  <c r="CA17" i="79"/>
  <c r="CE17" i="85"/>
  <c r="CA21" i="79"/>
  <c r="CE21" i="85"/>
  <c r="CA10" i="79"/>
  <c r="CE10" i="85"/>
  <c r="AS8" i="80"/>
  <c r="AW8" i="80"/>
  <c r="AY8" i="80" s="1"/>
  <c r="AS16" i="80"/>
  <c r="AW16" i="80"/>
  <c r="AY16" i="80" s="1"/>
  <c r="BI21" i="80"/>
  <c r="BM21" i="80"/>
  <c r="BO21" i="80" s="1"/>
  <c r="BC8" i="89"/>
  <c r="CC8" i="89"/>
  <c r="BC16" i="89"/>
  <c r="BI14" i="83"/>
  <c r="BK14" i="83" s="1"/>
  <c r="BE14" i="83"/>
  <c r="AA10" i="43"/>
  <c r="AA12" i="43"/>
  <c r="AA21" i="43"/>
  <c r="AA13" i="43"/>
  <c r="AA9" i="43"/>
  <c r="S11" i="47"/>
  <c r="K12" i="30"/>
  <c r="K12" i="34"/>
  <c r="K12" i="33"/>
  <c r="K12" i="35"/>
  <c r="K12" i="37"/>
  <c r="K12" i="40"/>
  <c r="K12" i="38"/>
  <c r="K12" i="44"/>
  <c r="K12" i="43"/>
  <c r="K19" i="52"/>
  <c r="K12" i="46"/>
  <c r="K12" i="45"/>
  <c r="K12" i="41"/>
  <c r="K12" i="39"/>
  <c r="K12" i="36"/>
  <c r="K12" i="42"/>
  <c r="K12" i="32"/>
  <c r="K12" i="31"/>
  <c r="CO10" i="82"/>
  <c r="CG10" i="82"/>
  <c r="BE15" i="84"/>
  <c r="AW15" i="84"/>
  <c r="U16" i="83"/>
  <c r="W16" i="83" s="1"/>
  <c r="Q16" i="83"/>
  <c r="BQ19" i="81"/>
  <c r="BI19" i="81"/>
  <c r="AM19" i="88"/>
  <c r="AC19" i="88"/>
  <c r="AQ46" i="40"/>
  <c r="AQ41" i="40"/>
  <c r="AQ38" i="40"/>
  <c r="AQ32" i="40"/>
  <c r="AQ28" i="40"/>
  <c r="AQ20" i="40"/>
  <c r="AQ16" i="40"/>
  <c r="AQ42" i="40"/>
  <c r="AQ39" i="40"/>
  <c r="AQ33" i="40"/>
  <c r="AQ29" i="40"/>
  <c r="AQ25" i="40"/>
  <c r="AQ17" i="40"/>
  <c r="AQ40" i="40"/>
  <c r="AQ36" i="40"/>
  <c r="AQ30" i="40"/>
  <c r="AQ18" i="40"/>
  <c r="AQ14" i="40"/>
  <c r="AQ45" i="40"/>
  <c r="AQ43" i="40"/>
  <c r="AQ37" i="40"/>
  <c r="AQ31" i="40"/>
  <c r="AQ27" i="40"/>
  <c r="AQ19" i="40"/>
  <c r="AQ15" i="40"/>
  <c r="AQ11" i="40"/>
  <c r="AQ42" i="32"/>
  <c r="AQ39" i="32"/>
  <c r="AQ33" i="32"/>
  <c r="AQ40" i="32"/>
  <c r="AQ36" i="32"/>
  <c r="AQ45" i="32"/>
  <c r="AQ43" i="32"/>
  <c r="AQ37" i="32"/>
  <c r="AQ46" i="32"/>
  <c r="AQ41" i="32"/>
  <c r="AQ38" i="32"/>
  <c r="AQ32" i="32"/>
  <c r="AQ27" i="32"/>
  <c r="AQ19" i="32"/>
  <c r="AQ15" i="32"/>
  <c r="AQ11" i="32"/>
  <c r="AQ31" i="32"/>
  <c r="AQ28" i="32"/>
  <c r="AQ20" i="32"/>
  <c r="AQ16" i="32"/>
  <c r="AQ29" i="32"/>
  <c r="AQ25" i="32"/>
  <c r="AQ17" i="32"/>
  <c r="AQ30" i="32"/>
  <c r="AQ18" i="32"/>
  <c r="AQ14" i="32"/>
  <c r="AQ15" i="89"/>
  <c r="AC13" i="88"/>
  <c r="AM13" i="88"/>
  <c r="CS16" i="82"/>
  <c r="CU16" i="82" s="1"/>
  <c r="CK16" i="82"/>
  <c r="S11" i="90"/>
  <c r="S41" i="43"/>
  <c r="K60" i="96"/>
  <c r="I32" i="53" s="1"/>
  <c r="M32" i="53" s="1"/>
  <c r="Q32" i="53" s="1"/>
  <c r="W32" i="53" s="1"/>
  <c r="I60" i="96"/>
  <c r="I32" i="55" s="1"/>
  <c r="M32" i="55" s="1"/>
  <c r="AK23" i="84"/>
  <c r="AC23" i="84"/>
  <c r="CS12" i="82"/>
  <c r="CU12" i="82" s="1"/>
  <c r="CK12" i="82"/>
  <c r="BA41" i="38"/>
  <c r="AK41" i="38"/>
  <c r="S41" i="38"/>
  <c r="AU41" i="38"/>
  <c r="AE41" i="38"/>
  <c r="AO15" i="52"/>
  <c r="BY15" i="52"/>
  <c r="CC15" i="52" s="1"/>
  <c r="AO43" i="52"/>
  <c r="BY43" i="52"/>
  <c r="CC43" i="52" s="1"/>
  <c r="AO51" i="52"/>
  <c r="BY51" i="52"/>
  <c r="CC51" i="52" s="1"/>
  <c r="AO93" i="52"/>
  <c r="BY93" i="52"/>
  <c r="CC93" i="52" s="1"/>
  <c r="W17" i="51"/>
  <c r="AK26" i="51"/>
  <c r="BM26" i="51"/>
  <c r="BQ26" i="51" s="1"/>
  <c r="AK29" i="51"/>
  <c r="BM29" i="51"/>
  <c r="BQ29" i="51" s="1"/>
  <c r="BY29" i="52"/>
  <c r="CC29" i="52" s="1"/>
  <c r="AO29" i="52"/>
  <c r="CS8" i="82"/>
  <c r="CU8" i="82" s="1"/>
  <c r="CK8" i="82"/>
  <c r="CC11" i="84"/>
  <c r="BU11" i="84"/>
  <c r="BY13" i="84"/>
  <c r="BQ13" i="84"/>
  <c r="AO15" i="84"/>
  <c r="AG15" i="84"/>
  <c r="W15" i="79" s="1"/>
  <c r="AA15" i="79" s="1"/>
  <c r="AC15" i="79" s="1"/>
  <c r="AO19" i="84"/>
  <c r="AG19" i="84"/>
  <c r="W19" i="79" s="1"/>
  <c r="AA19" i="79" s="1"/>
  <c r="AC19" i="79" s="1"/>
  <c r="I78" i="98"/>
  <c r="AY23" i="91"/>
  <c r="BC8" i="91"/>
  <c r="CC8" i="91"/>
  <c r="BC16" i="91"/>
  <c r="AK11" i="84"/>
  <c r="AC11" i="84"/>
  <c r="Y14" i="81"/>
  <c r="AA14" i="81" s="1"/>
  <c r="Q14" i="81"/>
  <c r="DM14" i="82"/>
  <c r="DE14" i="82"/>
  <c r="CS18" i="84"/>
  <c r="CK18" i="84"/>
  <c r="AG12" i="92"/>
  <c r="G20" i="87"/>
  <c r="I20" i="87" s="1"/>
  <c r="AY20" i="3" s="1"/>
  <c r="G800" i="1" s="1"/>
  <c r="W20" i="92"/>
  <c r="BY68" i="52"/>
  <c r="BY69" i="52"/>
  <c r="BY70" i="52"/>
  <c r="BY66" i="52"/>
  <c r="BY67" i="52"/>
  <c r="AM16" i="56"/>
  <c r="AS16" i="56" s="1"/>
  <c r="AC16" i="56"/>
  <c r="Q16" i="56"/>
  <c r="W16" i="56" s="1"/>
  <c r="AI16" i="56"/>
  <c r="BC13" i="89"/>
  <c r="BC20" i="88"/>
  <c r="Q9" i="83"/>
  <c r="U9" i="83"/>
  <c r="W9" i="83" s="1"/>
  <c r="AS14" i="81"/>
  <c r="AK14" i="81"/>
  <c r="AM15" i="90"/>
  <c r="AC15" i="90"/>
  <c r="BI9" i="80"/>
  <c r="BM9" i="80"/>
  <c r="BO9" i="80" s="1"/>
  <c r="BI17" i="80"/>
  <c r="BM17" i="80"/>
  <c r="BO17" i="80" s="1"/>
  <c r="BC10" i="91"/>
  <c r="BC18" i="91"/>
  <c r="U12" i="84"/>
  <c r="M12" i="84"/>
  <c r="E12" i="79" s="1"/>
  <c r="CS17" i="84"/>
  <c r="CK17" i="84"/>
  <c r="CS22" i="84"/>
  <c r="CK22" i="84"/>
  <c r="S17" i="90"/>
  <c r="S19" i="91"/>
  <c r="AS32" i="56"/>
  <c r="Y32" i="56"/>
  <c r="AM32" i="56"/>
  <c r="AC32" i="56"/>
  <c r="AI32" i="56" s="1"/>
  <c r="Q32" i="56"/>
  <c r="W32" i="56" s="1"/>
  <c r="S15" i="14"/>
  <c r="E35" i="8" s="1"/>
  <c r="BC19" i="89"/>
  <c r="CK11" i="83"/>
  <c r="CO11" i="83" s="1"/>
  <c r="AC17" i="83"/>
  <c r="AG17" i="83" s="1"/>
  <c r="AS20" i="81"/>
  <c r="AK20" i="81"/>
  <c r="AM10" i="91"/>
  <c r="AC10" i="91"/>
  <c r="Q14" i="54"/>
  <c r="W14" i="54" s="1"/>
  <c r="Y14" i="54"/>
  <c r="I51" i="100"/>
  <c r="I52" i="100"/>
  <c r="AM13" i="89"/>
  <c r="AC13" i="89"/>
  <c r="AQ18" i="90"/>
  <c r="I40" i="96"/>
  <c r="I20" i="55" s="1"/>
  <c r="M20" i="55" s="1"/>
  <c r="BE59" i="99"/>
  <c r="Q22" i="88" s="1"/>
  <c r="S22" i="88" s="1"/>
  <c r="DM23" i="82"/>
  <c r="DE23" i="82"/>
  <c r="AM9" i="89"/>
  <c r="AC9" i="89"/>
  <c r="AQ16" i="91"/>
  <c r="G37" i="98"/>
  <c r="G71" i="115"/>
  <c r="K68" i="11"/>
  <c r="M68" i="11" s="1"/>
  <c r="M132" i="11" s="1"/>
  <c r="K67" i="11"/>
  <c r="M67" i="11" s="1"/>
  <c r="AW13" i="83"/>
  <c r="BA13" i="83" s="1"/>
  <c r="BY22" i="83"/>
  <c r="CC22" i="83"/>
  <c r="CE22" i="83" s="1"/>
  <c r="I16" i="22"/>
  <c r="M16" i="22" s="1"/>
  <c r="S16" i="22" s="1"/>
  <c r="E34" i="103"/>
  <c r="Y10" i="81"/>
  <c r="AA10" i="81" s="1"/>
  <c r="Q10" i="81"/>
  <c r="DM10" i="82"/>
  <c r="DE10" i="82"/>
  <c r="BQ12" i="82"/>
  <c r="BI12" i="82"/>
  <c r="BY15" i="84"/>
  <c r="BQ15" i="84"/>
  <c r="Y18" i="82"/>
  <c r="AA18" i="82" s="1"/>
  <c r="Q18" i="82"/>
  <c r="CO19" i="82"/>
  <c r="CG19" i="82"/>
  <c r="G12" i="87"/>
  <c r="I12" i="87" s="1"/>
  <c r="AY12" i="3" s="1"/>
  <c r="G568" i="1" s="1"/>
  <c r="W12" i="92"/>
  <c r="AC17" i="88"/>
  <c r="AM17" i="88"/>
  <c r="CI10" i="83"/>
  <c r="CK10" i="83" s="1"/>
  <c r="CO10" i="83" s="1"/>
  <c r="M10" i="88"/>
  <c r="O10" i="88" s="1"/>
  <c r="S10" i="88" s="1"/>
  <c r="CI18" i="83"/>
  <c r="M18" i="88"/>
  <c r="O18" i="88" s="1"/>
  <c r="S18" i="88" s="1"/>
  <c r="E27" i="78"/>
  <c r="E26" i="78"/>
  <c r="E28" i="78"/>
  <c r="BE74" i="52"/>
  <c r="BI74" i="52" s="1"/>
  <c r="BE75" i="52"/>
  <c r="BI75" i="52" s="1"/>
  <c r="BQ11" i="81"/>
  <c r="BI11" i="81"/>
  <c r="CK15" i="83"/>
  <c r="CO15" i="83" s="1"/>
  <c r="S10" i="89"/>
  <c r="S18" i="89"/>
  <c r="AU9" i="83"/>
  <c r="AW9" i="83" s="1"/>
  <c r="BA9" i="83" s="1"/>
  <c r="M9" i="90"/>
  <c r="O9" i="90" s="1"/>
  <c r="S9" i="90" s="1"/>
  <c r="Q44" i="50"/>
  <c r="W44" i="50" s="1"/>
  <c r="Y44" i="50"/>
  <c r="G38" i="96"/>
  <c r="I38" i="96" s="1"/>
  <c r="G37" i="96"/>
  <c r="I37" i="96" s="1"/>
  <c r="G11" i="96"/>
  <c r="AQ13" i="79"/>
  <c r="AY13" i="85"/>
  <c r="AQ17" i="79"/>
  <c r="AY17" i="85"/>
  <c r="AQ21" i="79"/>
  <c r="AY21" i="85"/>
  <c r="AQ10" i="79"/>
  <c r="AY10" i="85"/>
  <c r="AS20" i="80"/>
  <c r="AW20" i="80"/>
  <c r="AY20" i="80" s="1"/>
  <c r="U8" i="84"/>
  <c r="M8" i="84"/>
  <c r="AS9" i="82"/>
  <c r="AK9" i="82"/>
  <c r="CS12" i="84"/>
  <c r="CK12" i="84"/>
  <c r="Y17" i="82"/>
  <c r="AA17" i="82" s="1"/>
  <c r="Q17" i="82"/>
  <c r="BQ18" i="82"/>
  <c r="BI18" i="82"/>
  <c r="Y22" i="82"/>
  <c r="AA22" i="82" s="1"/>
  <c r="Q22" i="82"/>
  <c r="I23" i="90"/>
  <c r="BU8" i="90"/>
  <c r="AM8" i="90"/>
  <c r="AC8" i="90"/>
  <c r="AM22" i="90"/>
  <c r="AC22" i="90"/>
  <c r="BI10" i="79"/>
  <c r="BO10" i="85"/>
  <c r="BI15" i="79"/>
  <c r="BO15" i="85"/>
  <c r="BI19" i="79"/>
  <c r="BO19" i="85"/>
  <c r="BI23" i="79"/>
  <c r="BO23" i="85"/>
  <c r="BC12" i="90"/>
  <c r="BC20" i="90"/>
  <c r="AS8" i="81"/>
  <c r="AK8" i="81"/>
  <c r="AK12" i="83"/>
  <c r="AO12" i="83"/>
  <c r="AQ12" i="83" s="1"/>
  <c r="DM16" i="81"/>
  <c r="DE16" i="81"/>
  <c r="CK21" i="83"/>
  <c r="CO21" i="83" s="1"/>
  <c r="AG19" i="92"/>
  <c r="AC21" i="90"/>
  <c r="AM21" i="90"/>
  <c r="AQ45" i="38"/>
  <c r="AQ43" i="38"/>
  <c r="AQ37" i="38"/>
  <c r="AQ31" i="38"/>
  <c r="AQ27" i="38"/>
  <c r="AQ19" i="38"/>
  <c r="AQ15" i="38"/>
  <c r="AQ46" i="38"/>
  <c r="AQ41" i="38"/>
  <c r="AQ38" i="38"/>
  <c r="AQ32" i="38"/>
  <c r="AQ28" i="38"/>
  <c r="AQ20" i="38"/>
  <c r="AQ16" i="38"/>
  <c r="AQ42" i="38"/>
  <c r="AQ39" i="38"/>
  <c r="AQ33" i="38"/>
  <c r="AQ29" i="38"/>
  <c r="AQ25" i="38"/>
  <c r="AQ17" i="38"/>
  <c r="AQ40" i="38"/>
  <c r="AQ36" i="38"/>
  <c r="AQ30" i="38"/>
  <c r="AQ18" i="38"/>
  <c r="AQ11" i="38"/>
  <c r="AQ14" i="38"/>
  <c r="AQ45" i="46"/>
  <c r="AS45" i="46" s="1"/>
  <c r="AQ43" i="46"/>
  <c r="AS43" i="46" s="1"/>
  <c r="AQ37" i="46"/>
  <c r="AS37" i="46" s="1"/>
  <c r="AQ31" i="46"/>
  <c r="AS31" i="46" s="1"/>
  <c r="AQ27" i="46"/>
  <c r="AS27" i="46" s="1"/>
  <c r="AQ19" i="46"/>
  <c r="AS19" i="46" s="1"/>
  <c r="AQ15" i="46"/>
  <c r="AS15" i="46" s="1"/>
  <c r="AQ11" i="46"/>
  <c r="AS11" i="46" s="1"/>
  <c r="AQ46" i="46"/>
  <c r="AS46" i="46" s="1"/>
  <c r="AQ41" i="46"/>
  <c r="AS41" i="46" s="1"/>
  <c r="AQ38" i="46"/>
  <c r="AS38" i="46" s="1"/>
  <c r="AQ32" i="46"/>
  <c r="AS32" i="46" s="1"/>
  <c r="AQ28" i="46"/>
  <c r="AS28" i="46" s="1"/>
  <c r="AQ20" i="46"/>
  <c r="AS20" i="46" s="1"/>
  <c r="AQ16" i="46"/>
  <c r="AS16" i="46" s="1"/>
  <c r="AQ42" i="46"/>
  <c r="AS42" i="46" s="1"/>
  <c r="AQ39" i="46"/>
  <c r="AS39" i="46" s="1"/>
  <c r="AQ33" i="46"/>
  <c r="AS33" i="46" s="1"/>
  <c r="AQ29" i="46"/>
  <c r="AS29" i="46" s="1"/>
  <c r="AQ25" i="46"/>
  <c r="AS25" i="46" s="1"/>
  <c r="AQ17" i="46"/>
  <c r="AS17" i="46" s="1"/>
  <c r="AQ40" i="46"/>
  <c r="AS40" i="46" s="1"/>
  <c r="AQ36" i="46"/>
  <c r="AS36" i="46" s="1"/>
  <c r="AS44" i="46" s="1"/>
  <c r="AC8" i="7" s="1"/>
  <c r="AQ30" i="46"/>
  <c r="AS30" i="46" s="1"/>
  <c r="AQ18" i="46"/>
  <c r="AS18" i="46" s="1"/>
  <c r="AQ14" i="46"/>
  <c r="AS14" i="46" s="1"/>
  <c r="BI16" i="84"/>
  <c r="BA16" i="84"/>
  <c r="U59" i="99"/>
  <c r="Q22" i="91" s="1"/>
  <c r="BQ23" i="83"/>
  <c r="BU23" i="83" s="1"/>
  <c r="K29" i="15"/>
  <c r="K29" i="17"/>
  <c r="K81" i="11"/>
  <c r="K80" i="11"/>
  <c r="K79" i="11"/>
  <c r="K75" i="11"/>
  <c r="K74" i="11"/>
  <c r="K73" i="11"/>
  <c r="K72" i="11"/>
  <c r="K31" i="26"/>
  <c r="K34" i="27"/>
  <c r="K30" i="27"/>
  <c r="K22" i="30"/>
  <c r="K34" i="26"/>
  <c r="K30" i="26"/>
  <c r="K31" i="27"/>
  <c r="K22" i="33"/>
  <c r="K22" i="37"/>
  <c r="K22" i="35"/>
  <c r="K22" i="40"/>
  <c r="K22" i="44"/>
  <c r="K22" i="45"/>
  <c r="K63" i="50"/>
  <c r="K37" i="52"/>
  <c r="K55" i="54"/>
  <c r="K51" i="54"/>
  <c r="K55" i="56"/>
  <c r="K51" i="56"/>
  <c r="K25" i="50"/>
  <c r="K22" i="43"/>
  <c r="K22" i="38"/>
  <c r="K22" i="32"/>
  <c r="K55" i="25"/>
  <c r="K52" i="23"/>
  <c r="K54" i="25"/>
  <c r="K27" i="21"/>
  <c r="K29" i="16"/>
  <c r="K63" i="11"/>
  <c r="K50" i="54"/>
  <c r="K22" i="41"/>
  <c r="K22" i="31"/>
  <c r="K56" i="23"/>
  <c r="K66" i="25"/>
  <c r="K53" i="23"/>
  <c r="K53" i="25"/>
  <c r="K54" i="23"/>
  <c r="K68" i="25"/>
  <c r="K50" i="56"/>
  <c r="K52" i="56"/>
  <c r="K52" i="54"/>
  <c r="K22" i="46"/>
  <c r="K40" i="52"/>
  <c r="K22" i="39"/>
  <c r="K52" i="25"/>
  <c r="K68" i="23"/>
  <c r="K51" i="23"/>
  <c r="K29" i="18"/>
  <c r="K65" i="11"/>
  <c r="K97" i="52"/>
  <c r="K22" i="42"/>
  <c r="K22" i="36"/>
  <c r="K22" i="34"/>
  <c r="K51" i="25"/>
  <c r="K66" i="23"/>
  <c r="K56" i="25"/>
  <c r="K67" i="23"/>
  <c r="K67" i="25"/>
  <c r="K55" i="23"/>
  <c r="K64" i="11"/>
  <c r="CC8" i="84"/>
  <c r="BU8" i="84"/>
  <c r="Y13" i="82"/>
  <c r="AA13" i="82" s="1"/>
  <c r="Q13" i="82"/>
  <c r="AS13" i="82"/>
  <c r="AK13" i="82"/>
  <c r="CS17" i="82"/>
  <c r="CU17" i="82" s="1"/>
  <c r="CK17" i="82"/>
  <c r="CS20" i="82"/>
  <c r="CU20" i="82" s="1"/>
  <c r="CK20" i="82"/>
  <c r="AC44" i="46"/>
  <c r="U8" i="7" s="1"/>
  <c r="BC11" i="90"/>
  <c r="BC18" i="89"/>
  <c r="AQ59" i="99"/>
  <c r="AY25" i="144"/>
  <c r="AU22" i="89" s="1"/>
  <c r="AY22" i="89" s="1"/>
  <c r="AY23" i="89" s="1"/>
  <c r="BQ8" i="81"/>
  <c r="BI8" i="81"/>
  <c r="BQ17" i="81"/>
  <c r="BI17" i="81"/>
  <c r="BQ20" i="82"/>
  <c r="BI20" i="82"/>
  <c r="BQ22" i="82"/>
  <c r="BI22" i="82"/>
  <c r="I23" i="88"/>
  <c r="BU8" i="88"/>
  <c r="AM8" i="88"/>
  <c r="AC8" i="88"/>
  <c r="AC15" i="91"/>
  <c r="AM15" i="91"/>
  <c r="Q68" i="23"/>
  <c r="Q66" i="23"/>
  <c r="Q64" i="23"/>
  <c r="Q58" i="23"/>
  <c r="Q56" i="23"/>
  <c r="Q54" i="23"/>
  <c r="Q52" i="23"/>
  <c r="Q10" i="23"/>
  <c r="Q8" i="23"/>
  <c r="S8" i="23" s="1"/>
  <c r="Q67" i="23"/>
  <c r="Q65" i="23"/>
  <c r="Q63" i="23"/>
  <c r="Q59" i="23"/>
  <c r="Q57" i="23"/>
  <c r="Q55" i="23"/>
  <c r="Q53" i="23"/>
  <c r="Q51" i="23"/>
  <c r="Q11" i="23"/>
  <c r="Q9" i="23"/>
  <c r="S9" i="23" s="1"/>
  <c r="I24" i="135"/>
  <c r="E11" i="118"/>
  <c r="E13" i="118" s="1"/>
  <c r="E26" i="74" s="1"/>
  <c r="E9" i="104"/>
  <c r="AA50" i="128"/>
  <c r="E8" i="104" s="1"/>
  <c r="DM9" i="81"/>
  <c r="DE9" i="81"/>
  <c r="AC18" i="83"/>
  <c r="AG18" i="83" s="1"/>
  <c r="AG16" i="92"/>
  <c r="S19" i="90"/>
  <c r="AI71" i="52"/>
  <c r="E35" i="103"/>
  <c r="E38" i="103" s="1"/>
  <c r="G62" i="117"/>
  <c r="E75" i="96" s="1"/>
  <c r="G12" i="74"/>
  <c r="I12" i="74" s="1"/>
  <c r="G54" i="96"/>
  <c r="I54" i="96" s="1"/>
  <c r="G53" i="96"/>
  <c r="I53" i="96" s="1"/>
  <c r="G19" i="96"/>
  <c r="AA12" i="32"/>
  <c r="AA21" i="32"/>
  <c r="AA13" i="32"/>
  <c r="AA9" i="32"/>
  <c r="AA10" i="32"/>
  <c r="S22" i="47"/>
  <c r="Y8" i="81"/>
  <c r="AA8" i="81" s="1"/>
  <c r="Q8" i="81"/>
  <c r="DM8" i="82"/>
  <c r="DE8" i="82"/>
  <c r="BQ10" i="82"/>
  <c r="BI10" i="82"/>
  <c r="CW20" i="83"/>
  <c r="CY20" i="83" s="1"/>
  <c r="CS20" i="83"/>
  <c r="CG72" i="52"/>
  <c r="BQ72" i="52"/>
  <c r="AS72" i="52"/>
  <c r="AC72" i="52"/>
  <c r="BW72" i="52"/>
  <c r="BG72" i="52"/>
  <c r="AI72" i="52"/>
  <c r="Q72" i="52"/>
  <c r="W72" i="52" s="1"/>
  <c r="BM72" i="52"/>
  <c r="AW72" i="52"/>
  <c r="Y72" i="52"/>
  <c r="CA72" i="52"/>
  <c r="CE72" i="52" s="1"/>
  <c r="BC72" i="52"/>
  <c r="AM72" i="52"/>
  <c r="AQ72" i="52" s="1"/>
  <c r="K31" i="104"/>
  <c r="K27" i="104"/>
  <c r="K23" i="104"/>
  <c r="K19" i="104"/>
  <c r="K15" i="104"/>
  <c r="K28" i="104"/>
  <c r="K24" i="104"/>
  <c r="K20" i="104"/>
  <c r="K16" i="104"/>
  <c r="K29" i="104"/>
  <c r="K25" i="104"/>
  <c r="K21" i="104"/>
  <c r="K17" i="104"/>
  <c r="K30" i="104"/>
  <c r="K26" i="104"/>
  <c r="K22" i="104"/>
  <c r="K18" i="104"/>
  <c r="K14" i="104"/>
  <c r="G48" i="100"/>
  <c r="G47" i="100"/>
  <c r="BI22" i="80"/>
  <c r="BM22" i="80"/>
  <c r="BO22" i="80" s="1"/>
  <c r="BQ9" i="81"/>
  <c r="BI9" i="81"/>
  <c r="CO14" i="82"/>
  <c r="CG14" i="82"/>
  <c r="BY18" i="84"/>
  <c r="BQ18" i="84"/>
  <c r="Y21" i="82"/>
  <c r="AA21" i="82" s="1"/>
  <c r="Q21" i="82"/>
  <c r="AS22" i="82"/>
  <c r="AK22" i="82"/>
  <c r="W18" i="92"/>
  <c r="G18" i="87"/>
  <c r="I18" i="87" s="1"/>
  <c r="AY18" i="3" s="1"/>
  <c r="G742" i="1" s="1"/>
  <c r="AQ40" i="37"/>
  <c r="AQ36" i="37"/>
  <c r="AQ30" i="37"/>
  <c r="AQ18" i="37"/>
  <c r="AQ14" i="37"/>
  <c r="AQ45" i="37"/>
  <c r="AQ43" i="37"/>
  <c r="AQ37" i="37"/>
  <c r="AQ31" i="37"/>
  <c r="AQ27" i="37"/>
  <c r="AQ19" i="37"/>
  <c r="AQ15" i="37"/>
  <c r="AQ11" i="37"/>
  <c r="AQ46" i="37"/>
  <c r="AQ41" i="37"/>
  <c r="AQ38" i="37"/>
  <c r="AQ32" i="37"/>
  <c r="AQ28" i="37"/>
  <c r="AQ20" i="37"/>
  <c r="AQ16" i="37"/>
  <c r="AQ42" i="37"/>
  <c r="AQ39" i="37"/>
  <c r="AQ33" i="37"/>
  <c r="AQ29" i="37"/>
  <c r="AQ25" i="37"/>
  <c r="AQ17" i="37"/>
  <c r="AQ45" i="44"/>
  <c r="AQ43" i="44"/>
  <c r="AQ37" i="44"/>
  <c r="AQ31" i="44"/>
  <c r="AQ27" i="44"/>
  <c r="AQ19" i="44"/>
  <c r="AQ15" i="44"/>
  <c r="AQ11" i="44"/>
  <c r="AQ46" i="44"/>
  <c r="AQ41" i="44"/>
  <c r="AQ38" i="44"/>
  <c r="AQ32" i="44"/>
  <c r="AQ28" i="44"/>
  <c r="AQ20" i="44"/>
  <c r="AQ16" i="44"/>
  <c r="AQ42" i="44"/>
  <c r="AQ39" i="44"/>
  <c r="AQ33" i="44"/>
  <c r="AQ29" i="44"/>
  <c r="AQ25" i="44"/>
  <c r="AQ17" i="44"/>
  <c r="AQ40" i="44"/>
  <c r="AQ36" i="44"/>
  <c r="AQ30" i="44"/>
  <c r="AQ18" i="44"/>
  <c r="AQ14" i="44"/>
  <c r="AQ71" i="52"/>
  <c r="BM70" i="52"/>
  <c r="AM73" i="52"/>
  <c r="AS73" i="52" s="1"/>
  <c r="I40" i="30"/>
  <c r="M40" i="30" s="1"/>
  <c r="E29" i="103"/>
  <c r="I40" i="40"/>
  <c r="M40" i="40" s="1"/>
  <c r="E18" i="103"/>
  <c r="I40" i="39"/>
  <c r="M40" i="39" s="1"/>
  <c r="E19" i="103"/>
  <c r="I40" i="43"/>
  <c r="M40" i="43" s="1"/>
  <c r="E15" i="103"/>
  <c r="Y65" i="52"/>
  <c r="AI65" i="52"/>
  <c r="AS65" i="52"/>
  <c r="AC13" i="92"/>
  <c r="AM13" i="92"/>
  <c r="CS9" i="81"/>
  <c r="CU9" i="81" s="1"/>
  <c r="CK9" i="81"/>
  <c r="CS21" i="81"/>
  <c r="CU21" i="81" s="1"/>
  <c r="CK21" i="81"/>
  <c r="I49" i="98"/>
  <c r="BE23" i="84"/>
  <c r="AW23" i="84"/>
  <c r="CS12" i="81"/>
  <c r="CU12" i="81" s="1"/>
  <c r="CK12" i="81"/>
  <c r="CS13" i="83"/>
  <c r="CW13" i="83"/>
  <c r="CY13" i="83" s="1"/>
  <c r="CC17" i="83"/>
  <c r="CE17" i="83" s="1"/>
  <c r="BY17" i="83"/>
  <c r="I14" i="49"/>
  <c r="M14" i="49" s="1"/>
  <c r="Q14" i="49" s="1"/>
  <c r="W14" i="49" s="1"/>
  <c r="E10" i="103"/>
  <c r="AK16" i="84"/>
  <c r="AC16" i="84"/>
  <c r="U18" i="84"/>
  <c r="M18" i="84"/>
  <c r="AS21" i="82"/>
  <c r="AK21" i="82"/>
  <c r="AQ20" i="92"/>
  <c r="AU12" i="83"/>
  <c r="AW12" i="83" s="1"/>
  <c r="BA12" i="83" s="1"/>
  <c r="M12" i="90"/>
  <c r="O12" i="90" s="1"/>
  <c r="S12" i="90" s="1"/>
  <c r="AU20" i="83"/>
  <c r="AW20" i="83" s="1"/>
  <c r="BA20" i="83" s="1"/>
  <c r="M20" i="90"/>
  <c r="O20" i="90" s="1"/>
  <c r="S20" i="90" s="1"/>
  <c r="Y13" i="79"/>
  <c r="AI13" i="85"/>
  <c r="Y17" i="79"/>
  <c r="AI17" i="85"/>
  <c r="Y21" i="79"/>
  <c r="AI21" i="85"/>
  <c r="Y11" i="79"/>
  <c r="AI11" i="85"/>
  <c r="BC18" i="90"/>
  <c r="AK10" i="84"/>
  <c r="AC10" i="84"/>
  <c r="Q15" i="83"/>
  <c r="U15" i="83"/>
  <c r="W15" i="83" s="1"/>
  <c r="CS19" i="83"/>
  <c r="CW19" i="83"/>
  <c r="CY19" i="83" s="1"/>
  <c r="AM14" i="89"/>
  <c r="AC14" i="89"/>
  <c r="BO20" i="83"/>
  <c r="BQ20" i="83" s="1"/>
  <c r="BU20" i="83" s="1"/>
  <c r="M20" i="89"/>
  <c r="O20" i="89" s="1"/>
  <c r="S20" i="89" s="1"/>
  <c r="CA9" i="79"/>
  <c r="CE9" i="85"/>
  <c r="CA14" i="79"/>
  <c r="CE14" i="85"/>
  <c r="CA18" i="79"/>
  <c r="CE18" i="85"/>
  <c r="CA22" i="79"/>
  <c r="CE22" i="85"/>
  <c r="AA34" i="42"/>
  <c r="AA26" i="42"/>
  <c r="AA22" i="42"/>
  <c r="AA23" i="42"/>
  <c r="AA24" i="42"/>
  <c r="AA8" i="42"/>
  <c r="O12" i="47"/>
  <c r="Y12" i="47" s="1"/>
  <c r="AA21" i="36"/>
  <c r="AA13" i="36"/>
  <c r="AA9" i="36"/>
  <c r="AA10" i="36"/>
  <c r="AA12" i="36"/>
  <c r="S18" i="47"/>
  <c r="BQ14" i="82"/>
  <c r="BI14" i="82"/>
  <c r="Y20" i="82"/>
  <c r="AA20" i="82" s="1"/>
  <c r="Q20" i="82"/>
  <c r="AM18" i="88"/>
  <c r="AC18" i="88"/>
  <c r="S8" i="33"/>
  <c r="BY11" i="80"/>
  <c r="CC11" i="80"/>
  <c r="CE11" i="80" s="1"/>
  <c r="CC8" i="90"/>
  <c r="AY23" i="90"/>
  <c r="BC8" i="90"/>
  <c r="BC16" i="90"/>
  <c r="CO10" i="81"/>
  <c r="CG10" i="81"/>
  <c r="BE15" i="83"/>
  <c r="BI15" i="83"/>
  <c r="BK15" i="83" s="1"/>
  <c r="BE19" i="84"/>
  <c r="AW19" i="84"/>
  <c r="Q21" i="83"/>
  <c r="U21" i="83"/>
  <c r="W21" i="83" s="1"/>
  <c r="W10" i="92"/>
  <c r="BG10" i="92" s="1"/>
  <c r="G10" i="87"/>
  <c r="I10" i="87" s="1"/>
  <c r="AY10" i="3" s="1"/>
  <c r="G510" i="1" s="1"/>
  <c r="Q50" i="50"/>
  <c r="W50" i="50" s="1"/>
  <c r="Y50" i="50"/>
  <c r="AG21" i="89"/>
  <c r="S41" i="36"/>
  <c r="BU21" i="82"/>
  <c r="BW21" i="82" s="1"/>
  <c r="BM21" i="82"/>
  <c r="AM11" i="90"/>
  <c r="AC11" i="90"/>
  <c r="AS59" i="99"/>
  <c r="Q22" i="89" s="1"/>
  <c r="S22" i="89" s="1"/>
  <c r="AO23" i="83"/>
  <c r="AQ23" i="83" s="1"/>
  <c r="AK23" i="83"/>
  <c r="AO23" i="52"/>
  <c r="BY23" i="52"/>
  <c r="CC23" i="52" s="1"/>
  <c r="AO31" i="52"/>
  <c r="BY31" i="52"/>
  <c r="CC31" i="52" s="1"/>
  <c r="AK9" i="51"/>
  <c r="BM9" i="51"/>
  <c r="BQ9" i="51" s="1"/>
  <c r="AK11" i="51"/>
  <c r="BM11" i="51"/>
  <c r="BQ11" i="51" s="1"/>
  <c r="AK15" i="51"/>
  <c r="BM15" i="51"/>
  <c r="BQ15" i="51" s="1"/>
  <c r="AK17" i="51"/>
  <c r="AM17" i="51" s="1"/>
  <c r="BM17" i="51"/>
  <c r="BQ17" i="51" s="1"/>
  <c r="AK21" i="51"/>
  <c r="BM21" i="51"/>
  <c r="BQ21" i="51" s="1"/>
  <c r="BY45" i="52"/>
  <c r="CC45" i="52" s="1"/>
  <c r="AO45" i="52"/>
  <c r="W71" i="52"/>
  <c r="W78" i="52" s="1"/>
  <c r="W79" i="52" s="1"/>
  <c r="BY91" i="52"/>
  <c r="CC91" i="52" s="1"/>
  <c r="AO91" i="52"/>
  <c r="CC13" i="83"/>
  <c r="CE13" i="83" s="1"/>
  <c r="BY13" i="83"/>
  <c r="M42" i="94"/>
  <c r="AC11" i="83"/>
  <c r="AG11" i="83" s="1"/>
  <c r="DM14" i="81"/>
  <c r="DE14" i="81"/>
  <c r="CK18" i="83"/>
  <c r="CO18" i="83" s="1"/>
  <c r="AQ12" i="92"/>
  <c r="AM22" i="88"/>
  <c r="AC22" i="88"/>
  <c r="O27" i="102"/>
  <c r="W8" i="77" s="1"/>
  <c r="Y8" i="77" s="1"/>
  <c r="E8" i="75" s="1"/>
  <c r="G27" i="102"/>
  <c r="G8" i="77" s="1"/>
  <c r="I8" i="77" s="1"/>
  <c r="I22" i="56" s="1"/>
  <c r="M22" i="56" s="1"/>
  <c r="M27" i="102"/>
  <c r="S8" i="77" s="1"/>
  <c r="U8" i="77" s="1"/>
  <c r="E8" i="76" s="1"/>
  <c r="E27" i="102"/>
  <c r="K27" i="102"/>
  <c r="O8" i="77" s="1"/>
  <c r="Q8" i="77" s="1"/>
  <c r="E60" i="74" s="1"/>
  <c r="AE27" i="102"/>
  <c r="BC8" i="77" s="1"/>
  <c r="BE8" i="77" s="1"/>
  <c r="I8" i="11" s="1"/>
  <c r="I27" i="102"/>
  <c r="K8" i="77" s="1"/>
  <c r="M8" i="77" s="1"/>
  <c r="I22" i="54" s="1"/>
  <c r="M22" i="54" s="1"/>
  <c r="AS10" i="56"/>
  <c r="Y10" i="56"/>
  <c r="AM10" i="56"/>
  <c r="AC10" i="56"/>
  <c r="AI10" i="56" s="1"/>
  <c r="Q10" i="56"/>
  <c r="W10" i="56" s="1"/>
  <c r="K26" i="30"/>
  <c r="K23" i="31"/>
  <c r="K23" i="33"/>
  <c r="K23" i="32"/>
  <c r="K23" i="35"/>
  <c r="K23" i="34"/>
  <c r="K26" i="37"/>
  <c r="K23" i="38"/>
  <c r="K23" i="36"/>
  <c r="K23" i="39"/>
  <c r="K26" i="40"/>
  <c r="K23" i="41"/>
  <c r="K23" i="44"/>
  <c r="K23" i="42"/>
  <c r="K26" i="45"/>
  <c r="K23" i="46"/>
  <c r="K53" i="52"/>
  <c r="K26" i="38"/>
  <c r="K26" i="34"/>
  <c r="K23" i="45"/>
  <c r="K26" i="39"/>
  <c r="K26" i="33"/>
  <c r="K26" i="32"/>
  <c r="K56" i="52"/>
  <c r="K26" i="46"/>
  <c r="K26" i="43"/>
  <c r="K26" i="44"/>
  <c r="K26" i="41"/>
  <c r="K26" i="36"/>
  <c r="K23" i="43"/>
  <c r="K26" i="42"/>
  <c r="K23" i="40"/>
  <c r="K23" i="37"/>
  <c r="K26" i="35"/>
  <c r="K26" i="31"/>
  <c r="K23" i="30"/>
  <c r="BC18" i="92"/>
  <c r="AK14" i="84"/>
  <c r="AC14" i="84"/>
  <c r="U15" i="84"/>
  <c r="M15" i="84"/>
  <c r="AM12" i="91"/>
  <c r="AC12" i="91"/>
  <c r="W16" i="88"/>
  <c r="G47" i="96"/>
  <c r="I47" i="96" s="1"/>
  <c r="G41" i="96"/>
  <c r="I41" i="96" s="1"/>
  <c r="G15" i="96"/>
  <c r="CS17" i="83"/>
  <c r="CW17" i="83"/>
  <c r="CY17" i="83" s="1"/>
  <c r="CW22" i="83"/>
  <c r="CY22" i="83" s="1"/>
  <c r="CS22" i="83"/>
  <c r="AC17" i="90"/>
  <c r="AM17" i="90"/>
  <c r="BC11" i="89"/>
  <c r="Y11" i="81"/>
  <c r="AA11" i="81" s="1"/>
  <c r="Q11" i="81"/>
  <c r="DM11" i="82"/>
  <c r="DE11" i="82"/>
  <c r="AS17" i="82"/>
  <c r="AK17" i="82"/>
  <c r="AK20" i="84"/>
  <c r="AC20" i="84"/>
  <c r="U21" i="84"/>
  <c r="M21" i="84"/>
  <c r="S22" i="92"/>
  <c r="AQ45" i="39"/>
  <c r="AQ43" i="39"/>
  <c r="AQ37" i="39"/>
  <c r="AQ31" i="39"/>
  <c r="AQ27" i="39"/>
  <c r="AQ19" i="39"/>
  <c r="AQ15" i="39"/>
  <c r="AQ11" i="39"/>
  <c r="AQ46" i="39"/>
  <c r="AQ41" i="39"/>
  <c r="AQ38" i="39"/>
  <c r="AQ32" i="39"/>
  <c r="AQ28" i="39"/>
  <c r="AQ20" i="39"/>
  <c r="AQ16" i="39"/>
  <c r="AQ42" i="39"/>
  <c r="AQ39" i="39"/>
  <c r="AQ33" i="39"/>
  <c r="AQ29" i="39"/>
  <c r="AQ25" i="39"/>
  <c r="AQ17" i="39"/>
  <c r="AQ40" i="39"/>
  <c r="AQ36" i="39"/>
  <c r="AQ30" i="39"/>
  <c r="AQ18" i="39"/>
  <c r="AQ14" i="39"/>
  <c r="AQ37" i="30"/>
  <c r="AQ31" i="30"/>
  <c r="AQ27" i="30"/>
  <c r="AQ45" i="30"/>
  <c r="AQ41" i="30"/>
  <c r="AQ38" i="30"/>
  <c r="AQ32" i="30"/>
  <c r="AQ28" i="30"/>
  <c r="AQ20" i="30"/>
  <c r="AQ16" i="30"/>
  <c r="E29" i="28"/>
  <c r="AQ46" i="30"/>
  <c r="AQ39" i="30"/>
  <c r="AQ33" i="30"/>
  <c r="AQ29" i="30"/>
  <c r="AQ25" i="30"/>
  <c r="AQ40" i="30"/>
  <c r="AQ36" i="30"/>
  <c r="AQ30" i="30"/>
  <c r="AQ18" i="30"/>
  <c r="AQ17" i="30"/>
  <c r="AQ15" i="30"/>
  <c r="AQ11" i="30"/>
  <c r="AQ19" i="30"/>
  <c r="AQ14" i="30"/>
  <c r="S41" i="32"/>
  <c r="AC11" i="91"/>
  <c r="AM11" i="91"/>
  <c r="Q23" i="83"/>
  <c r="U23" i="83"/>
  <c r="W23" i="83" s="1"/>
  <c r="DM23" i="81"/>
  <c r="DE23" i="81"/>
  <c r="G19" i="114"/>
  <c r="E70" i="96" s="1"/>
  <c r="G18" i="114"/>
  <c r="I15" i="49" s="1"/>
  <c r="M15" i="49" s="1"/>
  <c r="Q15" i="49" s="1"/>
  <c r="W15" i="49" s="1"/>
  <c r="Y13" i="81"/>
  <c r="AA13" i="81" s="1"/>
  <c r="Q13" i="81"/>
  <c r="BQ13" i="82"/>
  <c r="BI13" i="82"/>
  <c r="CS17" i="81"/>
  <c r="CU17" i="81" s="1"/>
  <c r="CK17" i="81"/>
  <c r="CS20" i="81"/>
  <c r="CU20" i="81" s="1"/>
  <c r="CK20" i="81"/>
  <c r="CO22" i="82"/>
  <c r="CG22" i="82"/>
  <c r="DM10" i="81"/>
  <c r="DE10" i="81"/>
  <c r="BQ12" i="81"/>
  <c r="BI12" i="81"/>
  <c r="BQ15" i="83"/>
  <c r="BU15" i="83" s="1"/>
  <c r="CO19" i="81"/>
  <c r="CG19" i="81"/>
  <c r="AM14" i="90"/>
  <c r="AC14" i="90"/>
  <c r="S20" i="88"/>
  <c r="BO11" i="83"/>
  <c r="BQ11" i="83" s="1"/>
  <c r="BU11" i="83" s="1"/>
  <c r="M11" i="89"/>
  <c r="O11" i="89" s="1"/>
  <c r="S11" i="89" s="1"/>
  <c r="BO19" i="83"/>
  <c r="BQ19" i="83" s="1"/>
  <c r="BU19" i="83" s="1"/>
  <c r="M19" i="89"/>
  <c r="O19" i="89" s="1"/>
  <c r="S19" i="89" s="1"/>
  <c r="BY74" i="52"/>
  <c r="CC74" i="52" s="1"/>
  <c r="BY75" i="52"/>
  <c r="CC75" i="52" s="1"/>
  <c r="BE11" i="84"/>
  <c r="AW11" i="84"/>
  <c r="Y15" i="81"/>
  <c r="AA15" i="81" s="1"/>
  <c r="Q15" i="81"/>
  <c r="DM15" i="82"/>
  <c r="DE15" i="82"/>
  <c r="AM10" i="89"/>
  <c r="AC10" i="89"/>
  <c r="AM18" i="89"/>
  <c r="AC18" i="89"/>
  <c r="BO12" i="83"/>
  <c r="BQ12" i="83" s="1"/>
  <c r="BU12" i="83" s="1"/>
  <c r="M12" i="89"/>
  <c r="O12" i="89" s="1"/>
  <c r="S12" i="89" s="1"/>
  <c r="AU21" i="83"/>
  <c r="AW21" i="83" s="1"/>
  <c r="BA21" i="83" s="1"/>
  <c r="M21" i="90"/>
  <c r="O21" i="90" s="1"/>
  <c r="S21" i="90" s="1"/>
  <c r="G48" i="96"/>
  <c r="I48" i="96" s="1"/>
  <c r="G42" i="96"/>
  <c r="G16" i="96"/>
  <c r="AQ9" i="79"/>
  <c r="AY9" i="85"/>
  <c r="AQ14" i="79"/>
  <c r="AY14" i="85"/>
  <c r="AQ18" i="79"/>
  <c r="AY18" i="85"/>
  <c r="AQ22" i="79"/>
  <c r="AY22" i="85"/>
  <c r="BC12" i="89"/>
  <c r="AS9" i="81"/>
  <c r="AK9" i="81"/>
  <c r="CK12" i="83"/>
  <c r="CO12" i="83" s="1"/>
  <c r="BQ18" i="81"/>
  <c r="BI18" i="81"/>
  <c r="AM10" i="88"/>
  <c r="AC10" i="88"/>
  <c r="BI12" i="79"/>
  <c r="BO12" i="85"/>
  <c r="BI16" i="79"/>
  <c r="BO16" i="85"/>
  <c r="BI20" i="79"/>
  <c r="BO20" i="85"/>
  <c r="BC9" i="85"/>
  <c r="BE9" i="85" s="1"/>
  <c r="BG9" i="85" s="1"/>
  <c r="BI9" i="85" s="1"/>
  <c r="BK9" i="85" s="1"/>
  <c r="BM9" i="85" s="1"/>
  <c r="AC20" i="80"/>
  <c r="AG20" i="80"/>
  <c r="AI20" i="80" s="1"/>
  <c r="AK8" i="84"/>
  <c r="AC8" i="84"/>
  <c r="Y11" i="82"/>
  <c r="AA11" i="82" s="1"/>
  <c r="Q11" i="82"/>
  <c r="AS12" i="82"/>
  <c r="AK12" i="82"/>
  <c r="CS16" i="84"/>
  <c r="CK16" i="84"/>
  <c r="Y21" i="81"/>
  <c r="AA21" i="81" s="1"/>
  <c r="Q21" i="81"/>
  <c r="DM21" i="82"/>
  <c r="DE21" i="82"/>
  <c r="AQ19" i="92"/>
  <c r="AG19" i="91"/>
  <c r="I57" i="96"/>
  <c r="I31" i="18" s="1"/>
  <c r="E26" i="12"/>
  <c r="I61" i="53"/>
  <c r="AC13" i="90"/>
  <c r="AM13" i="90"/>
  <c r="CC16" i="84"/>
  <c r="BU16" i="84"/>
  <c r="I70" i="98"/>
  <c r="U23" i="84"/>
  <c r="M23" i="84"/>
  <c r="E23" i="79" s="1"/>
  <c r="CO23" i="82"/>
  <c r="CG23" i="82"/>
  <c r="G76" i="98"/>
  <c r="G61" i="115"/>
  <c r="AS13" i="81"/>
  <c r="AK13" i="81"/>
  <c r="I42" i="96"/>
  <c r="I24" i="55" s="1"/>
  <c r="M24" i="55" s="1"/>
  <c r="BC15" i="90"/>
  <c r="AU22" i="92"/>
  <c r="AY22" i="92" s="1"/>
  <c r="AY23" i="92" s="1"/>
  <c r="E22" i="87"/>
  <c r="BE8" i="84"/>
  <c r="AW8" i="84"/>
  <c r="Y10" i="82"/>
  <c r="AA10" i="82" s="1"/>
  <c r="Q10" i="82"/>
  <c r="BE17" i="84"/>
  <c r="AW17" i="84"/>
  <c r="U18" i="83"/>
  <c r="W18" i="83" s="1"/>
  <c r="Q18" i="83"/>
  <c r="BQ20" i="81"/>
  <c r="BI20" i="81"/>
  <c r="BQ22" i="81"/>
  <c r="BI22" i="81"/>
  <c r="AM16" i="89"/>
  <c r="AC16" i="89"/>
  <c r="S19" i="92"/>
  <c r="Q21" i="48"/>
  <c r="AA21" i="48"/>
  <c r="AE21" i="48" s="1"/>
  <c r="AI21" i="48"/>
  <c r="BC16" i="88"/>
  <c r="CS9" i="84"/>
  <c r="CK9" i="84"/>
  <c r="Y15" i="82"/>
  <c r="AA15" i="82" s="1"/>
  <c r="Q15" i="82"/>
  <c r="AS18" i="82"/>
  <c r="AK18" i="82"/>
  <c r="AM8" i="91"/>
  <c r="AC8" i="91"/>
  <c r="I23" i="91"/>
  <c r="BU8" i="91"/>
  <c r="AQ16" i="92"/>
  <c r="AM19" i="90"/>
  <c r="AC19" i="90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K26" i="50"/>
  <c r="K41" i="52"/>
  <c r="K9" i="52"/>
  <c r="M9" i="52" s="1"/>
  <c r="K8" i="52"/>
  <c r="K44" i="52"/>
  <c r="K29" i="50"/>
  <c r="AS36" i="56"/>
  <c r="AI36" i="56"/>
  <c r="AM36" i="56"/>
  <c r="AC36" i="56"/>
  <c r="Q36" i="56"/>
  <c r="W36" i="56" s="1"/>
  <c r="AM34" i="56"/>
  <c r="AC34" i="56"/>
  <c r="Q34" i="56"/>
  <c r="W34" i="56" s="1"/>
  <c r="AS34" i="56"/>
  <c r="AI34" i="56"/>
  <c r="BY22" i="80"/>
  <c r="CC22" i="80"/>
  <c r="CE22" i="80" s="1"/>
  <c r="BC13" i="90"/>
  <c r="DM8" i="81"/>
  <c r="DE8" i="81"/>
  <c r="BQ10" i="81"/>
  <c r="BI10" i="81"/>
  <c r="Y20" i="81"/>
  <c r="AA20" i="81" s="1"/>
  <c r="Q20" i="81"/>
  <c r="DM20" i="82"/>
  <c r="DE20" i="82"/>
  <c r="AM21" i="91"/>
  <c r="AC21" i="91"/>
  <c r="Q14" i="48"/>
  <c r="AA14" i="48"/>
  <c r="AI14" i="48"/>
  <c r="G52" i="100"/>
  <c r="G51" i="100"/>
  <c r="AA12" i="39"/>
  <c r="AA21" i="39"/>
  <c r="AA13" i="39"/>
  <c r="AA9" i="39"/>
  <c r="AA10" i="39"/>
  <c r="S15" i="47"/>
  <c r="BC12" i="92"/>
  <c r="BC14" i="88"/>
  <c r="BC20" i="92"/>
  <c r="BE9" i="84"/>
  <c r="AW9" i="84"/>
  <c r="CO14" i="81"/>
  <c r="CG14" i="81"/>
  <c r="BY18" i="83"/>
  <c r="CC18" i="83"/>
  <c r="CE18" i="83" s="1"/>
  <c r="AS22" i="81"/>
  <c r="AK22" i="81"/>
  <c r="AM17" i="89"/>
  <c r="AC17" i="89"/>
  <c r="G61" i="117"/>
  <c r="E30" i="103" s="1"/>
  <c r="I40" i="38"/>
  <c r="M40" i="38" s="1"/>
  <c r="E20" i="103"/>
  <c r="I40" i="45"/>
  <c r="M40" i="45" s="1"/>
  <c r="E13" i="103"/>
  <c r="I40" i="44"/>
  <c r="M40" i="44" s="1"/>
  <c r="E14" i="103"/>
  <c r="I40" i="32"/>
  <c r="M40" i="32" s="1"/>
  <c r="E26" i="103"/>
  <c r="M18" i="54"/>
  <c r="Y18" i="54" s="1"/>
  <c r="K17" i="54"/>
  <c r="Q17" i="54"/>
  <c r="Y17" i="54" s="1"/>
  <c r="M20" i="54"/>
  <c r="AW76" i="52"/>
  <c r="BA65" i="52"/>
  <c r="BA76" i="52" s="1"/>
  <c r="CC19" i="83" l="1"/>
  <c r="CE19" i="83" s="1"/>
  <c r="BY19" i="83"/>
  <c r="W22" i="89"/>
  <c r="E44" i="10"/>
  <c r="W22" i="88"/>
  <c r="AK79" i="52"/>
  <c r="AM79" i="52"/>
  <c r="AK8" i="83"/>
  <c r="AO8" i="83"/>
  <c r="AQ8" i="83" s="1"/>
  <c r="W22" i="90"/>
  <c r="AK14" i="83"/>
  <c r="AO14" i="83"/>
  <c r="AQ14" i="83" s="1"/>
  <c r="BI20" i="83"/>
  <c r="BK20" i="83" s="1"/>
  <c r="BE20" i="83"/>
  <c r="I8" i="51"/>
  <c r="K53" i="96"/>
  <c r="I8" i="49" s="1"/>
  <c r="CW10" i="83"/>
  <c r="CY10" i="83" s="1"/>
  <c r="CS10" i="83"/>
  <c r="I13" i="55"/>
  <c r="M13" i="55" s="1"/>
  <c r="K37" i="96"/>
  <c r="I13" i="53" s="1"/>
  <c r="M13" i="53" s="1"/>
  <c r="Q13" i="53" s="1"/>
  <c r="W13" i="53" s="1"/>
  <c r="I31" i="55"/>
  <c r="M31" i="55" s="1"/>
  <c r="K59" i="96"/>
  <c r="I31" i="53" s="1"/>
  <c r="M31" i="53" s="1"/>
  <c r="Q31" i="53" s="1"/>
  <c r="W31" i="53" s="1"/>
  <c r="BI8" i="83"/>
  <c r="BK8" i="83" s="1"/>
  <c r="BE8" i="83"/>
  <c r="I9" i="51"/>
  <c r="M9" i="51" s="1"/>
  <c r="K54" i="96"/>
  <c r="I9" i="49" s="1"/>
  <c r="M9" i="49" s="1"/>
  <c r="Q9" i="49" s="1"/>
  <c r="W9" i="49" s="1"/>
  <c r="I23" i="55"/>
  <c r="M23" i="55" s="1"/>
  <c r="K48" i="96"/>
  <c r="I23" i="53" s="1"/>
  <c r="M23" i="53" s="1"/>
  <c r="Q23" i="53" s="1"/>
  <c r="W23" i="53" s="1"/>
  <c r="I22" i="55"/>
  <c r="M22" i="55" s="1"/>
  <c r="K41" i="96"/>
  <c r="I22" i="53" s="1"/>
  <c r="M22" i="53" s="1"/>
  <c r="Q22" i="53" s="1"/>
  <c r="W22" i="53" s="1"/>
  <c r="BI12" i="83"/>
  <c r="BK12" i="83" s="1"/>
  <c r="BE12" i="83"/>
  <c r="I14" i="55"/>
  <c r="M14" i="55" s="1"/>
  <c r="K38" i="96"/>
  <c r="I14" i="53" s="1"/>
  <c r="M14" i="53" s="1"/>
  <c r="Q14" i="53" s="1"/>
  <c r="W14" i="53" s="1"/>
  <c r="BE9" i="83"/>
  <c r="BI9" i="83"/>
  <c r="BK9" i="83" s="1"/>
  <c r="AO9" i="83"/>
  <c r="AQ9" i="83" s="1"/>
  <c r="AK9" i="83"/>
  <c r="I15" i="55"/>
  <c r="M15" i="55" s="1"/>
  <c r="K39" i="96"/>
  <c r="I15" i="53" s="1"/>
  <c r="M15" i="53" s="1"/>
  <c r="Q15" i="53" s="1"/>
  <c r="W15" i="53" s="1"/>
  <c r="I14" i="51"/>
  <c r="M14" i="51" s="1"/>
  <c r="K65" i="96"/>
  <c r="I12" i="49" s="1"/>
  <c r="M12" i="49" s="1"/>
  <c r="Q12" i="49" s="1"/>
  <c r="W12" i="49" s="1"/>
  <c r="K37" i="103"/>
  <c r="K35" i="103"/>
  <c r="K33" i="103"/>
  <c r="K31" i="103"/>
  <c r="K38" i="103"/>
  <c r="K36" i="103"/>
  <c r="K34" i="103"/>
  <c r="K32" i="103"/>
  <c r="AW22" i="81"/>
  <c r="AY22" i="81" s="1"/>
  <c r="AO22" i="81"/>
  <c r="CS14" i="81"/>
  <c r="CU14" i="81" s="1"/>
  <c r="CK14" i="81"/>
  <c r="AQ21" i="91"/>
  <c r="DQ8" i="81"/>
  <c r="DS8" i="81" s="1"/>
  <c r="DI8" i="81"/>
  <c r="BC9" i="52"/>
  <c r="AM9" i="52"/>
  <c r="CG9" i="52"/>
  <c r="BQ9" i="52"/>
  <c r="AS9" i="52"/>
  <c r="AC9" i="52"/>
  <c r="BW9" i="52"/>
  <c r="BG9" i="52"/>
  <c r="AI9" i="52"/>
  <c r="Q9" i="52"/>
  <c r="BM9" i="52"/>
  <c r="AW9" i="52"/>
  <c r="Y9" i="52"/>
  <c r="G19" i="87"/>
  <c r="I19" i="87" s="1"/>
  <c r="AY19" i="3" s="1"/>
  <c r="G771" i="1" s="1"/>
  <c r="W19" i="92"/>
  <c r="BG19" i="92" s="1"/>
  <c r="AQ16" i="89"/>
  <c r="K42" i="96"/>
  <c r="I24" i="53" s="1"/>
  <c r="M24" i="53" s="1"/>
  <c r="Q24" i="53" s="1"/>
  <c r="W24" i="53" s="1"/>
  <c r="M23" i="79"/>
  <c r="W23" i="84"/>
  <c r="O23" i="79" s="1"/>
  <c r="S23" i="79" s="1"/>
  <c r="U23" i="79" s="1"/>
  <c r="W41" i="30" s="1"/>
  <c r="CE16" i="84"/>
  <c r="AG13" i="90"/>
  <c r="M31" i="18"/>
  <c r="AG10" i="88"/>
  <c r="CW12" i="83"/>
  <c r="CY12" i="83" s="1"/>
  <c r="CS12" i="83"/>
  <c r="AQ34" i="32"/>
  <c r="AQ23" i="32"/>
  <c r="AQ24" i="32"/>
  <c r="AQ8" i="32"/>
  <c r="AQ26" i="32"/>
  <c r="AQ22" i="32"/>
  <c r="AQ24" i="40"/>
  <c r="AQ8" i="40"/>
  <c r="AQ34" i="40"/>
  <c r="AQ26" i="40"/>
  <c r="AQ22" i="40"/>
  <c r="AQ23" i="40"/>
  <c r="W21" i="90"/>
  <c r="AG18" i="89"/>
  <c r="AG10" i="89"/>
  <c r="DQ15" i="82"/>
  <c r="DS15" i="82" s="1"/>
  <c r="DI15" i="82"/>
  <c r="BI11" i="84"/>
  <c r="BA11" i="84"/>
  <c r="W19" i="89"/>
  <c r="W20" i="88"/>
  <c r="AQ14" i="90"/>
  <c r="BU12" i="81"/>
  <c r="BW12" i="81" s="1"/>
  <c r="BM12" i="81"/>
  <c r="BU13" i="82"/>
  <c r="BW13" i="82" s="1"/>
  <c r="BM13" i="82"/>
  <c r="AO20" i="84"/>
  <c r="AG20" i="84"/>
  <c r="DQ11" i="82"/>
  <c r="DS11" i="82" s="1"/>
  <c r="DI11" i="82"/>
  <c r="I21" i="55"/>
  <c r="M21" i="55" s="1"/>
  <c r="K47" i="96"/>
  <c r="I21" i="53" s="1"/>
  <c r="M21" i="53" s="1"/>
  <c r="Q21" i="53" s="1"/>
  <c r="W21" i="53" s="1"/>
  <c r="AG12" i="91"/>
  <c r="AO14" i="84"/>
  <c r="AG14" i="84"/>
  <c r="AQ11" i="90"/>
  <c r="BY20" i="83"/>
  <c r="CC20" i="83"/>
  <c r="CE20" i="83" s="1"/>
  <c r="W12" i="90"/>
  <c r="AW21" i="82"/>
  <c r="AY21" i="82" s="1"/>
  <c r="AO21" i="82"/>
  <c r="AO16" i="84"/>
  <c r="AG16" i="84"/>
  <c r="BG18" i="92"/>
  <c r="AM31" i="76"/>
  <c r="AO31" i="76" s="1"/>
  <c r="I32" i="38" s="1"/>
  <c r="M32" i="38" s="1"/>
  <c r="AM27" i="76"/>
  <c r="AO27" i="76" s="1"/>
  <c r="I28" i="38" s="1"/>
  <c r="M28" i="38" s="1"/>
  <c r="AM23" i="76"/>
  <c r="AO23" i="76" s="1"/>
  <c r="I24" i="38" s="1"/>
  <c r="M24" i="38" s="1"/>
  <c r="AM19" i="76"/>
  <c r="AM15" i="76"/>
  <c r="AM11" i="76"/>
  <c r="AO11" i="76" s="1"/>
  <c r="I12" i="38" s="1"/>
  <c r="M12" i="38" s="1"/>
  <c r="AM30" i="76"/>
  <c r="AO30" i="76" s="1"/>
  <c r="I31" i="38" s="1"/>
  <c r="M31" i="38" s="1"/>
  <c r="AM26" i="76"/>
  <c r="AO26" i="76" s="1"/>
  <c r="I27" i="38" s="1"/>
  <c r="M27" i="38" s="1"/>
  <c r="AM22" i="76"/>
  <c r="AO22" i="76" s="1"/>
  <c r="I23" i="38" s="1"/>
  <c r="M23" i="38" s="1"/>
  <c r="AM18" i="76"/>
  <c r="AM14" i="76"/>
  <c r="AM10" i="76"/>
  <c r="AM33" i="76"/>
  <c r="AO33" i="76" s="1"/>
  <c r="I34" i="38" s="1"/>
  <c r="M34" i="38" s="1"/>
  <c r="AM29" i="76"/>
  <c r="AO29" i="76" s="1"/>
  <c r="I30" i="38" s="1"/>
  <c r="M30" i="38" s="1"/>
  <c r="AM25" i="76"/>
  <c r="AO25" i="76" s="1"/>
  <c r="I26" i="38" s="1"/>
  <c r="M26" i="38" s="1"/>
  <c r="AM21" i="76"/>
  <c r="AM17" i="76"/>
  <c r="AM13" i="76"/>
  <c r="AM9" i="76"/>
  <c r="AM32" i="76"/>
  <c r="AO32" i="76" s="1"/>
  <c r="I33" i="38" s="1"/>
  <c r="M33" i="38" s="1"/>
  <c r="AM28" i="76"/>
  <c r="AO28" i="76" s="1"/>
  <c r="I29" i="38" s="1"/>
  <c r="M29" i="38" s="1"/>
  <c r="AM24" i="76"/>
  <c r="AO24" i="76" s="1"/>
  <c r="I25" i="38" s="1"/>
  <c r="M25" i="38" s="1"/>
  <c r="AM20" i="76"/>
  <c r="AM16" i="76"/>
  <c r="AM12" i="76"/>
  <c r="AM8" i="76"/>
  <c r="AI33" i="76"/>
  <c r="AK33" i="76" s="1"/>
  <c r="I34" i="39" s="1"/>
  <c r="M34" i="39" s="1"/>
  <c r="AI29" i="76"/>
  <c r="AK29" i="76" s="1"/>
  <c r="I30" i="39" s="1"/>
  <c r="M30" i="39" s="1"/>
  <c r="AI25" i="76"/>
  <c r="AK25" i="76" s="1"/>
  <c r="I26" i="39" s="1"/>
  <c r="M26" i="39" s="1"/>
  <c r="AI21" i="76"/>
  <c r="AI17" i="76"/>
  <c r="AI13" i="76"/>
  <c r="AI9" i="76"/>
  <c r="AI32" i="76"/>
  <c r="AK32" i="76" s="1"/>
  <c r="I33" i="39" s="1"/>
  <c r="M33" i="39" s="1"/>
  <c r="AI28" i="76"/>
  <c r="AK28" i="76" s="1"/>
  <c r="I29" i="39" s="1"/>
  <c r="M29" i="39" s="1"/>
  <c r="AI24" i="76"/>
  <c r="AK24" i="76" s="1"/>
  <c r="I25" i="39" s="1"/>
  <c r="M25" i="39" s="1"/>
  <c r="AI20" i="76"/>
  <c r="AI16" i="76"/>
  <c r="AI12" i="76"/>
  <c r="AI8" i="76"/>
  <c r="AI31" i="76"/>
  <c r="AK31" i="76" s="1"/>
  <c r="I32" i="39" s="1"/>
  <c r="M32" i="39" s="1"/>
  <c r="AI27" i="76"/>
  <c r="AK27" i="76" s="1"/>
  <c r="I28" i="39" s="1"/>
  <c r="M28" i="39" s="1"/>
  <c r="AI23" i="76"/>
  <c r="AK23" i="76" s="1"/>
  <c r="I24" i="39" s="1"/>
  <c r="M24" i="39" s="1"/>
  <c r="AI19" i="76"/>
  <c r="AI15" i="76"/>
  <c r="AI11" i="76"/>
  <c r="AK11" i="76" s="1"/>
  <c r="I12" i="39" s="1"/>
  <c r="M12" i="39" s="1"/>
  <c r="AI30" i="76"/>
  <c r="AK30" i="76" s="1"/>
  <c r="I31" i="39" s="1"/>
  <c r="M31" i="39" s="1"/>
  <c r="AI26" i="76"/>
  <c r="AK26" i="76" s="1"/>
  <c r="I27" i="39" s="1"/>
  <c r="M27" i="39" s="1"/>
  <c r="AI22" i="76"/>
  <c r="AK22" i="76" s="1"/>
  <c r="I23" i="39" s="1"/>
  <c r="M23" i="39" s="1"/>
  <c r="AI18" i="76"/>
  <c r="AI14" i="76"/>
  <c r="AI10" i="76"/>
  <c r="AE31" i="76"/>
  <c r="AG31" i="76" s="1"/>
  <c r="I32" i="40" s="1"/>
  <c r="M32" i="40" s="1"/>
  <c r="AE27" i="76"/>
  <c r="AG27" i="76" s="1"/>
  <c r="I28" i="40" s="1"/>
  <c r="M28" i="40" s="1"/>
  <c r="AE23" i="76"/>
  <c r="AG23" i="76" s="1"/>
  <c r="I24" i="40" s="1"/>
  <c r="M24" i="40" s="1"/>
  <c r="AE19" i="76"/>
  <c r="AE15" i="76"/>
  <c r="AE11" i="76"/>
  <c r="AG11" i="76" s="1"/>
  <c r="I12" i="40" s="1"/>
  <c r="M12" i="40" s="1"/>
  <c r="AE30" i="76"/>
  <c r="AG30" i="76" s="1"/>
  <c r="I31" i="40" s="1"/>
  <c r="M31" i="40" s="1"/>
  <c r="AE26" i="76"/>
  <c r="AG26" i="76" s="1"/>
  <c r="I27" i="40" s="1"/>
  <c r="M27" i="40" s="1"/>
  <c r="AE22" i="76"/>
  <c r="AG22" i="76" s="1"/>
  <c r="I23" i="40" s="1"/>
  <c r="M23" i="40" s="1"/>
  <c r="AE18" i="76"/>
  <c r="AE14" i="76"/>
  <c r="AE10" i="76"/>
  <c r="AE33" i="76"/>
  <c r="AG33" i="76" s="1"/>
  <c r="I34" i="40" s="1"/>
  <c r="M34" i="40" s="1"/>
  <c r="AE29" i="76"/>
  <c r="AG29" i="76" s="1"/>
  <c r="I30" i="40" s="1"/>
  <c r="M30" i="40" s="1"/>
  <c r="AE25" i="76"/>
  <c r="AG25" i="76" s="1"/>
  <c r="I26" i="40" s="1"/>
  <c r="M26" i="40" s="1"/>
  <c r="AE21" i="76"/>
  <c r="AE17" i="76"/>
  <c r="AE13" i="76"/>
  <c r="AE9" i="76"/>
  <c r="AE32" i="76"/>
  <c r="AG32" i="76" s="1"/>
  <c r="I33" i="40" s="1"/>
  <c r="M33" i="40" s="1"/>
  <c r="AE28" i="76"/>
  <c r="AG28" i="76" s="1"/>
  <c r="I29" i="40" s="1"/>
  <c r="M29" i="40" s="1"/>
  <c r="AE24" i="76"/>
  <c r="AG24" i="76" s="1"/>
  <c r="I25" i="40" s="1"/>
  <c r="M25" i="40" s="1"/>
  <c r="AE20" i="76"/>
  <c r="AE16" i="76"/>
  <c r="AE12" i="76"/>
  <c r="AE8" i="76"/>
  <c r="AA33" i="76"/>
  <c r="AC33" i="76" s="1"/>
  <c r="I34" i="41" s="1"/>
  <c r="M34" i="41" s="1"/>
  <c r="AA29" i="76"/>
  <c r="AC29" i="76" s="1"/>
  <c r="I30" i="41" s="1"/>
  <c r="M30" i="41" s="1"/>
  <c r="AA25" i="76"/>
  <c r="AC25" i="76" s="1"/>
  <c r="I26" i="41" s="1"/>
  <c r="M26" i="41" s="1"/>
  <c r="AA21" i="76"/>
  <c r="AA17" i="76"/>
  <c r="AA13" i="76"/>
  <c r="AA9" i="76"/>
  <c r="AA32" i="76"/>
  <c r="AC32" i="76" s="1"/>
  <c r="I33" i="41" s="1"/>
  <c r="M33" i="41" s="1"/>
  <c r="AA28" i="76"/>
  <c r="AC28" i="76" s="1"/>
  <c r="I29" i="41" s="1"/>
  <c r="M29" i="41" s="1"/>
  <c r="AA24" i="76"/>
  <c r="AC24" i="76" s="1"/>
  <c r="I25" i="41" s="1"/>
  <c r="M25" i="41" s="1"/>
  <c r="AA20" i="76"/>
  <c r="AA16" i="76"/>
  <c r="AA12" i="76"/>
  <c r="AA8" i="76"/>
  <c r="AA31" i="76"/>
  <c r="AC31" i="76" s="1"/>
  <c r="I32" i="41" s="1"/>
  <c r="M32" i="41" s="1"/>
  <c r="AA27" i="76"/>
  <c r="AC27" i="76" s="1"/>
  <c r="I28" i="41" s="1"/>
  <c r="M28" i="41" s="1"/>
  <c r="AA23" i="76"/>
  <c r="AC23" i="76" s="1"/>
  <c r="I24" i="41" s="1"/>
  <c r="M24" i="41" s="1"/>
  <c r="AA19" i="76"/>
  <c r="AA15" i="76"/>
  <c r="AA11" i="76"/>
  <c r="AC11" i="76" s="1"/>
  <c r="I12" i="41" s="1"/>
  <c r="M12" i="41" s="1"/>
  <c r="AA30" i="76"/>
  <c r="AC30" i="76" s="1"/>
  <c r="I31" i="41" s="1"/>
  <c r="M31" i="41" s="1"/>
  <c r="AA26" i="76"/>
  <c r="AC26" i="76" s="1"/>
  <c r="I27" i="41" s="1"/>
  <c r="M27" i="41" s="1"/>
  <c r="AA22" i="76"/>
  <c r="AC22" i="76" s="1"/>
  <c r="I23" i="41" s="1"/>
  <c r="M23" i="41" s="1"/>
  <c r="AA18" i="76"/>
  <c r="AA14" i="76"/>
  <c r="AA10" i="76"/>
  <c r="BU10" i="82"/>
  <c r="BW10" i="82" s="1"/>
  <c r="BM10" i="82"/>
  <c r="I75" i="96"/>
  <c r="I18" i="24" s="1"/>
  <c r="M18" i="24" s="1"/>
  <c r="S18" i="24" s="1"/>
  <c r="AG15" i="91"/>
  <c r="K23" i="88"/>
  <c r="K20" i="88"/>
  <c r="K16" i="88"/>
  <c r="K12" i="88"/>
  <c r="K8" i="88"/>
  <c r="K21" i="88"/>
  <c r="K17" i="88"/>
  <c r="K13" i="88"/>
  <c r="K9" i="88"/>
  <c r="K22" i="88"/>
  <c r="K18" i="88"/>
  <c r="K14" i="88"/>
  <c r="K10" i="88"/>
  <c r="K19" i="88"/>
  <c r="K15" i="88"/>
  <c r="K11" i="88"/>
  <c r="BU20" i="82"/>
  <c r="BW20" i="82" s="1"/>
  <c r="BM20" i="82"/>
  <c r="BU8" i="81"/>
  <c r="BW8" i="81" s="1"/>
  <c r="BM8" i="81"/>
  <c r="CE8" i="84"/>
  <c r="K63" i="54"/>
  <c r="K62" i="54"/>
  <c r="K53" i="54"/>
  <c r="AG21" i="90"/>
  <c r="DQ16" i="81"/>
  <c r="DS16" i="81" s="1"/>
  <c r="DI16" i="81"/>
  <c r="AW8" i="81"/>
  <c r="AY8" i="81" s="1"/>
  <c r="AO8" i="81"/>
  <c r="AG22" i="90"/>
  <c r="AQ23" i="44"/>
  <c r="AQ24" i="44"/>
  <c r="AQ8" i="44"/>
  <c r="AQ34" i="44"/>
  <c r="AQ26" i="44"/>
  <c r="AQ22" i="44"/>
  <c r="AQ34" i="37"/>
  <c r="AQ26" i="37"/>
  <c r="AQ22" i="37"/>
  <c r="AQ23" i="37"/>
  <c r="AQ24" i="37"/>
  <c r="AQ8" i="37"/>
  <c r="BU11" i="81"/>
  <c r="BW11" i="81" s="1"/>
  <c r="BM11" i="81"/>
  <c r="O33" i="77"/>
  <c r="Q33" i="77" s="1"/>
  <c r="I14" i="19" s="1"/>
  <c r="M14" i="19" s="1"/>
  <c r="S14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28" i="77"/>
  <c r="Q28" i="77" s="1"/>
  <c r="I9" i="19" s="1"/>
  <c r="BU12" i="82"/>
  <c r="BW12" i="82" s="1"/>
  <c r="BM12" i="82"/>
  <c r="AA20" i="55"/>
  <c r="AI20" i="55"/>
  <c r="Q20" i="55"/>
  <c r="W20" i="55" s="1"/>
  <c r="AQ10" i="91"/>
  <c r="M12" i="79"/>
  <c r="W12" i="84"/>
  <c r="O12" i="79" s="1"/>
  <c r="S12" i="79" s="1"/>
  <c r="U12" i="79" s="1"/>
  <c r="CC70" i="52"/>
  <c r="CE70" i="52" s="1"/>
  <c r="CA70" i="52"/>
  <c r="CG70" i="52" s="1"/>
  <c r="CW18" i="84"/>
  <c r="CO18" i="84"/>
  <c r="AE15" i="79"/>
  <c r="AQ15" i="84"/>
  <c r="AG15" i="79" s="1"/>
  <c r="AK15" i="79" s="1"/>
  <c r="AM15" i="79" s="1"/>
  <c r="CE11" i="84"/>
  <c r="AG13" i="88"/>
  <c r="AQ19" i="88"/>
  <c r="CS10" i="82"/>
  <c r="CU10" i="82" s="1"/>
  <c r="CK10" i="82"/>
  <c r="AQ12" i="44"/>
  <c r="AQ21" i="44"/>
  <c r="AQ13" i="44"/>
  <c r="AQ9" i="44"/>
  <c r="AQ10" i="44"/>
  <c r="AQ10" i="37"/>
  <c r="AQ12" i="37"/>
  <c r="AQ21" i="37"/>
  <c r="AQ13" i="37"/>
  <c r="AQ9" i="37"/>
  <c r="I10" i="27"/>
  <c r="M10" i="27" s="1"/>
  <c r="K28" i="74"/>
  <c r="I10" i="26" s="1"/>
  <c r="M10" i="26" s="1"/>
  <c r="I14" i="27"/>
  <c r="M14" i="27" s="1"/>
  <c r="K32" i="74"/>
  <c r="I14" i="26" s="1"/>
  <c r="M14" i="26" s="1"/>
  <c r="AE17" i="77"/>
  <c r="AG17" i="77" s="1"/>
  <c r="I26" i="17" s="1"/>
  <c r="M26" i="17" s="1"/>
  <c r="AE13" i="77"/>
  <c r="AG13" i="77" s="1"/>
  <c r="I22" i="17" s="1"/>
  <c r="M22" i="17" s="1"/>
  <c r="AE14" i="77"/>
  <c r="AG14" i="77" s="1"/>
  <c r="I23" i="17" s="1"/>
  <c r="M23" i="17" s="1"/>
  <c r="AE10" i="77"/>
  <c r="AG10" i="77" s="1"/>
  <c r="I19" i="17" s="1"/>
  <c r="M19" i="17" s="1"/>
  <c r="AE15" i="77"/>
  <c r="AG15" i="77" s="1"/>
  <c r="I24" i="17" s="1"/>
  <c r="M24" i="17" s="1"/>
  <c r="AE11" i="77"/>
  <c r="AG11" i="77" s="1"/>
  <c r="I20" i="17" s="1"/>
  <c r="M20" i="17" s="1"/>
  <c r="AE16" i="77"/>
  <c r="AG16" i="77" s="1"/>
  <c r="I25" i="17" s="1"/>
  <c r="M25" i="17" s="1"/>
  <c r="AE12" i="77"/>
  <c r="AG12" i="77" s="1"/>
  <c r="I21" i="17" s="1"/>
  <c r="M21" i="17" s="1"/>
  <c r="AY15" i="77"/>
  <c r="BA15" i="77" s="1"/>
  <c r="E84" i="74" s="1"/>
  <c r="AY11" i="77"/>
  <c r="BA11" i="77" s="1"/>
  <c r="E80" i="74" s="1"/>
  <c r="AY16" i="77"/>
  <c r="BA16" i="77" s="1"/>
  <c r="E85" i="74" s="1"/>
  <c r="AY12" i="77"/>
  <c r="BA12" i="77" s="1"/>
  <c r="E81" i="74" s="1"/>
  <c r="AY17" i="77"/>
  <c r="BA17" i="77" s="1"/>
  <c r="E86" i="74" s="1"/>
  <c r="AY13" i="77"/>
  <c r="BA13" i="77" s="1"/>
  <c r="E82" i="74" s="1"/>
  <c r="AY14" i="77"/>
  <c r="BA14" i="77" s="1"/>
  <c r="E83" i="74" s="1"/>
  <c r="AY10" i="77"/>
  <c r="BA10" i="77" s="1"/>
  <c r="E79" i="74" s="1"/>
  <c r="AM8" i="48"/>
  <c r="W17" i="91"/>
  <c r="AW16" i="81"/>
  <c r="AY16" i="81" s="1"/>
  <c r="AO16" i="81"/>
  <c r="CW13" i="84"/>
  <c r="CO13" i="84"/>
  <c r="AQ9" i="92"/>
  <c r="BU23" i="81"/>
  <c r="BW23" i="81" s="1"/>
  <c r="BM23" i="81"/>
  <c r="AQ11" i="92"/>
  <c r="BC76" i="52"/>
  <c r="BW79" i="52"/>
  <c r="AS79" i="52"/>
  <c r="AI79" i="52"/>
  <c r="K79" i="52"/>
  <c r="AG22" i="89"/>
  <c r="AG14" i="91"/>
  <c r="AK22" i="83"/>
  <c r="AO22" i="83"/>
  <c r="AQ22" i="83" s="1"/>
  <c r="I24" i="56"/>
  <c r="M24" i="56" s="1"/>
  <c r="K9" i="74"/>
  <c r="I24" i="54" s="1"/>
  <c r="M24" i="54" s="1"/>
  <c r="M19" i="79"/>
  <c r="W19" i="84"/>
  <c r="O19" i="79" s="1"/>
  <c r="S19" i="79" s="1"/>
  <c r="U19" i="79" s="1"/>
  <c r="AO42" i="52"/>
  <c r="BY42" i="52"/>
  <c r="CC42" i="52" s="1"/>
  <c r="BY8" i="52"/>
  <c r="CC8" i="52" s="1"/>
  <c r="AO8" i="52"/>
  <c r="BI22" i="83"/>
  <c r="BK22" i="83" s="1"/>
  <c r="BE22" i="83"/>
  <c r="BU8" i="82"/>
  <c r="BW8" i="82" s="1"/>
  <c r="BM8" i="82"/>
  <c r="BC22" i="88"/>
  <c r="CC23" i="84"/>
  <c r="BU23" i="84"/>
  <c r="BO9" i="79"/>
  <c r="CE9" i="84"/>
  <c r="BQ9" i="79" s="1"/>
  <c r="BU9" i="79" s="1"/>
  <c r="BW9" i="79" s="1"/>
  <c r="AG12" i="89"/>
  <c r="DQ16" i="82"/>
  <c r="DS16" i="82" s="1"/>
  <c r="DI16" i="82"/>
  <c r="AO12" i="84"/>
  <c r="AG12" i="84"/>
  <c r="AQ20" i="90"/>
  <c r="AQ16" i="79"/>
  <c r="AY16" i="85"/>
  <c r="AG22" i="91"/>
  <c r="BU11" i="82"/>
  <c r="BW11" i="82" s="1"/>
  <c r="BM11" i="82"/>
  <c r="BW8" i="90"/>
  <c r="W8" i="90"/>
  <c r="S23" i="90"/>
  <c r="W13" i="89"/>
  <c r="AG20" i="89"/>
  <c r="DQ22" i="81"/>
  <c r="DS22" i="81" s="1"/>
  <c r="DI22" i="81"/>
  <c r="E30" i="102"/>
  <c r="G8" i="102"/>
  <c r="G30" i="102" s="1"/>
  <c r="CI8" i="83"/>
  <c r="CK8" i="83" s="1"/>
  <c r="CO8" i="83" s="1"/>
  <c r="M8" i="88"/>
  <c r="O8" i="88" s="1"/>
  <c r="S8" i="88" s="1"/>
  <c r="AY67" i="52"/>
  <c r="BA67" i="52" s="1"/>
  <c r="AW67" i="52"/>
  <c r="Q13" i="48"/>
  <c r="AA13" i="48"/>
  <c r="AI13" i="48"/>
  <c r="AM13" i="48" s="1"/>
  <c r="CW14" i="83"/>
  <c r="CY14" i="83" s="1"/>
  <c r="CS14" i="83"/>
  <c r="BU19" i="82"/>
  <c r="BW19" i="82" s="1"/>
  <c r="BM19" i="82"/>
  <c r="BY36" i="52"/>
  <c r="CC36" i="52" s="1"/>
  <c r="AO36" i="52"/>
  <c r="BY11" i="52"/>
  <c r="CC11" i="52" s="1"/>
  <c r="AO11" i="52"/>
  <c r="G25" i="77"/>
  <c r="I25" i="77" s="1"/>
  <c r="I18" i="48" s="1"/>
  <c r="M18" i="48" s="1"/>
  <c r="G26" i="77"/>
  <c r="I26" i="77" s="1"/>
  <c r="I19" i="48" s="1"/>
  <c r="M19" i="48" s="1"/>
  <c r="G22" i="77"/>
  <c r="I22" i="77" s="1"/>
  <c r="I15" i="48" s="1"/>
  <c r="G27" i="77"/>
  <c r="I27" i="77" s="1"/>
  <c r="I20" i="48" s="1"/>
  <c r="M20" i="48" s="1"/>
  <c r="G23" i="77"/>
  <c r="I23" i="77" s="1"/>
  <c r="I16" i="48" s="1"/>
  <c r="M16" i="48" s="1"/>
  <c r="G24" i="77"/>
  <c r="I24" i="77" s="1"/>
  <c r="I17" i="48" s="1"/>
  <c r="M17" i="48" s="1"/>
  <c r="AG14" i="88"/>
  <c r="E17" i="79"/>
  <c r="I36" i="55"/>
  <c r="M36" i="55" s="1"/>
  <c r="K64" i="96"/>
  <c r="I36" i="53" s="1"/>
  <c r="M36" i="53" s="1"/>
  <c r="Q36" i="53" s="1"/>
  <c r="W36" i="53" s="1"/>
  <c r="W20" i="91"/>
  <c r="AW16" i="82"/>
  <c r="AY16" i="82" s="1"/>
  <c r="AO16" i="82"/>
  <c r="DQ13" i="81"/>
  <c r="DS13" i="81" s="1"/>
  <c r="DI13" i="81"/>
  <c r="BU23" i="82"/>
  <c r="BW23" i="82" s="1"/>
  <c r="BM23" i="82"/>
  <c r="AQ13" i="91"/>
  <c r="W8" i="91"/>
  <c r="BW8" i="91"/>
  <c r="Q40" i="37"/>
  <c r="S40" i="37" s="1"/>
  <c r="AU40" i="37"/>
  <c r="AE40" i="37"/>
  <c r="BA40" i="37"/>
  <c r="AK40" i="37"/>
  <c r="S40" i="42"/>
  <c r="Q40" i="42"/>
  <c r="AO22" i="84"/>
  <c r="AG22" i="84"/>
  <c r="CW8" i="84"/>
  <c r="CO8" i="84"/>
  <c r="W19" i="54"/>
  <c r="W17" i="54"/>
  <c r="I17" i="55"/>
  <c r="M17" i="55" s="1"/>
  <c r="K44" i="96"/>
  <c r="I17" i="53" s="1"/>
  <c r="M17" i="53" s="1"/>
  <c r="Q17" i="53" s="1"/>
  <c r="W17" i="53" s="1"/>
  <c r="AY33" i="75"/>
  <c r="BA33" i="75" s="1"/>
  <c r="I99" i="11" s="1"/>
  <c r="AY29" i="75"/>
  <c r="BA29" i="75" s="1"/>
  <c r="I93" i="11" s="1"/>
  <c r="M93" i="11" s="1"/>
  <c r="AY25" i="75"/>
  <c r="BA25" i="75" s="1"/>
  <c r="I81" i="11" s="1"/>
  <c r="M81" i="11" s="1"/>
  <c r="AY21" i="75"/>
  <c r="AY17" i="75"/>
  <c r="AY13" i="75"/>
  <c r="AY9" i="75"/>
  <c r="AY30" i="75"/>
  <c r="BA30" i="75" s="1"/>
  <c r="I96" i="11" s="1"/>
  <c r="M96" i="11" s="1"/>
  <c r="AY26" i="75"/>
  <c r="BA26" i="75" s="1"/>
  <c r="I84" i="11" s="1"/>
  <c r="M84" i="11" s="1"/>
  <c r="AY22" i="75"/>
  <c r="BA22" i="75" s="1"/>
  <c r="I65" i="11" s="1"/>
  <c r="M65" i="11" s="1"/>
  <c r="AY18" i="75"/>
  <c r="AY14" i="75"/>
  <c r="AY10" i="75"/>
  <c r="AY31" i="75"/>
  <c r="BA31" i="75" s="1"/>
  <c r="I102" i="11" s="1"/>
  <c r="M102" i="11" s="1"/>
  <c r="AY27" i="75"/>
  <c r="BA27" i="75" s="1"/>
  <c r="I87" i="11" s="1"/>
  <c r="M87" i="11" s="1"/>
  <c r="AY23" i="75"/>
  <c r="BA23" i="75" s="1"/>
  <c r="I71" i="11" s="1"/>
  <c r="AY19" i="75"/>
  <c r="AY15" i="75"/>
  <c r="AY11" i="75"/>
  <c r="BA11" i="75" s="1"/>
  <c r="I25" i="11" s="1"/>
  <c r="M25" i="11" s="1"/>
  <c r="AY32" i="75"/>
  <c r="BA32" i="75" s="1"/>
  <c r="I105" i="11" s="1"/>
  <c r="AY28" i="75"/>
  <c r="BA28" i="75" s="1"/>
  <c r="I90" i="11" s="1"/>
  <c r="M90" i="11" s="1"/>
  <c r="AY24" i="75"/>
  <c r="BA24" i="75" s="1"/>
  <c r="I78" i="11" s="1"/>
  <c r="M78" i="11" s="1"/>
  <c r="AY20" i="75"/>
  <c r="AY16" i="75"/>
  <c r="AY12" i="75"/>
  <c r="AY8" i="75"/>
  <c r="M47" i="97"/>
  <c r="W47" i="97" s="1"/>
  <c r="I157" i="11" s="1"/>
  <c r="G31" i="75"/>
  <c r="I31" i="75" s="1"/>
  <c r="I84" i="25" s="1"/>
  <c r="M84" i="25" s="1"/>
  <c r="S84" i="25" s="1"/>
  <c r="G27" i="75"/>
  <c r="I27" i="75" s="1"/>
  <c r="I72" i="25" s="1"/>
  <c r="M72" i="25" s="1"/>
  <c r="S72" i="25" s="1"/>
  <c r="G23" i="75"/>
  <c r="I23" i="75" s="1"/>
  <c r="I57" i="25" s="1"/>
  <c r="M57" i="25" s="1"/>
  <c r="G19" i="75"/>
  <c r="G15" i="75"/>
  <c r="G11" i="75"/>
  <c r="I11" i="75" s="1"/>
  <c r="I21" i="25" s="1"/>
  <c r="M21" i="25" s="1"/>
  <c r="S21" i="25" s="1"/>
  <c r="G32" i="75"/>
  <c r="I32" i="75" s="1"/>
  <c r="I87" i="25" s="1"/>
  <c r="M87" i="25" s="1"/>
  <c r="S87" i="25" s="1"/>
  <c r="G28" i="75"/>
  <c r="I28" i="75" s="1"/>
  <c r="I75" i="25" s="1"/>
  <c r="M75" i="25" s="1"/>
  <c r="S75" i="25" s="1"/>
  <c r="G24" i="75"/>
  <c r="I24" i="75" s="1"/>
  <c r="I60" i="25" s="1"/>
  <c r="M60" i="25" s="1"/>
  <c r="S60" i="25" s="1"/>
  <c r="G20" i="75"/>
  <c r="G16" i="75"/>
  <c r="G12" i="75"/>
  <c r="G8" i="75"/>
  <c r="G33" i="75"/>
  <c r="I33" i="75" s="1"/>
  <c r="I63" i="25" s="1"/>
  <c r="M63" i="25" s="1"/>
  <c r="G29" i="75"/>
  <c r="I29" i="75" s="1"/>
  <c r="I78" i="25" s="1"/>
  <c r="M78" i="25" s="1"/>
  <c r="S78" i="25" s="1"/>
  <c r="G25" i="75"/>
  <c r="I25" i="75" s="1"/>
  <c r="I66" i="25" s="1"/>
  <c r="M66" i="25" s="1"/>
  <c r="G21" i="75"/>
  <c r="G17" i="75"/>
  <c r="G13" i="75"/>
  <c r="G9" i="75"/>
  <c r="G30" i="75"/>
  <c r="I30" i="75" s="1"/>
  <c r="I81" i="25" s="1"/>
  <c r="M81" i="25" s="1"/>
  <c r="S81" i="25" s="1"/>
  <c r="G26" i="75"/>
  <c r="I26" i="75" s="1"/>
  <c r="I69" i="25" s="1"/>
  <c r="M69" i="25" s="1"/>
  <c r="S69" i="25" s="1"/>
  <c r="G22" i="75"/>
  <c r="I22" i="75" s="1"/>
  <c r="I54" i="25" s="1"/>
  <c r="M54" i="25" s="1"/>
  <c r="G18" i="75"/>
  <c r="G14" i="75"/>
  <c r="G10" i="75"/>
  <c r="M38" i="97"/>
  <c r="W38" i="97" s="1"/>
  <c r="I20" i="24" s="1"/>
  <c r="M20" i="24" s="1"/>
  <c r="S20" i="24" s="1"/>
  <c r="S33" i="75"/>
  <c r="U33" i="75" s="1"/>
  <c r="I64" i="23" s="1"/>
  <c r="M64" i="23" s="1"/>
  <c r="S29" i="75"/>
  <c r="U29" i="75" s="1"/>
  <c r="I79" i="23" s="1"/>
  <c r="M79" i="23" s="1"/>
  <c r="S79" i="23" s="1"/>
  <c r="S25" i="75"/>
  <c r="U25" i="75" s="1"/>
  <c r="I67" i="23" s="1"/>
  <c r="M67" i="23" s="1"/>
  <c r="S21" i="75"/>
  <c r="S17" i="75"/>
  <c r="S13" i="75"/>
  <c r="S9" i="75"/>
  <c r="S30" i="75"/>
  <c r="U30" i="75" s="1"/>
  <c r="I82" i="23" s="1"/>
  <c r="M82" i="23" s="1"/>
  <c r="S82" i="23" s="1"/>
  <c r="S26" i="75"/>
  <c r="U26" i="75" s="1"/>
  <c r="I70" i="23" s="1"/>
  <c r="M70" i="23" s="1"/>
  <c r="S70" i="23" s="1"/>
  <c r="S22" i="75"/>
  <c r="U22" i="75" s="1"/>
  <c r="I55" i="23" s="1"/>
  <c r="M55" i="23" s="1"/>
  <c r="S18" i="75"/>
  <c r="S14" i="75"/>
  <c r="S10" i="75"/>
  <c r="S31" i="75"/>
  <c r="U31" i="75" s="1"/>
  <c r="I85" i="23" s="1"/>
  <c r="M85" i="23" s="1"/>
  <c r="S85" i="23" s="1"/>
  <c r="S27" i="75"/>
  <c r="U27" i="75" s="1"/>
  <c r="I73" i="23" s="1"/>
  <c r="M73" i="23" s="1"/>
  <c r="S73" i="23" s="1"/>
  <c r="S23" i="75"/>
  <c r="U23" i="75" s="1"/>
  <c r="I58" i="23" s="1"/>
  <c r="M58" i="23" s="1"/>
  <c r="S19" i="75"/>
  <c r="S15" i="75"/>
  <c r="S11" i="75"/>
  <c r="U11" i="75" s="1"/>
  <c r="I22" i="23" s="1"/>
  <c r="M22" i="23" s="1"/>
  <c r="S22" i="23" s="1"/>
  <c r="S32" i="75"/>
  <c r="U32" i="75" s="1"/>
  <c r="I88" i="23" s="1"/>
  <c r="M88" i="23" s="1"/>
  <c r="S88" i="23" s="1"/>
  <c r="S28" i="75"/>
  <c r="U28" i="75" s="1"/>
  <c r="I76" i="23" s="1"/>
  <c r="M76" i="23" s="1"/>
  <c r="S76" i="23" s="1"/>
  <c r="S24" i="75"/>
  <c r="U24" i="75" s="1"/>
  <c r="I61" i="23" s="1"/>
  <c r="M61" i="23" s="1"/>
  <c r="S61" i="23" s="1"/>
  <c r="S20" i="75"/>
  <c r="S16" i="75"/>
  <c r="S12" i="75"/>
  <c r="S8" i="75"/>
  <c r="M41" i="97"/>
  <c r="W41" i="97" s="1"/>
  <c r="I22" i="22" s="1"/>
  <c r="M22" i="22" s="1"/>
  <c r="S22" i="22" s="1"/>
  <c r="AW18" i="81"/>
  <c r="AY18" i="81" s="1"/>
  <c r="AO18" i="81"/>
  <c r="AG12" i="88"/>
  <c r="BI22" i="84"/>
  <c r="BA22" i="84"/>
  <c r="BE17" i="83"/>
  <c r="BI17" i="83"/>
  <c r="BK17" i="83" s="1"/>
  <c r="U8" i="83"/>
  <c r="W8" i="83" s="1"/>
  <c r="Q8" i="83"/>
  <c r="I76" i="98"/>
  <c r="DQ21" i="81"/>
  <c r="DS21" i="81" s="1"/>
  <c r="DI21" i="81"/>
  <c r="AW12" i="81"/>
  <c r="AY12" i="81" s="1"/>
  <c r="AO12" i="81"/>
  <c r="BI13" i="79"/>
  <c r="BO13" i="85"/>
  <c r="AQ20" i="88"/>
  <c r="CC19" i="84"/>
  <c r="BU19" i="84"/>
  <c r="CW10" i="84"/>
  <c r="CO10" i="84"/>
  <c r="BU13" i="81"/>
  <c r="BW13" i="81" s="1"/>
  <c r="BM13" i="81"/>
  <c r="CW23" i="84"/>
  <c r="CO23" i="84"/>
  <c r="I37" i="98"/>
  <c r="AG18" i="91"/>
  <c r="DQ11" i="81"/>
  <c r="DS11" i="81" s="1"/>
  <c r="DI11" i="81"/>
  <c r="G17" i="87"/>
  <c r="I17" i="87" s="1"/>
  <c r="AY17" i="3" s="1"/>
  <c r="G713" i="1" s="1"/>
  <c r="W17" i="92"/>
  <c r="BG17" i="92" s="1"/>
  <c r="AG16" i="88"/>
  <c r="BG16" i="88" s="1"/>
  <c r="W12" i="91"/>
  <c r="BC23" i="88"/>
  <c r="AI17" i="56"/>
  <c r="M20" i="56"/>
  <c r="K17" i="56"/>
  <c r="AM17" i="56"/>
  <c r="AS17" i="56" s="1"/>
  <c r="AC17" i="56"/>
  <c r="Q17" i="56"/>
  <c r="Y17" i="56" s="1"/>
  <c r="AM19" i="56"/>
  <c r="AC19" i="56"/>
  <c r="Q19" i="56"/>
  <c r="AS19" i="56"/>
  <c r="AI19" i="56"/>
  <c r="Y19" i="56"/>
  <c r="K19" i="56"/>
  <c r="BG20" i="79"/>
  <c r="BK20" i="79" s="1"/>
  <c r="BM20" i="79" s="1"/>
  <c r="CS13" i="82"/>
  <c r="CU13" i="82" s="1"/>
  <c r="CK13" i="82"/>
  <c r="CA8" i="89"/>
  <c r="AQ8" i="89"/>
  <c r="AM23" i="89"/>
  <c r="I19" i="55"/>
  <c r="M19" i="55" s="1"/>
  <c r="K46" i="96"/>
  <c r="I19" i="53" s="1"/>
  <c r="M19" i="53" s="1"/>
  <c r="Q19" i="53" s="1"/>
  <c r="W19" i="53" s="1"/>
  <c r="AQ20" i="91"/>
  <c r="AU42" i="46"/>
  <c r="AE42" i="46"/>
  <c r="BA42" i="46"/>
  <c r="AK42" i="46"/>
  <c r="S42" i="46"/>
  <c r="Q42" i="46"/>
  <c r="BA42" i="31"/>
  <c r="AK42" i="31"/>
  <c r="S42" i="31"/>
  <c r="Q42" i="31"/>
  <c r="AU42" i="31"/>
  <c r="AE42" i="31"/>
  <c r="Q42" i="42"/>
  <c r="S42" i="42" s="1"/>
  <c r="G146" i="113"/>
  <c r="I24" i="29" s="1"/>
  <c r="M24" i="29" s="1"/>
  <c r="S24" i="29" s="1"/>
  <c r="BA24" i="7" s="1"/>
  <c r="G45" i="113"/>
  <c r="I42" i="43" s="1"/>
  <c r="M42" i="43" s="1"/>
  <c r="G91" i="113"/>
  <c r="I43" i="38" s="1"/>
  <c r="M43" i="38" s="1"/>
  <c r="S43" i="41"/>
  <c r="G109" i="113"/>
  <c r="I43" i="36" s="1"/>
  <c r="M43" i="36" s="1"/>
  <c r="G82" i="113"/>
  <c r="I43" i="39" s="1"/>
  <c r="M43" i="39" s="1"/>
  <c r="G117" i="113"/>
  <c r="I42" i="35" s="1"/>
  <c r="M42" i="35" s="1"/>
  <c r="BG18" i="90"/>
  <c r="M8" i="53"/>
  <c r="Q8" i="53" s="1"/>
  <c r="W8" i="53" s="1"/>
  <c r="S40" i="44"/>
  <c r="Q40" i="44"/>
  <c r="S40" i="45"/>
  <c r="Q40" i="45"/>
  <c r="AG17" i="89"/>
  <c r="Y34" i="56"/>
  <c r="AG19" i="90"/>
  <c r="BY8" i="91"/>
  <c r="AC23" i="91"/>
  <c r="AG8" i="91"/>
  <c r="BU22" i="81"/>
  <c r="BW22" i="81" s="1"/>
  <c r="BM22" i="81"/>
  <c r="AW13" i="81"/>
  <c r="AY13" i="81" s="1"/>
  <c r="AO13" i="81"/>
  <c r="CS23" i="82"/>
  <c r="CU23" i="82" s="1"/>
  <c r="CK23" i="82"/>
  <c r="AQ13" i="90"/>
  <c r="K57" i="96"/>
  <c r="I31" i="17" s="1"/>
  <c r="DQ21" i="82"/>
  <c r="DS21" i="82" s="1"/>
  <c r="DI21" i="82"/>
  <c r="CW16" i="84"/>
  <c r="CO16" i="84"/>
  <c r="BY16" i="79" s="1"/>
  <c r="AQ10" i="88"/>
  <c r="AW9" i="81"/>
  <c r="AY9" i="81" s="1"/>
  <c r="AO9" i="81"/>
  <c r="BE21" i="83"/>
  <c r="BI21" i="83"/>
  <c r="BK21" i="83" s="1"/>
  <c r="AQ18" i="89"/>
  <c r="AQ10" i="89"/>
  <c r="CS19" i="81"/>
  <c r="CU19" i="81" s="1"/>
  <c r="CK19" i="81"/>
  <c r="AG11" i="91"/>
  <c r="W22" i="92"/>
  <c r="G22" i="87"/>
  <c r="I22" i="87" s="1"/>
  <c r="AY24" i="3" s="1"/>
  <c r="G916" i="1" s="1"/>
  <c r="AG17" i="90"/>
  <c r="AQ12" i="91"/>
  <c r="Q22" i="54"/>
  <c r="Y22" i="54" s="1"/>
  <c r="AK8" i="76"/>
  <c r="I9" i="39" s="1"/>
  <c r="AC8" i="76"/>
  <c r="I9" i="41" s="1"/>
  <c r="AO8" i="76"/>
  <c r="I9" i="38" s="1"/>
  <c r="AG8" i="76"/>
  <c r="I9" i="40" s="1"/>
  <c r="AO11" i="83"/>
  <c r="AQ11" i="83" s="1"/>
  <c r="AK11" i="83"/>
  <c r="BI19" i="84"/>
  <c r="BA19" i="84"/>
  <c r="CS10" i="81"/>
  <c r="CU10" i="81" s="1"/>
  <c r="CK10" i="81"/>
  <c r="AG18" i="88"/>
  <c r="BU14" i="82"/>
  <c r="BW14" i="82" s="1"/>
  <c r="BM14" i="82"/>
  <c r="AQ12" i="32"/>
  <c r="AQ21" i="32"/>
  <c r="AQ13" i="32"/>
  <c r="AQ9" i="32"/>
  <c r="AQ10" i="32"/>
  <c r="AQ12" i="40"/>
  <c r="AQ21" i="40"/>
  <c r="AQ13" i="40"/>
  <c r="AQ9" i="40"/>
  <c r="AQ10" i="40"/>
  <c r="AG14" i="89"/>
  <c r="AO10" i="84"/>
  <c r="AG10" i="84"/>
  <c r="Q40" i="39"/>
  <c r="Q40" i="30"/>
  <c r="AW22" i="82"/>
  <c r="AY22" i="82" s="1"/>
  <c r="AO22" i="82"/>
  <c r="CC18" i="84"/>
  <c r="BU18" i="84"/>
  <c r="BU9" i="81"/>
  <c r="BW9" i="81" s="1"/>
  <c r="BM9" i="81"/>
  <c r="BC31" i="76"/>
  <c r="BE31" i="76" s="1"/>
  <c r="I32" i="34" s="1"/>
  <c r="M32" i="34" s="1"/>
  <c r="BC27" i="76"/>
  <c r="BE27" i="76" s="1"/>
  <c r="I28" i="34" s="1"/>
  <c r="M28" i="34" s="1"/>
  <c r="BC23" i="76"/>
  <c r="BE23" i="76" s="1"/>
  <c r="I24" i="34" s="1"/>
  <c r="M24" i="34" s="1"/>
  <c r="BC19" i="76"/>
  <c r="BC15" i="76"/>
  <c r="BC11" i="76"/>
  <c r="BE11" i="76" s="1"/>
  <c r="I12" i="34" s="1"/>
  <c r="M12" i="34" s="1"/>
  <c r="BC30" i="76"/>
  <c r="BE30" i="76" s="1"/>
  <c r="I31" i="34" s="1"/>
  <c r="M31" i="34" s="1"/>
  <c r="BC26" i="76"/>
  <c r="BE26" i="76" s="1"/>
  <c r="I27" i="34" s="1"/>
  <c r="M27" i="34" s="1"/>
  <c r="BC22" i="76"/>
  <c r="BE22" i="76" s="1"/>
  <c r="I23" i="34" s="1"/>
  <c r="M23" i="34" s="1"/>
  <c r="BC18" i="76"/>
  <c r="BC14" i="76"/>
  <c r="BC10" i="76"/>
  <c r="BC33" i="76"/>
  <c r="BE33" i="76" s="1"/>
  <c r="I34" i="34" s="1"/>
  <c r="M34" i="34" s="1"/>
  <c r="BC29" i="76"/>
  <c r="BE29" i="76" s="1"/>
  <c r="I30" i="34" s="1"/>
  <c r="M30" i="34" s="1"/>
  <c r="BC25" i="76"/>
  <c r="BE25" i="76" s="1"/>
  <c r="I26" i="34" s="1"/>
  <c r="M26" i="34" s="1"/>
  <c r="BC21" i="76"/>
  <c r="BC17" i="76"/>
  <c r="BC13" i="76"/>
  <c r="BC9" i="76"/>
  <c r="BC32" i="76"/>
  <c r="BE32" i="76" s="1"/>
  <c r="I33" i="34" s="1"/>
  <c r="M33" i="34" s="1"/>
  <c r="BC28" i="76"/>
  <c r="BE28" i="76" s="1"/>
  <c r="I29" i="34" s="1"/>
  <c r="M29" i="34" s="1"/>
  <c r="BC24" i="76"/>
  <c r="BE24" i="76" s="1"/>
  <c r="I25" i="34" s="1"/>
  <c r="M25" i="34" s="1"/>
  <c r="BC20" i="76"/>
  <c r="BC16" i="76"/>
  <c r="BC12" i="76"/>
  <c r="BC8" i="76"/>
  <c r="BE8" i="76" s="1"/>
  <c r="I9" i="34" s="1"/>
  <c r="AY33" i="76"/>
  <c r="BA33" i="76" s="1"/>
  <c r="I34" i="35" s="1"/>
  <c r="M34" i="35" s="1"/>
  <c r="AY29" i="76"/>
  <c r="BA29" i="76" s="1"/>
  <c r="I30" i="35" s="1"/>
  <c r="M30" i="35" s="1"/>
  <c r="AY25" i="76"/>
  <c r="BA25" i="76" s="1"/>
  <c r="I26" i="35" s="1"/>
  <c r="M26" i="35" s="1"/>
  <c r="AY21" i="76"/>
  <c r="AY17" i="76"/>
  <c r="AY13" i="76"/>
  <c r="AY9" i="76"/>
  <c r="AY32" i="76"/>
  <c r="BA32" i="76" s="1"/>
  <c r="I33" i="35" s="1"/>
  <c r="M33" i="35" s="1"/>
  <c r="AY28" i="76"/>
  <c r="BA28" i="76" s="1"/>
  <c r="I29" i="35" s="1"/>
  <c r="M29" i="35" s="1"/>
  <c r="AY24" i="76"/>
  <c r="BA24" i="76" s="1"/>
  <c r="I25" i="35" s="1"/>
  <c r="M25" i="35" s="1"/>
  <c r="AY20" i="76"/>
  <c r="AY16" i="76"/>
  <c r="AY12" i="76"/>
  <c r="AY8" i="76"/>
  <c r="BA8" i="76" s="1"/>
  <c r="I9" i="35" s="1"/>
  <c r="AY31" i="76"/>
  <c r="BA31" i="76" s="1"/>
  <c r="I32" i="35" s="1"/>
  <c r="M32" i="35" s="1"/>
  <c r="AY27" i="76"/>
  <c r="BA27" i="76" s="1"/>
  <c r="I28" i="35" s="1"/>
  <c r="M28" i="35" s="1"/>
  <c r="AY23" i="76"/>
  <c r="BA23" i="76" s="1"/>
  <c r="I24" i="35" s="1"/>
  <c r="M24" i="35" s="1"/>
  <c r="AY19" i="76"/>
  <c r="AY15" i="76"/>
  <c r="AY11" i="76"/>
  <c r="BA11" i="76" s="1"/>
  <c r="I12" i="35" s="1"/>
  <c r="M12" i="35" s="1"/>
  <c r="AY30" i="76"/>
  <c r="BA30" i="76" s="1"/>
  <c r="I31" i="35" s="1"/>
  <c r="M31" i="35" s="1"/>
  <c r="AY26" i="76"/>
  <c r="BA26" i="76" s="1"/>
  <c r="I27" i="35" s="1"/>
  <c r="M27" i="35" s="1"/>
  <c r="AY22" i="76"/>
  <c r="BA22" i="76" s="1"/>
  <c r="I23" i="35" s="1"/>
  <c r="M23" i="35" s="1"/>
  <c r="AY18" i="76"/>
  <c r="AY14" i="76"/>
  <c r="AY10" i="76"/>
  <c r="AU31" i="76"/>
  <c r="AW31" i="76" s="1"/>
  <c r="I32" i="36" s="1"/>
  <c r="M32" i="36" s="1"/>
  <c r="AU27" i="76"/>
  <c r="AW27" i="76" s="1"/>
  <c r="I28" i="36" s="1"/>
  <c r="M28" i="36" s="1"/>
  <c r="AU23" i="76"/>
  <c r="AW23" i="76" s="1"/>
  <c r="I24" i="36" s="1"/>
  <c r="M24" i="36" s="1"/>
  <c r="AU19" i="76"/>
  <c r="AU15" i="76"/>
  <c r="AU11" i="76"/>
  <c r="AW11" i="76" s="1"/>
  <c r="I12" i="36" s="1"/>
  <c r="M12" i="36" s="1"/>
  <c r="AU30" i="76"/>
  <c r="AW30" i="76" s="1"/>
  <c r="I31" i="36" s="1"/>
  <c r="M31" i="36" s="1"/>
  <c r="AU26" i="76"/>
  <c r="AW26" i="76" s="1"/>
  <c r="I27" i="36" s="1"/>
  <c r="M27" i="36" s="1"/>
  <c r="AU22" i="76"/>
  <c r="AW22" i="76" s="1"/>
  <c r="I23" i="36" s="1"/>
  <c r="M23" i="36" s="1"/>
  <c r="AU18" i="76"/>
  <c r="AU14" i="76"/>
  <c r="AU10" i="76"/>
  <c r="AU33" i="76"/>
  <c r="AW33" i="76" s="1"/>
  <c r="I34" i="36" s="1"/>
  <c r="M34" i="36" s="1"/>
  <c r="AU29" i="76"/>
  <c r="AW29" i="76" s="1"/>
  <c r="I30" i="36" s="1"/>
  <c r="M30" i="36" s="1"/>
  <c r="AU25" i="76"/>
  <c r="AW25" i="76" s="1"/>
  <c r="I26" i="36" s="1"/>
  <c r="M26" i="36" s="1"/>
  <c r="AU21" i="76"/>
  <c r="AU17" i="76"/>
  <c r="AU13" i="76"/>
  <c r="AU9" i="76"/>
  <c r="AU32" i="76"/>
  <c r="AW32" i="76" s="1"/>
  <c r="I33" i="36" s="1"/>
  <c r="M33" i="36" s="1"/>
  <c r="AU28" i="76"/>
  <c r="AW28" i="76" s="1"/>
  <c r="I29" i="36" s="1"/>
  <c r="M29" i="36" s="1"/>
  <c r="AU24" i="76"/>
  <c r="AW24" i="76" s="1"/>
  <c r="I25" i="36" s="1"/>
  <c r="M25" i="36" s="1"/>
  <c r="AU20" i="76"/>
  <c r="AU16" i="76"/>
  <c r="AU12" i="76"/>
  <c r="AU8" i="76"/>
  <c r="AW8" i="76" s="1"/>
  <c r="I9" i="36" s="1"/>
  <c r="AQ33" i="76"/>
  <c r="AS33" i="76" s="1"/>
  <c r="I34" i="37" s="1"/>
  <c r="M34" i="37" s="1"/>
  <c r="AQ29" i="76"/>
  <c r="AS29" i="76" s="1"/>
  <c r="I30" i="37" s="1"/>
  <c r="M30" i="37" s="1"/>
  <c r="AQ25" i="76"/>
  <c r="AS25" i="76" s="1"/>
  <c r="I26" i="37" s="1"/>
  <c r="M26" i="37" s="1"/>
  <c r="AQ21" i="76"/>
  <c r="AQ17" i="76"/>
  <c r="AQ13" i="76"/>
  <c r="AQ9" i="76"/>
  <c r="AQ32" i="76"/>
  <c r="AS32" i="76" s="1"/>
  <c r="I33" i="37" s="1"/>
  <c r="M33" i="37" s="1"/>
  <c r="AQ28" i="76"/>
  <c r="AS28" i="76" s="1"/>
  <c r="I29" i="37" s="1"/>
  <c r="M29" i="37" s="1"/>
  <c r="AQ24" i="76"/>
  <c r="AS24" i="76" s="1"/>
  <c r="I25" i="37" s="1"/>
  <c r="M25" i="37" s="1"/>
  <c r="AQ20" i="76"/>
  <c r="AQ16" i="76"/>
  <c r="AQ12" i="76"/>
  <c r="AQ8" i="76"/>
  <c r="AS8" i="76" s="1"/>
  <c r="I9" i="37" s="1"/>
  <c r="AQ31" i="76"/>
  <c r="AS31" i="76" s="1"/>
  <c r="I32" i="37" s="1"/>
  <c r="M32" i="37" s="1"/>
  <c r="AQ27" i="76"/>
  <c r="AS27" i="76" s="1"/>
  <c r="I28" i="37" s="1"/>
  <c r="M28" i="37" s="1"/>
  <c r="AQ23" i="76"/>
  <c r="AS23" i="76" s="1"/>
  <c r="I24" i="37" s="1"/>
  <c r="M24" i="37" s="1"/>
  <c r="AQ19" i="76"/>
  <c r="AQ15" i="76"/>
  <c r="AQ11" i="76"/>
  <c r="AS11" i="76" s="1"/>
  <c r="I12" i="37" s="1"/>
  <c r="M12" i="37" s="1"/>
  <c r="AQ30" i="76"/>
  <c r="AS30" i="76" s="1"/>
  <c r="I31" i="37" s="1"/>
  <c r="M31" i="37" s="1"/>
  <c r="AQ26" i="76"/>
  <c r="AS26" i="76" s="1"/>
  <c r="I27" i="37" s="1"/>
  <c r="M27" i="37" s="1"/>
  <c r="AQ22" i="76"/>
  <c r="AS22" i="76" s="1"/>
  <c r="I23" i="37" s="1"/>
  <c r="M23" i="37" s="1"/>
  <c r="AQ18" i="76"/>
  <c r="AQ14" i="76"/>
  <c r="AQ10" i="76"/>
  <c r="S58" i="23"/>
  <c r="AQ15" i="91"/>
  <c r="AC23" i="88"/>
  <c r="AG8" i="88"/>
  <c r="BY8" i="88"/>
  <c r="CC23" i="83"/>
  <c r="CE23" i="83" s="1"/>
  <c r="BY23" i="83"/>
  <c r="AQ21" i="90"/>
  <c r="AQ22" i="90"/>
  <c r="K23" i="90"/>
  <c r="K20" i="90"/>
  <c r="K16" i="90"/>
  <c r="K12" i="90"/>
  <c r="K8" i="90"/>
  <c r="K21" i="90"/>
  <c r="K17" i="90"/>
  <c r="K13" i="90"/>
  <c r="K9" i="90"/>
  <c r="K22" i="90"/>
  <c r="K18" i="90"/>
  <c r="K14" i="90"/>
  <c r="K10" i="90"/>
  <c r="K19" i="90"/>
  <c r="K15" i="90"/>
  <c r="K11" i="90"/>
  <c r="BU18" i="82"/>
  <c r="BW18" i="82" s="1"/>
  <c r="BM18" i="82"/>
  <c r="CW12" i="84"/>
  <c r="CO12" i="84"/>
  <c r="E8" i="79"/>
  <c r="W18" i="89"/>
  <c r="BG18" i="89" s="1"/>
  <c r="G33" i="77"/>
  <c r="I33" i="77" s="1"/>
  <c r="I14" i="20" s="1"/>
  <c r="M14" i="20" s="1"/>
  <c r="S14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28" i="77"/>
  <c r="I28" i="77" s="1"/>
  <c r="I9" i="20" s="1"/>
  <c r="W10" i="88"/>
  <c r="BG10" i="88" s="1"/>
  <c r="DQ23" i="82"/>
  <c r="DS23" i="82" s="1"/>
  <c r="DI23" i="82"/>
  <c r="K40" i="96"/>
  <c r="I20" i="53" s="1"/>
  <c r="M20" i="53" s="1"/>
  <c r="Q20" i="53" s="1"/>
  <c r="W20" i="53" s="1"/>
  <c r="AG13" i="89"/>
  <c r="AO17" i="83"/>
  <c r="AQ17" i="83" s="1"/>
  <c r="AK17" i="83"/>
  <c r="W19" i="91"/>
  <c r="BG19" i="91" s="1"/>
  <c r="CW17" i="84"/>
  <c r="CO17" i="84"/>
  <c r="AW14" i="81"/>
  <c r="AY14" i="81" s="1"/>
  <c r="AO14" i="81"/>
  <c r="CC69" i="52"/>
  <c r="CE69" i="52" s="1"/>
  <c r="CA69" i="52"/>
  <c r="CC13" i="84"/>
  <c r="BU13" i="84"/>
  <c r="AO23" i="84"/>
  <c r="AG23" i="84"/>
  <c r="AQ13" i="88"/>
  <c r="I11" i="27"/>
  <c r="M11" i="27" s="1"/>
  <c r="K29" i="74"/>
  <c r="I11" i="26" s="1"/>
  <c r="M11" i="26" s="1"/>
  <c r="I15" i="27"/>
  <c r="M15" i="27" s="1"/>
  <c r="K33" i="74"/>
  <c r="I15" i="26" s="1"/>
  <c r="M15" i="26" s="1"/>
  <c r="W8" i="89"/>
  <c r="S23" i="89"/>
  <c r="BW8" i="89"/>
  <c r="CW19" i="84"/>
  <c r="CO19" i="84"/>
  <c r="BG74" i="52"/>
  <c r="BM74" i="52" s="1"/>
  <c r="E21" i="2" s="1"/>
  <c r="CA74" i="52"/>
  <c r="CG74" i="52" s="1"/>
  <c r="W17" i="77"/>
  <c r="Y17" i="77" s="1"/>
  <c r="E18" i="75" s="1"/>
  <c r="W13" i="77"/>
  <c r="Y13" i="77" s="1"/>
  <c r="E14" i="75" s="1"/>
  <c r="W14" i="77"/>
  <c r="Y14" i="77" s="1"/>
  <c r="E15" i="75" s="1"/>
  <c r="W10" i="77"/>
  <c r="Y10" i="77" s="1"/>
  <c r="E10" i="75" s="1"/>
  <c r="W15" i="77"/>
  <c r="Y15" i="77" s="1"/>
  <c r="E16" i="75" s="1"/>
  <c r="W11" i="77"/>
  <c r="Y11" i="77" s="1"/>
  <c r="E12" i="75" s="1"/>
  <c r="W16" i="77"/>
  <c r="Y16" i="77" s="1"/>
  <c r="E17" i="75" s="1"/>
  <c r="W12" i="77"/>
  <c r="Y12" i="77" s="1"/>
  <c r="E13" i="75" s="1"/>
  <c r="AA15" i="77"/>
  <c r="AC15" i="77" s="1"/>
  <c r="I24" i="18" s="1"/>
  <c r="M24" i="18" s="1"/>
  <c r="S24" i="18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A12" i="77"/>
  <c r="AC12" i="77" s="1"/>
  <c r="I21" i="18" s="1"/>
  <c r="M21" i="18" s="1"/>
  <c r="S21" i="18" s="1"/>
  <c r="AA17" i="77"/>
  <c r="AC17" i="77" s="1"/>
  <c r="I26" i="18" s="1"/>
  <c r="M26" i="18" s="1"/>
  <c r="S26" i="18" s="1"/>
  <c r="AA13" i="77"/>
  <c r="AC13" i="77" s="1"/>
  <c r="I22" i="18" s="1"/>
  <c r="M22" i="18" s="1"/>
  <c r="S22" i="18" s="1"/>
  <c r="AA14" i="77"/>
  <c r="AC14" i="77" s="1"/>
  <c r="I23" i="18" s="1"/>
  <c r="M23" i="18" s="1"/>
  <c r="S23" i="18" s="1"/>
  <c r="AA10" i="77"/>
  <c r="AC10" i="77" s="1"/>
  <c r="I19" i="18" s="1"/>
  <c r="M19" i="18" s="1"/>
  <c r="S19" i="18" s="1"/>
  <c r="AU17" i="77"/>
  <c r="AW17" i="77" s="1"/>
  <c r="I26" i="13" s="1"/>
  <c r="M26" i="13" s="1"/>
  <c r="AU13" i="77"/>
  <c r="AW13" i="77" s="1"/>
  <c r="I22" i="13" s="1"/>
  <c r="M22" i="13" s="1"/>
  <c r="AU14" i="77"/>
  <c r="AW14" i="77" s="1"/>
  <c r="I23" i="13" s="1"/>
  <c r="M23" i="13" s="1"/>
  <c r="AU10" i="77"/>
  <c r="AW10" i="77" s="1"/>
  <c r="I19" i="13" s="1"/>
  <c r="M19" i="13" s="1"/>
  <c r="AU15" i="77"/>
  <c r="AW15" i="77" s="1"/>
  <c r="I24" i="13" s="1"/>
  <c r="M24" i="13" s="1"/>
  <c r="AU11" i="77"/>
  <c r="AW11" i="77" s="1"/>
  <c r="I20" i="13" s="1"/>
  <c r="M20" i="13" s="1"/>
  <c r="AU16" i="77"/>
  <c r="AW16" i="77" s="1"/>
  <c r="I25" i="13" s="1"/>
  <c r="M25" i="13" s="1"/>
  <c r="AU12" i="77"/>
  <c r="AW12" i="77" s="1"/>
  <c r="I21" i="13" s="1"/>
  <c r="M21" i="13" s="1"/>
  <c r="AM23" i="92"/>
  <c r="BO16" i="51"/>
  <c r="BG16" i="51"/>
  <c r="AY16" i="51"/>
  <c r="AQ16" i="51"/>
  <c r="AI16" i="51"/>
  <c r="AA16" i="51"/>
  <c r="Q16" i="51"/>
  <c r="W16" i="51" s="1"/>
  <c r="S40" i="31"/>
  <c r="Q40" i="31"/>
  <c r="S40" i="36"/>
  <c r="Q40" i="36"/>
  <c r="AQ22" i="89"/>
  <c r="AQ14" i="91"/>
  <c r="CS18" i="81"/>
  <c r="CU18" i="81" s="1"/>
  <c r="CK18" i="81"/>
  <c r="BU9" i="82"/>
  <c r="BW9" i="82" s="1"/>
  <c r="BM9" i="82"/>
  <c r="AO18" i="84"/>
  <c r="AG18" i="84"/>
  <c r="BY52" i="52"/>
  <c r="CC52" i="52" s="1"/>
  <c r="AO52" i="52"/>
  <c r="BY44" i="52"/>
  <c r="CC44" i="52" s="1"/>
  <c r="AO44" i="52"/>
  <c r="W9" i="52"/>
  <c r="AO97" i="52"/>
  <c r="BY97" i="52"/>
  <c r="CC97" i="52" s="1"/>
  <c r="S63" i="25"/>
  <c r="AO13" i="83"/>
  <c r="AQ13" i="83" s="1"/>
  <c r="AK13" i="83"/>
  <c r="BG21" i="79"/>
  <c r="AQ12" i="89"/>
  <c r="DQ12" i="81"/>
  <c r="DS12" i="81" s="1"/>
  <c r="DI12" i="81"/>
  <c r="AQ8" i="79"/>
  <c r="AY8" i="85"/>
  <c r="AQ12" i="79"/>
  <c r="AY12" i="85"/>
  <c r="AQ22" i="91"/>
  <c r="AG17" i="91"/>
  <c r="CS15" i="81"/>
  <c r="CU15" i="81" s="1"/>
  <c r="CK15" i="81"/>
  <c r="BI13" i="84"/>
  <c r="BA13" i="84"/>
  <c r="AQ20" i="89"/>
  <c r="E16" i="79"/>
  <c r="CW11" i="84"/>
  <c r="CO11" i="84"/>
  <c r="AG19" i="89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Y12" i="56"/>
  <c r="AY66" i="52"/>
  <c r="AW66" i="52"/>
  <c r="I29" i="103"/>
  <c r="M37" i="97" s="1"/>
  <c r="I27" i="103"/>
  <c r="M35" i="97" s="1"/>
  <c r="I25" i="103"/>
  <c r="M33" i="97" s="1"/>
  <c r="I23" i="103"/>
  <c r="M31" i="97" s="1"/>
  <c r="I21" i="103"/>
  <c r="M29" i="97" s="1"/>
  <c r="I19" i="103"/>
  <c r="M27" i="97" s="1"/>
  <c r="I17" i="103"/>
  <c r="M25" i="97" s="1"/>
  <c r="I15" i="103"/>
  <c r="M23" i="97" s="1"/>
  <c r="I13" i="103"/>
  <c r="M21" i="97" s="1"/>
  <c r="I28" i="103"/>
  <c r="M36" i="97" s="1"/>
  <c r="I26" i="103"/>
  <c r="M34" i="97" s="1"/>
  <c r="I24" i="103"/>
  <c r="M32" i="97" s="1"/>
  <c r="I22" i="103"/>
  <c r="M30" i="97" s="1"/>
  <c r="I20" i="103"/>
  <c r="M28" i="97" s="1"/>
  <c r="I18" i="103"/>
  <c r="M26" i="97" s="1"/>
  <c r="I16" i="103"/>
  <c r="M24" i="97" s="1"/>
  <c r="I14" i="103"/>
  <c r="M22" i="97" s="1"/>
  <c r="I12" i="103"/>
  <c r="M20" i="97" s="1"/>
  <c r="W15" i="92"/>
  <c r="BG15" i="92" s="1"/>
  <c r="G15" i="87"/>
  <c r="I15" i="87" s="1"/>
  <c r="AY15" i="3" s="1"/>
  <c r="G655" i="1" s="1"/>
  <c r="AW11" i="81"/>
  <c r="AY11" i="81" s="1"/>
  <c r="AO11" i="81"/>
  <c r="CS13" i="81"/>
  <c r="CU13" i="81" s="1"/>
  <c r="CK13" i="81"/>
  <c r="BS16" i="51"/>
  <c r="AA16" i="55"/>
  <c r="AI16" i="55"/>
  <c r="Q16" i="55"/>
  <c r="W16" i="55" s="1"/>
  <c r="W13" i="88"/>
  <c r="BG13" i="88" s="1"/>
  <c r="W19" i="88"/>
  <c r="AO88" i="52"/>
  <c r="BY88" i="52"/>
  <c r="CC88" i="52" s="1"/>
  <c r="BY17" i="52"/>
  <c r="CC17" i="52" s="1"/>
  <c r="AO17" i="52"/>
  <c r="W21" i="89"/>
  <c r="BG21" i="89" s="1"/>
  <c r="AQ14" i="88"/>
  <c r="M17" i="79"/>
  <c r="W17" i="84"/>
  <c r="O17" i="79" s="1"/>
  <c r="S17" i="79" s="1"/>
  <c r="U17" i="79" s="1"/>
  <c r="AQ21" i="34"/>
  <c r="AQ13" i="34"/>
  <c r="AQ9" i="34"/>
  <c r="AQ10" i="34"/>
  <c r="AQ12" i="34"/>
  <c r="AQ21" i="42"/>
  <c r="AQ13" i="42"/>
  <c r="AQ9" i="42"/>
  <c r="AQ10" i="42"/>
  <c r="AQ12" i="42"/>
  <c r="DQ19" i="81"/>
  <c r="DS19" i="81" s="1"/>
  <c r="DI19" i="81"/>
  <c r="BG75" i="52"/>
  <c r="W15" i="89"/>
  <c r="BG15" i="89" s="1"/>
  <c r="Y40" i="56"/>
  <c r="I18" i="55"/>
  <c r="M18" i="55" s="1"/>
  <c r="K45" i="96"/>
  <c r="I18" i="53" s="1"/>
  <c r="M18" i="53" s="1"/>
  <c r="Q18" i="53" s="1"/>
  <c r="W18" i="53" s="1"/>
  <c r="K33" i="75"/>
  <c r="M33" i="75" s="1"/>
  <c r="I63" i="23" s="1"/>
  <c r="M63" i="23" s="1"/>
  <c r="S63" i="23" s="1"/>
  <c r="K29" i="75"/>
  <c r="M29" i="75" s="1"/>
  <c r="I78" i="23" s="1"/>
  <c r="M78" i="23" s="1"/>
  <c r="S78" i="23" s="1"/>
  <c r="K25" i="75"/>
  <c r="M25" i="75" s="1"/>
  <c r="I66" i="23" s="1"/>
  <c r="M66" i="23" s="1"/>
  <c r="K21" i="75"/>
  <c r="K17" i="75"/>
  <c r="K13" i="75"/>
  <c r="K9" i="75"/>
  <c r="K30" i="75"/>
  <c r="M30" i="75" s="1"/>
  <c r="I81" i="23" s="1"/>
  <c r="M81" i="23" s="1"/>
  <c r="S81" i="23" s="1"/>
  <c r="K26" i="75"/>
  <c r="M26" i="75" s="1"/>
  <c r="I69" i="23" s="1"/>
  <c r="M69" i="23" s="1"/>
  <c r="S69" i="23" s="1"/>
  <c r="K22" i="75"/>
  <c r="M22" i="75" s="1"/>
  <c r="I54" i="23" s="1"/>
  <c r="M54" i="23" s="1"/>
  <c r="K18" i="75"/>
  <c r="K14" i="75"/>
  <c r="K10" i="75"/>
  <c r="K31" i="75"/>
  <c r="M31" i="75" s="1"/>
  <c r="I84" i="23" s="1"/>
  <c r="M84" i="23" s="1"/>
  <c r="S84" i="23" s="1"/>
  <c r="K27" i="75"/>
  <c r="M27" i="75" s="1"/>
  <c r="I72" i="23" s="1"/>
  <c r="M72" i="23" s="1"/>
  <c r="S72" i="23" s="1"/>
  <c r="K23" i="75"/>
  <c r="M23" i="75" s="1"/>
  <c r="I57" i="23" s="1"/>
  <c r="M57" i="23" s="1"/>
  <c r="K19" i="75"/>
  <c r="K15" i="75"/>
  <c r="K11" i="75"/>
  <c r="M11" i="75" s="1"/>
  <c r="I21" i="23" s="1"/>
  <c r="M21" i="23" s="1"/>
  <c r="S21" i="23" s="1"/>
  <c r="K32" i="75"/>
  <c r="M32" i="75" s="1"/>
  <c r="I87" i="23" s="1"/>
  <c r="M87" i="23" s="1"/>
  <c r="S87" i="23" s="1"/>
  <c r="K28" i="75"/>
  <c r="M28" i="75" s="1"/>
  <c r="I75" i="23" s="1"/>
  <c r="M75" i="23" s="1"/>
  <c r="S75" i="23" s="1"/>
  <c r="K24" i="75"/>
  <c r="M24" i="75" s="1"/>
  <c r="I60" i="23" s="1"/>
  <c r="M60" i="23" s="1"/>
  <c r="S60" i="23" s="1"/>
  <c r="K20" i="75"/>
  <c r="K16" i="75"/>
  <c r="K12" i="75"/>
  <c r="K8" i="75"/>
  <c r="M39" i="97"/>
  <c r="W39" i="97" s="1"/>
  <c r="I20" i="22" s="1"/>
  <c r="M20" i="22" s="1"/>
  <c r="S20" i="22" s="1"/>
  <c r="W31" i="75"/>
  <c r="Y31" i="75" s="1"/>
  <c r="W27" i="75"/>
  <c r="Y27" i="75" s="1"/>
  <c r="W23" i="75"/>
  <c r="Y23" i="75" s="1"/>
  <c r="W19" i="75"/>
  <c r="W15" i="75"/>
  <c r="W11" i="75"/>
  <c r="Y11" i="75" s="1"/>
  <c r="W32" i="75"/>
  <c r="Y32" i="75" s="1"/>
  <c r="W28" i="75"/>
  <c r="Y28" i="75" s="1"/>
  <c r="W24" i="75"/>
  <c r="Y24" i="75" s="1"/>
  <c r="W20" i="75"/>
  <c r="W16" i="75"/>
  <c r="W12" i="75"/>
  <c r="W8" i="75"/>
  <c r="W33" i="75"/>
  <c r="Y33" i="75" s="1"/>
  <c r="W29" i="75"/>
  <c r="Y29" i="75" s="1"/>
  <c r="W25" i="75"/>
  <c r="Y25" i="75" s="1"/>
  <c r="W21" i="75"/>
  <c r="W17" i="75"/>
  <c r="W13" i="75"/>
  <c r="W9" i="75"/>
  <c r="W30" i="75"/>
  <c r="Y30" i="75" s="1"/>
  <c r="W26" i="75"/>
  <c r="Y26" i="75" s="1"/>
  <c r="W22" i="75"/>
  <c r="Y22" i="75" s="1"/>
  <c r="W18" i="75"/>
  <c r="W14" i="75"/>
  <c r="W10" i="75"/>
  <c r="AM31" i="75"/>
  <c r="AO31" i="75" s="1"/>
  <c r="I40" i="27" s="1"/>
  <c r="M40" i="27" s="1"/>
  <c r="AM27" i="75"/>
  <c r="AO27" i="75" s="1"/>
  <c r="I36" i="27" s="1"/>
  <c r="M36" i="27" s="1"/>
  <c r="AM23" i="75"/>
  <c r="AO23" i="75" s="1"/>
  <c r="I32" i="27" s="1"/>
  <c r="M32" i="27" s="1"/>
  <c r="AM19" i="75"/>
  <c r="AM15" i="75"/>
  <c r="AM11" i="75"/>
  <c r="AO11" i="75" s="1"/>
  <c r="I20" i="27" s="1"/>
  <c r="M20" i="27" s="1"/>
  <c r="AM32" i="75"/>
  <c r="AO32" i="75" s="1"/>
  <c r="I41" i="27" s="1"/>
  <c r="M41" i="27" s="1"/>
  <c r="AM28" i="75"/>
  <c r="AO28" i="75" s="1"/>
  <c r="I37" i="27" s="1"/>
  <c r="M37" i="27" s="1"/>
  <c r="AM24" i="75"/>
  <c r="AO24" i="75" s="1"/>
  <c r="I33" i="27" s="1"/>
  <c r="M33" i="27" s="1"/>
  <c r="AM20" i="75"/>
  <c r="AM16" i="75"/>
  <c r="AM12" i="75"/>
  <c r="AM8" i="75"/>
  <c r="AM33" i="75"/>
  <c r="AO33" i="75" s="1"/>
  <c r="I42" i="27" s="1"/>
  <c r="M42" i="27" s="1"/>
  <c r="AM29" i="75"/>
  <c r="AO29" i="75" s="1"/>
  <c r="I38" i="27" s="1"/>
  <c r="M38" i="27" s="1"/>
  <c r="AM25" i="75"/>
  <c r="AO25" i="75" s="1"/>
  <c r="I34" i="27" s="1"/>
  <c r="M34" i="27" s="1"/>
  <c r="AM21" i="75"/>
  <c r="AM17" i="75"/>
  <c r="AM13" i="75"/>
  <c r="AM9" i="75"/>
  <c r="AM30" i="75"/>
  <c r="AO30" i="75" s="1"/>
  <c r="I39" i="27" s="1"/>
  <c r="M39" i="27" s="1"/>
  <c r="AM26" i="75"/>
  <c r="AO26" i="75" s="1"/>
  <c r="I35" i="27" s="1"/>
  <c r="M35" i="27" s="1"/>
  <c r="AM22" i="75"/>
  <c r="AO22" i="75" s="1"/>
  <c r="I31" i="27" s="1"/>
  <c r="M31" i="27" s="1"/>
  <c r="AM18" i="75"/>
  <c r="AM14" i="75"/>
  <c r="AM10" i="75"/>
  <c r="M44" i="97"/>
  <c r="W44" i="97" s="1"/>
  <c r="I48" i="27" s="1"/>
  <c r="M48" i="27" s="1"/>
  <c r="AQ12" i="88"/>
  <c r="AO13" i="84"/>
  <c r="AG13" i="84"/>
  <c r="AO21" i="79"/>
  <c r="AG15" i="88"/>
  <c r="E20" i="79"/>
  <c r="DQ12" i="82"/>
  <c r="DS12" i="82" s="1"/>
  <c r="DI12" i="82"/>
  <c r="AO9" i="84"/>
  <c r="AG9" i="84"/>
  <c r="AQ24" i="31"/>
  <c r="AQ8" i="31"/>
  <c r="AQ34" i="31"/>
  <c r="AQ26" i="31"/>
  <c r="AQ22" i="31"/>
  <c r="AQ23" i="31"/>
  <c r="AQ34" i="35"/>
  <c r="AQ26" i="35"/>
  <c r="AQ23" i="35"/>
  <c r="AQ24" i="35"/>
  <c r="AQ8" i="35"/>
  <c r="AQ22" i="35"/>
  <c r="AQ34" i="43"/>
  <c r="AQ26" i="43"/>
  <c r="AQ22" i="43"/>
  <c r="AQ23" i="43"/>
  <c r="AQ24" i="43"/>
  <c r="AQ8" i="43"/>
  <c r="I17" i="52"/>
  <c r="M17" i="52" s="1"/>
  <c r="K10" i="74"/>
  <c r="I13" i="50" s="1"/>
  <c r="M13" i="50" s="1"/>
  <c r="W14" i="91"/>
  <c r="BG14" i="91" s="1"/>
  <c r="W13" i="91"/>
  <c r="W9" i="50"/>
  <c r="AQ18" i="91"/>
  <c r="BG21" i="92"/>
  <c r="I32" i="18"/>
  <c r="M32" i="18" s="1"/>
  <c r="S32" i="18" s="1"/>
  <c r="K58" i="96"/>
  <c r="I32" i="17" s="1"/>
  <c r="M32" i="17" s="1"/>
  <c r="AQ16" i="88"/>
  <c r="AY23" i="88"/>
  <c r="W19" i="56"/>
  <c r="W17" i="56"/>
  <c r="W20" i="56" s="1"/>
  <c r="DQ18" i="82"/>
  <c r="DS18" i="82" s="1"/>
  <c r="DI18" i="82"/>
  <c r="CW14" i="84"/>
  <c r="CO14" i="84"/>
  <c r="E10" i="79"/>
  <c r="BO20" i="79"/>
  <c r="CE20" i="84"/>
  <c r="BQ20" i="79" s="1"/>
  <c r="BU20" i="79" s="1"/>
  <c r="BW20" i="79" s="1"/>
  <c r="W9" i="88"/>
  <c r="K22" i="89"/>
  <c r="K18" i="89"/>
  <c r="K14" i="89"/>
  <c r="K10" i="89"/>
  <c r="K19" i="89"/>
  <c r="K15" i="89"/>
  <c r="K11" i="89"/>
  <c r="K23" i="89"/>
  <c r="K20" i="89"/>
  <c r="K16" i="89"/>
  <c r="K12" i="89"/>
  <c r="K8" i="89"/>
  <c r="K21" i="89"/>
  <c r="K17" i="89"/>
  <c r="K13" i="89"/>
  <c r="K9" i="89"/>
  <c r="E11" i="79"/>
  <c r="AQ12" i="31"/>
  <c r="AQ21" i="31"/>
  <c r="AQ13" i="31"/>
  <c r="AQ9" i="31"/>
  <c r="AQ10" i="31"/>
  <c r="AQ12" i="35"/>
  <c r="AQ21" i="35"/>
  <c r="AQ13" i="35"/>
  <c r="AQ9" i="35"/>
  <c r="AQ10" i="35"/>
  <c r="AQ10" i="43"/>
  <c r="AQ12" i="43"/>
  <c r="AQ21" i="43"/>
  <c r="AQ13" i="43"/>
  <c r="AQ9" i="43"/>
  <c r="DQ19" i="82"/>
  <c r="DS19" i="82" s="1"/>
  <c r="DI19" i="82"/>
  <c r="W14" i="88"/>
  <c r="BG14" i="88" s="1"/>
  <c r="AW21" i="81"/>
  <c r="AY21" i="81" s="1"/>
  <c r="AO21" i="81"/>
  <c r="G56" i="113"/>
  <c r="I12" i="29" s="1"/>
  <c r="M12" i="29" s="1"/>
  <c r="S12" i="29" s="1"/>
  <c r="BA12" i="7" s="1"/>
  <c r="G20" i="113"/>
  <c r="I8" i="29" s="1"/>
  <c r="Q42" i="34"/>
  <c r="S42" i="34" s="1"/>
  <c r="S43" i="43"/>
  <c r="Q42" i="39"/>
  <c r="BA9" i="7"/>
  <c r="Q42" i="40"/>
  <c r="G135" i="113"/>
  <c r="I42" i="33" s="1"/>
  <c r="M42" i="33" s="1"/>
  <c r="G161" i="113"/>
  <c r="I25" i="29" s="1"/>
  <c r="M25" i="29" s="1"/>
  <c r="S25" i="29" s="1"/>
  <c r="BA25" i="7" s="1"/>
  <c r="G38" i="113"/>
  <c r="I10" i="29" s="1"/>
  <c r="M10" i="29" s="1"/>
  <c r="S10" i="29" s="1"/>
  <c r="BA10" i="7" s="1"/>
  <c r="G36" i="113"/>
  <c r="I42" i="44" s="1"/>
  <c r="M42" i="44" s="1"/>
  <c r="I68" i="96"/>
  <c r="I38" i="55" s="1"/>
  <c r="M38" i="55" s="1"/>
  <c r="G100" i="114"/>
  <c r="I28" i="22" s="1"/>
  <c r="M28" i="22" s="1"/>
  <c r="S28" i="22" s="1"/>
  <c r="M8" i="55"/>
  <c r="S40" i="32"/>
  <c r="Q40" i="32"/>
  <c r="K20" i="54"/>
  <c r="Q20" i="54"/>
  <c r="Y20" i="54"/>
  <c r="AQ17" i="89"/>
  <c r="BI9" i="84"/>
  <c r="BA9" i="84"/>
  <c r="AO9" i="79" s="1"/>
  <c r="DQ20" i="82"/>
  <c r="DS20" i="82" s="1"/>
  <c r="DI20" i="82"/>
  <c r="BU10" i="81"/>
  <c r="BW10" i="81" s="1"/>
  <c r="BM10" i="81"/>
  <c r="Y36" i="56"/>
  <c r="I10" i="25"/>
  <c r="K73" i="74"/>
  <c r="I10" i="23" s="1"/>
  <c r="AQ19" i="90"/>
  <c r="CA8" i="91"/>
  <c r="AQ8" i="91"/>
  <c r="AM23" i="91"/>
  <c r="BC22" i="92"/>
  <c r="BU18" i="81"/>
  <c r="BW18" i="81" s="1"/>
  <c r="BM18" i="81"/>
  <c r="AQ34" i="36"/>
  <c r="AQ26" i="36"/>
  <c r="AQ22" i="36"/>
  <c r="AQ23" i="36"/>
  <c r="AQ24" i="36"/>
  <c r="AQ8" i="36"/>
  <c r="AQ34" i="45"/>
  <c r="AQ26" i="45"/>
  <c r="AQ22" i="45"/>
  <c r="AQ23" i="45"/>
  <c r="AQ24" i="45"/>
  <c r="AQ8" i="45"/>
  <c r="W12" i="89"/>
  <c r="BG12" i="89" s="1"/>
  <c r="W11" i="89"/>
  <c r="DQ10" i="81"/>
  <c r="DS10" i="81" s="1"/>
  <c r="DI10" i="81"/>
  <c r="CS22" i="82"/>
  <c r="CU22" i="82" s="1"/>
  <c r="CK22" i="82"/>
  <c r="DQ23" i="81"/>
  <c r="DS23" i="81" s="1"/>
  <c r="DI23" i="81"/>
  <c r="AQ11" i="91"/>
  <c r="E21" i="79"/>
  <c r="AW17" i="82"/>
  <c r="AY17" i="82" s="1"/>
  <c r="AO17" i="82"/>
  <c r="AQ17" i="90"/>
  <c r="E15" i="79"/>
  <c r="M8" i="11"/>
  <c r="AM22" i="56"/>
  <c r="AC22" i="56"/>
  <c r="AI22" i="56" s="1"/>
  <c r="Q22" i="56"/>
  <c r="W22" i="56" s="1"/>
  <c r="AS22" i="56"/>
  <c r="Y22" i="56"/>
  <c r="AG22" i="88"/>
  <c r="CW18" i="83"/>
  <c r="CY18" i="83" s="1"/>
  <c r="CS18" i="83"/>
  <c r="AQ18" i="88"/>
  <c r="AQ14" i="89"/>
  <c r="W20" i="90"/>
  <c r="E18" i="79"/>
  <c r="AG13" i="92"/>
  <c r="G31" i="76"/>
  <c r="I31" i="76" s="1"/>
  <c r="I32" i="46" s="1"/>
  <c r="M32" i="46" s="1"/>
  <c r="G27" i="76"/>
  <c r="I27" i="76" s="1"/>
  <c r="I28" i="46" s="1"/>
  <c r="M28" i="46" s="1"/>
  <c r="G23" i="76"/>
  <c r="I23" i="76" s="1"/>
  <c r="I24" i="46" s="1"/>
  <c r="M24" i="46" s="1"/>
  <c r="G19" i="76"/>
  <c r="G15" i="76"/>
  <c r="G11" i="76"/>
  <c r="I11" i="76" s="1"/>
  <c r="I12" i="46" s="1"/>
  <c r="M12" i="46" s="1"/>
  <c r="G30" i="76"/>
  <c r="I30" i="76" s="1"/>
  <c r="I31" i="46" s="1"/>
  <c r="M31" i="46" s="1"/>
  <c r="G26" i="76"/>
  <c r="I26" i="76" s="1"/>
  <c r="I27" i="46" s="1"/>
  <c r="M27" i="46" s="1"/>
  <c r="G22" i="76"/>
  <c r="I22" i="76" s="1"/>
  <c r="I23" i="46" s="1"/>
  <c r="M23" i="46" s="1"/>
  <c r="G18" i="76"/>
  <c r="G14" i="76"/>
  <c r="G10" i="76"/>
  <c r="G33" i="76"/>
  <c r="I33" i="76" s="1"/>
  <c r="I34" i="46" s="1"/>
  <c r="M34" i="46" s="1"/>
  <c r="G29" i="76"/>
  <c r="I29" i="76" s="1"/>
  <c r="I30" i="46" s="1"/>
  <c r="M30" i="46" s="1"/>
  <c r="G25" i="76"/>
  <c r="I25" i="76" s="1"/>
  <c r="I26" i="46" s="1"/>
  <c r="M26" i="46" s="1"/>
  <c r="G21" i="76"/>
  <c r="G17" i="76"/>
  <c r="G13" i="76"/>
  <c r="G9" i="76"/>
  <c r="G32" i="76"/>
  <c r="I32" i="76" s="1"/>
  <c r="I33" i="46" s="1"/>
  <c r="M33" i="46" s="1"/>
  <c r="G28" i="76"/>
  <c r="I28" i="76" s="1"/>
  <c r="I29" i="46" s="1"/>
  <c r="M29" i="46" s="1"/>
  <c r="G24" i="76"/>
  <c r="I24" i="76" s="1"/>
  <c r="I25" i="46" s="1"/>
  <c r="M25" i="46" s="1"/>
  <c r="G20" i="76"/>
  <c r="G16" i="76"/>
  <c r="G12" i="76"/>
  <c r="G8" i="76"/>
  <c r="I8" i="76" s="1"/>
  <c r="I9" i="46" s="1"/>
  <c r="BS31" i="76"/>
  <c r="BU31" i="76" s="1"/>
  <c r="I32" i="31" s="1"/>
  <c r="M32" i="31" s="1"/>
  <c r="BS27" i="76"/>
  <c r="BU27" i="76" s="1"/>
  <c r="I28" i="31" s="1"/>
  <c r="M28" i="31" s="1"/>
  <c r="BS23" i="76"/>
  <c r="BU23" i="76" s="1"/>
  <c r="I24" i="31" s="1"/>
  <c r="M24" i="31" s="1"/>
  <c r="BS19" i="76"/>
  <c r="BS15" i="76"/>
  <c r="BS11" i="76"/>
  <c r="BU11" i="76" s="1"/>
  <c r="I12" i="31" s="1"/>
  <c r="M12" i="31" s="1"/>
  <c r="BS30" i="76"/>
  <c r="BU30" i="76" s="1"/>
  <c r="I31" i="31" s="1"/>
  <c r="M31" i="31" s="1"/>
  <c r="BS26" i="76"/>
  <c r="BU26" i="76" s="1"/>
  <c r="I27" i="31" s="1"/>
  <c r="M27" i="31" s="1"/>
  <c r="BS22" i="76"/>
  <c r="BU22" i="76" s="1"/>
  <c r="I23" i="31" s="1"/>
  <c r="M23" i="31" s="1"/>
  <c r="BS18" i="76"/>
  <c r="BS14" i="76"/>
  <c r="BS10" i="76"/>
  <c r="BS33" i="76"/>
  <c r="BU33" i="76" s="1"/>
  <c r="I34" i="31" s="1"/>
  <c r="M34" i="31" s="1"/>
  <c r="BS29" i="76"/>
  <c r="BU29" i="76" s="1"/>
  <c r="I30" i="31" s="1"/>
  <c r="M30" i="31" s="1"/>
  <c r="BS25" i="76"/>
  <c r="BU25" i="76" s="1"/>
  <c r="I26" i="31" s="1"/>
  <c r="M26" i="31" s="1"/>
  <c r="BS21" i="76"/>
  <c r="BS17" i="76"/>
  <c r="BS13" i="76"/>
  <c r="BS9" i="76"/>
  <c r="BS32" i="76"/>
  <c r="BU32" i="76" s="1"/>
  <c r="I33" i="31" s="1"/>
  <c r="M33" i="31" s="1"/>
  <c r="BS28" i="76"/>
  <c r="BU28" i="76" s="1"/>
  <c r="I29" i="31" s="1"/>
  <c r="M29" i="31" s="1"/>
  <c r="BS24" i="76"/>
  <c r="BU24" i="76" s="1"/>
  <c r="I25" i="31" s="1"/>
  <c r="M25" i="31" s="1"/>
  <c r="BS20" i="76"/>
  <c r="BS16" i="76"/>
  <c r="BS12" i="76"/>
  <c r="BS8" i="76"/>
  <c r="BU8" i="76" s="1"/>
  <c r="I9" i="31" s="1"/>
  <c r="BO33" i="76"/>
  <c r="BQ33" i="76" s="1"/>
  <c r="I64" i="52" s="1"/>
  <c r="M64" i="52" s="1"/>
  <c r="BO29" i="76"/>
  <c r="BQ29" i="76" s="1"/>
  <c r="I60" i="52" s="1"/>
  <c r="M60" i="52" s="1"/>
  <c r="BO25" i="76"/>
  <c r="BQ25" i="76" s="1"/>
  <c r="I56" i="52" s="1"/>
  <c r="M56" i="52" s="1"/>
  <c r="BO21" i="76"/>
  <c r="BO17" i="76"/>
  <c r="BO13" i="76"/>
  <c r="BO9" i="76"/>
  <c r="BO32" i="76"/>
  <c r="BQ32" i="76" s="1"/>
  <c r="I63" i="52" s="1"/>
  <c r="M63" i="52" s="1"/>
  <c r="BO28" i="76"/>
  <c r="BQ28" i="76" s="1"/>
  <c r="I59" i="52" s="1"/>
  <c r="M59" i="52" s="1"/>
  <c r="BO24" i="76"/>
  <c r="BQ24" i="76" s="1"/>
  <c r="I55" i="52" s="1"/>
  <c r="M55" i="52" s="1"/>
  <c r="BO20" i="76"/>
  <c r="BO16" i="76"/>
  <c r="BO12" i="76"/>
  <c r="BO8" i="76"/>
  <c r="BQ8" i="76" s="1"/>
  <c r="I12" i="52" s="1"/>
  <c r="M12" i="52" s="1"/>
  <c r="BO31" i="76"/>
  <c r="BQ31" i="76" s="1"/>
  <c r="I62" i="52" s="1"/>
  <c r="M62" i="52" s="1"/>
  <c r="BO27" i="76"/>
  <c r="BQ27" i="76" s="1"/>
  <c r="I58" i="52" s="1"/>
  <c r="M58" i="52" s="1"/>
  <c r="BO23" i="76"/>
  <c r="BQ23" i="76" s="1"/>
  <c r="I54" i="52" s="1"/>
  <c r="M54" i="52" s="1"/>
  <c r="BO19" i="76"/>
  <c r="BO15" i="76"/>
  <c r="BO11" i="76"/>
  <c r="BQ11" i="76" s="1"/>
  <c r="I19" i="52" s="1"/>
  <c r="M19" i="52" s="1"/>
  <c r="BO30" i="76"/>
  <c r="BQ30" i="76" s="1"/>
  <c r="I61" i="52" s="1"/>
  <c r="M61" i="52" s="1"/>
  <c r="BO26" i="76"/>
  <c r="BQ26" i="76" s="1"/>
  <c r="I57" i="52" s="1"/>
  <c r="M57" i="52" s="1"/>
  <c r="BO22" i="76"/>
  <c r="BQ22" i="76" s="1"/>
  <c r="I53" i="52" s="1"/>
  <c r="M53" i="52" s="1"/>
  <c r="BO18" i="76"/>
  <c r="BO14" i="76"/>
  <c r="BO10" i="76"/>
  <c r="BK31" i="76"/>
  <c r="BM31" i="76" s="1"/>
  <c r="I32" i="32" s="1"/>
  <c r="M32" i="32" s="1"/>
  <c r="BK27" i="76"/>
  <c r="BM27" i="76" s="1"/>
  <c r="I28" i="32" s="1"/>
  <c r="M28" i="32" s="1"/>
  <c r="BK23" i="76"/>
  <c r="BM23" i="76" s="1"/>
  <c r="I24" i="32" s="1"/>
  <c r="M24" i="32" s="1"/>
  <c r="BK19" i="76"/>
  <c r="BK15" i="76"/>
  <c r="BK11" i="76"/>
  <c r="BM11" i="76" s="1"/>
  <c r="I12" i="32" s="1"/>
  <c r="M12" i="32" s="1"/>
  <c r="BK30" i="76"/>
  <c r="BM30" i="76" s="1"/>
  <c r="I31" i="32" s="1"/>
  <c r="M31" i="32" s="1"/>
  <c r="BK26" i="76"/>
  <c r="BM26" i="76" s="1"/>
  <c r="I27" i="32" s="1"/>
  <c r="M27" i="32" s="1"/>
  <c r="BK22" i="76"/>
  <c r="BM22" i="76" s="1"/>
  <c r="I23" i="32" s="1"/>
  <c r="M23" i="32" s="1"/>
  <c r="BK18" i="76"/>
  <c r="BK14" i="76"/>
  <c r="BK10" i="76"/>
  <c r="BK33" i="76"/>
  <c r="BM33" i="76" s="1"/>
  <c r="I34" i="32" s="1"/>
  <c r="M34" i="32" s="1"/>
  <c r="BK29" i="76"/>
  <c r="BM29" i="76" s="1"/>
  <c r="I30" i="32" s="1"/>
  <c r="M30" i="32" s="1"/>
  <c r="BK25" i="76"/>
  <c r="BM25" i="76" s="1"/>
  <c r="I26" i="32" s="1"/>
  <c r="M26" i="32" s="1"/>
  <c r="BK21" i="76"/>
  <c r="BK17" i="76"/>
  <c r="BK13" i="76"/>
  <c r="BK9" i="76"/>
  <c r="BK32" i="76"/>
  <c r="BM32" i="76" s="1"/>
  <c r="I33" i="32" s="1"/>
  <c r="M33" i="32" s="1"/>
  <c r="BK28" i="76"/>
  <c r="BM28" i="76" s="1"/>
  <c r="I29" i="32" s="1"/>
  <c r="M29" i="32" s="1"/>
  <c r="BK24" i="76"/>
  <c r="BM24" i="76" s="1"/>
  <c r="I25" i="32" s="1"/>
  <c r="M25" i="32" s="1"/>
  <c r="BK20" i="76"/>
  <c r="BK16" i="76"/>
  <c r="BK12" i="76"/>
  <c r="BK8" i="76"/>
  <c r="BM8" i="76" s="1"/>
  <c r="I9" i="32" s="1"/>
  <c r="BG33" i="76"/>
  <c r="BI33" i="76" s="1"/>
  <c r="I34" i="33" s="1"/>
  <c r="M34" i="33" s="1"/>
  <c r="BG29" i="76"/>
  <c r="BI29" i="76" s="1"/>
  <c r="I30" i="33" s="1"/>
  <c r="M30" i="33" s="1"/>
  <c r="BG25" i="76"/>
  <c r="BI25" i="76" s="1"/>
  <c r="I26" i="33" s="1"/>
  <c r="M26" i="33" s="1"/>
  <c r="BG21" i="76"/>
  <c r="BG17" i="76"/>
  <c r="BG13" i="76"/>
  <c r="BG9" i="76"/>
  <c r="BG32" i="76"/>
  <c r="BI32" i="76" s="1"/>
  <c r="I33" i="33" s="1"/>
  <c r="M33" i="33" s="1"/>
  <c r="BG28" i="76"/>
  <c r="BI28" i="76" s="1"/>
  <c r="I29" i="33" s="1"/>
  <c r="M29" i="33" s="1"/>
  <c r="BG24" i="76"/>
  <c r="BI24" i="76" s="1"/>
  <c r="I25" i="33" s="1"/>
  <c r="M25" i="33" s="1"/>
  <c r="BG20" i="76"/>
  <c r="BG16" i="76"/>
  <c r="BG12" i="76"/>
  <c r="BG8" i="76"/>
  <c r="BI8" i="76" s="1"/>
  <c r="I9" i="33" s="1"/>
  <c r="BG31" i="76"/>
  <c r="BI31" i="76" s="1"/>
  <c r="I32" i="33" s="1"/>
  <c r="M32" i="33" s="1"/>
  <c r="BG27" i="76"/>
  <c r="BI27" i="76" s="1"/>
  <c r="I28" i="33" s="1"/>
  <c r="M28" i="33" s="1"/>
  <c r="BG23" i="76"/>
  <c r="BI23" i="76" s="1"/>
  <c r="I24" i="33" s="1"/>
  <c r="M24" i="33" s="1"/>
  <c r="BG19" i="76"/>
  <c r="BG15" i="76"/>
  <c r="BG11" i="76"/>
  <c r="BI11" i="76" s="1"/>
  <c r="I12" i="33" s="1"/>
  <c r="M12" i="33" s="1"/>
  <c r="BG30" i="76"/>
  <c r="BI30" i="76" s="1"/>
  <c r="I31" i="33" s="1"/>
  <c r="M31" i="33" s="1"/>
  <c r="BG26" i="76"/>
  <c r="BI26" i="76" s="1"/>
  <c r="I27" i="33" s="1"/>
  <c r="M27" i="33" s="1"/>
  <c r="BG22" i="76"/>
  <c r="BI22" i="76" s="1"/>
  <c r="I23" i="33" s="1"/>
  <c r="M23" i="33" s="1"/>
  <c r="BG18" i="76"/>
  <c r="BG14" i="76"/>
  <c r="BG10" i="76"/>
  <c r="DQ8" i="82"/>
  <c r="DS8" i="82" s="1"/>
  <c r="DI8" i="82"/>
  <c r="AK18" i="83"/>
  <c r="AO18" i="83"/>
  <c r="AQ18" i="83" s="1"/>
  <c r="G42" i="104"/>
  <c r="E47" i="97" s="1"/>
  <c r="G38" i="104"/>
  <c r="E43" i="97" s="1"/>
  <c r="G34" i="104"/>
  <c r="E40" i="97" s="1"/>
  <c r="G30" i="104"/>
  <c r="E36" i="97" s="1"/>
  <c r="G26" i="104"/>
  <c r="E32" i="97" s="1"/>
  <c r="G22" i="104"/>
  <c r="E28" i="97" s="1"/>
  <c r="G18" i="104"/>
  <c r="E24" i="97" s="1"/>
  <c r="G14" i="104"/>
  <c r="E20" i="97" s="1"/>
  <c r="G11" i="104"/>
  <c r="G9" i="104"/>
  <c r="G43" i="104"/>
  <c r="E48" i="97" s="1"/>
  <c r="G39" i="104"/>
  <c r="E44" i="97" s="1"/>
  <c r="G35" i="104"/>
  <c r="E41" i="97" s="1"/>
  <c r="G31" i="104"/>
  <c r="E37" i="97" s="1"/>
  <c r="G27" i="104"/>
  <c r="E33" i="97" s="1"/>
  <c r="G23" i="104"/>
  <c r="E29" i="97" s="1"/>
  <c r="G19" i="104"/>
  <c r="E25" i="97" s="1"/>
  <c r="G15" i="104"/>
  <c r="E21" i="97" s="1"/>
  <c r="G44" i="104"/>
  <c r="E42" i="97" s="1"/>
  <c r="G40" i="104"/>
  <c r="E45" i="97" s="1"/>
  <c r="G36" i="104"/>
  <c r="G32" i="104"/>
  <c r="E38" i="97" s="1"/>
  <c r="G28" i="104"/>
  <c r="E34" i="97" s="1"/>
  <c r="G24" i="104"/>
  <c r="E30" i="97" s="1"/>
  <c r="G20" i="104"/>
  <c r="E26" i="97" s="1"/>
  <c r="G16" i="104"/>
  <c r="E22" i="97" s="1"/>
  <c r="G12" i="104"/>
  <c r="E18" i="97" s="1"/>
  <c r="G10" i="104"/>
  <c r="G41" i="104"/>
  <c r="E46" i="97" s="1"/>
  <c r="G37" i="104"/>
  <c r="G33" i="104"/>
  <c r="E39" i="97" s="1"/>
  <c r="G29" i="104"/>
  <c r="E35" i="97" s="1"/>
  <c r="G25" i="104"/>
  <c r="E31" i="97" s="1"/>
  <c r="G21" i="104"/>
  <c r="E27" i="97" s="1"/>
  <c r="G17" i="104"/>
  <c r="E23" i="97" s="1"/>
  <c r="G13" i="104"/>
  <c r="E19" i="97" s="1"/>
  <c r="S55" i="23"/>
  <c r="S64" i="23"/>
  <c r="AQ8" i="88"/>
  <c r="AM23" i="88"/>
  <c r="CA8" i="88"/>
  <c r="BU22" i="82"/>
  <c r="BW22" i="82" s="1"/>
  <c r="BM22" i="82"/>
  <c r="BU17" i="81"/>
  <c r="BW17" i="81" s="1"/>
  <c r="BM17" i="81"/>
  <c r="BC22" i="89"/>
  <c r="K62" i="56"/>
  <c r="K63" i="56"/>
  <c r="K53" i="56"/>
  <c r="AS47" i="46"/>
  <c r="AS8" i="7" s="1"/>
  <c r="AC23" i="90"/>
  <c r="AG8" i="90"/>
  <c r="BY8" i="90"/>
  <c r="M8" i="79"/>
  <c r="W8" i="84"/>
  <c r="O8" i="79" s="1"/>
  <c r="S8" i="79" s="1"/>
  <c r="U8" i="79" s="1"/>
  <c r="AQ24" i="33"/>
  <c r="AQ8" i="33"/>
  <c r="AQ34" i="33"/>
  <c r="AQ26" i="33"/>
  <c r="AQ22" i="33"/>
  <c r="AQ23" i="33"/>
  <c r="AQ34" i="41"/>
  <c r="AQ26" i="41"/>
  <c r="AQ22" i="41"/>
  <c r="AQ23" i="41"/>
  <c r="AQ24" i="41"/>
  <c r="AQ8" i="41"/>
  <c r="W10" i="89"/>
  <c r="BG10" i="89" s="1"/>
  <c r="BK75" i="52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28" i="77"/>
  <c r="M28" i="77" s="1"/>
  <c r="I9" i="21" s="1"/>
  <c r="K33" i="77"/>
  <c r="M33" i="77" s="1"/>
  <c r="I14" i="21" s="1"/>
  <c r="M14" i="21" s="1"/>
  <c r="S14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AG17" i="88"/>
  <c r="CS19" i="82"/>
  <c r="CU19" i="82" s="1"/>
  <c r="CK19" i="82"/>
  <c r="CC15" i="84"/>
  <c r="BU15" i="84"/>
  <c r="DQ10" i="82"/>
  <c r="DS10" i="82" s="1"/>
  <c r="DI10" i="82"/>
  <c r="BE13" i="83"/>
  <c r="BI13" i="83"/>
  <c r="BK13" i="83" s="1"/>
  <c r="G81" i="98"/>
  <c r="G82" i="98"/>
  <c r="AG9" i="89"/>
  <c r="AQ13" i="89"/>
  <c r="CS11" i="83"/>
  <c r="CW11" i="83"/>
  <c r="CY11" i="83" s="1"/>
  <c r="W17" i="90"/>
  <c r="BG17" i="90" s="1"/>
  <c r="AG15" i="90"/>
  <c r="CC67" i="52"/>
  <c r="CA67" i="52"/>
  <c r="CC68" i="52"/>
  <c r="CA68" i="52"/>
  <c r="DQ14" i="82"/>
  <c r="DS14" i="82" s="1"/>
  <c r="DI14" i="82"/>
  <c r="AO11" i="84"/>
  <c r="AG11" i="84"/>
  <c r="AE19" i="79"/>
  <c r="AQ19" i="84"/>
  <c r="AG19" i="79" s="1"/>
  <c r="AK19" i="79" s="1"/>
  <c r="AM19" i="79" s="1"/>
  <c r="W11" i="90"/>
  <c r="BU19" i="81"/>
  <c r="BW19" i="81" s="1"/>
  <c r="BM19" i="81"/>
  <c r="BI15" i="84"/>
  <c r="BA15" i="84"/>
  <c r="AQ12" i="33"/>
  <c r="AQ21" i="33"/>
  <c r="AQ13" i="33"/>
  <c r="AQ9" i="33"/>
  <c r="AQ10" i="33"/>
  <c r="AQ21" i="41"/>
  <c r="AQ13" i="41"/>
  <c r="AQ9" i="41"/>
  <c r="AQ10" i="41"/>
  <c r="AQ12" i="41"/>
  <c r="I12" i="27"/>
  <c r="M12" i="27" s="1"/>
  <c r="K30" i="74"/>
  <c r="I12" i="26" s="1"/>
  <c r="M12" i="26" s="1"/>
  <c r="BY8" i="83"/>
  <c r="CC8" i="83"/>
  <c r="CE8" i="83" s="1"/>
  <c r="AM17" i="77"/>
  <c r="AO17" i="77" s="1"/>
  <c r="I24" i="21" s="1"/>
  <c r="M24" i="21" s="1"/>
  <c r="S24" i="21" s="1"/>
  <c r="AM13" i="77"/>
  <c r="AO13" i="77" s="1"/>
  <c r="I20" i="21" s="1"/>
  <c r="M20" i="21" s="1"/>
  <c r="S20" i="21" s="1"/>
  <c r="AM14" i="77"/>
  <c r="AO14" i="77" s="1"/>
  <c r="I21" i="21" s="1"/>
  <c r="M21" i="21" s="1"/>
  <c r="S21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2" i="77"/>
  <c r="AO12" i="77" s="1"/>
  <c r="I19" i="21" s="1"/>
  <c r="M19" i="21" s="1"/>
  <c r="S19" i="21" s="1"/>
  <c r="AQ15" i="77"/>
  <c r="AS15" i="77" s="1"/>
  <c r="I24" i="15" s="1"/>
  <c r="M24" i="15" s="1"/>
  <c r="S24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3" i="77"/>
  <c r="AS13" i="77" s="1"/>
  <c r="I22" i="15" s="1"/>
  <c r="M22" i="15" s="1"/>
  <c r="S22" i="15" s="1"/>
  <c r="AQ14" i="77"/>
  <c r="AS14" i="77" s="1"/>
  <c r="I23" i="15" s="1"/>
  <c r="M23" i="15" s="1"/>
  <c r="S23" i="15" s="1"/>
  <c r="AQ10" i="77"/>
  <c r="AS10" i="77" s="1"/>
  <c r="I19" i="15" s="1"/>
  <c r="M19" i="15" s="1"/>
  <c r="S19" i="15" s="1"/>
  <c r="S15" i="77"/>
  <c r="U15" i="77" s="1"/>
  <c r="E16" i="76" s="1"/>
  <c r="S11" i="77"/>
  <c r="U11" i="77" s="1"/>
  <c r="E12" i="76" s="1"/>
  <c r="S16" i="77"/>
  <c r="U16" i="77" s="1"/>
  <c r="E17" i="76" s="1"/>
  <c r="S12" i="77"/>
  <c r="U12" i="77" s="1"/>
  <c r="E13" i="76" s="1"/>
  <c r="S17" i="77"/>
  <c r="U17" i="77" s="1"/>
  <c r="E18" i="76" s="1"/>
  <c r="S13" i="77"/>
  <c r="U13" i="77" s="1"/>
  <c r="E14" i="76" s="1"/>
  <c r="S14" i="77"/>
  <c r="U14" i="77" s="1"/>
  <c r="E15" i="76" s="1"/>
  <c r="S10" i="77"/>
  <c r="U10" i="77" s="1"/>
  <c r="E10" i="76" s="1"/>
  <c r="W9" i="91"/>
  <c r="W16" i="91"/>
  <c r="BG16" i="91" s="1"/>
  <c r="CW20" i="84"/>
  <c r="CO20" i="84"/>
  <c r="Y71" i="52"/>
  <c r="Q78" i="52"/>
  <c r="AG21" i="88"/>
  <c r="BY9" i="52"/>
  <c r="CC9" i="52" s="1"/>
  <c r="AO9" i="52"/>
  <c r="AQ9" i="52" s="1"/>
  <c r="BY37" i="52"/>
  <c r="CC37" i="52" s="1"/>
  <c r="AO37" i="52"/>
  <c r="S54" i="25"/>
  <c r="S66" i="25"/>
  <c r="BU17" i="82"/>
  <c r="BW17" i="82" s="1"/>
  <c r="BM17" i="82"/>
  <c r="BC22" i="91"/>
  <c r="BO15" i="51"/>
  <c r="BS15" i="51" s="1"/>
  <c r="BG15" i="51"/>
  <c r="AY15" i="51"/>
  <c r="AQ15" i="51"/>
  <c r="AI15" i="51"/>
  <c r="AA15" i="51"/>
  <c r="Q15" i="51"/>
  <c r="W15" i="51" s="1"/>
  <c r="BO21" i="79"/>
  <c r="CE21" i="84"/>
  <c r="BQ21" i="79" s="1"/>
  <c r="BU21" i="79" s="1"/>
  <c r="BW21" i="79" s="1"/>
  <c r="CW21" i="84"/>
  <c r="CO21" i="84"/>
  <c r="AW8" i="82"/>
  <c r="AY8" i="82" s="1"/>
  <c r="AO8" i="82"/>
  <c r="AQ17" i="91"/>
  <c r="CW15" i="84"/>
  <c r="CO15" i="84"/>
  <c r="E9" i="79"/>
  <c r="W16" i="90"/>
  <c r="W17" i="88"/>
  <c r="CS23" i="83"/>
  <c r="CW23" i="83"/>
  <c r="CY23" i="83" s="1"/>
  <c r="AA35" i="55"/>
  <c r="AI35" i="55"/>
  <c r="Q35" i="55"/>
  <c r="W35" i="55" s="1"/>
  <c r="W10" i="91"/>
  <c r="M16" i="79"/>
  <c r="W16" i="84"/>
  <c r="O16" i="79" s="1"/>
  <c r="S16" i="79" s="1"/>
  <c r="U16" i="79" s="1"/>
  <c r="AQ19" i="89"/>
  <c r="DQ17" i="81"/>
  <c r="DS17" i="81" s="1"/>
  <c r="DI17" i="81"/>
  <c r="BG16" i="92"/>
  <c r="AW14" i="82"/>
  <c r="AY14" i="82" s="1"/>
  <c r="AO14" i="82"/>
  <c r="AY70" i="52"/>
  <c r="BA70" i="52" s="1"/>
  <c r="AW70" i="52"/>
  <c r="BC70" i="52" s="1"/>
  <c r="AU40" i="46"/>
  <c r="AE40" i="46"/>
  <c r="BA40" i="46"/>
  <c r="AK40" i="46"/>
  <c r="Q40" i="46"/>
  <c r="S40" i="46" s="1"/>
  <c r="I28" i="48"/>
  <c r="M9" i="48"/>
  <c r="DQ18" i="81"/>
  <c r="DS18" i="81" s="1"/>
  <c r="DI18" i="81"/>
  <c r="AM16" i="51"/>
  <c r="BO17" i="51"/>
  <c r="BS17" i="51" s="1"/>
  <c r="AG9" i="88"/>
  <c r="BU15" i="81"/>
  <c r="BW15" i="81" s="1"/>
  <c r="BM15" i="81"/>
  <c r="AO96" i="52"/>
  <c r="BY96" i="52"/>
  <c r="CC96" i="52" s="1"/>
  <c r="BY21" i="52"/>
  <c r="CC21" i="52" s="1"/>
  <c r="AO21" i="52"/>
  <c r="K27" i="77"/>
  <c r="M27" i="77" s="1"/>
  <c r="I112" i="11" s="1"/>
  <c r="M112" i="11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2" i="77"/>
  <c r="M22" i="77" s="1"/>
  <c r="I106" i="11" s="1"/>
  <c r="M106" i="11" s="1"/>
  <c r="E22" i="79"/>
  <c r="BI14" i="84"/>
  <c r="BA14" i="84"/>
  <c r="W23" i="47"/>
  <c r="W19" i="47"/>
  <c r="W21" i="47"/>
  <c r="Y8" i="47"/>
  <c r="Y25" i="47" s="1"/>
  <c r="W12" i="47"/>
  <c r="W20" i="47"/>
  <c r="W9" i="47"/>
  <c r="W14" i="47"/>
  <c r="W22" i="47"/>
  <c r="W11" i="47"/>
  <c r="W13" i="47"/>
  <c r="W8" i="47"/>
  <c r="W16" i="47"/>
  <c r="W24" i="47"/>
  <c r="W15" i="47"/>
  <c r="W17" i="47"/>
  <c r="W10" i="47"/>
  <c r="W18" i="47"/>
  <c r="W16" i="89"/>
  <c r="AO21" i="84"/>
  <c r="AG21" i="84"/>
  <c r="E14" i="79"/>
  <c r="Q40" i="41"/>
  <c r="Q40" i="33"/>
  <c r="BO18" i="51"/>
  <c r="BG18" i="51"/>
  <c r="AY18" i="51"/>
  <c r="AQ18" i="51"/>
  <c r="AU18" i="51" s="1"/>
  <c r="AI18" i="51"/>
  <c r="AA18" i="51"/>
  <c r="Q18" i="51"/>
  <c r="CS18" i="82"/>
  <c r="CU18" i="82" s="1"/>
  <c r="CK18" i="82"/>
  <c r="CC14" i="84"/>
  <c r="BU14" i="84"/>
  <c r="DQ20" i="81"/>
  <c r="DS20" i="81" s="1"/>
  <c r="DI20" i="81"/>
  <c r="BI10" i="84"/>
  <c r="BA10" i="84"/>
  <c r="AO10" i="79" s="1"/>
  <c r="O31" i="75"/>
  <c r="Q31" i="75" s="1"/>
  <c r="I85" i="25" s="1"/>
  <c r="M85" i="25" s="1"/>
  <c r="S85" i="25" s="1"/>
  <c r="O27" i="75"/>
  <c r="Q27" i="75" s="1"/>
  <c r="I73" i="25" s="1"/>
  <c r="M73" i="25" s="1"/>
  <c r="S73" i="25" s="1"/>
  <c r="O23" i="75"/>
  <c r="Q23" i="75" s="1"/>
  <c r="I58" i="25" s="1"/>
  <c r="M58" i="25" s="1"/>
  <c r="S58" i="25" s="1"/>
  <c r="O19" i="75"/>
  <c r="O15" i="75"/>
  <c r="O11" i="75"/>
  <c r="Q11" i="75" s="1"/>
  <c r="I22" i="25" s="1"/>
  <c r="M22" i="25" s="1"/>
  <c r="S22" i="25" s="1"/>
  <c r="O32" i="75"/>
  <c r="Q32" i="75" s="1"/>
  <c r="I88" i="25" s="1"/>
  <c r="M88" i="25" s="1"/>
  <c r="S88" i="25" s="1"/>
  <c r="O28" i="75"/>
  <c r="Q28" i="75" s="1"/>
  <c r="I76" i="25" s="1"/>
  <c r="M76" i="25" s="1"/>
  <c r="S76" i="25" s="1"/>
  <c r="O24" i="75"/>
  <c r="Q24" i="75" s="1"/>
  <c r="I61" i="25" s="1"/>
  <c r="M61" i="25" s="1"/>
  <c r="S61" i="25" s="1"/>
  <c r="O20" i="75"/>
  <c r="O16" i="75"/>
  <c r="O12" i="75"/>
  <c r="O8" i="75"/>
  <c r="O33" i="75"/>
  <c r="Q33" i="75" s="1"/>
  <c r="I64" i="25" s="1"/>
  <c r="M64" i="25" s="1"/>
  <c r="S64" i="25" s="1"/>
  <c r="O29" i="75"/>
  <c r="Q29" i="75" s="1"/>
  <c r="I79" i="25" s="1"/>
  <c r="M79" i="25" s="1"/>
  <c r="S79" i="25" s="1"/>
  <c r="O25" i="75"/>
  <c r="Q25" i="75" s="1"/>
  <c r="I67" i="25" s="1"/>
  <c r="M67" i="25" s="1"/>
  <c r="O21" i="75"/>
  <c r="O17" i="75"/>
  <c r="O13" i="75"/>
  <c r="O9" i="75"/>
  <c r="O30" i="75"/>
  <c r="Q30" i="75" s="1"/>
  <c r="I82" i="25" s="1"/>
  <c r="M82" i="25" s="1"/>
  <c r="S82" i="25" s="1"/>
  <c r="O26" i="75"/>
  <c r="Q26" i="75" s="1"/>
  <c r="I70" i="25" s="1"/>
  <c r="M70" i="25" s="1"/>
  <c r="S70" i="25" s="1"/>
  <c r="O22" i="75"/>
  <c r="Q22" i="75" s="1"/>
  <c r="I55" i="25" s="1"/>
  <c r="M55" i="25" s="1"/>
  <c r="S55" i="25" s="1"/>
  <c r="O18" i="75"/>
  <c r="O14" i="75"/>
  <c r="O10" i="75"/>
  <c r="M40" i="97"/>
  <c r="W40" i="97" s="1"/>
  <c r="I22" i="24" s="1"/>
  <c r="M22" i="24" s="1"/>
  <c r="S22" i="24" s="1"/>
  <c r="AA33" i="75"/>
  <c r="AC33" i="75" s="1"/>
  <c r="AA29" i="75"/>
  <c r="AC29" i="75" s="1"/>
  <c r="AA25" i="75"/>
  <c r="AC25" i="75" s="1"/>
  <c r="AA21" i="75"/>
  <c r="AA17" i="75"/>
  <c r="AA13" i="75"/>
  <c r="AA9" i="75"/>
  <c r="AA30" i="75"/>
  <c r="AC30" i="75" s="1"/>
  <c r="AA26" i="75"/>
  <c r="AC26" i="75" s="1"/>
  <c r="AA22" i="75"/>
  <c r="AC22" i="75" s="1"/>
  <c r="AA18" i="75"/>
  <c r="AA14" i="75"/>
  <c r="AA10" i="75"/>
  <c r="AA31" i="75"/>
  <c r="AC31" i="75" s="1"/>
  <c r="AA27" i="75"/>
  <c r="AC27" i="75" s="1"/>
  <c r="AA23" i="75"/>
  <c r="AC23" i="75" s="1"/>
  <c r="AA19" i="75"/>
  <c r="AA15" i="75"/>
  <c r="AA11" i="75"/>
  <c r="AC11" i="75" s="1"/>
  <c r="AA32" i="75"/>
  <c r="AC32" i="75" s="1"/>
  <c r="AA28" i="75"/>
  <c r="AC28" i="75" s="1"/>
  <c r="AA24" i="75"/>
  <c r="AC24" i="75" s="1"/>
  <c r="AA20" i="75"/>
  <c r="AA16" i="75"/>
  <c r="AA12" i="75"/>
  <c r="AA8" i="75"/>
  <c r="AQ33" i="75"/>
  <c r="AS33" i="75" s="1"/>
  <c r="I42" i="26" s="1"/>
  <c r="M42" i="26" s="1"/>
  <c r="AQ29" i="75"/>
  <c r="AS29" i="75" s="1"/>
  <c r="I38" i="26" s="1"/>
  <c r="M38" i="26" s="1"/>
  <c r="AQ25" i="75"/>
  <c r="AS25" i="75" s="1"/>
  <c r="I34" i="26" s="1"/>
  <c r="M34" i="26" s="1"/>
  <c r="AQ21" i="75"/>
  <c r="AQ17" i="75"/>
  <c r="AQ13" i="75"/>
  <c r="AQ9" i="75"/>
  <c r="AQ30" i="75"/>
  <c r="AS30" i="75" s="1"/>
  <c r="I39" i="26" s="1"/>
  <c r="M39" i="26" s="1"/>
  <c r="AQ26" i="75"/>
  <c r="AS26" i="75" s="1"/>
  <c r="I35" i="26" s="1"/>
  <c r="M35" i="26" s="1"/>
  <c r="AQ22" i="75"/>
  <c r="AS22" i="75" s="1"/>
  <c r="I31" i="26" s="1"/>
  <c r="M31" i="26" s="1"/>
  <c r="AQ18" i="75"/>
  <c r="AQ14" i="75"/>
  <c r="AQ10" i="75"/>
  <c r="AQ31" i="75"/>
  <c r="AS31" i="75" s="1"/>
  <c r="I40" i="26" s="1"/>
  <c r="M40" i="26" s="1"/>
  <c r="AQ27" i="75"/>
  <c r="AS27" i="75" s="1"/>
  <c r="I36" i="26" s="1"/>
  <c r="M36" i="26" s="1"/>
  <c r="AQ23" i="75"/>
  <c r="AS23" i="75" s="1"/>
  <c r="I32" i="26" s="1"/>
  <c r="M32" i="26" s="1"/>
  <c r="AQ19" i="75"/>
  <c r="AQ15" i="75"/>
  <c r="AQ11" i="75"/>
  <c r="AS11" i="75" s="1"/>
  <c r="I20" i="26" s="1"/>
  <c r="M20" i="26" s="1"/>
  <c r="AQ32" i="75"/>
  <c r="AS32" i="75" s="1"/>
  <c r="I41" i="26" s="1"/>
  <c r="M41" i="26" s="1"/>
  <c r="AQ28" i="75"/>
  <c r="AS28" i="75" s="1"/>
  <c r="I37" i="26" s="1"/>
  <c r="M37" i="26" s="1"/>
  <c r="AQ24" i="75"/>
  <c r="AS24" i="75" s="1"/>
  <c r="I33" i="26" s="1"/>
  <c r="M33" i="26" s="1"/>
  <c r="AQ20" i="75"/>
  <c r="AQ16" i="75"/>
  <c r="AQ12" i="75"/>
  <c r="AQ8" i="75"/>
  <c r="M45" i="97"/>
  <c r="W45" i="97" s="1"/>
  <c r="I48" i="26" s="1"/>
  <c r="M48" i="26" s="1"/>
  <c r="BC31" i="75"/>
  <c r="BE31" i="75" s="1"/>
  <c r="E57" i="74" s="1"/>
  <c r="BC27" i="75"/>
  <c r="BE27" i="75" s="1"/>
  <c r="E53" i="74" s="1"/>
  <c r="BC23" i="75"/>
  <c r="BE23" i="75" s="1"/>
  <c r="E49" i="74" s="1"/>
  <c r="BC19" i="75"/>
  <c r="BC15" i="75"/>
  <c r="BC11" i="75"/>
  <c r="BE11" i="75" s="1"/>
  <c r="E37" i="74" s="1"/>
  <c r="BC32" i="75"/>
  <c r="BE32" i="75" s="1"/>
  <c r="E58" i="74" s="1"/>
  <c r="BC28" i="75"/>
  <c r="BE28" i="75" s="1"/>
  <c r="E54" i="74" s="1"/>
  <c r="BC24" i="75"/>
  <c r="BE24" i="75" s="1"/>
  <c r="E50" i="74" s="1"/>
  <c r="BC20" i="75"/>
  <c r="BC16" i="75"/>
  <c r="BC12" i="75"/>
  <c r="BC8" i="75"/>
  <c r="BC33" i="75"/>
  <c r="BE33" i="75" s="1"/>
  <c r="E59" i="74" s="1"/>
  <c r="BC29" i="75"/>
  <c r="BE29" i="75" s="1"/>
  <c r="E55" i="74" s="1"/>
  <c r="BC25" i="75"/>
  <c r="BE25" i="75" s="1"/>
  <c r="E51" i="74" s="1"/>
  <c r="BC21" i="75"/>
  <c r="BC17" i="75"/>
  <c r="BC13" i="75"/>
  <c r="BC9" i="75"/>
  <c r="BC30" i="75"/>
  <c r="BE30" i="75" s="1"/>
  <c r="E56" i="74" s="1"/>
  <c r="BC26" i="75"/>
  <c r="BE26" i="75" s="1"/>
  <c r="E52" i="74" s="1"/>
  <c r="BC22" i="75"/>
  <c r="BE22" i="75" s="1"/>
  <c r="E48" i="74" s="1"/>
  <c r="BC18" i="75"/>
  <c r="BC14" i="75"/>
  <c r="BC10" i="75"/>
  <c r="M48" i="97"/>
  <c r="W48" i="97" s="1"/>
  <c r="E71" i="96" s="1"/>
  <c r="BI20" i="84"/>
  <c r="BA20" i="84"/>
  <c r="BC22" i="90"/>
  <c r="BC23" i="90" s="1"/>
  <c r="AG9" i="90"/>
  <c r="AG11" i="88"/>
  <c r="AW21" i="79"/>
  <c r="BK21" i="84"/>
  <c r="AY21" i="79" s="1"/>
  <c r="BC21" i="79" s="1"/>
  <c r="BE21" i="79" s="1"/>
  <c r="W8" i="33" s="1"/>
  <c r="AQ15" i="88"/>
  <c r="BI21" i="79"/>
  <c r="BO21" i="85"/>
  <c r="M20" i="79"/>
  <c r="W20" i="84"/>
  <c r="O20" i="79" s="1"/>
  <c r="S20" i="79" s="1"/>
  <c r="U20" i="79" s="1"/>
  <c r="AG10" i="90"/>
  <c r="CS15" i="82"/>
  <c r="CU15" i="82" s="1"/>
  <c r="CK15" i="82"/>
  <c r="BI12" i="84"/>
  <c r="BA12" i="84"/>
  <c r="AO12" i="79" s="1"/>
  <c r="CS22" i="81"/>
  <c r="CU22" i="81" s="1"/>
  <c r="CK22" i="81"/>
  <c r="AW17" i="81"/>
  <c r="AY17" i="81" s="1"/>
  <c r="AO17" i="81"/>
  <c r="M10" i="79"/>
  <c r="W10" i="84"/>
  <c r="O10" i="79" s="1"/>
  <c r="S10" i="79" s="1"/>
  <c r="U10" i="79" s="1"/>
  <c r="BG17" i="79"/>
  <c r="E13" i="79"/>
  <c r="AQ73" i="52"/>
  <c r="AQ78" i="52" s="1"/>
  <c r="AQ79" i="52" s="1"/>
  <c r="AW23" i="82"/>
  <c r="AY23" i="82" s="1"/>
  <c r="AO23" i="82"/>
  <c r="AG16" i="90"/>
  <c r="M11" i="79"/>
  <c r="W11" i="84"/>
  <c r="O11" i="79" s="1"/>
  <c r="S11" i="79" s="1"/>
  <c r="U11" i="79" s="1"/>
  <c r="AG12" i="90"/>
  <c r="BU14" i="81"/>
  <c r="BW14" i="81" s="1"/>
  <c r="BM14" i="81"/>
  <c r="AG9" i="91"/>
  <c r="AG11" i="89"/>
  <c r="W9" i="89"/>
  <c r="Q42" i="32"/>
  <c r="S42" i="32" s="1"/>
  <c r="S43" i="31"/>
  <c r="S43" i="42"/>
  <c r="S43" i="33"/>
  <c r="S43" i="37"/>
  <c r="Q42" i="38"/>
  <c r="S43" i="35"/>
  <c r="G65" i="113"/>
  <c r="I13" i="29" s="1"/>
  <c r="M13" i="29" s="1"/>
  <c r="S13" i="29" s="1"/>
  <c r="BA13" i="7" s="1"/>
  <c r="Q42" i="36"/>
  <c r="S42" i="36"/>
  <c r="G28" i="113"/>
  <c r="I43" i="45" s="1"/>
  <c r="M43" i="45" s="1"/>
  <c r="Q42" i="41"/>
  <c r="S42" i="41"/>
  <c r="E81" i="98"/>
  <c r="W15" i="88"/>
  <c r="BG15" i="88" s="1"/>
  <c r="AU40" i="38"/>
  <c r="AE40" i="38"/>
  <c r="BA40" i="38"/>
  <c r="AK40" i="38"/>
  <c r="Q40" i="38"/>
  <c r="S40" i="38" s="1"/>
  <c r="AE14" i="48"/>
  <c r="AG21" i="91"/>
  <c r="K42" i="52"/>
  <c r="K51" i="52"/>
  <c r="K35" i="52"/>
  <c r="K52" i="52"/>
  <c r="M8" i="52"/>
  <c r="I11" i="25"/>
  <c r="M11" i="25" s="1"/>
  <c r="S11" i="25" s="1"/>
  <c r="K74" i="74"/>
  <c r="I11" i="23" s="1"/>
  <c r="M11" i="23" s="1"/>
  <c r="K22" i="91"/>
  <c r="K18" i="91"/>
  <c r="K14" i="91"/>
  <c r="K10" i="91"/>
  <c r="K19" i="91"/>
  <c r="K15" i="91"/>
  <c r="K11" i="91"/>
  <c r="K23" i="91"/>
  <c r="K20" i="91"/>
  <c r="K16" i="91"/>
  <c r="K12" i="91"/>
  <c r="K8" i="91"/>
  <c r="K21" i="91"/>
  <c r="K17" i="91"/>
  <c r="K13" i="91"/>
  <c r="K9" i="91"/>
  <c r="AW18" i="82"/>
  <c r="AY18" i="82" s="1"/>
  <c r="AO18" i="82"/>
  <c r="CW9" i="84"/>
  <c r="CO9" i="84"/>
  <c r="AG16" i="89"/>
  <c r="BU20" i="81"/>
  <c r="BW20" i="81" s="1"/>
  <c r="BM20" i="81"/>
  <c r="BI17" i="84"/>
  <c r="BA17" i="84"/>
  <c r="AO17" i="79" s="1"/>
  <c r="BI8" i="84"/>
  <c r="BA8" i="84"/>
  <c r="AO8" i="79" s="1"/>
  <c r="AA24" i="55"/>
  <c r="AI24" i="55"/>
  <c r="Q24" i="55"/>
  <c r="W24" i="55" s="1"/>
  <c r="AW40" i="30"/>
  <c r="AW36" i="30"/>
  <c r="AW30" i="30"/>
  <c r="E30" i="28"/>
  <c r="AW45" i="30"/>
  <c r="AW41" i="30"/>
  <c r="AW38" i="30"/>
  <c r="AW32" i="30"/>
  <c r="AW28" i="30"/>
  <c r="AW16" i="30"/>
  <c r="AW14" i="30"/>
  <c r="AW15" i="30"/>
  <c r="AW20" i="30"/>
  <c r="AW18" i="30"/>
  <c r="I23" i="79"/>
  <c r="K23" i="79" s="1"/>
  <c r="AM41" i="30" s="1"/>
  <c r="AO41" i="30" s="1"/>
  <c r="AW17" i="30"/>
  <c r="AW37" i="30"/>
  <c r="AW46" i="30"/>
  <c r="AW11" i="30"/>
  <c r="AW25" i="30"/>
  <c r="AW31" i="30"/>
  <c r="AW19" i="30"/>
  <c r="AW33" i="30"/>
  <c r="AW39" i="30"/>
  <c r="AW29" i="30"/>
  <c r="AW27" i="30"/>
  <c r="AW12" i="82"/>
  <c r="AY12" i="82" s="1"/>
  <c r="AO12" i="82"/>
  <c r="AO8" i="84"/>
  <c r="AG8" i="84"/>
  <c r="W8" i="79" s="1"/>
  <c r="AA8" i="79" s="1"/>
  <c r="AC8" i="79" s="1"/>
  <c r="BI9" i="79"/>
  <c r="BO9" i="85"/>
  <c r="BY12" i="83"/>
  <c r="BG12" i="79" s="1"/>
  <c r="BK12" i="79" s="1"/>
  <c r="BM12" i="79" s="1"/>
  <c r="CC12" i="83"/>
  <c r="CE12" i="83" s="1"/>
  <c r="CE74" i="52"/>
  <c r="CC11" i="83"/>
  <c r="CE11" i="83" s="1"/>
  <c r="BY11" i="83"/>
  <c r="AG14" i="90"/>
  <c r="CC15" i="83"/>
  <c r="CE15" i="83" s="1"/>
  <c r="BY15" i="83"/>
  <c r="M21" i="79"/>
  <c r="W21" i="84"/>
  <c r="O21" i="79" s="1"/>
  <c r="S21" i="79" s="1"/>
  <c r="U21" i="79" s="1"/>
  <c r="M15" i="79"/>
  <c r="W15" i="84"/>
  <c r="O15" i="79" s="1"/>
  <c r="S15" i="79" s="1"/>
  <c r="U15" i="79" s="1"/>
  <c r="BE8" i="75"/>
  <c r="E34" i="74" s="1"/>
  <c r="AO8" i="75"/>
  <c r="I17" i="27" s="1"/>
  <c r="M17" i="27" s="1"/>
  <c r="Y8" i="75"/>
  <c r="Q8" i="75"/>
  <c r="I13" i="25" s="1"/>
  <c r="M13" i="25" s="1"/>
  <c r="S13" i="25" s="1"/>
  <c r="I8" i="75"/>
  <c r="I12" i="25" s="1"/>
  <c r="M12" i="25" s="1"/>
  <c r="S12" i="25" s="1"/>
  <c r="BA8" i="75"/>
  <c r="I11" i="11" s="1"/>
  <c r="M11" i="11" s="1"/>
  <c r="AS8" i="75"/>
  <c r="I17" i="26" s="1"/>
  <c r="M17" i="26" s="1"/>
  <c r="AC8" i="75"/>
  <c r="U8" i="75"/>
  <c r="I13" i="23" s="1"/>
  <c r="M13" i="23" s="1"/>
  <c r="S13" i="23" s="1"/>
  <c r="M8" i="75"/>
  <c r="I12" i="23" s="1"/>
  <c r="M12" i="23" s="1"/>
  <c r="S12" i="23" s="1"/>
  <c r="AQ22" i="88"/>
  <c r="DQ14" i="81"/>
  <c r="DS14" i="81" s="1"/>
  <c r="DI14" i="81"/>
  <c r="AM15" i="51"/>
  <c r="AG11" i="90"/>
  <c r="AQ21" i="36"/>
  <c r="AQ13" i="36"/>
  <c r="AQ9" i="36"/>
  <c r="AQ10" i="36"/>
  <c r="AQ12" i="36"/>
  <c r="AQ10" i="45"/>
  <c r="AQ12" i="45"/>
  <c r="AQ21" i="45"/>
  <c r="AQ13" i="45"/>
  <c r="AQ9" i="45"/>
  <c r="W20" i="89"/>
  <c r="BG20" i="89" s="1"/>
  <c r="M18" i="79"/>
  <c r="W18" i="84"/>
  <c r="O18" i="79" s="1"/>
  <c r="S18" i="79" s="1"/>
  <c r="U18" i="79" s="1"/>
  <c r="BI23" i="84"/>
  <c r="BA23" i="84"/>
  <c r="AO23" i="79" s="1"/>
  <c r="AQ13" i="92"/>
  <c r="AQ23" i="92" s="1"/>
  <c r="Q40" i="43"/>
  <c r="S40" i="43" s="1"/>
  <c r="Q40" i="40"/>
  <c r="CS14" i="82"/>
  <c r="CU14" i="82" s="1"/>
  <c r="CK14" i="82"/>
  <c r="W31" i="76"/>
  <c r="Y31" i="76" s="1"/>
  <c r="I32" i="42" s="1"/>
  <c r="M32" i="42" s="1"/>
  <c r="W27" i="76"/>
  <c r="Y27" i="76" s="1"/>
  <c r="I28" i="42" s="1"/>
  <c r="M28" i="42" s="1"/>
  <c r="W23" i="76"/>
  <c r="Y23" i="76" s="1"/>
  <c r="I24" i="42" s="1"/>
  <c r="M24" i="42" s="1"/>
  <c r="W19" i="76"/>
  <c r="W15" i="76"/>
  <c r="W11" i="76"/>
  <c r="Y11" i="76" s="1"/>
  <c r="I12" i="42" s="1"/>
  <c r="M12" i="42" s="1"/>
  <c r="W30" i="76"/>
  <c r="Y30" i="76" s="1"/>
  <c r="I31" i="42" s="1"/>
  <c r="M31" i="42" s="1"/>
  <c r="W26" i="76"/>
  <c r="Y26" i="76" s="1"/>
  <c r="I27" i="42" s="1"/>
  <c r="M27" i="42" s="1"/>
  <c r="W22" i="76"/>
  <c r="Y22" i="76" s="1"/>
  <c r="I23" i="42" s="1"/>
  <c r="M23" i="42" s="1"/>
  <c r="W18" i="76"/>
  <c r="W14" i="76"/>
  <c r="W10" i="76"/>
  <c r="W33" i="76"/>
  <c r="Y33" i="76" s="1"/>
  <c r="I34" i="42" s="1"/>
  <c r="M34" i="42" s="1"/>
  <c r="W29" i="76"/>
  <c r="Y29" i="76" s="1"/>
  <c r="I30" i="42" s="1"/>
  <c r="M30" i="42" s="1"/>
  <c r="W25" i="76"/>
  <c r="Y25" i="76" s="1"/>
  <c r="I26" i="42" s="1"/>
  <c r="M26" i="42" s="1"/>
  <c r="W21" i="76"/>
  <c r="W17" i="76"/>
  <c r="W13" i="76"/>
  <c r="W9" i="76"/>
  <c r="W32" i="76"/>
  <c r="Y32" i="76" s="1"/>
  <c r="I33" i="42" s="1"/>
  <c r="M33" i="42" s="1"/>
  <c r="W28" i="76"/>
  <c r="Y28" i="76" s="1"/>
  <c r="I29" i="42" s="1"/>
  <c r="M29" i="42" s="1"/>
  <c r="W24" i="76"/>
  <c r="Y24" i="76" s="1"/>
  <c r="I25" i="42" s="1"/>
  <c r="M25" i="42" s="1"/>
  <c r="W20" i="76"/>
  <c r="W16" i="76"/>
  <c r="W12" i="76"/>
  <c r="W8" i="76"/>
  <c r="Y8" i="76" s="1"/>
  <c r="I9" i="42" s="1"/>
  <c r="S33" i="76"/>
  <c r="U33" i="76" s="1"/>
  <c r="I34" i="43" s="1"/>
  <c r="M34" i="43" s="1"/>
  <c r="S29" i="76"/>
  <c r="U29" i="76" s="1"/>
  <c r="I30" i="43" s="1"/>
  <c r="M30" i="43" s="1"/>
  <c r="S25" i="76"/>
  <c r="U25" i="76" s="1"/>
  <c r="I26" i="43" s="1"/>
  <c r="M26" i="43" s="1"/>
  <c r="S21" i="76"/>
  <c r="S17" i="76"/>
  <c r="S13" i="76"/>
  <c r="S9" i="76"/>
  <c r="S32" i="76"/>
  <c r="U32" i="76" s="1"/>
  <c r="I33" i="43" s="1"/>
  <c r="M33" i="43" s="1"/>
  <c r="S28" i="76"/>
  <c r="U28" i="76" s="1"/>
  <c r="I29" i="43" s="1"/>
  <c r="M29" i="43" s="1"/>
  <c r="S24" i="76"/>
  <c r="U24" i="76" s="1"/>
  <c r="I25" i="43" s="1"/>
  <c r="M25" i="43" s="1"/>
  <c r="S20" i="76"/>
  <c r="S16" i="76"/>
  <c r="S12" i="76"/>
  <c r="S8" i="76"/>
  <c r="U8" i="76" s="1"/>
  <c r="I9" i="43" s="1"/>
  <c r="S31" i="76"/>
  <c r="U31" i="76" s="1"/>
  <c r="I32" i="43" s="1"/>
  <c r="M32" i="43" s="1"/>
  <c r="S27" i="76"/>
  <c r="U27" i="76" s="1"/>
  <c r="I28" i="43" s="1"/>
  <c r="M28" i="43" s="1"/>
  <c r="S23" i="76"/>
  <c r="U23" i="76" s="1"/>
  <c r="I24" i="43" s="1"/>
  <c r="M24" i="43" s="1"/>
  <c r="S19" i="76"/>
  <c r="S15" i="76"/>
  <c r="S11" i="76"/>
  <c r="U11" i="76" s="1"/>
  <c r="I12" i="43" s="1"/>
  <c r="M12" i="43" s="1"/>
  <c r="S30" i="76"/>
  <c r="U30" i="76" s="1"/>
  <c r="I31" i="43" s="1"/>
  <c r="M31" i="43" s="1"/>
  <c r="S26" i="76"/>
  <c r="U26" i="76" s="1"/>
  <c r="I27" i="43" s="1"/>
  <c r="M27" i="43" s="1"/>
  <c r="S22" i="76"/>
  <c r="U22" i="76" s="1"/>
  <c r="I23" i="43" s="1"/>
  <c r="M23" i="43" s="1"/>
  <c r="S18" i="76"/>
  <c r="S14" i="76"/>
  <c r="S10" i="76"/>
  <c r="O31" i="76"/>
  <c r="Q31" i="76" s="1"/>
  <c r="I32" i="44" s="1"/>
  <c r="M32" i="44" s="1"/>
  <c r="O27" i="76"/>
  <c r="Q27" i="76" s="1"/>
  <c r="I28" i="44" s="1"/>
  <c r="M28" i="44" s="1"/>
  <c r="O23" i="76"/>
  <c r="Q23" i="76" s="1"/>
  <c r="I24" i="44" s="1"/>
  <c r="M24" i="44" s="1"/>
  <c r="O19" i="76"/>
  <c r="O15" i="76"/>
  <c r="O11" i="76"/>
  <c r="Q11" i="76" s="1"/>
  <c r="I12" i="44" s="1"/>
  <c r="M12" i="44" s="1"/>
  <c r="O30" i="76"/>
  <c r="Q30" i="76" s="1"/>
  <c r="I31" i="44" s="1"/>
  <c r="M31" i="44" s="1"/>
  <c r="O26" i="76"/>
  <c r="Q26" i="76" s="1"/>
  <c r="I27" i="44" s="1"/>
  <c r="M27" i="44" s="1"/>
  <c r="O22" i="76"/>
  <c r="Q22" i="76" s="1"/>
  <c r="I23" i="44" s="1"/>
  <c r="M23" i="44" s="1"/>
  <c r="O18" i="76"/>
  <c r="O14" i="76"/>
  <c r="O10" i="76"/>
  <c r="O33" i="76"/>
  <c r="Q33" i="76" s="1"/>
  <c r="I34" i="44" s="1"/>
  <c r="M34" i="44" s="1"/>
  <c r="O29" i="76"/>
  <c r="Q29" i="76" s="1"/>
  <c r="I30" i="44" s="1"/>
  <c r="M30" i="44" s="1"/>
  <c r="O25" i="76"/>
  <c r="Q25" i="76" s="1"/>
  <c r="I26" i="44" s="1"/>
  <c r="M26" i="44" s="1"/>
  <c r="O21" i="76"/>
  <c r="O17" i="76"/>
  <c r="O13" i="76"/>
  <c r="O9" i="76"/>
  <c r="O32" i="76"/>
  <c r="Q32" i="76" s="1"/>
  <c r="I33" i="44" s="1"/>
  <c r="M33" i="44" s="1"/>
  <c r="O28" i="76"/>
  <c r="Q28" i="76" s="1"/>
  <c r="I29" i="44" s="1"/>
  <c r="M29" i="44" s="1"/>
  <c r="O24" i="76"/>
  <c r="Q24" i="76" s="1"/>
  <c r="I25" i="44" s="1"/>
  <c r="M25" i="44" s="1"/>
  <c r="O20" i="76"/>
  <c r="O16" i="76"/>
  <c r="O12" i="76"/>
  <c r="O8" i="76"/>
  <c r="Q8" i="76" s="1"/>
  <c r="I9" i="44" s="1"/>
  <c r="K33" i="76"/>
  <c r="M33" i="76" s="1"/>
  <c r="I34" i="45" s="1"/>
  <c r="M34" i="45" s="1"/>
  <c r="K29" i="76"/>
  <c r="M29" i="76" s="1"/>
  <c r="I30" i="45" s="1"/>
  <c r="M30" i="45" s="1"/>
  <c r="K25" i="76"/>
  <c r="M25" i="76" s="1"/>
  <c r="I26" i="45" s="1"/>
  <c r="M26" i="45" s="1"/>
  <c r="K21" i="76"/>
  <c r="K17" i="76"/>
  <c r="K13" i="76"/>
  <c r="K9" i="76"/>
  <c r="K32" i="76"/>
  <c r="M32" i="76" s="1"/>
  <c r="I33" i="45" s="1"/>
  <c r="M33" i="45" s="1"/>
  <c r="K28" i="76"/>
  <c r="M28" i="76" s="1"/>
  <c r="I29" i="45" s="1"/>
  <c r="M29" i="45" s="1"/>
  <c r="K24" i="76"/>
  <c r="M24" i="76" s="1"/>
  <c r="I25" i="45" s="1"/>
  <c r="M25" i="45" s="1"/>
  <c r="K20" i="76"/>
  <c r="K16" i="76"/>
  <c r="K12" i="76"/>
  <c r="K8" i="76"/>
  <c r="M8" i="76" s="1"/>
  <c r="I9" i="45" s="1"/>
  <c r="K31" i="76"/>
  <c r="M31" i="76" s="1"/>
  <c r="I32" i="45" s="1"/>
  <c r="M32" i="45" s="1"/>
  <c r="K27" i="76"/>
  <c r="M27" i="76" s="1"/>
  <c r="I28" i="45" s="1"/>
  <c r="M28" i="45" s="1"/>
  <c r="K23" i="76"/>
  <c r="M23" i="76" s="1"/>
  <c r="I24" i="45" s="1"/>
  <c r="M24" i="45" s="1"/>
  <c r="K19" i="76"/>
  <c r="K15" i="76"/>
  <c r="K11" i="76"/>
  <c r="M11" i="76" s="1"/>
  <c r="I12" i="45" s="1"/>
  <c r="M12" i="45" s="1"/>
  <c r="K30" i="76"/>
  <c r="M30" i="76" s="1"/>
  <c r="I31" i="45" s="1"/>
  <c r="M31" i="45" s="1"/>
  <c r="K26" i="76"/>
  <c r="M26" i="76" s="1"/>
  <c r="I27" i="45" s="1"/>
  <c r="M27" i="45" s="1"/>
  <c r="K22" i="76"/>
  <c r="M22" i="76" s="1"/>
  <c r="I23" i="45" s="1"/>
  <c r="M23" i="45" s="1"/>
  <c r="K18" i="76"/>
  <c r="K14" i="76"/>
  <c r="K10" i="76"/>
  <c r="BW33" i="76"/>
  <c r="BY33" i="76" s="1"/>
  <c r="I34" i="30" s="1"/>
  <c r="M34" i="30" s="1"/>
  <c r="BW29" i="76"/>
  <c r="BY29" i="76" s="1"/>
  <c r="I30" i="30" s="1"/>
  <c r="M30" i="30" s="1"/>
  <c r="BW25" i="76"/>
  <c r="BY25" i="76" s="1"/>
  <c r="I26" i="30" s="1"/>
  <c r="M26" i="30" s="1"/>
  <c r="BW21" i="76"/>
  <c r="BW17" i="76"/>
  <c r="BW13" i="76"/>
  <c r="BW9" i="76"/>
  <c r="BW32" i="76"/>
  <c r="BY32" i="76" s="1"/>
  <c r="I33" i="30" s="1"/>
  <c r="M33" i="30" s="1"/>
  <c r="BW28" i="76"/>
  <c r="BY28" i="76" s="1"/>
  <c r="I29" i="30" s="1"/>
  <c r="M29" i="30" s="1"/>
  <c r="BW24" i="76"/>
  <c r="BY24" i="76" s="1"/>
  <c r="I25" i="30" s="1"/>
  <c r="M25" i="30" s="1"/>
  <c r="BW20" i="76"/>
  <c r="BW16" i="76"/>
  <c r="BW12" i="76"/>
  <c r="BW8" i="76"/>
  <c r="BY8" i="76" s="1"/>
  <c r="I9" i="30" s="1"/>
  <c r="BW31" i="76"/>
  <c r="BY31" i="76" s="1"/>
  <c r="I32" i="30" s="1"/>
  <c r="M32" i="30" s="1"/>
  <c r="BW27" i="76"/>
  <c r="BY27" i="76" s="1"/>
  <c r="I28" i="30" s="1"/>
  <c r="M28" i="30" s="1"/>
  <c r="BW23" i="76"/>
  <c r="BY23" i="76" s="1"/>
  <c r="I24" i="30" s="1"/>
  <c r="M24" i="30" s="1"/>
  <c r="BW19" i="76"/>
  <c r="BW15" i="76"/>
  <c r="BW11" i="76"/>
  <c r="BY11" i="76" s="1"/>
  <c r="I12" i="30" s="1"/>
  <c r="M12" i="30" s="1"/>
  <c r="BW30" i="76"/>
  <c r="BY30" i="76" s="1"/>
  <c r="I31" i="30" s="1"/>
  <c r="M31" i="30" s="1"/>
  <c r="BW26" i="76"/>
  <c r="BY26" i="76" s="1"/>
  <c r="I27" i="30" s="1"/>
  <c r="M27" i="30" s="1"/>
  <c r="BW22" i="76"/>
  <c r="BY22" i="76" s="1"/>
  <c r="I23" i="30" s="1"/>
  <c r="M23" i="30" s="1"/>
  <c r="BW18" i="76"/>
  <c r="BW14" i="76"/>
  <c r="BW10" i="76"/>
  <c r="I20" i="52"/>
  <c r="M20" i="52" s="1"/>
  <c r="K12" i="74"/>
  <c r="I15" i="50" s="1"/>
  <c r="M15" i="50" s="1"/>
  <c r="W19" i="90"/>
  <c r="BG19" i="90" s="1"/>
  <c r="DQ9" i="81"/>
  <c r="DS9" i="81" s="1"/>
  <c r="DI9" i="81"/>
  <c r="I12" i="104"/>
  <c r="I13" i="104"/>
  <c r="M19" i="97" s="1"/>
  <c r="S11" i="23"/>
  <c r="S57" i="23"/>
  <c r="S67" i="23"/>
  <c r="S54" i="23"/>
  <c r="S66" i="23"/>
  <c r="AW13" i="82"/>
  <c r="AY13" i="82" s="1"/>
  <c r="AO13" i="82"/>
  <c r="BG8" i="79"/>
  <c r="BK8" i="79" s="1"/>
  <c r="BM8" i="79" s="1"/>
  <c r="BK16" i="84"/>
  <c r="CS21" i="83"/>
  <c r="CW21" i="83"/>
  <c r="CY21" i="83" s="1"/>
  <c r="AQ8" i="90"/>
  <c r="AM23" i="90"/>
  <c r="CA8" i="90"/>
  <c r="AW9" i="82"/>
  <c r="AY9" i="82" s="1"/>
  <c r="AO9" i="82"/>
  <c r="W9" i="90"/>
  <c r="CS15" i="83"/>
  <c r="CW15" i="83"/>
  <c r="CY15" i="83" s="1"/>
  <c r="BK74" i="52"/>
  <c r="W18" i="88"/>
  <c r="BG18" i="88" s="1"/>
  <c r="AQ17" i="88"/>
  <c r="BG12" i="92"/>
  <c r="AQ9" i="89"/>
  <c r="AG10" i="91"/>
  <c r="AW20" i="81"/>
  <c r="AY20" i="81" s="1"/>
  <c r="AO20" i="81"/>
  <c r="CW22" i="84"/>
  <c r="CO22" i="84"/>
  <c r="AW45" i="42"/>
  <c r="AW46" i="42"/>
  <c r="AW42" i="42"/>
  <c r="AW39" i="42"/>
  <c r="AW33" i="42"/>
  <c r="AW29" i="42"/>
  <c r="AW25" i="42"/>
  <c r="AW17" i="42"/>
  <c r="AW43" i="42"/>
  <c r="AW37" i="42"/>
  <c r="AW31" i="42"/>
  <c r="AW27" i="42"/>
  <c r="AW19" i="42"/>
  <c r="AW15" i="42"/>
  <c r="AW11" i="42"/>
  <c r="I12" i="79"/>
  <c r="K12" i="79" s="1"/>
  <c r="AM41" i="42" s="1"/>
  <c r="AS41" i="42" s="1"/>
  <c r="AW40" i="42"/>
  <c r="AW14" i="42"/>
  <c r="AW30" i="42"/>
  <c r="AW41" i="42"/>
  <c r="AW32" i="42"/>
  <c r="AW20" i="42"/>
  <c r="AW18" i="42"/>
  <c r="AW36" i="42"/>
  <c r="AW38" i="42"/>
  <c r="AW16" i="42"/>
  <c r="AW28" i="42"/>
  <c r="AQ15" i="90"/>
  <c r="Y16" i="56"/>
  <c r="CC66" i="52"/>
  <c r="CA66" i="52"/>
  <c r="BG20" i="92"/>
  <c r="BC23" i="91"/>
  <c r="BG11" i="79"/>
  <c r="BK11" i="79" s="1"/>
  <c r="BM11" i="79" s="1"/>
  <c r="AA32" i="55"/>
  <c r="AI32" i="55"/>
  <c r="Q32" i="55"/>
  <c r="W32" i="55" s="1"/>
  <c r="AG19" i="88"/>
  <c r="BC23" i="89"/>
  <c r="I9" i="27"/>
  <c r="K27" i="74"/>
  <c r="I9" i="26" s="1"/>
  <c r="I13" i="27"/>
  <c r="M13" i="27" s="1"/>
  <c r="K31" i="74"/>
  <c r="I13" i="26" s="1"/>
  <c r="M13" i="26" s="1"/>
  <c r="W18" i="91"/>
  <c r="BG18" i="91" s="1"/>
  <c r="AW10" i="81"/>
  <c r="AY10" i="81" s="1"/>
  <c r="AO10" i="81"/>
  <c r="BC17" i="77"/>
  <c r="BE17" i="77" s="1"/>
  <c r="I55" i="11" s="1"/>
  <c r="M55" i="11" s="1"/>
  <c r="BC13" i="77"/>
  <c r="BE13" i="77" s="1"/>
  <c r="I39" i="11" s="1"/>
  <c r="M39" i="11" s="1"/>
  <c r="BC14" i="77"/>
  <c r="BE14" i="77" s="1"/>
  <c r="I43" i="11" s="1"/>
  <c r="M43" i="11" s="1"/>
  <c r="BC10" i="77"/>
  <c r="BE10" i="77" s="1"/>
  <c r="I17" i="11" s="1"/>
  <c r="M17" i="11" s="1"/>
  <c r="BC15" i="77"/>
  <c r="BE15" i="77" s="1"/>
  <c r="I47" i="11" s="1"/>
  <c r="M47" i="11" s="1"/>
  <c r="BC11" i="77"/>
  <c r="BE11" i="77" s="1"/>
  <c r="I31" i="11" s="1"/>
  <c r="M31" i="11" s="1"/>
  <c r="BC16" i="77"/>
  <c r="BE16" i="77" s="1"/>
  <c r="I51" i="11" s="1"/>
  <c r="M51" i="11" s="1"/>
  <c r="BC12" i="77"/>
  <c r="BE12" i="77" s="1"/>
  <c r="I35" i="11" s="1"/>
  <c r="M35" i="11" s="1"/>
  <c r="O17" i="77"/>
  <c r="Q17" i="77" s="1"/>
  <c r="E69" i="74" s="1"/>
  <c r="O13" i="77"/>
  <c r="Q13" i="77" s="1"/>
  <c r="E65" i="74" s="1"/>
  <c r="O14" i="77"/>
  <c r="Q14" i="77" s="1"/>
  <c r="E66" i="74" s="1"/>
  <c r="O10" i="77"/>
  <c r="Q10" i="77" s="1"/>
  <c r="E62" i="74" s="1"/>
  <c r="O15" i="77"/>
  <c r="Q15" i="77" s="1"/>
  <c r="E67" i="74" s="1"/>
  <c r="O11" i="77"/>
  <c r="Q11" i="77" s="1"/>
  <c r="E63" i="74" s="1"/>
  <c r="O16" i="77"/>
  <c r="Q16" i="77" s="1"/>
  <c r="E68" i="74" s="1"/>
  <c r="O12" i="77"/>
  <c r="Q12" i="77" s="1"/>
  <c r="E64" i="74" s="1"/>
  <c r="AI15" i="77"/>
  <c r="AK15" i="77" s="1"/>
  <c r="I24" i="16" s="1"/>
  <c r="M24" i="16" s="1"/>
  <c r="AI11" i="77"/>
  <c r="AK11" i="77" s="1"/>
  <c r="I20" i="16" s="1"/>
  <c r="M20" i="16" s="1"/>
  <c r="AI16" i="77"/>
  <c r="AK16" i="77" s="1"/>
  <c r="I25" i="16" s="1"/>
  <c r="M25" i="16" s="1"/>
  <c r="AI12" i="77"/>
  <c r="AK12" i="77" s="1"/>
  <c r="I21" i="16" s="1"/>
  <c r="M21" i="16" s="1"/>
  <c r="AI17" i="77"/>
  <c r="AK17" i="77" s="1"/>
  <c r="I26" i="16" s="1"/>
  <c r="M26" i="16" s="1"/>
  <c r="AI13" i="77"/>
  <c r="AK13" i="77" s="1"/>
  <c r="I22" i="16" s="1"/>
  <c r="M22" i="16" s="1"/>
  <c r="AI14" i="77"/>
  <c r="AK14" i="77" s="1"/>
  <c r="I23" i="16" s="1"/>
  <c r="M23" i="16" s="1"/>
  <c r="AI10" i="77"/>
  <c r="AK10" i="77" s="1"/>
  <c r="I19" i="16" s="1"/>
  <c r="M19" i="16" s="1"/>
  <c r="AO21" i="83"/>
  <c r="AQ21" i="83" s="1"/>
  <c r="AK21" i="83"/>
  <c r="AG9" i="92"/>
  <c r="BG9" i="92" s="1"/>
  <c r="AG11" i="92"/>
  <c r="BG11" i="92" s="1"/>
  <c r="E8" i="103"/>
  <c r="G63" i="117"/>
  <c r="Q40" i="34"/>
  <c r="Q40" i="35"/>
  <c r="S40" i="35"/>
  <c r="CC71" i="52"/>
  <c r="CE71" i="52" s="1"/>
  <c r="CA71" i="52"/>
  <c r="CG71" i="52" s="1"/>
  <c r="Y42" i="56"/>
  <c r="AQ21" i="88"/>
  <c r="AW45" i="31"/>
  <c r="AW43" i="31"/>
  <c r="AW37" i="31"/>
  <c r="AW31" i="31"/>
  <c r="AW27" i="31"/>
  <c r="AW19" i="31"/>
  <c r="AW15" i="31"/>
  <c r="AW11" i="31"/>
  <c r="AW42" i="31"/>
  <c r="AW39" i="31"/>
  <c r="AW33" i="31"/>
  <c r="AW29" i="31"/>
  <c r="AW25" i="31"/>
  <c r="AW17" i="31"/>
  <c r="AW39" i="35"/>
  <c r="AW33" i="35"/>
  <c r="AW29" i="35"/>
  <c r="AW25" i="35"/>
  <c r="AW40" i="35"/>
  <c r="AW36" i="35"/>
  <c r="AW45" i="35"/>
  <c r="AW31" i="35"/>
  <c r="AW27" i="35"/>
  <c r="AW46" i="35"/>
  <c r="AW41" i="35"/>
  <c r="AW38" i="35"/>
  <c r="AW32" i="35"/>
  <c r="AW28" i="35"/>
  <c r="AW20" i="35"/>
  <c r="AW16" i="35"/>
  <c r="AW18" i="35"/>
  <c r="AW14" i="35"/>
  <c r="I19" i="79"/>
  <c r="K19" i="79" s="1"/>
  <c r="AM41" i="31" s="1"/>
  <c r="AW11" i="35"/>
  <c r="AW19" i="35"/>
  <c r="AW41" i="31"/>
  <c r="AW40" i="31"/>
  <c r="AW20" i="31"/>
  <c r="AW32" i="31"/>
  <c r="AW42" i="35"/>
  <c r="AW37" i="35"/>
  <c r="AW46" i="31"/>
  <c r="AW14" i="31"/>
  <c r="AW30" i="31"/>
  <c r="AW17" i="35"/>
  <c r="AW15" i="35"/>
  <c r="AW43" i="35"/>
  <c r="AW16" i="31"/>
  <c r="AW28" i="31"/>
  <c r="AW38" i="31"/>
  <c r="AW30" i="35"/>
  <c r="AW36" i="31"/>
  <c r="AW18" i="31"/>
  <c r="DQ9" i="82"/>
  <c r="DS9" i="82" s="1"/>
  <c r="DI9" i="82"/>
  <c r="BY41" i="52"/>
  <c r="CC41" i="52" s="1"/>
  <c r="AO41" i="52"/>
  <c r="S57" i="25"/>
  <c r="S67" i="25"/>
  <c r="K66" i="96"/>
  <c r="I13" i="49" s="1"/>
  <c r="M13" i="49" s="1"/>
  <c r="Q13" i="49" s="1"/>
  <c r="W13" i="49" s="1"/>
  <c r="BO12" i="79"/>
  <c r="CE12" i="84"/>
  <c r="BQ12" i="79" s="1"/>
  <c r="BU12" i="79" s="1"/>
  <c r="BW12" i="79" s="1"/>
  <c r="BG9" i="79"/>
  <c r="BK9" i="79" s="1"/>
  <c r="BM9" i="79" s="1"/>
  <c r="AG20" i="90"/>
  <c r="AQ34" i="34"/>
  <c r="AQ26" i="34"/>
  <c r="AQ22" i="34"/>
  <c r="AQ23" i="34"/>
  <c r="AQ24" i="34"/>
  <c r="AQ8" i="34"/>
  <c r="M9" i="79"/>
  <c r="W9" i="84"/>
  <c r="O9" i="79" s="1"/>
  <c r="S9" i="79" s="1"/>
  <c r="U9" i="79" s="1"/>
  <c r="BI16" i="83"/>
  <c r="BK16" i="83" s="1"/>
  <c r="BE16" i="83"/>
  <c r="AO16" i="79" s="1"/>
  <c r="W10" i="90"/>
  <c r="CC22" i="84"/>
  <c r="BU22" i="84"/>
  <c r="BG22" i="79" s="1"/>
  <c r="BK22" i="79" s="1"/>
  <c r="BM22" i="79" s="1"/>
  <c r="K63" i="96"/>
  <c r="I35" i="53" s="1"/>
  <c r="M35" i="53" s="1"/>
  <c r="Q35" i="53" s="1"/>
  <c r="W35" i="53" s="1"/>
  <c r="AW20" i="82"/>
  <c r="AY20" i="82" s="1"/>
  <c r="AO20" i="82"/>
  <c r="AO17" i="84"/>
  <c r="AG17" i="84"/>
  <c r="W17" i="79" s="1"/>
  <c r="AA17" i="79" s="1"/>
  <c r="AC17" i="79" s="1"/>
  <c r="BC23" i="92"/>
  <c r="W15" i="90"/>
  <c r="BG15" i="90" s="1"/>
  <c r="AY68" i="52"/>
  <c r="BA68" i="52" s="1"/>
  <c r="AW68" i="52"/>
  <c r="AY69" i="52"/>
  <c r="AW69" i="52"/>
  <c r="Q11" i="48"/>
  <c r="AA11" i="48"/>
  <c r="AI11" i="48"/>
  <c r="AM11" i="48" s="1"/>
  <c r="AQ9" i="88"/>
  <c r="AW23" i="81"/>
  <c r="AY23" i="81" s="1"/>
  <c r="AO23" i="81"/>
  <c r="BY20" i="52"/>
  <c r="CC20" i="52" s="1"/>
  <c r="AO20" i="52"/>
  <c r="AO18" i="52"/>
  <c r="BY18" i="52"/>
  <c r="CC18" i="52" s="1"/>
  <c r="BY13" i="52"/>
  <c r="CC13" i="52" s="1"/>
  <c r="AO13" i="52"/>
  <c r="BY86" i="52"/>
  <c r="CC86" i="52" s="1"/>
  <c r="AO86" i="52"/>
  <c r="O25" i="77"/>
  <c r="Q25" i="77" s="1"/>
  <c r="I25" i="48" s="1"/>
  <c r="M25" i="48" s="1"/>
  <c r="O26" i="77"/>
  <c r="Q26" i="77" s="1"/>
  <c r="I26" i="48" s="1"/>
  <c r="M26" i="48" s="1"/>
  <c r="O22" i="77"/>
  <c r="Q22" i="77" s="1"/>
  <c r="I22" i="48" s="1"/>
  <c r="M22" i="48" s="1"/>
  <c r="O27" i="77"/>
  <c r="Q27" i="77" s="1"/>
  <c r="I27" i="48" s="1"/>
  <c r="M27" i="48" s="1"/>
  <c r="O23" i="77"/>
  <c r="Q23" i="77" s="1"/>
  <c r="I23" i="48" s="1"/>
  <c r="M23" i="48" s="1"/>
  <c r="O24" i="77"/>
  <c r="Q24" i="77" s="1"/>
  <c r="I24" i="48" s="1"/>
  <c r="M24" i="48" s="1"/>
  <c r="M22" i="79"/>
  <c r="W22" i="84"/>
  <c r="O22" i="79" s="1"/>
  <c r="S22" i="79" s="1"/>
  <c r="U22" i="79" s="1"/>
  <c r="AC35" i="46"/>
  <c r="AQ12" i="46"/>
  <c r="AS12" i="46" s="1"/>
  <c r="AQ21" i="46"/>
  <c r="AS21" i="46" s="1"/>
  <c r="AQ13" i="46"/>
  <c r="AS13" i="46" s="1"/>
  <c r="AQ9" i="46"/>
  <c r="AS9" i="46" s="1"/>
  <c r="AQ10" i="46"/>
  <c r="AS10" i="46" s="1"/>
  <c r="AQ21" i="38"/>
  <c r="AQ13" i="38"/>
  <c r="AQ10" i="38"/>
  <c r="AQ12" i="38"/>
  <c r="AQ9" i="38"/>
  <c r="BY16" i="83"/>
  <c r="BG16" i="79" s="1"/>
  <c r="BK16" i="79" s="1"/>
  <c r="BM16" i="79" s="1"/>
  <c r="CC16" i="83"/>
  <c r="CE16" i="83" s="1"/>
  <c r="AW10" i="82"/>
  <c r="AY10" i="82" s="1"/>
  <c r="AO10" i="82"/>
  <c r="CA75" i="52"/>
  <c r="CG75" i="52" s="1"/>
  <c r="M14" i="79"/>
  <c r="W14" i="84"/>
  <c r="O14" i="79" s="1"/>
  <c r="S14" i="79" s="1"/>
  <c r="U14" i="79" s="1"/>
  <c r="AG13" i="91"/>
  <c r="W18" i="54"/>
  <c r="W22" i="54"/>
  <c r="AI33" i="75"/>
  <c r="AK33" i="75" s="1"/>
  <c r="I97" i="11" s="1"/>
  <c r="AI29" i="75"/>
  <c r="AK29" i="75" s="1"/>
  <c r="I91" i="11" s="1"/>
  <c r="M91" i="11" s="1"/>
  <c r="AI25" i="75"/>
  <c r="AK25" i="75" s="1"/>
  <c r="I79" i="11" s="1"/>
  <c r="M79" i="11" s="1"/>
  <c r="AI21" i="75"/>
  <c r="AI17" i="75"/>
  <c r="AI13" i="75"/>
  <c r="AI9" i="75"/>
  <c r="AI30" i="75"/>
  <c r="AK30" i="75" s="1"/>
  <c r="I94" i="11" s="1"/>
  <c r="M94" i="11" s="1"/>
  <c r="AI26" i="75"/>
  <c r="AK26" i="75" s="1"/>
  <c r="I82" i="11" s="1"/>
  <c r="M82" i="11" s="1"/>
  <c r="AI22" i="75"/>
  <c r="AK22" i="75" s="1"/>
  <c r="I63" i="11" s="1"/>
  <c r="M63" i="11" s="1"/>
  <c r="AI18" i="75"/>
  <c r="AI14" i="75"/>
  <c r="AI10" i="75"/>
  <c r="AI31" i="75"/>
  <c r="AK31" i="75" s="1"/>
  <c r="I100" i="11" s="1"/>
  <c r="M100" i="11" s="1"/>
  <c r="AI27" i="75"/>
  <c r="AK27" i="75" s="1"/>
  <c r="I85" i="11" s="1"/>
  <c r="M85" i="11" s="1"/>
  <c r="AI23" i="75"/>
  <c r="AK23" i="75" s="1"/>
  <c r="I69" i="11" s="1"/>
  <c r="AI19" i="75"/>
  <c r="AI15" i="75"/>
  <c r="AI11" i="75"/>
  <c r="AK11" i="75" s="1"/>
  <c r="I23" i="11" s="1"/>
  <c r="M23" i="11" s="1"/>
  <c r="AI32" i="75"/>
  <c r="AK32" i="75" s="1"/>
  <c r="I103" i="11" s="1"/>
  <c r="AI28" i="75"/>
  <c r="AK28" i="75" s="1"/>
  <c r="I88" i="11" s="1"/>
  <c r="M88" i="11" s="1"/>
  <c r="AI24" i="75"/>
  <c r="AK24" i="75" s="1"/>
  <c r="I76" i="11" s="1"/>
  <c r="M76" i="11" s="1"/>
  <c r="AI20" i="75"/>
  <c r="AI16" i="75"/>
  <c r="AI12" i="75"/>
  <c r="AI8" i="75"/>
  <c r="AK8" i="75" s="1"/>
  <c r="I9" i="11" s="1"/>
  <c r="M43" i="97"/>
  <c r="W43" i="97" s="1"/>
  <c r="I155" i="11" s="1"/>
  <c r="AU31" i="75"/>
  <c r="AW31" i="75" s="1"/>
  <c r="I101" i="11" s="1"/>
  <c r="M101" i="11" s="1"/>
  <c r="AU27" i="75"/>
  <c r="AW27" i="75" s="1"/>
  <c r="I86" i="11" s="1"/>
  <c r="M86" i="11" s="1"/>
  <c r="AU23" i="75"/>
  <c r="AW23" i="75" s="1"/>
  <c r="I70" i="11" s="1"/>
  <c r="AU19" i="75"/>
  <c r="AU15" i="75"/>
  <c r="AU11" i="75"/>
  <c r="AW11" i="75" s="1"/>
  <c r="I24" i="11" s="1"/>
  <c r="M24" i="11" s="1"/>
  <c r="AU32" i="75"/>
  <c r="AW32" i="75" s="1"/>
  <c r="I104" i="11" s="1"/>
  <c r="AU28" i="75"/>
  <c r="AW28" i="75" s="1"/>
  <c r="I89" i="11" s="1"/>
  <c r="M89" i="11" s="1"/>
  <c r="AU24" i="75"/>
  <c r="AW24" i="75" s="1"/>
  <c r="I77" i="11" s="1"/>
  <c r="M77" i="11" s="1"/>
  <c r="AU20" i="75"/>
  <c r="AU16" i="75"/>
  <c r="AU12" i="75"/>
  <c r="AU8" i="75"/>
  <c r="AW8" i="75" s="1"/>
  <c r="I10" i="11" s="1"/>
  <c r="M10" i="11" s="1"/>
  <c r="AU33" i="75"/>
  <c r="AW33" i="75" s="1"/>
  <c r="I98" i="11" s="1"/>
  <c r="AU29" i="75"/>
  <c r="AW29" i="75" s="1"/>
  <c r="I92" i="11" s="1"/>
  <c r="M92" i="11" s="1"/>
  <c r="AU25" i="75"/>
  <c r="AW25" i="75" s="1"/>
  <c r="I80" i="11" s="1"/>
  <c r="M80" i="11" s="1"/>
  <c r="AU21" i="75"/>
  <c r="AU17" i="75"/>
  <c r="AU13" i="75"/>
  <c r="AU9" i="75"/>
  <c r="AU30" i="75"/>
  <c r="AW30" i="75" s="1"/>
  <c r="I95" i="11" s="1"/>
  <c r="M95" i="11" s="1"/>
  <c r="AU26" i="75"/>
  <c r="AW26" i="75" s="1"/>
  <c r="I83" i="11" s="1"/>
  <c r="M83" i="11" s="1"/>
  <c r="AU22" i="75"/>
  <c r="AW22" i="75" s="1"/>
  <c r="I64" i="11" s="1"/>
  <c r="M64" i="11" s="1"/>
  <c r="AU18" i="75"/>
  <c r="AU14" i="75"/>
  <c r="AU10" i="75"/>
  <c r="M46" i="97"/>
  <c r="W46" i="97" s="1"/>
  <c r="I156" i="11" s="1"/>
  <c r="AE31" i="75"/>
  <c r="AG31" i="75" s="1"/>
  <c r="E31" i="73" s="1"/>
  <c r="AE27" i="75"/>
  <c r="AG27" i="75" s="1"/>
  <c r="E27" i="73" s="1"/>
  <c r="AE23" i="75"/>
  <c r="AG23" i="75" s="1"/>
  <c r="E23" i="73" s="1"/>
  <c r="AE19" i="75"/>
  <c r="AE15" i="75"/>
  <c r="AE11" i="75"/>
  <c r="AG11" i="75" s="1"/>
  <c r="E11" i="73" s="1"/>
  <c r="AE32" i="75"/>
  <c r="AG32" i="75" s="1"/>
  <c r="E33" i="73" s="1"/>
  <c r="AE28" i="75"/>
  <c r="AG28" i="75" s="1"/>
  <c r="E28" i="73" s="1"/>
  <c r="AE24" i="75"/>
  <c r="AG24" i="75" s="1"/>
  <c r="E24" i="73" s="1"/>
  <c r="AE20" i="75"/>
  <c r="AE16" i="75"/>
  <c r="AE12" i="75"/>
  <c r="AE8" i="75"/>
  <c r="AG8" i="75" s="1"/>
  <c r="E8" i="73" s="1"/>
  <c r="AE33" i="75"/>
  <c r="AG33" i="75" s="1"/>
  <c r="E32" i="73" s="1"/>
  <c r="AE29" i="75"/>
  <c r="AG29" i="75" s="1"/>
  <c r="E29" i="73" s="1"/>
  <c r="AE25" i="75"/>
  <c r="AG25" i="75" s="1"/>
  <c r="E25" i="73" s="1"/>
  <c r="AE21" i="75"/>
  <c r="AE17" i="75"/>
  <c r="AE13" i="75"/>
  <c r="AE9" i="75"/>
  <c r="AE30" i="75"/>
  <c r="AG30" i="75" s="1"/>
  <c r="E30" i="73" s="1"/>
  <c r="AE26" i="75"/>
  <c r="AG26" i="75" s="1"/>
  <c r="E26" i="73" s="1"/>
  <c r="AE22" i="75"/>
  <c r="AG22" i="75" s="1"/>
  <c r="E22" i="73" s="1"/>
  <c r="AE18" i="75"/>
  <c r="AE14" i="75"/>
  <c r="AE10" i="75"/>
  <c r="M42" i="97"/>
  <c r="W42" i="97" s="1"/>
  <c r="E77" i="96" s="1"/>
  <c r="I76" i="96"/>
  <c r="I19" i="24" s="1"/>
  <c r="M19" i="24" s="1"/>
  <c r="S19" i="24" s="1"/>
  <c r="G8" i="87"/>
  <c r="I8" i="87" s="1"/>
  <c r="AY8" i="3" s="1"/>
  <c r="G452" i="1" s="1"/>
  <c r="BW8" i="92"/>
  <c r="BC8" i="3" s="1"/>
  <c r="G454" i="1" s="1"/>
  <c r="W8" i="92"/>
  <c r="S23" i="92"/>
  <c r="AQ9" i="90"/>
  <c r="CS23" i="81"/>
  <c r="CU23" i="81" s="1"/>
  <c r="CK23" i="81"/>
  <c r="AQ11" i="88"/>
  <c r="BI17" i="79"/>
  <c r="BO17" i="85"/>
  <c r="BI18" i="84"/>
  <c r="BA18" i="84"/>
  <c r="AO18" i="79" s="1"/>
  <c r="AQ23" i="30"/>
  <c r="AQ24" i="30"/>
  <c r="AQ34" i="30"/>
  <c r="AQ26" i="30"/>
  <c r="AQ22" i="30"/>
  <c r="AQ8" i="30"/>
  <c r="AQ23" i="39"/>
  <c r="AQ24" i="39"/>
  <c r="AQ8" i="39"/>
  <c r="AQ34" i="39"/>
  <c r="AQ26" i="39"/>
  <c r="AQ22" i="39"/>
  <c r="DQ15" i="81"/>
  <c r="DS15" i="81" s="1"/>
  <c r="DI15" i="81"/>
  <c r="W21" i="91"/>
  <c r="BG21" i="91" s="1"/>
  <c r="AG20" i="88"/>
  <c r="W14" i="90"/>
  <c r="BG14" i="90" s="1"/>
  <c r="AQ10" i="90"/>
  <c r="DQ22" i="82"/>
  <c r="DS22" i="82" s="1"/>
  <c r="DI22" i="82"/>
  <c r="DQ17" i="82"/>
  <c r="DS17" i="82" s="1"/>
  <c r="DI17" i="82"/>
  <c r="AW11" i="82"/>
  <c r="AY11" i="82" s="1"/>
  <c r="AO11" i="82"/>
  <c r="BO17" i="79"/>
  <c r="CE17" i="84"/>
  <c r="BQ17" i="79" s="1"/>
  <c r="BU17" i="79" s="1"/>
  <c r="BW17" i="79" s="1"/>
  <c r="M13" i="79"/>
  <c r="W13" i="84"/>
  <c r="O13" i="79" s="1"/>
  <c r="S13" i="79" s="1"/>
  <c r="U13" i="79" s="1"/>
  <c r="CC73" i="52"/>
  <c r="CA73" i="52"/>
  <c r="CG73" i="52" s="1"/>
  <c r="M31" i="21"/>
  <c r="G34" i="10" s="1"/>
  <c r="S29" i="21"/>
  <c r="S31" i="21" s="1"/>
  <c r="I37" i="8" s="1"/>
  <c r="AQ16" i="90"/>
  <c r="BY8" i="89"/>
  <c r="AC23" i="89"/>
  <c r="AG8" i="89"/>
  <c r="AG23" i="89" s="1"/>
  <c r="BU15" i="82"/>
  <c r="BW15" i="82" s="1"/>
  <c r="BM15" i="82"/>
  <c r="CC10" i="84"/>
  <c r="BU10" i="84"/>
  <c r="BG10" i="79" s="1"/>
  <c r="BK10" i="79" s="1"/>
  <c r="BM10" i="79" s="1"/>
  <c r="AQ12" i="90"/>
  <c r="AQ21" i="30"/>
  <c r="AQ12" i="30"/>
  <c r="AQ13" i="30"/>
  <c r="AQ9" i="30"/>
  <c r="AQ10" i="30"/>
  <c r="AQ12" i="39"/>
  <c r="AQ21" i="39"/>
  <c r="AQ13" i="39"/>
  <c r="AQ9" i="39"/>
  <c r="AQ10" i="39"/>
  <c r="S22" i="91"/>
  <c r="S23" i="91" s="1"/>
  <c r="AG20" i="91"/>
  <c r="DQ13" i="82"/>
  <c r="DS13" i="82" s="1"/>
  <c r="DI13" i="82"/>
  <c r="AQ9" i="91"/>
  <c r="AQ11" i="89"/>
  <c r="W21" i="88"/>
  <c r="BG21" i="88" s="1"/>
  <c r="S43" i="32"/>
  <c r="S43" i="34"/>
  <c r="G110" i="113"/>
  <c r="I18" i="29" s="1"/>
  <c r="M18" i="29" s="1"/>
  <c r="S18" i="29" s="1"/>
  <c r="BA18" i="7" s="1"/>
  <c r="G27" i="113"/>
  <c r="I42" i="45" s="1"/>
  <c r="M42" i="45" s="1"/>
  <c r="S43" i="40"/>
  <c r="G19" i="113"/>
  <c r="I43" i="46" s="1"/>
  <c r="M43" i="46" s="1"/>
  <c r="G99" i="113"/>
  <c r="I42" i="37" s="1"/>
  <c r="M42" i="37" s="1"/>
  <c r="G137" i="113"/>
  <c r="I21" i="29" s="1"/>
  <c r="M21" i="29" s="1"/>
  <c r="S21" i="29" s="1"/>
  <c r="BA21" i="7" s="1"/>
  <c r="S43" i="44"/>
  <c r="G103" i="114"/>
  <c r="I30" i="22" s="1"/>
  <c r="M30" i="22" s="1"/>
  <c r="S30" i="22" s="1"/>
  <c r="G102" i="114"/>
  <c r="I30" i="24" s="1"/>
  <c r="M30" i="24" s="1"/>
  <c r="S30" i="24" s="1"/>
  <c r="Y48" i="97"/>
  <c r="E72" i="96" s="1"/>
  <c r="Y44" i="97"/>
  <c r="I49" i="27" s="1"/>
  <c r="M49" i="27" s="1"/>
  <c r="Y40" i="97"/>
  <c r="I23" i="24" s="1"/>
  <c r="M23" i="24" s="1"/>
  <c r="S23" i="24" s="1"/>
  <c r="Y47" i="97"/>
  <c r="I160" i="11" s="1"/>
  <c r="Y43" i="97"/>
  <c r="I158" i="11" s="1"/>
  <c r="Y39" i="97"/>
  <c r="I21" i="22" s="1"/>
  <c r="M21" i="22" s="1"/>
  <c r="S21" i="22" s="1"/>
  <c r="Y46" i="97"/>
  <c r="I159" i="11" s="1"/>
  <c r="Y42" i="97"/>
  <c r="E78" i="96" s="1"/>
  <c r="Y38" i="97"/>
  <c r="I21" i="24" s="1"/>
  <c r="M21" i="24" s="1"/>
  <c r="S21" i="24" s="1"/>
  <c r="Y45" i="97"/>
  <c r="I49" i="26" s="1"/>
  <c r="M49" i="26" s="1"/>
  <c r="Y41" i="97"/>
  <c r="I23" i="22" s="1"/>
  <c r="M23" i="22" s="1"/>
  <c r="S23" i="22" s="1"/>
  <c r="G99" i="114"/>
  <c r="I29" i="24" s="1"/>
  <c r="M29" i="24" s="1"/>
  <c r="S29" i="24" s="1"/>
  <c r="G97" i="114"/>
  <c r="I27" i="22" s="1"/>
  <c r="M27" i="22" s="1"/>
  <c r="S27" i="22" s="1"/>
  <c r="M9" i="30" l="1"/>
  <c r="M9" i="45"/>
  <c r="M9" i="43"/>
  <c r="AS21" i="92"/>
  <c r="AS17" i="92"/>
  <c r="AS13" i="92"/>
  <c r="AS9" i="92"/>
  <c r="AS22" i="92"/>
  <c r="AS18" i="92"/>
  <c r="AS14" i="92"/>
  <c r="AS10" i="92"/>
  <c r="AS19" i="92"/>
  <c r="AS15" i="92"/>
  <c r="AS11" i="92"/>
  <c r="AS23" i="92"/>
  <c r="AS20" i="92"/>
  <c r="AS16" i="92"/>
  <c r="AS12" i="92"/>
  <c r="AS8" i="92"/>
  <c r="BE23" i="90"/>
  <c r="BE19" i="90"/>
  <c r="BE15" i="90"/>
  <c r="BE11" i="90"/>
  <c r="BE20" i="90"/>
  <c r="BE16" i="90"/>
  <c r="BE12" i="90"/>
  <c r="BE8" i="90"/>
  <c r="BE21" i="90"/>
  <c r="BE17" i="90"/>
  <c r="BE13" i="90"/>
  <c r="BE9" i="90"/>
  <c r="BE22" i="90"/>
  <c r="BE18" i="90"/>
  <c r="BE14" i="90"/>
  <c r="BE10" i="90"/>
  <c r="M9" i="33"/>
  <c r="BQ12" i="52"/>
  <c r="AC12" i="52"/>
  <c r="AI12" i="52" s="1"/>
  <c r="AW12" i="52"/>
  <c r="BA12" i="52" s="1"/>
  <c r="BG12" i="52"/>
  <c r="BM12" i="52" s="1"/>
  <c r="CA12" i="52"/>
  <c r="CG12" i="52" s="1"/>
  <c r="Q12" i="52"/>
  <c r="Y12" i="52" s="1"/>
  <c r="BC12" i="52"/>
  <c r="AM12" i="52"/>
  <c r="AS12" i="52" s="1"/>
  <c r="BW12" i="52"/>
  <c r="M9" i="46"/>
  <c r="M9" i="36"/>
  <c r="M9" i="34"/>
  <c r="I8" i="73"/>
  <c r="I14" i="25" s="1"/>
  <c r="M14" i="25" s="1"/>
  <c r="S14" i="25" s="1"/>
  <c r="AW23" i="38"/>
  <c r="AW8" i="38"/>
  <c r="AS16" i="79"/>
  <c r="AU16" i="79" s="1"/>
  <c r="AM8" i="38" s="1"/>
  <c r="AW26" i="38"/>
  <c r="AW34" i="38"/>
  <c r="AW24" i="38"/>
  <c r="AW22" i="38"/>
  <c r="M9" i="11"/>
  <c r="M9" i="44"/>
  <c r="M9" i="42"/>
  <c r="M9" i="32"/>
  <c r="M9" i="31"/>
  <c r="M9" i="37"/>
  <c r="M9" i="35"/>
  <c r="AM42" i="42"/>
  <c r="I72" i="96"/>
  <c r="I40" i="55" s="1"/>
  <c r="M40" i="55" s="1"/>
  <c r="Q42" i="37"/>
  <c r="AG42" i="41"/>
  <c r="AG39" i="41"/>
  <c r="AG33" i="41"/>
  <c r="AG29" i="41"/>
  <c r="AG25" i="41"/>
  <c r="AG17" i="41"/>
  <c r="AG40" i="41"/>
  <c r="AG36" i="41"/>
  <c r="AG30" i="41"/>
  <c r="AG14" i="41"/>
  <c r="AG45" i="41"/>
  <c r="AG43" i="41"/>
  <c r="AG37" i="41"/>
  <c r="AG31" i="41"/>
  <c r="AG27" i="41"/>
  <c r="AG19" i="41"/>
  <c r="AG15" i="41"/>
  <c r="AG11" i="41"/>
  <c r="AG16" i="41"/>
  <c r="AG28" i="41"/>
  <c r="AG38" i="41"/>
  <c r="AG18" i="41"/>
  <c r="AG41" i="41"/>
  <c r="AG20" i="41"/>
  <c r="AG32" i="41"/>
  <c r="AG46" i="41"/>
  <c r="AW18" i="79"/>
  <c r="BK18" i="84"/>
  <c r="AY18" i="79" s="1"/>
  <c r="BC18" i="79" s="1"/>
  <c r="BE18" i="79" s="1"/>
  <c r="W8" i="36" s="1"/>
  <c r="G23" i="87"/>
  <c r="I23" i="87" s="1"/>
  <c r="AY25" i="3" s="1"/>
  <c r="G945" i="1" s="1"/>
  <c r="I77" i="96"/>
  <c r="I24" i="24" s="1"/>
  <c r="M24" i="24" s="1"/>
  <c r="S24" i="24" s="1"/>
  <c r="I22" i="73"/>
  <c r="I56" i="25" s="1"/>
  <c r="M56" i="25" s="1"/>
  <c r="S56" i="25" s="1"/>
  <c r="I29" i="73"/>
  <c r="I80" i="25" s="1"/>
  <c r="M80" i="25" s="1"/>
  <c r="S80" i="25" s="1"/>
  <c r="I33" i="73"/>
  <c r="I65" i="25" s="1"/>
  <c r="M65" i="25" s="1"/>
  <c r="S65" i="25" s="1"/>
  <c r="I23" i="73"/>
  <c r="I59" i="25" s="1"/>
  <c r="M59" i="25" s="1"/>
  <c r="S59" i="25" s="1"/>
  <c r="Q23" i="48"/>
  <c r="AA23" i="48"/>
  <c r="AE23" i="48" s="1"/>
  <c r="AI23" i="48"/>
  <c r="Q25" i="48"/>
  <c r="AA25" i="48"/>
  <c r="AE25" i="48" s="1"/>
  <c r="AI25" i="48"/>
  <c r="BA69" i="52"/>
  <c r="BG10" i="90"/>
  <c r="AG45" i="45"/>
  <c r="AG43" i="45"/>
  <c r="AG37" i="45"/>
  <c r="AG46" i="45"/>
  <c r="AG41" i="45"/>
  <c r="AG38" i="45"/>
  <c r="AG33" i="45"/>
  <c r="AG40" i="45"/>
  <c r="AG36" i="45"/>
  <c r="AG30" i="45"/>
  <c r="AG18" i="45"/>
  <c r="AG14" i="45"/>
  <c r="AG31" i="45"/>
  <c r="AG28" i="45"/>
  <c r="AG20" i="45"/>
  <c r="AG16" i="45"/>
  <c r="AG17" i="45"/>
  <c r="AG25" i="45"/>
  <c r="AG39" i="45"/>
  <c r="AG11" i="45"/>
  <c r="AG19" i="45"/>
  <c r="AG27" i="45"/>
  <c r="AG29" i="45"/>
  <c r="AG32" i="45"/>
  <c r="AG42" i="45"/>
  <c r="AG15" i="45"/>
  <c r="AM40" i="35"/>
  <c r="W40" i="34"/>
  <c r="M9" i="26"/>
  <c r="CE66" i="52"/>
  <c r="CG22" i="79"/>
  <c r="CY22" i="84"/>
  <c r="CI22" i="79" s="1"/>
  <c r="CM22" i="79" s="1"/>
  <c r="CO22" i="79" s="1"/>
  <c r="BK78" i="52"/>
  <c r="BK79" i="52" s="1"/>
  <c r="AW16" i="79"/>
  <c r="CG20" i="52"/>
  <c r="BQ20" i="52"/>
  <c r="BW20" i="52" s="1"/>
  <c r="AS20" i="52"/>
  <c r="AC20" i="52"/>
  <c r="BG20" i="52"/>
  <c r="BM20" i="52" s="1"/>
  <c r="AI20" i="52"/>
  <c r="Q20" i="52"/>
  <c r="W20" i="52" s="1"/>
  <c r="AW20" i="52"/>
  <c r="BC20" i="52" s="1"/>
  <c r="Y20" i="52"/>
  <c r="CA20" i="52"/>
  <c r="AM20" i="52"/>
  <c r="AQ20" i="52" s="1"/>
  <c r="Q31" i="30"/>
  <c r="AU31" i="30"/>
  <c r="AE31" i="30"/>
  <c r="BA31" i="30"/>
  <c r="AK31" i="30"/>
  <c r="BA24" i="30"/>
  <c r="AK24" i="30"/>
  <c r="S24" i="30"/>
  <c r="Q24" i="30"/>
  <c r="AU24" i="30"/>
  <c r="AE24" i="30"/>
  <c r="AU29" i="30"/>
  <c r="AE29" i="30"/>
  <c r="BA29" i="30"/>
  <c r="AK29" i="30"/>
  <c r="S29" i="30"/>
  <c r="Q29" i="30"/>
  <c r="AU34" i="30"/>
  <c r="AE34" i="30"/>
  <c r="BA34" i="30"/>
  <c r="AK34" i="30"/>
  <c r="Q34" i="30"/>
  <c r="Q23" i="45"/>
  <c r="BA32" i="45"/>
  <c r="AK32" i="45"/>
  <c r="S32" i="45"/>
  <c r="Q32" i="45"/>
  <c r="AU32" i="45"/>
  <c r="AE32" i="45"/>
  <c r="Q26" i="45"/>
  <c r="AU29" i="44"/>
  <c r="AE29" i="44"/>
  <c r="BA29" i="44"/>
  <c r="AK29" i="44"/>
  <c r="Q29" i="44"/>
  <c r="S34" i="44"/>
  <c r="Q34" i="44"/>
  <c r="Q23" i="44"/>
  <c r="S23" i="44"/>
  <c r="BA32" i="44"/>
  <c r="AK32" i="44"/>
  <c r="S32" i="44"/>
  <c r="Q32" i="44"/>
  <c r="AU32" i="44"/>
  <c r="AE32" i="44"/>
  <c r="S23" i="43"/>
  <c r="Q23" i="43"/>
  <c r="AU32" i="43"/>
  <c r="AE32" i="43"/>
  <c r="BA32" i="43"/>
  <c r="AK32" i="43"/>
  <c r="S32" i="43"/>
  <c r="Q32" i="43"/>
  <c r="Q26" i="43"/>
  <c r="S26" i="43" s="1"/>
  <c r="Q29" i="42"/>
  <c r="AU29" i="42"/>
  <c r="AE29" i="42"/>
  <c r="BA29" i="42"/>
  <c r="AK29" i="42"/>
  <c r="S34" i="42"/>
  <c r="Q34" i="42"/>
  <c r="S23" i="42"/>
  <c r="Q23" i="42"/>
  <c r="AU32" i="42"/>
  <c r="AE32" i="42"/>
  <c r="BA32" i="42"/>
  <c r="AK32" i="42"/>
  <c r="S32" i="42"/>
  <c r="Q32" i="42"/>
  <c r="W40" i="40"/>
  <c r="W43" i="36"/>
  <c r="W41" i="36"/>
  <c r="W41" i="33"/>
  <c r="W43" i="33"/>
  <c r="AE8" i="79"/>
  <c r="AQ8" i="84"/>
  <c r="AG8" i="79" s="1"/>
  <c r="AK8" i="79" s="1"/>
  <c r="AM8" i="79" s="1"/>
  <c r="AY41" i="30"/>
  <c r="AW17" i="79"/>
  <c r="BK17" i="84"/>
  <c r="AY17" i="79" s="1"/>
  <c r="BC17" i="79" s="1"/>
  <c r="BE17" i="79" s="1"/>
  <c r="W8" i="37" s="1"/>
  <c r="BQ8" i="52"/>
  <c r="AC8" i="52"/>
  <c r="BG8" i="52"/>
  <c r="Q8" i="52"/>
  <c r="AW8" i="52"/>
  <c r="CA8" i="52"/>
  <c r="AM8" i="52"/>
  <c r="AS8" i="52" s="1"/>
  <c r="W42" i="38"/>
  <c r="Y42" i="38"/>
  <c r="AK42" i="38" s="1"/>
  <c r="AM43" i="31"/>
  <c r="BG9" i="89"/>
  <c r="AG33" i="43"/>
  <c r="AG29" i="43"/>
  <c r="AG25" i="43"/>
  <c r="AG17" i="43"/>
  <c r="AG40" i="43"/>
  <c r="AG36" i="43"/>
  <c r="AG30" i="43"/>
  <c r="AG11" i="43"/>
  <c r="AG46" i="43"/>
  <c r="AG41" i="43"/>
  <c r="AG38" i="43"/>
  <c r="AG32" i="43"/>
  <c r="AG28" i="43"/>
  <c r="AG20" i="43"/>
  <c r="AG16" i="43"/>
  <c r="AG15" i="43"/>
  <c r="AG31" i="43"/>
  <c r="AG45" i="43"/>
  <c r="AG18" i="43"/>
  <c r="AG39" i="43"/>
  <c r="AG19" i="43"/>
  <c r="AG27" i="43"/>
  <c r="AG37" i="43"/>
  <c r="AG42" i="43"/>
  <c r="AG43" i="43"/>
  <c r="AG14" i="43"/>
  <c r="BK17" i="79"/>
  <c r="BM17" i="79" s="1"/>
  <c r="AW12" i="79"/>
  <c r="BK12" i="84"/>
  <c r="AY12" i="79" s="1"/>
  <c r="BC12" i="79" s="1"/>
  <c r="BE12" i="79" s="1"/>
  <c r="W8" i="42" s="1"/>
  <c r="I52" i="74"/>
  <c r="I56" i="56" s="1"/>
  <c r="M56" i="56" s="1"/>
  <c r="I59" i="74"/>
  <c r="I63" i="56" s="1"/>
  <c r="M63" i="56" s="1"/>
  <c r="I37" i="74"/>
  <c r="I28" i="56" s="1"/>
  <c r="M28" i="56" s="1"/>
  <c r="I53" i="74"/>
  <c r="I57" i="56" s="1"/>
  <c r="M57" i="56" s="1"/>
  <c r="AW22" i="44"/>
  <c r="AW23" i="44"/>
  <c r="AW24" i="44"/>
  <c r="AW8" i="44"/>
  <c r="AS10" i="79"/>
  <c r="AU10" i="79" s="1"/>
  <c r="AM8" i="44" s="1"/>
  <c r="AW26" i="44"/>
  <c r="AW34" i="44"/>
  <c r="BG14" i="79"/>
  <c r="BK14" i="79" s="1"/>
  <c r="BM14" i="79" s="1"/>
  <c r="W40" i="33"/>
  <c r="Y40" i="33"/>
  <c r="AK40" i="33" s="1"/>
  <c r="W40" i="41"/>
  <c r="AW46" i="40"/>
  <c r="AW41" i="40"/>
  <c r="AW38" i="40"/>
  <c r="AW32" i="40"/>
  <c r="AW28" i="40"/>
  <c r="AW20" i="40"/>
  <c r="AW16" i="40"/>
  <c r="AW33" i="40"/>
  <c r="AW29" i="40"/>
  <c r="AW25" i="40"/>
  <c r="AW17" i="40"/>
  <c r="AW40" i="40"/>
  <c r="AW36" i="40"/>
  <c r="AW30" i="40"/>
  <c r="AW18" i="40"/>
  <c r="AW14" i="40"/>
  <c r="I14" i="79"/>
  <c r="K14" i="79" s="1"/>
  <c r="AM41" i="40" s="1"/>
  <c r="AW43" i="40"/>
  <c r="AW37" i="40"/>
  <c r="AW45" i="40"/>
  <c r="AW11" i="40"/>
  <c r="AW19" i="40"/>
  <c r="AW27" i="40"/>
  <c r="AW39" i="40"/>
  <c r="AW42" i="40"/>
  <c r="AW15" i="40"/>
  <c r="AW31" i="40"/>
  <c r="BG16" i="89"/>
  <c r="BG10" i="91"/>
  <c r="BY15" i="79"/>
  <c r="BY21" i="79"/>
  <c r="BU10" i="76"/>
  <c r="I11" i="31" s="1"/>
  <c r="M11" i="31" s="1"/>
  <c r="BM10" i="76"/>
  <c r="I11" i="32" s="1"/>
  <c r="M11" i="32" s="1"/>
  <c r="BE10" i="76"/>
  <c r="I11" i="34" s="1"/>
  <c r="M11" i="34" s="1"/>
  <c r="AW10" i="76"/>
  <c r="I11" i="36" s="1"/>
  <c r="M11" i="36" s="1"/>
  <c r="AO10" i="76"/>
  <c r="I11" i="38" s="1"/>
  <c r="M11" i="38" s="1"/>
  <c r="AG10" i="76"/>
  <c r="I11" i="40" s="1"/>
  <c r="M11" i="40" s="1"/>
  <c r="Y10" i="76"/>
  <c r="I11" i="42" s="1"/>
  <c r="M11" i="42" s="1"/>
  <c r="Q10" i="76"/>
  <c r="I11" i="44" s="1"/>
  <c r="M11" i="44" s="1"/>
  <c r="I10" i="76"/>
  <c r="I11" i="46" s="1"/>
  <c r="M11" i="46" s="1"/>
  <c r="BY10" i="76"/>
  <c r="I11" i="30" s="1"/>
  <c r="M11" i="30" s="1"/>
  <c r="BQ10" i="76"/>
  <c r="I16" i="52" s="1"/>
  <c r="M16" i="52" s="1"/>
  <c r="BI10" i="76"/>
  <c r="I11" i="33" s="1"/>
  <c r="M11" i="33" s="1"/>
  <c r="BA10" i="76"/>
  <c r="I11" i="35" s="1"/>
  <c r="M11" i="35" s="1"/>
  <c r="AS10" i="76"/>
  <c r="I11" i="37" s="1"/>
  <c r="M11" i="37" s="1"/>
  <c r="AK10" i="76"/>
  <c r="I11" i="39" s="1"/>
  <c r="M11" i="39" s="1"/>
  <c r="AC10" i="76"/>
  <c r="I11" i="41" s="1"/>
  <c r="M11" i="41" s="1"/>
  <c r="U10" i="76"/>
  <c r="I11" i="43" s="1"/>
  <c r="M11" i="43" s="1"/>
  <c r="M10" i="76"/>
  <c r="I11" i="45" s="1"/>
  <c r="M11" i="45" s="1"/>
  <c r="BU13" i="76"/>
  <c r="I14" i="31" s="1"/>
  <c r="M14" i="31" s="1"/>
  <c r="BM13" i="76"/>
  <c r="I14" i="32" s="1"/>
  <c r="M14" i="32" s="1"/>
  <c r="BE13" i="76"/>
  <c r="I14" i="34" s="1"/>
  <c r="M14" i="34" s="1"/>
  <c r="AW13" i="76"/>
  <c r="I14" i="36" s="1"/>
  <c r="M14" i="36" s="1"/>
  <c r="AO13" i="76"/>
  <c r="I14" i="38" s="1"/>
  <c r="M14" i="38" s="1"/>
  <c r="AG13" i="76"/>
  <c r="I14" i="40" s="1"/>
  <c r="M14" i="40" s="1"/>
  <c r="Y13" i="76"/>
  <c r="I14" i="42" s="1"/>
  <c r="M14" i="42" s="1"/>
  <c r="Q13" i="76"/>
  <c r="I14" i="44" s="1"/>
  <c r="M14" i="44" s="1"/>
  <c r="I13" i="76"/>
  <c r="I14" i="46" s="1"/>
  <c r="M14" i="46" s="1"/>
  <c r="BY13" i="76"/>
  <c r="I14" i="30" s="1"/>
  <c r="M14" i="30" s="1"/>
  <c r="BQ13" i="76"/>
  <c r="I24" i="52" s="1"/>
  <c r="M24" i="52" s="1"/>
  <c r="BI13" i="76"/>
  <c r="I14" i="33" s="1"/>
  <c r="M14" i="33" s="1"/>
  <c r="BA13" i="76"/>
  <c r="I14" i="35" s="1"/>
  <c r="M14" i="35" s="1"/>
  <c r="AS13" i="76"/>
  <c r="I14" i="37" s="1"/>
  <c r="M14" i="37" s="1"/>
  <c r="AK13" i="76"/>
  <c r="I14" i="39" s="1"/>
  <c r="M14" i="39" s="1"/>
  <c r="AC13" i="76"/>
  <c r="I14" i="41" s="1"/>
  <c r="M14" i="41" s="1"/>
  <c r="U13" i="76"/>
  <c r="I14" i="43" s="1"/>
  <c r="M14" i="43" s="1"/>
  <c r="M13" i="76"/>
  <c r="I14" i="45" s="1"/>
  <c r="M14" i="45" s="1"/>
  <c r="AW15" i="79"/>
  <c r="BK15" i="84"/>
  <c r="AY15" i="79" s="1"/>
  <c r="BC15" i="79" s="1"/>
  <c r="BE15" i="79" s="1"/>
  <c r="W8" i="39" s="1"/>
  <c r="W11" i="79"/>
  <c r="AA11" i="79" s="1"/>
  <c r="AC11" i="79" s="1"/>
  <c r="BG15" i="79"/>
  <c r="BK15" i="79" s="1"/>
  <c r="BM15" i="79" s="1"/>
  <c r="AG45" i="46"/>
  <c r="AI45" i="46" s="1"/>
  <c r="AG43" i="46"/>
  <c r="AI43" i="46" s="1"/>
  <c r="AG37" i="46"/>
  <c r="AI37" i="46" s="1"/>
  <c r="AG31" i="46"/>
  <c r="AI31" i="46" s="1"/>
  <c r="AG27" i="46"/>
  <c r="AI27" i="46" s="1"/>
  <c r="AG19" i="46"/>
  <c r="AI19" i="46" s="1"/>
  <c r="AG15" i="46"/>
  <c r="AI15" i="46" s="1"/>
  <c r="AG11" i="46"/>
  <c r="AI11" i="46" s="1"/>
  <c r="AG16" i="46"/>
  <c r="AI16" i="46" s="1"/>
  <c r="AG42" i="46"/>
  <c r="AI42" i="46" s="1"/>
  <c r="AG39" i="46"/>
  <c r="AI39" i="46" s="1"/>
  <c r="AG33" i="46"/>
  <c r="AI33" i="46" s="1"/>
  <c r="AG29" i="46"/>
  <c r="AI29" i="46" s="1"/>
  <c r="AG25" i="46"/>
  <c r="AI25" i="46" s="1"/>
  <c r="AG17" i="46"/>
  <c r="AI17" i="46" s="1"/>
  <c r="AG20" i="46"/>
  <c r="AI20" i="46" s="1"/>
  <c r="AG32" i="46"/>
  <c r="AI32" i="46" s="1"/>
  <c r="AG46" i="46"/>
  <c r="AI46" i="46" s="1"/>
  <c r="AG18" i="46"/>
  <c r="AI18" i="46" s="1"/>
  <c r="AG28" i="46"/>
  <c r="AI28" i="46" s="1"/>
  <c r="AG38" i="46"/>
  <c r="AI38" i="46" s="1"/>
  <c r="AG36" i="46"/>
  <c r="AI36" i="46" s="1"/>
  <c r="AG41" i="46"/>
  <c r="AI41" i="46" s="1"/>
  <c r="AG14" i="46"/>
  <c r="AI14" i="46" s="1"/>
  <c r="AG30" i="46"/>
  <c r="AI30" i="46" s="1"/>
  <c r="AG40" i="46"/>
  <c r="AI40" i="46" s="1"/>
  <c r="AQ23" i="88"/>
  <c r="K31" i="97"/>
  <c r="I37" i="35" s="1"/>
  <c r="M37" i="35" s="1"/>
  <c r="I31" i="97"/>
  <c r="I36" i="35" s="1"/>
  <c r="K46" i="97"/>
  <c r="I141" i="11" s="1"/>
  <c r="I46" i="97"/>
  <c r="I138" i="11" s="1"/>
  <c r="K26" i="97"/>
  <c r="I37" i="40" s="1"/>
  <c r="M37" i="40" s="1"/>
  <c r="I26" i="97"/>
  <c r="I36" i="40" s="1"/>
  <c r="K25" i="97"/>
  <c r="I37" i="41" s="1"/>
  <c r="M37" i="41" s="1"/>
  <c r="I25" i="97"/>
  <c r="I36" i="41" s="1"/>
  <c r="K41" i="97"/>
  <c r="I12" i="22" s="1"/>
  <c r="M12" i="22" s="1"/>
  <c r="S12" i="22" s="1"/>
  <c r="I41" i="97"/>
  <c r="I9" i="22" s="1"/>
  <c r="M9" i="22" s="1"/>
  <c r="S9" i="22" s="1"/>
  <c r="K32" i="97"/>
  <c r="I37" i="34" s="1"/>
  <c r="M37" i="34" s="1"/>
  <c r="I32" i="97"/>
  <c r="I36" i="34" s="1"/>
  <c r="K47" i="97"/>
  <c r="I142" i="11" s="1"/>
  <c r="I47" i="97"/>
  <c r="I139" i="11" s="1"/>
  <c r="Q12" i="33"/>
  <c r="Q28" i="33"/>
  <c r="S28" i="33" s="1"/>
  <c r="AU28" i="33"/>
  <c r="AE28" i="33"/>
  <c r="BA28" i="33"/>
  <c r="AK28" i="33"/>
  <c r="S33" i="33"/>
  <c r="Q33" i="33"/>
  <c r="S25" i="32"/>
  <c r="Q25" i="32"/>
  <c r="AU30" i="32"/>
  <c r="AE30" i="32"/>
  <c r="BA30" i="32"/>
  <c r="AK30" i="32"/>
  <c r="S30" i="32"/>
  <c r="Q30" i="32"/>
  <c r="S12" i="32"/>
  <c r="Q12" i="32"/>
  <c r="BA28" i="32"/>
  <c r="AK28" i="32"/>
  <c r="S28" i="32"/>
  <c r="Q28" i="32"/>
  <c r="AU28" i="32"/>
  <c r="AE28" i="32"/>
  <c r="BW19" i="52"/>
  <c r="BG19" i="52"/>
  <c r="AI19" i="52"/>
  <c r="Q19" i="52"/>
  <c r="BM19" i="52"/>
  <c r="AW19" i="52"/>
  <c r="BA19" i="52" s="1"/>
  <c r="Y19" i="52"/>
  <c r="CA19" i="52"/>
  <c r="BC19" i="52"/>
  <c r="AM19" i="52"/>
  <c r="CG19" i="52"/>
  <c r="BQ19" i="52"/>
  <c r="AS19" i="52"/>
  <c r="AC19" i="52"/>
  <c r="BM58" i="52"/>
  <c r="AW58" i="52"/>
  <c r="BA58" i="52" s="1"/>
  <c r="Y58" i="52"/>
  <c r="CA58" i="52"/>
  <c r="BC58" i="52"/>
  <c r="AM58" i="52"/>
  <c r="CG58" i="52"/>
  <c r="BQ58" i="52"/>
  <c r="AS58" i="52"/>
  <c r="AC58" i="52"/>
  <c r="BW58" i="52"/>
  <c r="BG58" i="52"/>
  <c r="AI58" i="52"/>
  <c r="Q58" i="52"/>
  <c r="BW63" i="52"/>
  <c r="BG63" i="52"/>
  <c r="AI63" i="52"/>
  <c r="Q63" i="52"/>
  <c r="BM63" i="52"/>
  <c r="AW63" i="52"/>
  <c r="BA63" i="52" s="1"/>
  <c r="Y63" i="52"/>
  <c r="CA63" i="52"/>
  <c r="BC63" i="52"/>
  <c r="AM63" i="52"/>
  <c r="CG63" i="52"/>
  <c r="BQ63" i="52"/>
  <c r="AS63" i="52"/>
  <c r="AC63" i="52"/>
  <c r="S25" i="31"/>
  <c r="Q25" i="31"/>
  <c r="AU30" i="31"/>
  <c r="AE30" i="31"/>
  <c r="BA30" i="31"/>
  <c r="AK30" i="31"/>
  <c r="S30" i="31"/>
  <c r="Q30" i="31"/>
  <c r="Q12" i="31"/>
  <c r="Q28" i="31"/>
  <c r="S28" i="31" s="1"/>
  <c r="AU28" i="31"/>
  <c r="AE28" i="31"/>
  <c r="BA28" i="31"/>
  <c r="AK28" i="31"/>
  <c r="AU33" i="46"/>
  <c r="AE33" i="46"/>
  <c r="BA33" i="46"/>
  <c r="AK33" i="46"/>
  <c r="S33" i="46"/>
  <c r="Q33" i="46"/>
  <c r="Q27" i="46"/>
  <c r="S27" i="46" s="1"/>
  <c r="AU27" i="46"/>
  <c r="AE27" i="46"/>
  <c r="BA27" i="46"/>
  <c r="AK27" i="46"/>
  <c r="AW38" i="36"/>
  <c r="AW42" i="36"/>
  <c r="AW39" i="36"/>
  <c r="AW33" i="36"/>
  <c r="AW29" i="36"/>
  <c r="AW25" i="36"/>
  <c r="AW17" i="36"/>
  <c r="AW40" i="36"/>
  <c r="AW36" i="36"/>
  <c r="AW45" i="36"/>
  <c r="AW43" i="36"/>
  <c r="AW37" i="36"/>
  <c r="AW31" i="36"/>
  <c r="AW27" i="36"/>
  <c r="AW19" i="36"/>
  <c r="AW15" i="36"/>
  <c r="AW11" i="36"/>
  <c r="I18" i="79"/>
  <c r="K18" i="79" s="1"/>
  <c r="AM41" i="36" s="1"/>
  <c r="AW16" i="36"/>
  <c r="AW28" i="36"/>
  <c r="AW18" i="36"/>
  <c r="AW32" i="36"/>
  <c r="AW46" i="36"/>
  <c r="AW20" i="36"/>
  <c r="AW41" i="36"/>
  <c r="AW14" i="36"/>
  <c r="AW30" i="36"/>
  <c r="AW37" i="39"/>
  <c r="AW31" i="39"/>
  <c r="AW27" i="39"/>
  <c r="AW19" i="39"/>
  <c r="AW15" i="39"/>
  <c r="AW11" i="39"/>
  <c r="AW46" i="39"/>
  <c r="AW41" i="39"/>
  <c r="AW38" i="39"/>
  <c r="AW32" i="39"/>
  <c r="AW28" i="39"/>
  <c r="AW20" i="39"/>
  <c r="AW42" i="39"/>
  <c r="AW39" i="39"/>
  <c r="AW33" i="39"/>
  <c r="AW29" i="39"/>
  <c r="AW25" i="39"/>
  <c r="AW17" i="39"/>
  <c r="I15" i="79"/>
  <c r="K15" i="79" s="1"/>
  <c r="AM41" i="39" s="1"/>
  <c r="AW45" i="39"/>
  <c r="AW18" i="39"/>
  <c r="AW16" i="39"/>
  <c r="AW36" i="39"/>
  <c r="AW14" i="39"/>
  <c r="AW30" i="39"/>
  <c r="AW40" i="39"/>
  <c r="AW43" i="39"/>
  <c r="AQ23" i="91"/>
  <c r="M10" i="23"/>
  <c r="K48" i="54"/>
  <c r="K47" i="54"/>
  <c r="K46" i="54"/>
  <c r="M46" i="54" s="1"/>
  <c r="AA38" i="55"/>
  <c r="AI38" i="55"/>
  <c r="Q38" i="55"/>
  <c r="W38" i="55" s="1"/>
  <c r="W42" i="40"/>
  <c r="S26" i="29"/>
  <c r="BG9" i="88"/>
  <c r="AW40" i="44"/>
  <c r="AW36" i="44"/>
  <c r="AW18" i="44"/>
  <c r="AW14" i="44"/>
  <c r="AW45" i="44"/>
  <c r="AW31" i="44"/>
  <c r="AW27" i="44"/>
  <c r="AW19" i="44"/>
  <c r="AW15" i="44"/>
  <c r="AW11" i="44"/>
  <c r="AW46" i="44"/>
  <c r="AW41" i="44"/>
  <c r="AW38" i="44"/>
  <c r="AW32" i="44"/>
  <c r="AW28" i="44"/>
  <c r="AW20" i="44"/>
  <c r="AW16" i="44"/>
  <c r="AW33" i="44"/>
  <c r="AW29" i="44"/>
  <c r="AW25" i="44"/>
  <c r="AW17" i="44"/>
  <c r="I10" i="79"/>
  <c r="K10" i="79" s="1"/>
  <c r="AM41" i="44" s="1"/>
  <c r="AW39" i="44"/>
  <c r="AW42" i="44"/>
  <c r="AW43" i="44"/>
  <c r="AW37" i="44"/>
  <c r="AW30" i="44"/>
  <c r="W13" i="79"/>
  <c r="AA13" i="79" s="1"/>
  <c r="AC13" i="79" s="1"/>
  <c r="AA18" i="55"/>
  <c r="AI18" i="55"/>
  <c r="Q18" i="55"/>
  <c r="W18" i="55" s="1"/>
  <c r="BG19" i="88"/>
  <c r="S24" i="97"/>
  <c r="I39" i="42" s="1"/>
  <c r="M39" i="42" s="1"/>
  <c r="Q24" i="97"/>
  <c r="I38" i="42" s="1"/>
  <c r="M38" i="42" s="1"/>
  <c r="S32" i="97"/>
  <c r="I39" i="34" s="1"/>
  <c r="M39" i="34" s="1"/>
  <c r="Q32" i="97"/>
  <c r="I38" i="34" s="1"/>
  <c r="M38" i="34" s="1"/>
  <c r="S23" i="97"/>
  <c r="I39" i="43" s="1"/>
  <c r="M39" i="43" s="1"/>
  <c r="Q23" i="97"/>
  <c r="I38" i="43" s="1"/>
  <c r="M38" i="43" s="1"/>
  <c r="S31" i="97"/>
  <c r="I39" i="35" s="1"/>
  <c r="M39" i="35" s="1"/>
  <c r="Q31" i="97"/>
  <c r="I38" i="35" s="1"/>
  <c r="M38" i="35" s="1"/>
  <c r="AW78" i="52"/>
  <c r="I11" i="55"/>
  <c r="M11" i="55" s="1"/>
  <c r="K35" i="96"/>
  <c r="I11" i="53" s="1"/>
  <c r="M11" i="53" s="1"/>
  <c r="Q11" i="53" s="1"/>
  <c r="W11" i="53" s="1"/>
  <c r="I27" i="55"/>
  <c r="M27" i="55" s="1"/>
  <c r="K51" i="96"/>
  <c r="I27" i="53" s="1"/>
  <c r="M27" i="53" s="1"/>
  <c r="Q27" i="53" s="1"/>
  <c r="W27" i="53" s="1"/>
  <c r="I33" i="55"/>
  <c r="M33" i="55" s="1"/>
  <c r="K61" i="96"/>
  <c r="I33" i="53" s="1"/>
  <c r="M33" i="53" s="1"/>
  <c r="Q33" i="53" s="1"/>
  <c r="W33" i="53" s="1"/>
  <c r="I31" i="56"/>
  <c r="M31" i="56" s="1"/>
  <c r="K14" i="74"/>
  <c r="I31" i="54" s="1"/>
  <c r="M31" i="54" s="1"/>
  <c r="AQ23" i="46"/>
  <c r="AS23" i="46" s="1"/>
  <c r="AQ24" i="46"/>
  <c r="AS24" i="46" s="1"/>
  <c r="AQ8" i="46"/>
  <c r="AS8" i="46" s="1"/>
  <c r="AQ34" i="46"/>
  <c r="AS34" i="46" s="1"/>
  <c r="AQ26" i="46"/>
  <c r="AS26" i="46" s="1"/>
  <c r="AQ22" i="46"/>
  <c r="AS22" i="46" s="1"/>
  <c r="BE13" i="75"/>
  <c r="E39" i="74" s="1"/>
  <c r="AW13" i="75"/>
  <c r="I37" i="11" s="1"/>
  <c r="M37" i="11" s="1"/>
  <c r="AO13" i="75"/>
  <c r="I22" i="27" s="1"/>
  <c r="M22" i="27" s="1"/>
  <c r="AG13" i="75"/>
  <c r="E13" i="73" s="1"/>
  <c r="Y13" i="75"/>
  <c r="Q13" i="75"/>
  <c r="I28" i="25" s="1"/>
  <c r="M28" i="25" s="1"/>
  <c r="S28" i="25" s="1"/>
  <c r="I13" i="75"/>
  <c r="I27" i="25" s="1"/>
  <c r="M27" i="25" s="1"/>
  <c r="S27" i="25" s="1"/>
  <c r="BA13" i="75"/>
  <c r="I38" i="11" s="1"/>
  <c r="M38" i="11" s="1"/>
  <c r="AS13" i="75"/>
  <c r="I22" i="26" s="1"/>
  <c r="M22" i="26" s="1"/>
  <c r="AK13" i="75"/>
  <c r="I36" i="11" s="1"/>
  <c r="M36" i="11" s="1"/>
  <c r="AC13" i="75"/>
  <c r="U13" i="75"/>
  <c r="I28" i="23" s="1"/>
  <c r="M28" i="23" s="1"/>
  <c r="S28" i="23" s="1"/>
  <c r="M13" i="75"/>
  <c r="I27" i="23" s="1"/>
  <c r="M27" i="23" s="1"/>
  <c r="S27" i="23" s="1"/>
  <c r="BA10" i="75"/>
  <c r="I20" i="11" s="1"/>
  <c r="M20" i="11" s="1"/>
  <c r="AS10" i="75"/>
  <c r="I19" i="26" s="1"/>
  <c r="M19" i="26" s="1"/>
  <c r="AK10" i="75"/>
  <c r="I18" i="11" s="1"/>
  <c r="M18" i="11" s="1"/>
  <c r="AC10" i="75"/>
  <c r="U10" i="75"/>
  <c r="I19" i="23" s="1"/>
  <c r="M19" i="23" s="1"/>
  <c r="S19" i="23" s="1"/>
  <c r="M10" i="75"/>
  <c r="I18" i="23" s="1"/>
  <c r="M18" i="23" s="1"/>
  <c r="S18" i="23" s="1"/>
  <c r="BE10" i="75"/>
  <c r="E36" i="74" s="1"/>
  <c r="AW10" i="75"/>
  <c r="I19" i="11" s="1"/>
  <c r="M19" i="11" s="1"/>
  <c r="AO10" i="75"/>
  <c r="I19" i="27" s="1"/>
  <c r="M19" i="27" s="1"/>
  <c r="AG10" i="75"/>
  <c r="E10" i="73" s="1"/>
  <c r="Y10" i="75"/>
  <c r="Q10" i="75"/>
  <c r="I19" i="25" s="1"/>
  <c r="M19" i="25" s="1"/>
  <c r="S19" i="25" s="1"/>
  <c r="I10" i="75"/>
  <c r="I18" i="25" s="1"/>
  <c r="M18" i="25" s="1"/>
  <c r="S18" i="25" s="1"/>
  <c r="CG17" i="79"/>
  <c r="CY17" i="84"/>
  <c r="CI17" i="79" s="1"/>
  <c r="CM17" i="79" s="1"/>
  <c r="CO17" i="79" s="1"/>
  <c r="AG23" i="88"/>
  <c r="Q23" i="37"/>
  <c r="AU32" i="37"/>
  <c r="AE32" i="37"/>
  <c r="BA32" i="37"/>
  <c r="AK32" i="37"/>
  <c r="Q32" i="37"/>
  <c r="Q26" i="37"/>
  <c r="S26" i="37"/>
  <c r="Q29" i="36"/>
  <c r="AU29" i="36"/>
  <c r="AE29" i="36"/>
  <c r="BA29" i="36"/>
  <c r="AK29" i="36"/>
  <c r="S29" i="36"/>
  <c r="Q34" i="36"/>
  <c r="Q23" i="36"/>
  <c r="AU32" i="36"/>
  <c r="AE32" i="36"/>
  <c r="BA32" i="36"/>
  <c r="AK32" i="36"/>
  <c r="Q32" i="36"/>
  <c r="S23" i="35"/>
  <c r="Q23" i="35"/>
  <c r="AU32" i="35"/>
  <c r="AE32" i="35"/>
  <c r="BA32" i="35"/>
  <c r="AK32" i="35"/>
  <c r="Q32" i="35"/>
  <c r="Q26" i="35"/>
  <c r="S26" i="35"/>
  <c r="Q29" i="34"/>
  <c r="AU29" i="34"/>
  <c r="AE29" i="34"/>
  <c r="BA29" i="34"/>
  <c r="AK29" i="34"/>
  <c r="S29" i="34"/>
  <c r="Q34" i="34"/>
  <c r="Q23" i="34"/>
  <c r="AU32" i="34"/>
  <c r="AE32" i="34"/>
  <c r="BA32" i="34"/>
  <c r="AK32" i="34"/>
  <c r="Q32" i="34"/>
  <c r="BO18" i="79"/>
  <c r="CE18" i="84"/>
  <c r="BQ18" i="79" s="1"/>
  <c r="BU18" i="79" s="1"/>
  <c r="BW18" i="79" s="1"/>
  <c r="W40" i="30"/>
  <c r="W10" i="79"/>
  <c r="AA10" i="79" s="1"/>
  <c r="AC10" i="79" s="1"/>
  <c r="AW19" i="79"/>
  <c r="BK19" i="84"/>
  <c r="AY19" i="79" s="1"/>
  <c r="BC19" i="79" s="1"/>
  <c r="BE19" i="79" s="1"/>
  <c r="CG16" i="79"/>
  <c r="CY16" i="84"/>
  <c r="CI16" i="79" s="1"/>
  <c r="CM16" i="79" s="1"/>
  <c r="CO16" i="79" s="1"/>
  <c r="AG23" i="91"/>
  <c r="BG17" i="89"/>
  <c r="AM40" i="44"/>
  <c r="AE43" i="36"/>
  <c r="S43" i="36"/>
  <c r="AM20" i="56"/>
  <c r="AC20" i="56"/>
  <c r="Q20" i="56"/>
  <c r="AI20" i="56"/>
  <c r="K20" i="56"/>
  <c r="BE23" i="88"/>
  <c r="BE19" i="88"/>
  <c r="BE15" i="88"/>
  <c r="BE11" i="88"/>
  <c r="BE20" i="88"/>
  <c r="BE16" i="88"/>
  <c r="BE12" i="88"/>
  <c r="BE8" i="88"/>
  <c r="BE21" i="88"/>
  <c r="BE17" i="88"/>
  <c r="BE13" i="88"/>
  <c r="BE9" i="88"/>
  <c r="BE22" i="88"/>
  <c r="BE18" i="88"/>
  <c r="BE14" i="88"/>
  <c r="BE10" i="88"/>
  <c r="I82" i="98"/>
  <c r="I81" i="98"/>
  <c r="BY10" i="79"/>
  <c r="BG12" i="88"/>
  <c r="W20" i="54"/>
  <c r="CY8" i="84"/>
  <c r="Q17" i="48"/>
  <c r="AA17" i="48"/>
  <c r="AE17" i="48" s="1"/>
  <c r="AI17" i="48"/>
  <c r="Q19" i="48"/>
  <c r="AA19" i="48"/>
  <c r="AE19" i="48" s="1"/>
  <c r="AI19" i="48"/>
  <c r="BW8" i="88"/>
  <c r="W8" i="88"/>
  <c r="S23" i="88"/>
  <c r="AE12" i="79"/>
  <c r="AQ12" i="84"/>
  <c r="AG12" i="79" s="1"/>
  <c r="AK12" i="79" s="1"/>
  <c r="AM12" i="79" s="1"/>
  <c r="AM41" i="35"/>
  <c r="AG45" i="31"/>
  <c r="AG43" i="31"/>
  <c r="AG37" i="31"/>
  <c r="AG31" i="31"/>
  <c r="AG27" i="31"/>
  <c r="AG19" i="31"/>
  <c r="AG15" i="31"/>
  <c r="AG11" i="31"/>
  <c r="AG42" i="31"/>
  <c r="AG39" i="31"/>
  <c r="AG33" i="31"/>
  <c r="AG29" i="31"/>
  <c r="AG25" i="31"/>
  <c r="AG17" i="31"/>
  <c r="AG42" i="35"/>
  <c r="AG39" i="35"/>
  <c r="AG33" i="35"/>
  <c r="AG29" i="35"/>
  <c r="AG25" i="35"/>
  <c r="AG40" i="35"/>
  <c r="AG36" i="35"/>
  <c r="AG30" i="35"/>
  <c r="AG45" i="35"/>
  <c r="AG37" i="35"/>
  <c r="AG31" i="35"/>
  <c r="AG27" i="35"/>
  <c r="AG46" i="35"/>
  <c r="AG41" i="35"/>
  <c r="AG38" i="35"/>
  <c r="AG32" i="35"/>
  <c r="AG28" i="35"/>
  <c r="AG20" i="35"/>
  <c r="AG16" i="35"/>
  <c r="AG18" i="35"/>
  <c r="AG14" i="35"/>
  <c r="AG43" i="35"/>
  <c r="AG14" i="31"/>
  <c r="AG30" i="31"/>
  <c r="AG40" i="31"/>
  <c r="AG17" i="35"/>
  <c r="AG15" i="35"/>
  <c r="AG16" i="31"/>
  <c r="AG28" i="31"/>
  <c r="AG38" i="31"/>
  <c r="AG18" i="31"/>
  <c r="AG41" i="31"/>
  <c r="AG11" i="35"/>
  <c r="AG19" i="35"/>
  <c r="AG36" i="31"/>
  <c r="AG20" i="31"/>
  <c r="AG32" i="31"/>
  <c r="AG46" i="31"/>
  <c r="BY13" i="79"/>
  <c r="BO11" i="79"/>
  <c r="CG18" i="79"/>
  <c r="CY18" i="84"/>
  <c r="CI18" i="79" s="1"/>
  <c r="CM18" i="79" s="1"/>
  <c r="CO18" i="79" s="1"/>
  <c r="AG46" i="42"/>
  <c r="AG45" i="42"/>
  <c r="AG42" i="42"/>
  <c r="AG39" i="42"/>
  <c r="AG33" i="42"/>
  <c r="AG29" i="42"/>
  <c r="AG25" i="42"/>
  <c r="AG17" i="42"/>
  <c r="AG43" i="42"/>
  <c r="AG37" i="42"/>
  <c r="AG31" i="42"/>
  <c r="AG27" i="42"/>
  <c r="AG19" i="42"/>
  <c r="AG15" i="42"/>
  <c r="AG11" i="42"/>
  <c r="AG20" i="42"/>
  <c r="AG32" i="42"/>
  <c r="AG18" i="42"/>
  <c r="AG36" i="42"/>
  <c r="AG16" i="42"/>
  <c r="AG28" i="42"/>
  <c r="AG38" i="42"/>
  <c r="AG14" i="42"/>
  <c r="AG30" i="42"/>
  <c r="AG40" i="42"/>
  <c r="AG41" i="42"/>
  <c r="M9" i="19"/>
  <c r="I15" i="19"/>
  <c r="BO8" i="79"/>
  <c r="K75" i="96"/>
  <c r="I18" i="22" s="1"/>
  <c r="M18" i="22" s="1"/>
  <c r="S18" i="22" s="1"/>
  <c r="S27" i="41"/>
  <c r="Q27" i="41"/>
  <c r="Q25" i="41"/>
  <c r="S25" i="41" s="1"/>
  <c r="BA30" i="41"/>
  <c r="AK30" i="41"/>
  <c r="S30" i="41"/>
  <c r="Q30" i="41"/>
  <c r="AU30" i="41"/>
  <c r="AE30" i="41"/>
  <c r="S33" i="40"/>
  <c r="Q33" i="40"/>
  <c r="S27" i="40"/>
  <c r="Q27" i="40"/>
  <c r="Q27" i="39"/>
  <c r="S27" i="39" s="1"/>
  <c r="S25" i="39"/>
  <c r="Q25" i="39"/>
  <c r="AU30" i="39"/>
  <c r="AE30" i="39"/>
  <c r="BA30" i="39"/>
  <c r="AK30" i="39"/>
  <c r="S30" i="39"/>
  <c r="Q30" i="39"/>
  <c r="S33" i="38"/>
  <c r="Q33" i="38"/>
  <c r="Q27" i="38"/>
  <c r="S27" i="38" s="1"/>
  <c r="AE14" i="79"/>
  <c r="AQ14" i="84"/>
  <c r="AG14" i="79" s="1"/>
  <c r="AK14" i="79" s="1"/>
  <c r="AM14" i="79" s="1"/>
  <c r="AA21" i="55"/>
  <c r="AI21" i="55"/>
  <c r="Q21" i="55"/>
  <c r="W21" i="55" s="1"/>
  <c r="AE20" i="79"/>
  <c r="AQ20" i="84"/>
  <c r="AG20" i="79" s="1"/>
  <c r="AK20" i="79" s="1"/>
  <c r="AM20" i="79" s="1"/>
  <c r="AS41" i="30"/>
  <c r="BG20" i="88"/>
  <c r="AO11" i="79"/>
  <c r="BG21" i="90"/>
  <c r="BG13" i="90"/>
  <c r="Y41" i="30"/>
  <c r="AC41" i="30"/>
  <c r="AA15" i="55"/>
  <c r="AI15" i="55"/>
  <c r="Q15" i="55"/>
  <c r="W15" i="55" s="1"/>
  <c r="AA14" i="55"/>
  <c r="AI14" i="55"/>
  <c r="Q14" i="55"/>
  <c r="W14" i="55" s="1"/>
  <c r="AA22" i="55"/>
  <c r="AI22" i="55"/>
  <c r="Q22" i="55"/>
  <c r="W22" i="55" s="1"/>
  <c r="M8" i="49"/>
  <c r="BG22" i="89"/>
  <c r="K78" i="96"/>
  <c r="I25" i="22" s="1"/>
  <c r="M25" i="22" s="1"/>
  <c r="S25" i="22" s="1"/>
  <c r="I78" i="96"/>
  <c r="I25" i="24" s="1"/>
  <c r="M25" i="24" s="1"/>
  <c r="S25" i="24" s="1"/>
  <c r="AU43" i="46"/>
  <c r="AE43" i="46"/>
  <c r="BA43" i="46"/>
  <c r="AK43" i="46"/>
  <c r="S43" i="46"/>
  <c r="Q42" i="45"/>
  <c r="AI23" i="89"/>
  <c r="AI22" i="89"/>
  <c r="AI18" i="89"/>
  <c r="AI14" i="89"/>
  <c r="AI10" i="89"/>
  <c r="AI19" i="89"/>
  <c r="AI15" i="89"/>
  <c r="AI11" i="89"/>
  <c r="AI20" i="89"/>
  <c r="AI16" i="89"/>
  <c r="AI12" i="89"/>
  <c r="AI8" i="89"/>
  <c r="AI21" i="89"/>
  <c r="AI17" i="89"/>
  <c r="AI13" i="89"/>
  <c r="AI9" i="89"/>
  <c r="CE73" i="52"/>
  <c r="W23" i="92"/>
  <c r="BG8" i="92"/>
  <c r="K76" i="96"/>
  <c r="I19" i="22" s="1"/>
  <c r="M19" i="22" s="1"/>
  <c r="S19" i="22" s="1"/>
  <c r="I26" i="73"/>
  <c r="I71" i="25" s="1"/>
  <c r="M71" i="25" s="1"/>
  <c r="S71" i="25" s="1"/>
  <c r="I32" i="73"/>
  <c r="I89" i="25" s="1"/>
  <c r="M89" i="25" s="1"/>
  <c r="S89" i="25" s="1"/>
  <c r="I11" i="73"/>
  <c r="I23" i="25" s="1"/>
  <c r="M23" i="25" s="1"/>
  <c r="S23" i="25" s="1"/>
  <c r="I27" i="73"/>
  <c r="I74" i="25" s="1"/>
  <c r="M74" i="25" s="1"/>
  <c r="S74" i="25" s="1"/>
  <c r="W43" i="32"/>
  <c r="W41" i="32"/>
  <c r="Q27" i="48"/>
  <c r="AA27" i="48"/>
  <c r="AE27" i="48" s="1"/>
  <c r="AI27" i="48"/>
  <c r="CE20" i="52"/>
  <c r="BE23" i="92"/>
  <c r="BE19" i="92"/>
  <c r="BE15" i="92"/>
  <c r="BE11" i="92"/>
  <c r="BE20" i="92"/>
  <c r="BE16" i="92"/>
  <c r="BE12" i="92"/>
  <c r="BE8" i="92"/>
  <c r="BE21" i="92"/>
  <c r="BE17" i="92"/>
  <c r="BE13" i="92"/>
  <c r="BE9" i="92"/>
  <c r="BE22" i="92"/>
  <c r="BE18" i="92"/>
  <c r="BE14" i="92"/>
  <c r="BE10" i="92"/>
  <c r="Y40" i="35"/>
  <c r="AK40" i="35" s="1"/>
  <c r="W40" i="35"/>
  <c r="S40" i="34"/>
  <c r="M9" i="27"/>
  <c r="BE21" i="91"/>
  <c r="BE17" i="91"/>
  <c r="BE13" i="91"/>
  <c r="BE9" i="91"/>
  <c r="BE22" i="91"/>
  <c r="BE18" i="91"/>
  <c r="BE14" i="91"/>
  <c r="BE10" i="91"/>
  <c r="BE23" i="91"/>
  <c r="BE19" i="91"/>
  <c r="BE15" i="91"/>
  <c r="BE11" i="91"/>
  <c r="BE20" i="91"/>
  <c r="BE16" i="91"/>
  <c r="BE12" i="91"/>
  <c r="BE8" i="91"/>
  <c r="AQ23" i="90"/>
  <c r="BA12" i="30"/>
  <c r="AK12" i="30"/>
  <c r="Q12" i="30"/>
  <c r="AU12" i="30"/>
  <c r="AE12" i="30"/>
  <c r="BA28" i="30"/>
  <c r="AK28" i="30"/>
  <c r="Q28" i="30"/>
  <c r="AU28" i="30"/>
  <c r="AE28" i="30"/>
  <c r="AU33" i="30"/>
  <c r="AE33" i="30"/>
  <c r="BA33" i="30"/>
  <c r="AK33" i="30"/>
  <c r="Q33" i="30"/>
  <c r="Q27" i="45"/>
  <c r="Q25" i="45"/>
  <c r="Q30" i="45"/>
  <c r="AU30" i="45"/>
  <c r="AE30" i="45"/>
  <c r="BA30" i="45"/>
  <c r="AK30" i="45"/>
  <c r="S30" i="45"/>
  <c r="Q33" i="44"/>
  <c r="Q27" i="44"/>
  <c r="S27" i="44"/>
  <c r="Q27" i="43"/>
  <c r="Q25" i="43"/>
  <c r="Q30" i="43"/>
  <c r="AU30" i="43"/>
  <c r="AE30" i="43"/>
  <c r="BA30" i="43"/>
  <c r="AK30" i="43"/>
  <c r="S30" i="43"/>
  <c r="Q33" i="42"/>
  <c r="S33" i="42"/>
  <c r="Q27" i="42"/>
  <c r="S40" i="40"/>
  <c r="AG41" i="36"/>
  <c r="AG38" i="36"/>
  <c r="AG32" i="36"/>
  <c r="AG42" i="36"/>
  <c r="AG39" i="36"/>
  <c r="AG33" i="36"/>
  <c r="AG29" i="36"/>
  <c r="AG25" i="36"/>
  <c r="AG17" i="36"/>
  <c r="AG40" i="36"/>
  <c r="AG36" i="36"/>
  <c r="AG45" i="36"/>
  <c r="AG43" i="36"/>
  <c r="AG37" i="36"/>
  <c r="AG31" i="36"/>
  <c r="AG27" i="36"/>
  <c r="AG19" i="36"/>
  <c r="AG15" i="36"/>
  <c r="AG11" i="36"/>
  <c r="AG18" i="36"/>
  <c r="AG20" i="36"/>
  <c r="AG14" i="36"/>
  <c r="AG30" i="36"/>
  <c r="AG46" i="36"/>
  <c r="AG16" i="36"/>
  <c r="AG28" i="36"/>
  <c r="AG45" i="33"/>
  <c r="AG37" i="33"/>
  <c r="AG31" i="33"/>
  <c r="AG27" i="33"/>
  <c r="AG19" i="33"/>
  <c r="AG15" i="33"/>
  <c r="AG11" i="33"/>
  <c r="AG46" i="33"/>
  <c r="AG41" i="33"/>
  <c r="AG38" i="33"/>
  <c r="AG32" i="33"/>
  <c r="AG28" i="33"/>
  <c r="AG20" i="33"/>
  <c r="AG16" i="33"/>
  <c r="AG33" i="33"/>
  <c r="AG29" i="33"/>
  <c r="AG25" i="33"/>
  <c r="AG17" i="33"/>
  <c r="AG40" i="33"/>
  <c r="AI40" i="33" s="1"/>
  <c r="AG36" i="33"/>
  <c r="AG30" i="33"/>
  <c r="AG18" i="33"/>
  <c r="AG14" i="33"/>
  <c r="AG39" i="33"/>
  <c r="AG42" i="33"/>
  <c r="AG43" i="33"/>
  <c r="AW23" i="46"/>
  <c r="AY23" i="46" s="1"/>
  <c r="AW8" i="46"/>
  <c r="AY8" i="46" s="1"/>
  <c r="AS8" i="79"/>
  <c r="AU8" i="79" s="1"/>
  <c r="AM8" i="46" s="1"/>
  <c r="AW22" i="46"/>
  <c r="AY22" i="46" s="1"/>
  <c r="AW34" i="46"/>
  <c r="AY34" i="46" s="1"/>
  <c r="AW24" i="46"/>
  <c r="AY24" i="46" s="1"/>
  <c r="AW26" i="46"/>
  <c r="AY26" i="46" s="1"/>
  <c r="BY9" i="79"/>
  <c r="Y42" i="41"/>
  <c r="AK42" i="41" s="1"/>
  <c r="W42" i="41"/>
  <c r="Y42" i="36"/>
  <c r="AK42" i="36" s="1"/>
  <c r="W42" i="36"/>
  <c r="AO43" i="35"/>
  <c r="BA43" i="35" s="1"/>
  <c r="AM43" i="35"/>
  <c r="S42" i="38"/>
  <c r="W41" i="44"/>
  <c r="W43" i="44"/>
  <c r="W41" i="34"/>
  <c r="W43" i="34"/>
  <c r="BG11" i="88"/>
  <c r="K56" i="74"/>
  <c r="I60" i="54" s="1"/>
  <c r="M60" i="54" s="1"/>
  <c r="I56" i="74"/>
  <c r="I60" i="56" s="1"/>
  <c r="M60" i="56" s="1"/>
  <c r="K50" i="74"/>
  <c r="I54" i="54" s="1"/>
  <c r="M54" i="54" s="1"/>
  <c r="I50" i="74"/>
  <c r="I54" i="56" s="1"/>
  <c r="M54" i="56" s="1"/>
  <c r="K57" i="74"/>
  <c r="I61" i="54" s="1"/>
  <c r="M61" i="54" s="1"/>
  <c r="I57" i="74"/>
  <c r="I61" i="56" s="1"/>
  <c r="M61" i="56" s="1"/>
  <c r="AW10" i="79"/>
  <c r="BK10" i="84"/>
  <c r="AY10" i="79" s="1"/>
  <c r="BC10" i="79" s="1"/>
  <c r="BE10" i="79" s="1"/>
  <c r="W8" i="44" s="1"/>
  <c r="BO14" i="79"/>
  <c r="CE14" i="84"/>
  <c r="BQ14" i="79" s="1"/>
  <c r="BU14" i="79" s="1"/>
  <c r="BW14" i="79" s="1"/>
  <c r="S40" i="33"/>
  <c r="S40" i="41"/>
  <c r="W21" i="79"/>
  <c r="AA21" i="79" s="1"/>
  <c r="AC21" i="79" s="1"/>
  <c r="AO14" i="79"/>
  <c r="Q9" i="48"/>
  <c r="Q28" i="48" s="1"/>
  <c r="E12" i="10" s="1"/>
  <c r="AA9" i="48"/>
  <c r="AA28" i="48" s="1"/>
  <c r="E22" i="10" s="1"/>
  <c r="AI9" i="48"/>
  <c r="M28" i="48"/>
  <c r="BG16" i="90"/>
  <c r="CG15" i="79"/>
  <c r="CY15" i="84"/>
  <c r="CI15" i="79" s="1"/>
  <c r="CM15" i="79" s="1"/>
  <c r="CO15" i="79" s="1"/>
  <c r="CG21" i="79"/>
  <c r="CY21" i="84"/>
  <c r="CI21" i="79" s="1"/>
  <c r="CM21" i="79" s="1"/>
  <c r="CO21" i="79" s="1"/>
  <c r="BY20" i="79"/>
  <c r="BY15" i="76"/>
  <c r="I16" i="30" s="1"/>
  <c r="M16" i="30" s="1"/>
  <c r="BQ15" i="76"/>
  <c r="I28" i="52" s="1"/>
  <c r="M28" i="52" s="1"/>
  <c r="BI15" i="76"/>
  <c r="I16" i="33" s="1"/>
  <c r="M16" i="33" s="1"/>
  <c r="BA15" i="76"/>
  <c r="I16" i="35" s="1"/>
  <c r="M16" i="35" s="1"/>
  <c r="AS15" i="76"/>
  <c r="I16" i="37" s="1"/>
  <c r="M16" i="37" s="1"/>
  <c r="AK15" i="76"/>
  <c r="I16" i="39" s="1"/>
  <c r="M16" i="39" s="1"/>
  <c r="AC15" i="76"/>
  <c r="I16" i="41" s="1"/>
  <c r="M16" i="41" s="1"/>
  <c r="U15" i="76"/>
  <c r="I16" i="43" s="1"/>
  <c r="M16" i="43" s="1"/>
  <c r="M15" i="76"/>
  <c r="I16" i="45" s="1"/>
  <c r="M16" i="45" s="1"/>
  <c r="BU15" i="76"/>
  <c r="I16" i="31" s="1"/>
  <c r="M16" i="31" s="1"/>
  <c r="BM15" i="76"/>
  <c r="I16" i="32" s="1"/>
  <c r="M16" i="32" s="1"/>
  <c r="BE15" i="76"/>
  <c r="I16" i="34" s="1"/>
  <c r="M16" i="34" s="1"/>
  <c r="AW15" i="76"/>
  <c r="I16" i="36" s="1"/>
  <c r="M16" i="36" s="1"/>
  <c r="AO15" i="76"/>
  <c r="I16" i="38" s="1"/>
  <c r="M16" i="38" s="1"/>
  <c r="AG15" i="76"/>
  <c r="I16" i="40" s="1"/>
  <c r="M16" i="40" s="1"/>
  <c r="Y15" i="76"/>
  <c r="I16" i="42" s="1"/>
  <c r="M16" i="42" s="1"/>
  <c r="Q15" i="76"/>
  <c r="I16" i="44" s="1"/>
  <c r="M16" i="44" s="1"/>
  <c r="I15" i="76"/>
  <c r="I16" i="46" s="1"/>
  <c r="M16" i="46" s="1"/>
  <c r="BU17" i="76"/>
  <c r="I18" i="31" s="1"/>
  <c r="M18" i="31" s="1"/>
  <c r="BM17" i="76"/>
  <c r="I18" i="32" s="1"/>
  <c r="M18" i="32" s="1"/>
  <c r="BE17" i="76"/>
  <c r="I18" i="34" s="1"/>
  <c r="M18" i="34" s="1"/>
  <c r="AW17" i="76"/>
  <c r="I18" i="36" s="1"/>
  <c r="M18" i="36" s="1"/>
  <c r="AO17" i="76"/>
  <c r="I18" i="38" s="1"/>
  <c r="M18" i="38" s="1"/>
  <c r="AG17" i="76"/>
  <c r="I18" i="40" s="1"/>
  <c r="M18" i="40" s="1"/>
  <c r="Y17" i="76"/>
  <c r="I18" i="42" s="1"/>
  <c r="M18" i="42" s="1"/>
  <c r="Q17" i="76"/>
  <c r="I18" i="44" s="1"/>
  <c r="M18" i="44" s="1"/>
  <c r="I17" i="76"/>
  <c r="I18" i="46" s="1"/>
  <c r="M18" i="46" s="1"/>
  <c r="BY17" i="76"/>
  <c r="I18" i="30" s="1"/>
  <c r="M18" i="30" s="1"/>
  <c r="BQ17" i="76"/>
  <c r="I32" i="52" s="1"/>
  <c r="M32" i="52" s="1"/>
  <c r="BI17" i="76"/>
  <c r="I18" i="33" s="1"/>
  <c r="M18" i="33" s="1"/>
  <c r="BA17" i="76"/>
  <c r="I18" i="35" s="1"/>
  <c r="M18" i="35" s="1"/>
  <c r="AS17" i="76"/>
  <c r="I18" i="37" s="1"/>
  <c r="M18" i="37" s="1"/>
  <c r="AK17" i="76"/>
  <c r="I18" i="39" s="1"/>
  <c r="M18" i="39" s="1"/>
  <c r="AC17" i="76"/>
  <c r="I18" i="41" s="1"/>
  <c r="M18" i="41" s="1"/>
  <c r="U17" i="76"/>
  <c r="I18" i="43" s="1"/>
  <c r="M18" i="43" s="1"/>
  <c r="M17" i="76"/>
  <c r="I18" i="45" s="1"/>
  <c r="M18" i="45" s="1"/>
  <c r="BG11" i="90"/>
  <c r="AE11" i="79"/>
  <c r="AQ11" i="84"/>
  <c r="AG11" i="79" s="1"/>
  <c r="AK11" i="79" s="1"/>
  <c r="AM11" i="79" s="1"/>
  <c r="CE68" i="52"/>
  <c r="BO15" i="79"/>
  <c r="CE15" i="84"/>
  <c r="BQ15" i="79" s="1"/>
  <c r="BU15" i="79" s="1"/>
  <c r="BW15" i="79" s="1"/>
  <c r="M9" i="2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35" i="97"/>
  <c r="I13" i="51" s="1"/>
  <c r="M13" i="51" s="1"/>
  <c r="I35" i="97"/>
  <c r="I12" i="51" s="1"/>
  <c r="M12" i="51" s="1"/>
  <c r="K30" i="97"/>
  <c r="I37" i="36" s="1"/>
  <c r="M37" i="36" s="1"/>
  <c r="I30" i="97"/>
  <c r="I36" i="36" s="1"/>
  <c r="K45" i="97"/>
  <c r="I45" i="26" s="1"/>
  <c r="M45" i="26" s="1"/>
  <c r="I45" i="97"/>
  <c r="I44" i="26" s="1"/>
  <c r="K29" i="97"/>
  <c r="I37" i="37" s="1"/>
  <c r="M37" i="37" s="1"/>
  <c r="I29" i="97"/>
  <c r="I36" i="37" s="1"/>
  <c r="K44" i="97"/>
  <c r="I45" i="27" s="1"/>
  <c r="M45" i="27" s="1"/>
  <c r="I44" i="97"/>
  <c r="I44" i="27" s="1"/>
  <c r="K20" i="97"/>
  <c r="I37" i="46" s="1"/>
  <c r="M37" i="46" s="1"/>
  <c r="I20" i="97"/>
  <c r="I36" i="46" s="1"/>
  <c r="K36" i="97"/>
  <c r="I37" i="31" s="1"/>
  <c r="M37" i="31" s="1"/>
  <c r="I36" i="97"/>
  <c r="I36" i="31" s="1"/>
  <c r="S23" i="33"/>
  <c r="Q23" i="33"/>
  <c r="Q32" i="33"/>
  <c r="S32" i="33" s="1"/>
  <c r="AU32" i="33"/>
  <c r="AE32" i="33"/>
  <c r="BA32" i="33"/>
  <c r="AK32" i="33"/>
  <c r="S26" i="33"/>
  <c r="Q26" i="33"/>
  <c r="AU29" i="32"/>
  <c r="AE29" i="32"/>
  <c r="BA29" i="32"/>
  <c r="AK29" i="32"/>
  <c r="S29" i="32"/>
  <c r="Q29" i="32"/>
  <c r="S34" i="32"/>
  <c r="Q34" i="32"/>
  <c r="Q23" i="32"/>
  <c r="S23" i="32" s="1"/>
  <c r="AU32" i="32"/>
  <c r="Q32" i="32"/>
  <c r="S32" i="32" s="1"/>
  <c r="AE32" i="32"/>
  <c r="BA32" i="32"/>
  <c r="AK32" i="32"/>
  <c r="CA53" i="52"/>
  <c r="CG53" i="52" s="1"/>
  <c r="AM53" i="52"/>
  <c r="AS53" i="52" s="1"/>
  <c r="BQ53" i="52"/>
  <c r="BW53" i="52" s="1"/>
  <c r="AC53" i="52"/>
  <c r="AI53" i="52" s="1"/>
  <c r="BG53" i="52"/>
  <c r="BM53" i="52" s="1"/>
  <c r="Q53" i="52"/>
  <c r="Y53" i="52" s="1"/>
  <c r="AW53" i="52"/>
  <c r="BA53" i="52" s="1"/>
  <c r="BM62" i="52"/>
  <c r="AW62" i="52"/>
  <c r="BA62" i="52" s="1"/>
  <c r="Y62" i="52"/>
  <c r="CA62" i="52"/>
  <c r="BC62" i="52"/>
  <c r="AM62" i="52"/>
  <c r="CG62" i="52"/>
  <c r="BQ62" i="52"/>
  <c r="AS62" i="52"/>
  <c r="AC62" i="52"/>
  <c r="BW62" i="52"/>
  <c r="BG62" i="52"/>
  <c r="AI62" i="52"/>
  <c r="Q62" i="52"/>
  <c r="CG56" i="52"/>
  <c r="BQ56" i="52"/>
  <c r="AS56" i="52"/>
  <c r="AC56" i="52"/>
  <c r="BW56" i="52"/>
  <c r="BG56" i="52"/>
  <c r="AI56" i="52"/>
  <c r="Q56" i="52"/>
  <c r="BM56" i="52"/>
  <c r="AW56" i="52"/>
  <c r="BA56" i="52" s="1"/>
  <c r="Y56" i="52"/>
  <c r="CA56" i="52"/>
  <c r="BC56" i="52"/>
  <c r="AM56" i="52"/>
  <c r="BA29" i="31"/>
  <c r="AK29" i="31"/>
  <c r="S29" i="31"/>
  <c r="Q29" i="31"/>
  <c r="AU29" i="31"/>
  <c r="AE29" i="31"/>
  <c r="S34" i="31"/>
  <c r="Q34" i="31"/>
  <c r="S23" i="31"/>
  <c r="Q23" i="31"/>
  <c r="Q32" i="31"/>
  <c r="S32" i="31" s="1"/>
  <c r="AU32" i="31"/>
  <c r="AE32" i="31"/>
  <c r="BA32" i="31"/>
  <c r="AK32" i="31"/>
  <c r="AU26" i="46"/>
  <c r="AE26" i="46"/>
  <c r="BA26" i="46"/>
  <c r="AK26" i="46"/>
  <c r="S26" i="46"/>
  <c r="Q26" i="46"/>
  <c r="Q31" i="46"/>
  <c r="S31" i="46" s="1"/>
  <c r="AU31" i="46"/>
  <c r="AE31" i="46"/>
  <c r="BA31" i="46"/>
  <c r="AK31" i="46"/>
  <c r="BA24" i="46"/>
  <c r="AK24" i="46"/>
  <c r="S24" i="46"/>
  <c r="Q24" i="46"/>
  <c r="AU24" i="46"/>
  <c r="AE24" i="46"/>
  <c r="BG20" i="90"/>
  <c r="AW45" i="33"/>
  <c r="AW31" i="33"/>
  <c r="AW27" i="33"/>
  <c r="AW19" i="33"/>
  <c r="AW15" i="33"/>
  <c r="AW11" i="33"/>
  <c r="AW46" i="33"/>
  <c r="AW41" i="33"/>
  <c r="AW38" i="33"/>
  <c r="AW32" i="33"/>
  <c r="AW28" i="33"/>
  <c r="AW20" i="33"/>
  <c r="AW16" i="33"/>
  <c r="AW33" i="33"/>
  <c r="AW29" i="33"/>
  <c r="AW25" i="33"/>
  <c r="AW17" i="33"/>
  <c r="AW40" i="33"/>
  <c r="AW36" i="33"/>
  <c r="AW14" i="33"/>
  <c r="I21" i="79"/>
  <c r="K21" i="79" s="1"/>
  <c r="AM41" i="33" s="1"/>
  <c r="AW39" i="33"/>
  <c r="AW37" i="33"/>
  <c r="AW18" i="33"/>
  <c r="AW43" i="33"/>
  <c r="AW30" i="33"/>
  <c r="AW42" i="33"/>
  <c r="BG11" i="89"/>
  <c r="M10" i="25"/>
  <c r="AW26" i="45"/>
  <c r="AW22" i="45"/>
  <c r="AW24" i="45"/>
  <c r="AW8" i="45"/>
  <c r="AS9" i="79"/>
  <c r="AU9" i="79" s="1"/>
  <c r="AM8" i="45" s="1"/>
  <c r="AW23" i="45"/>
  <c r="AW34" i="45"/>
  <c r="K68" i="96"/>
  <c r="I38" i="53" s="1"/>
  <c r="M38" i="53" s="1"/>
  <c r="Q38" i="53" s="1"/>
  <c r="W38" i="53" s="1"/>
  <c r="S42" i="33"/>
  <c r="Q42" i="33"/>
  <c r="S42" i="40"/>
  <c r="I26" i="29"/>
  <c r="M8" i="29"/>
  <c r="M26" i="29" s="1"/>
  <c r="AW33" i="43"/>
  <c r="AW29" i="43"/>
  <c r="AW25" i="43"/>
  <c r="AW17" i="43"/>
  <c r="AW40" i="43"/>
  <c r="AW36" i="43"/>
  <c r="AW30" i="43"/>
  <c r="AW11" i="43"/>
  <c r="AW46" i="43"/>
  <c r="AW41" i="43"/>
  <c r="AW38" i="43"/>
  <c r="AW32" i="43"/>
  <c r="AW28" i="43"/>
  <c r="AW20" i="43"/>
  <c r="AW16" i="43"/>
  <c r="I11" i="79"/>
  <c r="K11" i="79" s="1"/>
  <c r="AM41" i="43" s="1"/>
  <c r="AW37" i="43"/>
  <c r="AW45" i="43"/>
  <c r="AW14" i="43"/>
  <c r="AW39" i="43"/>
  <c r="AW15" i="43"/>
  <c r="AW31" i="43"/>
  <c r="AW18" i="43"/>
  <c r="AW42" i="43"/>
  <c r="AW43" i="43"/>
  <c r="AW19" i="43"/>
  <c r="AW27" i="43"/>
  <c r="BY14" i="79"/>
  <c r="AE13" i="79"/>
  <c r="AQ13" i="84"/>
  <c r="AG13" i="79" s="1"/>
  <c r="AK13" i="79" s="1"/>
  <c r="AM13" i="79" s="1"/>
  <c r="S26" i="97"/>
  <c r="I39" i="40" s="1"/>
  <c r="M39" i="40" s="1"/>
  <c r="Q26" i="97"/>
  <c r="I38" i="40" s="1"/>
  <c r="M38" i="40" s="1"/>
  <c r="S34" i="97"/>
  <c r="I39" i="32" s="1"/>
  <c r="M39" i="32" s="1"/>
  <c r="Q34" i="97"/>
  <c r="I38" i="32" s="1"/>
  <c r="M38" i="32" s="1"/>
  <c r="S25" i="97"/>
  <c r="I39" i="41" s="1"/>
  <c r="M39" i="41" s="1"/>
  <c r="Q25" i="97"/>
  <c r="I38" i="41" s="1"/>
  <c r="M38" i="41" s="1"/>
  <c r="S33" i="97"/>
  <c r="I39" i="33" s="1"/>
  <c r="M39" i="33" s="1"/>
  <c r="Q33" i="97"/>
  <c r="I38" i="33" s="1"/>
  <c r="M38" i="33" s="1"/>
  <c r="BA66" i="52"/>
  <c r="BA78" i="52" s="1"/>
  <c r="BA79" i="52" s="1"/>
  <c r="I12" i="55"/>
  <c r="M12" i="55" s="1"/>
  <c r="K36" i="96"/>
  <c r="I12" i="53" s="1"/>
  <c r="M12" i="53" s="1"/>
  <c r="Q12" i="53" s="1"/>
  <c r="W12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BY11" i="79"/>
  <c r="AO13" i="79"/>
  <c r="W18" i="79"/>
  <c r="AA18" i="79" s="1"/>
  <c r="AC18" i="79" s="1"/>
  <c r="W40" i="36"/>
  <c r="W40" i="31"/>
  <c r="Y40" i="31"/>
  <c r="AK40" i="31" s="1"/>
  <c r="BE17" i="75"/>
  <c r="E43" i="74" s="1"/>
  <c r="AW17" i="75"/>
  <c r="I53" i="11" s="1"/>
  <c r="M53" i="11" s="1"/>
  <c r="AO17" i="75"/>
  <c r="I26" i="27" s="1"/>
  <c r="M26" i="27" s="1"/>
  <c r="AG17" i="75"/>
  <c r="E17" i="73" s="1"/>
  <c r="Y17" i="75"/>
  <c r="Q17" i="75"/>
  <c r="I40" i="25" s="1"/>
  <c r="M40" i="25" s="1"/>
  <c r="S40" i="25" s="1"/>
  <c r="I17" i="75"/>
  <c r="I39" i="25" s="1"/>
  <c r="M39" i="25" s="1"/>
  <c r="S39" i="25" s="1"/>
  <c r="BA17" i="75"/>
  <c r="I54" i="11" s="1"/>
  <c r="M54" i="11" s="1"/>
  <c r="AS17" i="75"/>
  <c r="I26" i="26" s="1"/>
  <c r="M26" i="26" s="1"/>
  <c r="AK17" i="75"/>
  <c r="I52" i="11" s="1"/>
  <c r="M52" i="11" s="1"/>
  <c r="AC17" i="75"/>
  <c r="U17" i="75"/>
  <c r="I40" i="23" s="1"/>
  <c r="M40" i="23" s="1"/>
  <c r="S40" i="23" s="1"/>
  <c r="M17" i="75"/>
  <c r="I39" i="23" s="1"/>
  <c r="M39" i="23" s="1"/>
  <c r="S39" i="23" s="1"/>
  <c r="BA15" i="75"/>
  <c r="I46" i="11" s="1"/>
  <c r="M46" i="11" s="1"/>
  <c r="AS15" i="75"/>
  <c r="I24" i="26" s="1"/>
  <c r="M24" i="26" s="1"/>
  <c r="AK15" i="75"/>
  <c r="I44" i="11" s="1"/>
  <c r="M44" i="11" s="1"/>
  <c r="AC15" i="75"/>
  <c r="U15" i="75"/>
  <c r="I34" i="23" s="1"/>
  <c r="M34" i="23" s="1"/>
  <c r="S34" i="23" s="1"/>
  <c r="M15" i="75"/>
  <c r="I33" i="23" s="1"/>
  <c r="M33" i="23" s="1"/>
  <c r="S33" i="23" s="1"/>
  <c r="BE15" i="75"/>
  <c r="E41" i="74" s="1"/>
  <c r="AW15" i="75"/>
  <c r="I45" i="11" s="1"/>
  <c r="M45" i="11" s="1"/>
  <c r="AO15" i="75"/>
  <c r="I24" i="27" s="1"/>
  <c r="M24" i="27" s="1"/>
  <c r="AG15" i="75"/>
  <c r="E15" i="73" s="1"/>
  <c r="Y15" i="75"/>
  <c r="Q15" i="75"/>
  <c r="I34" i="25" s="1"/>
  <c r="M34" i="25" s="1"/>
  <c r="S34" i="25" s="1"/>
  <c r="I15" i="75"/>
  <c r="I33" i="25" s="1"/>
  <c r="M33" i="25" s="1"/>
  <c r="S33" i="25" s="1"/>
  <c r="G964" i="1"/>
  <c r="BG13" i="79"/>
  <c r="BK13" i="79" s="1"/>
  <c r="BM13" i="79" s="1"/>
  <c r="M9" i="20"/>
  <c r="I15" i="20"/>
  <c r="AW45" i="46"/>
  <c r="AY45" i="46" s="1"/>
  <c r="AY47" i="46" s="1"/>
  <c r="AW8" i="7" s="1"/>
  <c r="AW43" i="46"/>
  <c r="AY43" i="46" s="1"/>
  <c r="AW37" i="46"/>
  <c r="AY37" i="46" s="1"/>
  <c r="AW31" i="46"/>
  <c r="AY31" i="46" s="1"/>
  <c r="AW27" i="46"/>
  <c r="AY27" i="46" s="1"/>
  <c r="AW19" i="46"/>
  <c r="AY19" i="46" s="1"/>
  <c r="AW15" i="46"/>
  <c r="AY15" i="46" s="1"/>
  <c r="AW11" i="46"/>
  <c r="AY11" i="46" s="1"/>
  <c r="AW42" i="46"/>
  <c r="AY42" i="46" s="1"/>
  <c r="AW39" i="46"/>
  <c r="AY39" i="46" s="1"/>
  <c r="AW33" i="46"/>
  <c r="AY33" i="46" s="1"/>
  <c r="AW29" i="46"/>
  <c r="AY29" i="46" s="1"/>
  <c r="AW25" i="46"/>
  <c r="AY25" i="46" s="1"/>
  <c r="AW17" i="46"/>
  <c r="AY17" i="46" s="1"/>
  <c r="I8" i="79"/>
  <c r="K8" i="79" s="1"/>
  <c r="AM41" i="46" s="1"/>
  <c r="AO41" i="46" s="1"/>
  <c r="AW46" i="46"/>
  <c r="AY46" i="46" s="1"/>
  <c r="AW14" i="46"/>
  <c r="AY14" i="46" s="1"/>
  <c r="AW30" i="46"/>
  <c r="AY30" i="46" s="1"/>
  <c r="AW20" i="46"/>
  <c r="AY20" i="46" s="1"/>
  <c r="AW41" i="46"/>
  <c r="AY41" i="46" s="1"/>
  <c r="AW32" i="46"/>
  <c r="AY32" i="46" s="1"/>
  <c r="AW36" i="46"/>
  <c r="AY36" i="46" s="1"/>
  <c r="AW38" i="46"/>
  <c r="AY38" i="46" s="1"/>
  <c r="AW18" i="46"/>
  <c r="AY18" i="46" s="1"/>
  <c r="AW40" i="46"/>
  <c r="AY40" i="46" s="1"/>
  <c r="AW16" i="46"/>
  <c r="AY16" i="46" s="1"/>
  <c r="AW28" i="46"/>
  <c r="AY28" i="46" s="1"/>
  <c r="Q27" i="37"/>
  <c r="Q25" i="37"/>
  <c r="Q30" i="37"/>
  <c r="AU30" i="37"/>
  <c r="AE30" i="37"/>
  <c r="BA30" i="37"/>
  <c r="AK30" i="37"/>
  <c r="S30" i="37"/>
  <c r="Q33" i="36"/>
  <c r="S33" i="36"/>
  <c r="Q27" i="36"/>
  <c r="Q27" i="35"/>
  <c r="Q25" i="35"/>
  <c r="Q30" i="35"/>
  <c r="AU30" i="35"/>
  <c r="AE30" i="35"/>
  <c r="BA30" i="35"/>
  <c r="AK30" i="35"/>
  <c r="S30" i="35"/>
  <c r="Q33" i="34"/>
  <c r="S33" i="34"/>
  <c r="Q27" i="34"/>
  <c r="S40" i="30"/>
  <c r="AE10" i="79"/>
  <c r="AQ10" i="84"/>
  <c r="AG10" i="79" s="1"/>
  <c r="AK10" i="79" s="1"/>
  <c r="AM10" i="79" s="1"/>
  <c r="BG22" i="92"/>
  <c r="W40" i="45"/>
  <c r="Y40" i="45" s="1"/>
  <c r="AK40" i="45" s="1"/>
  <c r="Y42" i="31"/>
  <c r="W42" i="31"/>
  <c r="AC42" i="31" s="1"/>
  <c r="W42" i="46"/>
  <c r="Y42" i="46" s="1"/>
  <c r="BY23" i="79"/>
  <c r="CG10" i="79"/>
  <c r="CY10" i="84"/>
  <c r="CI10" i="79" s="1"/>
  <c r="CM10" i="79" s="1"/>
  <c r="CO10" i="79" s="1"/>
  <c r="AO22" i="79"/>
  <c r="W22" i="79"/>
  <c r="AA22" i="79" s="1"/>
  <c r="AC22" i="79" s="1"/>
  <c r="BG20" i="91"/>
  <c r="AW40" i="37"/>
  <c r="AW36" i="37"/>
  <c r="AW30" i="37"/>
  <c r="AW18" i="37"/>
  <c r="AW14" i="37"/>
  <c r="AW46" i="37"/>
  <c r="AW41" i="37"/>
  <c r="AW38" i="37"/>
  <c r="AW32" i="37"/>
  <c r="AW28" i="37"/>
  <c r="AW20" i="37"/>
  <c r="AW16" i="37"/>
  <c r="I17" i="79"/>
  <c r="K17" i="79" s="1"/>
  <c r="AM41" i="37" s="1"/>
  <c r="AW37" i="37"/>
  <c r="AW15" i="37"/>
  <c r="AW31" i="37"/>
  <c r="AW29" i="37"/>
  <c r="AW43" i="37"/>
  <c r="AW42" i="37"/>
  <c r="AW33" i="37"/>
  <c r="AW45" i="37"/>
  <c r="AW11" i="37"/>
  <c r="AW19" i="37"/>
  <c r="AW27" i="37"/>
  <c r="AW17" i="37"/>
  <c r="AW25" i="37"/>
  <c r="AW39" i="37"/>
  <c r="Q16" i="48"/>
  <c r="AA16" i="48"/>
  <c r="AE16" i="48" s="1"/>
  <c r="AI16" i="48"/>
  <c r="Q18" i="48"/>
  <c r="AA18" i="48"/>
  <c r="AE18" i="48" s="1"/>
  <c r="AI18" i="48"/>
  <c r="CW8" i="83"/>
  <c r="CY8" i="83" s="1"/>
  <c r="CS8" i="83"/>
  <c r="BG13" i="89"/>
  <c r="BG23" i="79"/>
  <c r="BK23" i="79" s="1"/>
  <c r="BM23" i="79" s="1"/>
  <c r="Q24" i="54"/>
  <c r="W24" i="54" s="1"/>
  <c r="Y24" i="54"/>
  <c r="CG13" i="79"/>
  <c r="CY13" i="84"/>
  <c r="CI13" i="79" s="1"/>
  <c r="CM13" i="79" s="1"/>
  <c r="CO13" i="79" s="1"/>
  <c r="BG17" i="91"/>
  <c r="AS8" i="44"/>
  <c r="AU31" i="41"/>
  <c r="AE31" i="41"/>
  <c r="BA31" i="41"/>
  <c r="AK31" i="41"/>
  <c r="S31" i="41"/>
  <c r="Q31" i="41"/>
  <c r="S24" i="41"/>
  <c r="Q24" i="41"/>
  <c r="Q29" i="41"/>
  <c r="S29" i="41" s="1"/>
  <c r="AU29" i="41"/>
  <c r="AE29" i="41"/>
  <c r="BA29" i="41"/>
  <c r="AK29" i="41"/>
  <c r="S34" i="41"/>
  <c r="Q34" i="41"/>
  <c r="S26" i="40"/>
  <c r="Q26" i="40"/>
  <c r="AU31" i="40"/>
  <c r="AE31" i="40"/>
  <c r="BA31" i="40"/>
  <c r="AK31" i="40"/>
  <c r="S31" i="40"/>
  <c r="Q31" i="40"/>
  <c r="Q24" i="40"/>
  <c r="S24" i="40" s="1"/>
  <c r="Q31" i="39"/>
  <c r="AU31" i="39"/>
  <c r="AE31" i="39"/>
  <c r="BA31" i="39"/>
  <c r="AK31" i="39"/>
  <c r="S24" i="39"/>
  <c r="Q24" i="39"/>
  <c r="AU29" i="39"/>
  <c r="AE29" i="39"/>
  <c r="BA29" i="39"/>
  <c r="AK29" i="39"/>
  <c r="S29" i="39"/>
  <c r="Q29" i="39"/>
  <c r="S34" i="39"/>
  <c r="Q34" i="39"/>
  <c r="S26" i="38"/>
  <c r="Q26" i="38"/>
  <c r="Q31" i="38"/>
  <c r="S31" i="38" s="1"/>
  <c r="AU31" i="38"/>
  <c r="AE31" i="38"/>
  <c r="BA31" i="38"/>
  <c r="AK31" i="38"/>
  <c r="S24" i="38"/>
  <c r="Q24" i="38"/>
  <c r="AW11" i="79"/>
  <c r="BK11" i="84"/>
  <c r="AY11" i="79" s="1"/>
  <c r="BC11" i="79" s="1"/>
  <c r="BE11" i="79" s="1"/>
  <c r="W8" i="43" s="1"/>
  <c r="AG40" i="30"/>
  <c r="AG36" i="30"/>
  <c r="AG30" i="30"/>
  <c r="AG45" i="30"/>
  <c r="AG41" i="30"/>
  <c r="AI41" i="30" s="1"/>
  <c r="AG38" i="30"/>
  <c r="AG32" i="30"/>
  <c r="AG28" i="30"/>
  <c r="E28" i="28"/>
  <c r="AG14" i="30"/>
  <c r="AG16" i="30"/>
  <c r="AG15" i="30"/>
  <c r="AG20" i="30"/>
  <c r="AG18" i="30"/>
  <c r="AG11" i="30"/>
  <c r="AG25" i="30"/>
  <c r="AG33" i="30"/>
  <c r="AG31" i="30"/>
  <c r="AG17" i="30"/>
  <c r="AG39" i="30"/>
  <c r="AG29" i="30"/>
  <c r="AG46" i="30"/>
  <c r="AG27" i="30"/>
  <c r="AG37" i="30"/>
  <c r="AG19" i="30"/>
  <c r="CA9" i="52"/>
  <c r="BO9" i="51"/>
  <c r="BS9" i="51" s="1"/>
  <c r="BG9" i="51"/>
  <c r="AY9" i="51"/>
  <c r="AQ9" i="51"/>
  <c r="AI9" i="51"/>
  <c r="AM9" i="51" s="1"/>
  <c r="AA9" i="51"/>
  <c r="Q9" i="51"/>
  <c r="W9" i="51" s="1"/>
  <c r="AA13" i="55"/>
  <c r="AI13" i="55"/>
  <c r="Q13" i="55"/>
  <c r="W13" i="55" s="1"/>
  <c r="M8" i="51"/>
  <c r="BG22" i="88"/>
  <c r="AO43" i="44"/>
  <c r="BA43" i="44" s="1"/>
  <c r="AM43" i="44"/>
  <c r="BO10" i="79"/>
  <c r="CE10" i="84"/>
  <c r="BQ10" i="79" s="1"/>
  <c r="BU10" i="79" s="1"/>
  <c r="BW10" i="79" s="1"/>
  <c r="K30" i="73"/>
  <c r="I83" i="23" s="1"/>
  <c r="M83" i="23" s="1"/>
  <c r="S83" i="23" s="1"/>
  <c r="I30" i="73"/>
  <c r="I83" i="25" s="1"/>
  <c r="M83" i="25" s="1"/>
  <c r="S83" i="25" s="1"/>
  <c r="K24" i="73"/>
  <c r="I62" i="23" s="1"/>
  <c r="M62" i="23" s="1"/>
  <c r="S62" i="23" s="1"/>
  <c r="I24" i="73"/>
  <c r="I62" i="25" s="1"/>
  <c r="M62" i="25" s="1"/>
  <c r="S62" i="25" s="1"/>
  <c r="K31" i="73"/>
  <c r="I86" i="23" s="1"/>
  <c r="M86" i="23" s="1"/>
  <c r="S86" i="23" s="1"/>
  <c r="I31" i="73"/>
  <c r="I86" i="25" s="1"/>
  <c r="M86" i="25" s="1"/>
  <c r="S86" i="25" s="1"/>
  <c r="W41" i="40"/>
  <c r="W43" i="40"/>
  <c r="AG46" i="32"/>
  <c r="AG41" i="32"/>
  <c r="AG38" i="32"/>
  <c r="AG40" i="32"/>
  <c r="AG36" i="32"/>
  <c r="AG31" i="32"/>
  <c r="AG27" i="32"/>
  <c r="AG19" i="32"/>
  <c r="AG15" i="32"/>
  <c r="AG11" i="32"/>
  <c r="AG32" i="32"/>
  <c r="AG29" i="32"/>
  <c r="AG25" i="32"/>
  <c r="AG17" i="32"/>
  <c r="AG43" i="32"/>
  <c r="AG39" i="32"/>
  <c r="AG16" i="32"/>
  <c r="AG28" i="32"/>
  <c r="AG18" i="32"/>
  <c r="AG45" i="32"/>
  <c r="AG42" i="32"/>
  <c r="AG20" i="32"/>
  <c r="AG14" i="32"/>
  <c r="AG30" i="32"/>
  <c r="AG37" i="32"/>
  <c r="AG33" i="32"/>
  <c r="Q22" i="48"/>
  <c r="AA22" i="48"/>
  <c r="AE22" i="48" s="1"/>
  <c r="AI22" i="48"/>
  <c r="BO22" i="79"/>
  <c r="CE22" i="84"/>
  <c r="BQ22" i="79" s="1"/>
  <c r="BU22" i="79" s="1"/>
  <c r="BW22" i="79" s="1"/>
  <c r="AU41" i="31"/>
  <c r="AO41" i="31"/>
  <c r="BA41" i="31" s="1"/>
  <c r="G10" i="103"/>
  <c r="G9" i="103"/>
  <c r="BE21" i="89"/>
  <c r="BE17" i="89"/>
  <c r="BE13" i="89"/>
  <c r="BE9" i="89"/>
  <c r="BE22" i="89"/>
  <c r="BE18" i="89"/>
  <c r="BE14" i="89"/>
  <c r="BE10" i="89"/>
  <c r="BE23" i="89"/>
  <c r="BE19" i="89"/>
  <c r="BE15" i="89"/>
  <c r="BE11" i="89"/>
  <c r="BE20" i="89"/>
  <c r="BE16" i="89"/>
  <c r="BE12" i="89"/>
  <c r="BE8" i="89"/>
  <c r="G89" i="74"/>
  <c r="G88" i="74"/>
  <c r="G87" i="74"/>
  <c r="G86" i="74"/>
  <c r="G85" i="74"/>
  <c r="I85" i="74" s="1"/>
  <c r="G84" i="74"/>
  <c r="G83" i="74"/>
  <c r="I83" i="74" s="1"/>
  <c r="G82" i="74"/>
  <c r="G81" i="74"/>
  <c r="I81" i="74" s="1"/>
  <c r="G80" i="74"/>
  <c r="G79" i="74"/>
  <c r="I79" i="74" s="1"/>
  <c r="G78" i="74"/>
  <c r="G72" i="74"/>
  <c r="G71" i="74"/>
  <c r="G70" i="74"/>
  <c r="G69" i="74"/>
  <c r="I69" i="74" s="1"/>
  <c r="G68" i="74"/>
  <c r="G67" i="74"/>
  <c r="I67" i="74" s="1"/>
  <c r="G66" i="74"/>
  <c r="G65" i="74"/>
  <c r="I65" i="74" s="1"/>
  <c r="G64" i="74"/>
  <c r="I64" i="74" s="1"/>
  <c r="G63" i="74"/>
  <c r="I63" i="74" s="1"/>
  <c r="G62" i="74"/>
  <c r="I62" i="74" s="1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Q23" i="30"/>
  <c r="S23" i="30" s="1"/>
  <c r="AU23" i="30"/>
  <c r="AE23" i="30"/>
  <c r="BA23" i="30"/>
  <c r="AK23" i="30"/>
  <c r="BA32" i="30"/>
  <c r="AK32" i="30"/>
  <c r="S32" i="30"/>
  <c r="Q32" i="30"/>
  <c r="AU32" i="30"/>
  <c r="AE32" i="30"/>
  <c r="AU26" i="30"/>
  <c r="AE26" i="30"/>
  <c r="BA26" i="30"/>
  <c r="AK26" i="30"/>
  <c r="S26" i="30"/>
  <c r="Q26" i="30"/>
  <c r="BA31" i="45"/>
  <c r="AK31" i="45"/>
  <c r="S31" i="45"/>
  <c r="Q31" i="45"/>
  <c r="AU31" i="45"/>
  <c r="AE31" i="45"/>
  <c r="S24" i="45"/>
  <c r="Q24" i="45"/>
  <c r="AU29" i="45"/>
  <c r="AE29" i="45"/>
  <c r="BA29" i="45"/>
  <c r="AK29" i="45"/>
  <c r="S29" i="45"/>
  <c r="Q29" i="45"/>
  <c r="S34" i="45"/>
  <c r="Q34" i="45"/>
  <c r="S26" i="44"/>
  <c r="Q26" i="44"/>
  <c r="Q31" i="44"/>
  <c r="S31" i="44" s="1"/>
  <c r="AU31" i="44"/>
  <c r="AE31" i="44"/>
  <c r="BA31" i="44"/>
  <c r="AK31" i="44"/>
  <c r="S24" i="44"/>
  <c r="Q24" i="44"/>
  <c r="BA31" i="43"/>
  <c r="AK31" i="43"/>
  <c r="S31" i="43"/>
  <c r="Q31" i="43"/>
  <c r="AU31" i="43"/>
  <c r="AE31" i="43"/>
  <c r="S24" i="43"/>
  <c r="Q24" i="43"/>
  <c r="AU29" i="43"/>
  <c r="AE29" i="43"/>
  <c r="BA29" i="43"/>
  <c r="AK29" i="43"/>
  <c r="S29" i="43"/>
  <c r="Q29" i="43"/>
  <c r="Q34" i="43"/>
  <c r="S26" i="42"/>
  <c r="Q26" i="42"/>
  <c r="AU31" i="42"/>
  <c r="AE31" i="42"/>
  <c r="BA31" i="42"/>
  <c r="AK31" i="42"/>
  <c r="S31" i="42"/>
  <c r="Q31" i="42"/>
  <c r="S24" i="42"/>
  <c r="Q24" i="42"/>
  <c r="AW34" i="30"/>
  <c r="AW26" i="30"/>
  <c r="AW22" i="30"/>
  <c r="AW24" i="30"/>
  <c r="AW8" i="30"/>
  <c r="AS23" i="79"/>
  <c r="AU23" i="79" s="1"/>
  <c r="AM8" i="30" s="1"/>
  <c r="AS8" i="30" s="1"/>
  <c r="AW23" i="30"/>
  <c r="W41" i="39"/>
  <c r="W43" i="39"/>
  <c r="AW8" i="79"/>
  <c r="BK8" i="84"/>
  <c r="AY8" i="79" s="1"/>
  <c r="BC8" i="79" s="1"/>
  <c r="BE8" i="79" s="1"/>
  <c r="W8" i="46" s="1"/>
  <c r="CG9" i="79"/>
  <c r="CY9" i="84"/>
  <c r="CI9" i="79" s="1"/>
  <c r="CM9" i="79" s="1"/>
  <c r="CO9" i="79" s="1"/>
  <c r="S43" i="45"/>
  <c r="AM43" i="37"/>
  <c r="AM43" i="33"/>
  <c r="W42" i="32"/>
  <c r="AG40" i="44"/>
  <c r="AG36" i="44"/>
  <c r="AG18" i="44"/>
  <c r="AG14" i="44"/>
  <c r="AG45" i="44"/>
  <c r="AG37" i="44"/>
  <c r="AG31" i="44"/>
  <c r="AG27" i="44"/>
  <c r="AG19" i="44"/>
  <c r="AG15" i="44"/>
  <c r="AG11" i="44"/>
  <c r="AG46" i="44"/>
  <c r="AG41" i="44"/>
  <c r="AG38" i="44"/>
  <c r="AG32" i="44"/>
  <c r="AG28" i="44"/>
  <c r="AG20" i="44"/>
  <c r="AG16" i="44"/>
  <c r="AG33" i="44"/>
  <c r="AG29" i="44"/>
  <c r="AG25" i="44"/>
  <c r="AG17" i="44"/>
  <c r="AG43" i="44"/>
  <c r="AG39" i="44"/>
  <c r="AG30" i="44"/>
  <c r="AG42" i="44"/>
  <c r="AG46" i="34"/>
  <c r="AG41" i="34"/>
  <c r="AG38" i="34"/>
  <c r="AG32" i="34"/>
  <c r="AG28" i="34"/>
  <c r="AG20" i="34"/>
  <c r="AG16" i="34"/>
  <c r="AG42" i="34"/>
  <c r="AG39" i="34"/>
  <c r="AG33" i="34"/>
  <c r="AG29" i="34"/>
  <c r="AG25" i="34"/>
  <c r="AG17" i="34"/>
  <c r="AG40" i="34"/>
  <c r="AG36" i="34"/>
  <c r="AG18" i="34"/>
  <c r="AG14" i="34"/>
  <c r="AG45" i="34"/>
  <c r="AG43" i="34"/>
  <c r="AG37" i="34"/>
  <c r="AG31" i="34"/>
  <c r="AG27" i="34"/>
  <c r="AG19" i="34"/>
  <c r="AG15" i="34"/>
  <c r="AG11" i="34"/>
  <c r="AG30" i="34"/>
  <c r="AE8" i="33"/>
  <c r="AC8" i="33"/>
  <c r="Y8" i="33"/>
  <c r="AO20" i="79"/>
  <c r="K51" i="74"/>
  <c r="I55" i="54" s="1"/>
  <c r="M55" i="54" s="1"/>
  <c r="I51" i="74"/>
  <c r="I55" i="56" s="1"/>
  <c r="M55" i="56" s="1"/>
  <c r="K54" i="74"/>
  <c r="I58" i="54" s="1"/>
  <c r="M58" i="54" s="1"/>
  <c r="I54" i="74"/>
  <c r="I58" i="56" s="1"/>
  <c r="M58" i="56" s="1"/>
  <c r="AE21" i="79"/>
  <c r="AQ21" i="84"/>
  <c r="AG21" i="79" s="1"/>
  <c r="AK21" i="79" s="1"/>
  <c r="AM21" i="79" s="1"/>
  <c r="AW14" i="79"/>
  <c r="BK14" i="84"/>
  <c r="AY14" i="79" s="1"/>
  <c r="BC14" i="79" s="1"/>
  <c r="BE14" i="79" s="1"/>
  <c r="W8" i="40" s="1"/>
  <c r="W43" i="38"/>
  <c r="W41" i="38"/>
  <c r="CE9" i="52"/>
  <c r="CG20" i="79"/>
  <c r="CY20" i="84"/>
  <c r="CI20" i="79" s="1"/>
  <c r="CM20" i="79" s="1"/>
  <c r="CO20" i="79" s="1"/>
  <c r="BU14" i="76"/>
  <c r="I15" i="31" s="1"/>
  <c r="M15" i="31" s="1"/>
  <c r="BM14" i="76"/>
  <c r="I15" i="32" s="1"/>
  <c r="M15" i="32" s="1"/>
  <c r="BE14" i="76"/>
  <c r="I15" i="34" s="1"/>
  <c r="M15" i="34" s="1"/>
  <c r="AW14" i="76"/>
  <c r="I15" i="36" s="1"/>
  <c r="M15" i="36" s="1"/>
  <c r="AO14" i="76"/>
  <c r="I15" i="38" s="1"/>
  <c r="M15" i="38" s="1"/>
  <c r="AG14" i="76"/>
  <c r="I15" i="40" s="1"/>
  <c r="M15" i="40" s="1"/>
  <c r="Y14" i="76"/>
  <c r="I15" i="42" s="1"/>
  <c r="M15" i="42" s="1"/>
  <c r="Q14" i="76"/>
  <c r="I15" i="44" s="1"/>
  <c r="M15" i="44" s="1"/>
  <c r="I14" i="76"/>
  <c r="I15" i="46" s="1"/>
  <c r="M15" i="46" s="1"/>
  <c r="BY14" i="76"/>
  <c r="I15" i="30" s="1"/>
  <c r="M15" i="30" s="1"/>
  <c r="BQ14" i="76"/>
  <c r="I26" i="52" s="1"/>
  <c r="M26" i="52" s="1"/>
  <c r="BI14" i="76"/>
  <c r="I15" i="33" s="1"/>
  <c r="M15" i="33" s="1"/>
  <c r="BA14" i="76"/>
  <c r="I15" i="35" s="1"/>
  <c r="M15" i="35" s="1"/>
  <c r="AS14" i="76"/>
  <c r="I15" i="37" s="1"/>
  <c r="M15" i="37" s="1"/>
  <c r="AK14" i="76"/>
  <c r="I15" i="39" s="1"/>
  <c r="M15" i="39" s="1"/>
  <c r="AC14" i="76"/>
  <c r="I15" i="41" s="1"/>
  <c r="M15" i="41" s="1"/>
  <c r="U14" i="76"/>
  <c r="I15" i="43" s="1"/>
  <c r="M15" i="43" s="1"/>
  <c r="M14" i="76"/>
  <c r="I15" i="45" s="1"/>
  <c r="M15" i="45" s="1"/>
  <c r="BY12" i="76"/>
  <c r="I13" i="30" s="1"/>
  <c r="M13" i="30" s="1"/>
  <c r="BQ12" i="76"/>
  <c r="I22" i="52" s="1"/>
  <c r="M22" i="52" s="1"/>
  <c r="BI12" i="76"/>
  <c r="I13" i="33" s="1"/>
  <c r="M13" i="33" s="1"/>
  <c r="BA12" i="76"/>
  <c r="I13" i="35" s="1"/>
  <c r="M13" i="35" s="1"/>
  <c r="AS12" i="76"/>
  <c r="I13" i="37" s="1"/>
  <c r="M13" i="37" s="1"/>
  <c r="AK12" i="76"/>
  <c r="I13" i="39" s="1"/>
  <c r="M13" i="39" s="1"/>
  <c r="AC12" i="76"/>
  <c r="I13" i="41" s="1"/>
  <c r="M13" i="41" s="1"/>
  <c r="U12" i="76"/>
  <c r="I13" i="43" s="1"/>
  <c r="M13" i="43" s="1"/>
  <c r="M12" i="76"/>
  <c r="I13" i="45" s="1"/>
  <c r="M13" i="45" s="1"/>
  <c r="BU12" i="76"/>
  <c r="I13" i="31" s="1"/>
  <c r="M13" i="31" s="1"/>
  <c r="BM12" i="76"/>
  <c r="I13" i="32" s="1"/>
  <c r="M13" i="32" s="1"/>
  <c r="BE12" i="76"/>
  <c r="I13" i="34" s="1"/>
  <c r="M13" i="34" s="1"/>
  <c r="AW12" i="76"/>
  <c r="I13" i="36" s="1"/>
  <c r="M13" i="36" s="1"/>
  <c r="AO12" i="76"/>
  <c r="I13" i="38" s="1"/>
  <c r="M13" i="38" s="1"/>
  <c r="AG12" i="76"/>
  <c r="I13" i="40" s="1"/>
  <c r="M13" i="40" s="1"/>
  <c r="Y12" i="76"/>
  <c r="I13" i="42" s="1"/>
  <c r="M13" i="42" s="1"/>
  <c r="Q12" i="76"/>
  <c r="I13" i="44" s="1"/>
  <c r="M13" i="44" s="1"/>
  <c r="I12" i="76"/>
  <c r="I13" i="46" s="1"/>
  <c r="M13" i="46" s="1"/>
  <c r="AG23" i="90"/>
  <c r="K23" i="97"/>
  <c r="I37" i="43" s="1"/>
  <c r="M37" i="43" s="1"/>
  <c r="I23" i="97"/>
  <c r="I36" i="43" s="1"/>
  <c r="K39" i="97"/>
  <c r="I11" i="22" s="1"/>
  <c r="M11" i="22" s="1"/>
  <c r="S11" i="22" s="1"/>
  <c r="I39" i="97"/>
  <c r="I8" i="22" s="1"/>
  <c r="K18" i="97"/>
  <c r="I11" i="51" s="1"/>
  <c r="M11" i="51" s="1"/>
  <c r="I18" i="97"/>
  <c r="I10" i="51" s="1"/>
  <c r="M10" i="51" s="1"/>
  <c r="K34" i="97"/>
  <c r="I37" i="32" s="1"/>
  <c r="M37" i="32" s="1"/>
  <c r="I34" i="97"/>
  <c r="I36" i="32" s="1"/>
  <c r="K42" i="97"/>
  <c r="E74" i="96" s="1"/>
  <c r="I42" i="97"/>
  <c r="E73" i="96" s="1"/>
  <c r="K33" i="97"/>
  <c r="I37" i="33" s="1"/>
  <c r="M37" i="33" s="1"/>
  <c r="I33" i="97"/>
  <c r="I36" i="33" s="1"/>
  <c r="K48" i="97"/>
  <c r="E56" i="96" s="1"/>
  <c r="I48" i="97"/>
  <c r="E55" i="96" s="1"/>
  <c r="K24" i="97"/>
  <c r="I37" i="42" s="1"/>
  <c r="M37" i="42" s="1"/>
  <c r="I24" i="97"/>
  <c r="I36" i="42" s="1"/>
  <c r="K40" i="97"/>
  <c r="I12" i="24" s="1"/>
  <c r="M12" i="24" s="1"/>
  <c r="S12" i="24" s="1"/>
  <c r="I40" i="97"/>
  <c r="I9" i="24" s="1"/>
  <c r="M9" i="24" s="1"/>
  <c r="S9" i="24" s="1"/>
  <c r="S27" i="33"/>
  <c r="Q27" i="33"/>
  <c r="S25" i="33"/>
  <c r="Q25" i="33"/>
  <c r="AU30" i="33"/>
  <c r="AE30" i="33"/>
  <c r="BA30" i="33"/>
  <c r="AK30" i="33"/>
  <c r="S30" i="33"/>
  <c r="Q30" i="33"/>
  <c r="S33" i="32"/>
  <c r="Q33" i="32"/>
  <c r="Q27" i="32"/>
  <c r="CA57" i="52"/>
  <c r="CG57" i="52" s="1"/>
  <c r="AM57" i="52"/>
  <c r="AS57" i="52" s="1"/>
  <c r="BQ57" i="52"/>
  <c r="BW57" i="52" s="1"/>
  <c r="AC57" i="52"/>
  <c r="AI57" i="52" s="1"/>
  <c r="BG57" i="52"/>
  <c r="BM57" i="52" s="1"/>
  <c r="Q57" i="52"/>
  <c r="Y57" i="52" s="1"/>
  <c r="AW57" i="52"/>
  <c r="BA57" i="52" s="1"/>
  <c r="BW55" i="52"/>
  <c r="BG55" i="52"/>
  <c r="AI55" i="52"/>
  <c r="Q55" i="52"/>
  <c r="BM55" i="52"/>
  <c r="AW55" i="52"/>
  <c r="BA55" i="52" s="1"/>
  <c r="Y55" i="52"/>
  <c r="CA55" i="52"/>
  <c r="BC55" i="52"/>
  <c r="AM55" i="52"/>
  <c r="CG55" i="52"/>
  <c r="BQ55" i="52"/>
  <c r="AS55" i="52"/>
  <c r="AC55" i="52"/>
  <c r="CG60" i="52"/>
  <c r="BQ60" i="52"/>
  <c r="AS60" i="52"/>
  <c r="AC60" i="52"/>
  <c r="BW60" i="52"/>
  <c r="BG60" i="52"/>
  <c r="AI60" i="52"/>
  <c r="Q60" i="52"/>
  <c r="BM60" i="52"/>
  <c r="AW60" i="52"/>
  <c r="BA60" i="52" s="1"/>
  <c r="Y60" i="52"/>
  <c r="CA60" i="52"/>
  <c r="BC60" i="52"/>
  <c r="AM60" i="52"/>
  <c r="S33" i="31"/>
  <c r="Q33" i="31"/>
  <c r="S27" i="31"/>
  <c r="Q27" i="31"/>
  <c r="AU25" i="46"/>
  <c r="AE25" i="46"/>
  <c r="BA25" i="46"/>
  <c r="AK25" i="46"/>
  <c r="S25" i="46"/>
  <c r="Q25" i="46"/>
  <c r="AU30" i="46"/>
  <c r="AE30" i="46"/>
  <c r="BA30" i="46"/>
  <c r="AK30" i="46"/>
  <c r="S30" i="46"/>
  <c r="Q30" i="46"/>
  <c r="BA12" i="46"/>
  <c r="AK12" i="46"/>
  <c r="S12" i="46"/>
  <c r="Q12" i="46"/>
  <c r="AU12" i="46"/>
  <c r="AE12" i="46"/>
  <c r="BA28" i="46"/>
  <c r="AK28" i="46"/>
  <c r="S28" i="46"/>
  <c r="Q28" i="46"/>
  <c r="AU28" i="46"/>
  <c r="AE28" i="46"/>
  <c r="BG13" i="92"/>
  <c r="AS8" i="45"/>
  <c r="AW9" i="79"/>
  <c r="BK9" i="84"/>
  <c r="AY9" i="79" s="1"/>
  <c r="BC9" i="79" s="1"/>
  <c r="BE9" i="79" s="1"/>
  <c r="W8" i="45" s="1"/>
  <c r="S42" i="44"/>
  <c r="Q42" i="44"/>
  <c r="W42" i="39"/>
  <c r="AO43" i="43"/>
  <c r="BA43" i="43" s="1"/>
  <c r="AM43" i="43"/>
  <c r="Y42" i="34"/>
  <c r="AK42" i="34" s="1"/>
  <c r="W42" i="34"/>
  <c r="CG14" i="79"/>
  <c r="CY14" i="84"/>
  <c r="CI14" i="79" s="1"/>
  <c r="CM14" i="79" s="1"/>
  <c r="CO14" i="79" s="1"/>
  <c r="Q13" i="50"/>
  <c r="W13" i="50" s="1"/>
  <c r="Y13" i="50"/>
  <c r="W9" i="79"/>
  <c r="AA9" i="79" s="1"/>
  <c r="AC9" i="79" s="1"/>
  <c r="AW46" i="34"/>
  <c r="AW41" i="34"/>
  <c r="AW38" i="34"/>
  <c r="AW32" i="34"/>
  <c r="AW28" i="34"/>
  <c r="AW20" i="34"/>
  <c r="AW16" i="34"/>
  <c r="AW42" i="34"/>
  <c r="AW39" i="34"/>
  <c r="AW33" i="34"/>
  <c r="AW29" i="34"/>
  <c r="AW25" i="34"/>
  <c r="AW17" i="34"/>
  <c r="AW45" i="34"/>
  <c r="AW43" i="34"/>
  <c r="AW37" i="34"/>
  <c r="AW31" i="34"/>
  <c r="AW27" i="34"/>
  <c r="AW19" i="34"/>
  <c r="AW15" i="34"/>
  <c r="AW11" i="34"/>
  <c r="I20" i="79"/>
  <c r="K20" i="79" s="1"/>
  <c r="AM41" i="34" s="1"/>
  <c r="AW36" i="34"/>
  <c r="AW14" i="34"/>
  <c r="AW30" i="34"/>
  <c r="AW40" i="34"/>
  <c r="AW18" i="34"/>
  <c r="W41" i="37"/>
  <c r="W43" i="37"/>
  <c r="S20" i="97"/>
  <c r="I39" i="46" s="1"/>
  <c r="M39" i="46" s="1"/>
  <c r="Q20" i="97"/>
  <c r="I38" i="46" s="1"/>
  <c r="M38" i="46" s="1"/>
  <c r="S28" i="97"/>
  <c r="I39" i="38" s="1"/>
  <c r="M39" i="38" s="1"/>
  <c r="Q28" i="97"/>
  <c r="I38" i="38" s="1"/>
  <c r="M38" i="38" s="1"/>
  <c r="S36" i="97"/>
  <c r="I39" i="31" s="1"/>
  <c r="M39" i="31" s="1"/>
  <c r="Q36" i="97"/>
  <c r="I38" i="31" s="1"/>
  <c r="M38" i="31" s="1"/>
  <c r="S27" i="97"/>
  <c r="I39" i="39" s="1"/>
  <c r="M39" i="39" s="1"/>
  <c r="Q27" i="97"/>
  <c r="I38" i="39" s="1"/>
  <c r="M38" i="39" s="1"/>
  <c r="S35" i="97"/>
  <c r="I23" i="51" s="1"/>
  <c r="M23" i="51" s="1"/>
  <c r="Q35" i="97"/>
  <c r="I22" i="51" s="1"/>
  <c r="M22" i="51" s="1"/>
  <c r="I9" i="55"/>
  <c r="K33" i="96"/>
  <c r="I9" i="53" s="1"/>
  <c r="I25" i="55"/>
  <c r="M25" i="55" s="1"/>
  <c r="K49" i="96"/>
  <c r="I25" i="53" s="1"/>
  <c r="M25" i="53" s="1"/>
  <c r="Q25" i="53" s="1"/>
  <c r="W25" i="53" s="1"/>
  <c r="I37" i="55"/>
  <c r="M37" i="55" s="1"/>
  <c r="K67" i="96"/>
  <c r="I37" i="53" s="1"/>
  <c r="M37" i="53" s="1"/>
  <c r="Q37" i="53" s="1"/>
  <c r="W37" i="53" s="1"/>
  <c r="I21" i="56"/>
  <c r="K8" i="74"/>
  <c r="I21" i="54" s="1"/>
  <c r="CG11" i="79"/>
  <c r="CY11" i="84"/>
  <c r="CI11" i="79" s="1"/>
  <c r="CM11" i="79" s="1"/>
  <c r="CO11" i="79" s="1"/>
  <c r="AW13" i="79"/>
  <c r="BK13" i="84"/>
  <c r="AY13" i="79" s="1"/>
  <c r="BC13" i="79" s="1"/>
  <c r="BE13" i="79" s="1"/>
  <c r="W8" i="41" s="1"/>
  <c r="AQ34" i="42"/>
  <c r="AQ26" i="42"/>
  <c r="AQ22" i="42"/>
  <c r="AQ23" i="42"/>
  <c r="AQ24" i="42"/>
  <c r="AQ8" i="42"/>
  <c r="BK21" i="79"/>
  <c r="BM21" i="79" s="1"/>
  <c r="AE18" i="79"/>
  <c r="AQ18" i="84"/>
  <c r="AG18" i="79" s="1"/>
  <c r="AK18" i="79" s="1"/>
  <c r="AM18" i="79" s="1"/>
  <c r="AO40" i="36"/>
  <c r="BA40" i="36" s="1"/>
  <c r="AM40" i="36"/>
  <c r="AM40" i="31"/>
  <c r="BE12" i="75"/>
  <c r="E38" i="74" s="1"/>
  <c r="AW12" i="75"/>
  <c r="I33" i="11" s="1"/>
  <c r="M33" i="11" s="1"/>
  <c r="AO12" i="75"/>
  <c r="I21" i="27" s="1"/>
  <c r="M21" i="27" s="1"/>
  <c r="AG12" i="75"/>
  <c r="E12" i="73" s="1"/>
  <c r="Y12" i="75"/>
  <c r="Q12" i="75"/>
  <c r="I25" i="25" s="1"/>
  <c r="M25" i="25" s="1"/>
  <c r="S25" i="25" s="1"/>
  <c r="I12" i="75"/>
  <c r="I24" i="25" s="1"/>
  <c r="M24" i="25" s="1"/>
  <c r="S24" i="25" s="1"/>
  <c r="BA12" i="75"/>
  <c r="I34" i="11" s="1"/>
  <c r="M34" i="11" s="1"/>
  <c r="AS12" i="75"/>
  <c r="I21" i="26" s="1"/>
  <c r="M21" i="26" s="1"/>
  <c r="AK12" i="75"/>
  <c r="I32" i="11" s="1"/>
  <c r="M32" i="11" s="1"/>
  <c r="AC12" i="75"/>
  <c r="U12" i="75"/>
  <c r="I25" i="23" s="1"/>
  <c r="M25" i="23" s="1"/>
  <c r="S25" i="23" s="1"/>
  <c r="M12" i="75"/>
  <c r="I24" i="23" s="1"/>
  <c r="M24" i="23" s="1"/>
  <c r="S24" i="23" s="1"/>
  <c r="BA14" i="75"/>
  <c r="I42" i="11" s="1"/>
  <c r="M42" i="11" s="1"/>
  <c r="AS14" i="75"/>
  <c r="I23" i="26" s="1"/>
  <c r="M23" i="26" s="1"/>
  <c r="AK14" i="75"/>
  <c r="I40" i="11" s="1"/>
  <c r="M40" i="11" s="1"/>
  <c r="AC14" i="75"/>
  <c r="U14" i="75"/>
  <c r="I31" i="23" s="1"/>
  <c r="M31" i="23" s="1"/>
  <c r="S31" i="23" s="1"/>
  <c r="M14" i="75"/>
  <c r="I30" i="23" s="1"/>
  <c r="M30" i="23" s="1"/>
  <c r="S30" i="23" s="1"/>
  <c r="BE14" i="75"/>
  <c r="E40" i="74" s="1"/>
  <c r="AW14" i="75"/>
  <c r="I41" i="11" s="1"/>
  <c r="M41" i="11" s="1"/>
  <c r="AO14" i="75"/>
  <c r="I23" i="27" s="1"/>
  <c r="M23" i="27" s="1"/>
  <c r="AG14" i="75"/>
  <c r="E14" i="73" s="1"/>
  <c r="Y14" i="75"/>
  <c r="Q14" i="75"/>
  <c r="I31" i="25" s="1"/>
  <c r="M31" i="25" s="1"/>
  <c r="S31" i="25" s="1"/>
  <c r="I14" i="75"/>
  <c r="I30" i="25" s="1"/>
  <c r="M30" i="25" s="1"/>
  <c r="S30" i="25" s="1"/>
  <c r="BY19" i="79"/>
  <c r="W23" i="89"/>
  <c r="BG8" i="89"/>
  <c r="W23" i="79"/>
  <c r="AA23" i="79" s="1"/>
  <c r="AC23" i="79" s="1"/>
  <c r="BO13" i="79"/>
  <c r="CE13" i="84"/>
  <c r="BQ13" i="79" s="1"/>
  <c r="BU13" i="79" s="1"/>
  <c r="BW13" i="79" s="1"/>
  <c r="BY12" i="79"/>
  <c r="BA31" i="37"/>
  <c r="AK31" i="37"/>
  <c r="S31" i="37"/>
  <c r="Q31" i="37"/>
  <c r="AU31" i="37"/>
  <c r="AE31" i="37"/>
  <c r="S24" i="37"/>
  <c r="Q24" i="37"/>
  <c r="AU29" i="37"/>
  <c r="AE29" i="37"/>
  <c r="BA29" i="37"/>
  <c r="AK29" i="37"/>
  <c r="S29" i="37"/>
  <c r="Q29" i="37"/>
  <c r="Q34" i="37"/>
  <c r="S34" i="37" s="1"/>
  <c r="S26" i="36"/>
  <c r="Q26" i="36"/>
  <c r="AU31" i="36"/>
  <c r="AE31" i="36"/>
  <c r="BA31" i="36"/>
  <c r="AK31" i="36"/>
  <c r="S31" i="36"/>
  <c r="Q31" i="36"/>
  <c r="S24" i="36"/>
  <c r="Q24" i="36"/>
  <c r="BA31" i="35"/>
  <c r="AK31" i="35"/>
  <c r="S31" i="35"/>
  <c r="Q31" i="35"/>
  <c r="AU31" i="35"/>
  <c r="AE31" i="35"/>
  <c r="S24" i="35"/>
  <c r="Q24" i="35"/>
  <c r="AU29" i="35"/>
  <c r="AE29" i="35"/>
  <c r="BA29" i="35"/>
  <c r="AK29" i="35"/>
  <c r="S29" i="35"/>
  <c r="Q29" i="35"/>
  <c r="Q34" i="35"/>
  <c r="S26" i="34"/>
  <c r="Q26" i="34"/>
  <c r="AU31" i="34"/>
  <c r="AE31" i="34"/>
  <c r="BA31" i="34"/>
  <c r="AK31" i="34"/>
  <c r="S31" i="34"/>
  <c r="Q31" i="34"/>
  <c r="S24" i="34"/>
  <c r="Q24" i="34"/>
  <c r="Y40" i="39"/>
  <c r="AK40" i="39" s="1"/>
  <c r="W40" i="39"/>
  <c r="M9" i="40"/>
  <c r="M9" i="41"/>
  <c r="S42" i="35"/>
  <c r="Q42" i="35"/>
  <c r="AE43" i="38"/>
  <c r="S43" i="38"/>
  <c r="W42" i="42"/>
  <c r="AM42" i="31"/>
  <c r="AS42" i="31" s="1"/>
  <c r="AM42" i="46"/>
  <c r="AO42" i="46"/>
  <c r="AQ23" i="89"/>
  <c r="BG12" i="91"/>
  <c r="CG23" i="79"/>
  <c r="CY23" i="84"/>
  <c r="CI23" i="79" s="1"/>
  <c r="CM23" i="79" s="1"/>
  <c r="CO23" i="79" s="1"/>
  <c r="BG19" i="79"/>
  <c r="BK19" i="79" s="1"/>
  <c r="BM19" i="79" s="1"/>
  <c r="AW22" i="79"/>
  <c r="BK22" i="84"/>
  <c r="AY22" i="79" s="1"/>
  <c r="BC22" i="79" s="1"/>
  <c r="BE22" i="79" s="1"/>
  <c r="W8" i="32" s="1"/>
  <c r="AE22" i="79"/>
  <c r="AQ22" i="84"/>
  <c r="AG22" i="79" s="1"/>
  <c r="AK22" i="79" s="1"/>
  <c r="AM22" i="79" s="1"/>
  <c r="Y40" i="42"/>
  <c r="AK40" i="42" s="1"/>
  <c r="W40" i="42"/>
  <c r="W23" i="91"/>
  <c r="BG8" i="91"/>
  <c r="Q20" i="48"/>
  <c r="AA20" i="48"/>
  <c r="AE20" i="48" s="1"/>
  <c r="AI20" i="48"/>
  <c r="AS41" i="31"/>
  <c r="AQ23" i="38"/>
  <c r="AQ24" i="38"/>
  <c r="AQ34" i="38"/>
  <c r="AQ26" i="38"/>
  <c r="AQ22" i="38"/>
  <c r="AQ8" i="38"/>
  <c r="AS8" i="38" s="1"/>
  <c r="BO23" i="79"/>
  <c r="CE23" i="84"/>
  <c r="BQ23" i="79" s="1"/>
  <c r="BU23" i="79" s="1"/>
  <c r="BW23" i="79" s="1"/>
  <c r="AQ8" i="52"/>
  <c r="AS24" i="56"/>
  <c r="Y24" i="56"/>
  <c r="AM24" i="56"/>
  <c r="AC24" i="56"/>
  <c r="AI24" i="56" s="1"/>
  <c r="Q24" i="56"/>
  <c r="W24" i="56" s="1"/>
  <c r="I82" i="74"/>
  <c r="I90" i="52" s="1"/>
  <c r="M90" i="52" s="1"/>
  <c r="I80" i="74"/>
  <c r="I88" i="52" s="1"/>
  <c r="M88" i="52" s="1"/>
  <c r="BG15" i="91"/>
  <c r="Q12" i="41"/>
  <c r="AU28" i="41"/>
  <c r="AE28" i="41"/>
  <c r="BA28" i="41"/>
  <c r="AK28" i="41"/>
  <c r="Q28" i="41"/>
  <c r="Q33" i="41"/>
  <c r="S33" i="41"/>
  <c r="Q25" i="40"/>
  <c r="AU30" i="40"/>
  <c r="AE30" i="40"/>
  <c r="BA30" i="40"/>
  <c r="AK30" i="40"/>
  <c r="Q30" i="40"/>
  <c r="Q12" i="40"/>
  <c r="S12" i="40"/>
  <c r="Q28" i="40"/>
  <c r="AU28" i="40"/>
  <c r="AE28" i="40"/>
  <c r="BA28" i="40"/>
  <c r="AK28" i="40"/>
  <c r="S28" i="40"/>
  <c r="Q12" i="39"/>
  <c r="BA28" i="39"/>
  <c r="AK28" i="39"/>
  <c r="Q28" i="39"/>
  <c r="AU28" i="39"/>
  <c r="AE28" i="39"/>
  <c r="Q33" i="39"/>
  <c r="Q25" i="38"/>
  <c r="AU30" i="38"/>
  <c r="AE30" i="38"/>
  <c r="BA30" i="38"/>
  <c r="AK30" i="38"/>
  <c r="Q30" i="38"/>
  <c r="Q12" i="38"/>
  <c r="BA28" i="38"/>
  <c r="AK28" i="38"/>
  <c r="Q28" i="38"/>
  <c r="AU28" i="38"/>
  <c r="AE28" i="38"/>
  <c r="W16" i="79"/>
  <c r="AA16" i="79" s="1"/>
  <c r="AC16" i="79" s="1"/>
  <c r="BG12" i="90"/>
  <c r="BG19" i="89"/>
  <c r="M33" i="18"/>
  <c r="G27" i="10" s="1"/>
  <c r="S31" i="18"/>
  <c r="S33" i="18" s="1"/>
  <c r="I32" i="8" s="1"/>
  <c r="BQ16" i="79"/>
  <c r="BU16" i="79" s="1"/>
  <c r="BW16" i="79" s="1"/>
  <c r="BO14" i="51"/>
  <c r="BS14" i="51" s="1"/>
  <c r="BG14" i="51"/>
  <c r="AY14" i="51"/>
  <c r="AQ14" i="51"/>
  <c r="AI14" i="51"/>
  <c r="AM14" i="51" s="1"/>
  <c r="AA14" i="51"/>
  <c r="Q14" i="51"/>
  <c r="W14" i="51" s="1"/>
  <c r="AA23" i="55"/>
  <c r="AI23" i="55"/>
  <c r="Q23" i="55"/>
  <c r="W23" i="55" s="1"/>
  <c r="AA31" i="55"/>
  <c r="AI31" i="55"/>
  <c r="Q31" i="55"/>
  <c r="W31" i="55" s="1"/>
  <c r="AM43" i="34"/>
  <c r="W22" i="91"/>
  <c r="BG22" i="91" s="1"/>
  <c r="W43" i="41"/>
  <c r="W41" i="41"/>
  <c r="AW23" i="36"/>
  <c r="AS18" i="79"/>
  <c r="AU18" i="79" s="1"/>
  <c r="AM8" i="36" s="1"/>
  <c r="AS8" i="36" s="1"/>
  <c r="AW34" i="36"/>
  <c r="AW24" i="36"/>
  <c r="AW26" i="36"/>
  <c r="AW8" i="36"/>
  <c r="AW22" i="36"/>
  <c r="I25" i="73"/>
  <c r="I68" i="25" s="1"/>
  <c r="M68" i="25" s="1"/>
  <c r="S68" i="25" s="1"/>
  <c r="I28" i="73"/>
  <c r="I77" i="25" s="1"/>
  <c r="M77" i="25" s="1"/>
  <c r="S77" i="25" s="1"/>
  <c r="AG46" i="40"/>
  <c r="AG41" i="40"/>
  <c r="AG38" i="40"/>
  <c r="AG32" i="40"/>
  <c r="AG28" i="40"/>
  <c r="AG20" i="40"/>
  <c r="AG16" i="40"/>
  <c r="AG33" i="40"/>
  <c r="AG29" i="40"/>
  <c r="AG25" i="40"/>
  <c r="AG17" i="40"/>
  <c r="AG40" i="40"/>
  <c r="AG36" i="40"/>
  <c r="AG30" i="40"/>
  <c r="AG18" i="40"/>
  <c r="AG14" i="40"/>
  <c r="AG39" i="40"/>
  <c r="AG11" i="40"/>
  <c r="AG19" i="40"/>
  <c r="AG27" i="40"/>
  <c r="AG37" i="40"/>
  <c r="AG42" i="40"/>
  <c r="AG43" i="40"/>
  <c r="AG15" i="40"/>
  <c r="AG31" i="40"/>
  <c r="AG45" i="40"/>
  <c r="E8" i="7"/>
  <c r="AC48" i="46"/>
  <c r="Q24" i="48"/>
  <c r="AA24" i="48"/>
  <c r="AE24" i="48" s="1"/>
  <c r="AI24" i="48"/>
  <c r="Q26" i="48"/>
  <c r="AA26" i="48"/>
  <c r="AE26" i="48" s="1"/>
  <c r="AI26" i="48"/>
  <c r="AQ17" i="84"/>
  <c r="AG17" i="79" s="1"/>
  <c r="AK17" i="79" s="1"/>
  <c r="AM17" i="79" s="1"/>
  <c r="AE17" i="79"/>
  <c r="W41" i="45"/>
  <c r="W43" i="45"/>
  <c r="AE43" i="45" s="1"/>
  <c r="AY41" i="31"/>
  <c r="I68" i="74"/>
  <c r="I31" i="52" s="1"/>
  <c r="M31" i="52" s="1"/>
  <c r="I66" i="74"/>
  <c r="I27" i="52" s="1"/>
  <c r="M27" i="52" s="1"/>
  <c r="CA78" i="52"/>
  <c r="AU41" i="42"/>
  <c r="AO41" i="42"/>
  <c r="BA41" i="42" s="1"/>
  <c r="BY22" i="79"/>
  <c r="BG9" i="90"/>
  <c r="AY16" i="79"/>
  <c r="BC16" i="79" s="1"/>
  <c r="BE16" i="79" s="1"/>
  <c r="W8" i="38" s="1"/>
  <c r="Y15" i="50"/>
  <c r="Q15" i="50"/>
  <c r="W15" i="50" s="1"/>
  <c r="Q27" i="30"/>
  <c r="S27" i="30" s="1"/>
  <c r="AU27" i="30"/>
  <c r="AE27" i="30"/>
  <c r="BA27" i="30"/>
  <c r="AK27" i="30"/>
  <c r="AU25" i="30"/>
  <c r="AE25" i="30"/>
  <c r="BA25" i="30"/>
  <c r="AK25" i="30"/>
  <c r="S25" i="30"/>
  <c r="Q25" i="30"/>
  <c r="AU30" i="30"/>
  <c r="AE30" i="30"/>
  <c r="BA30" i="30"/>
  <c r="AK30" i="30"/>
  <c r="S30" i="30"/>
  <c r="Q30" i="30"/>
  <c r="S12" i="45"/>
  <c r="Q12" i="45"/>
  <c r="AU28" i="45"/>
  <c r="AE28" i="45"/>
  <c r="BA28" i="45"/>
  <c r="AK28" i="45"/>
  <c r="S28" i="45"/>
  <c r="Q28" i="45"/>
  <c r="S33" i="45"/>
  <c r="Q33" i="45"/>
  <c r="S25" i="44"/>
  <c r="Q25" i="44"/>
  <c r="AU30" i="44"/>
  <c r="AE30" i="44"/>
  <c r="BA30" i="44"/>
  <c r="AK30" i="44"/>
  <c r="S30" i="44"/>
  <c r="Q30" i="44"/>
  <c r="S12" i="44"/>
  <c r="Q12" i="44"/>
  <c r="BA28" i="44"/>
  <c r="AK28" i="44"/>
  <c r="S28" i="44"/>
  <c r="Q28" i="44"/>
  <c r="AU28" i="44"/>
  <c r="AE28" i="44"/>
  <c r="S12" i="43"/>
  <c r="Q12" i="43"/>
  <c r="AU28" i="43"/>
  <c r="AE28" i="43"/>
  <c r="BA28" i="43"/>
  <c r="AK28" i="43"/>
  <c r="S28" i="43"/>
  <c r="Q28" i="43"/>
  <c r="S33" i="43"/>
  <c r="Q33" i="43"/>
  <c r="Q25" i="42"/>
  <c r="BA30" i="42"/>
  <c r="AK30" i="42"/>
  <c r="S30" i="42"/>
  <c r="Q30" i="42"/>
  <c r="AU30" i="42"/>
  <c r="AE30" i="42"/>
  <c r="S12" i="42"/>
  <c r="Q12" i="42"/>
  <c r="AU28" i="42"/>
  <c r="AE28" i="42"/>
  <c r="BA28" i="42"/>
  <c r="AK28" i="42"/>
  <c r="S28" i="42"/>
  <c r="Q28" i="42"/>
  <c r="Y40" i="43"/>
  <c r="AK40" i="43" s="1"/>
  <c r="W40" i="43"/>
  <c r="AW23" i="79"/>
  <c r="BK23" i="84"/>
  <c r="AY23" i="79" s="1"/>
  <c r="BC23" i="79" s="1"/>
  <c r="BE23" i="79" s="1"/>
  <c r="W8" i="30" s="1"/>
  <c r="K34" i="74"/>
  <c r="I23" i="54" s="1"/>
  <c r="M23" i="54" s="1"/>
  <c r="I34" i="74"/>
  <c r="I23" i="56" s="1"/>
  <c r="M23" i="56" s="1"/>
  <c r="AG45" i="39"/>
  <c r="AG37" i="39"/>
  <c r="AG31" i="39"/>
  <c r="AG27" i="39"/>
  <c r="AG19" i="39"/>
  <c r="AG15" i="39"/>
  <c r="AG11" i="39"/>
  <c r="AG46" i="39"/>
  <c r="AG41" i="39"/>
  <c r="AG38" i="39"/>
  <c r="AG32" i="39"/>
  <c r="AG28" i="39"/>
  <c r="AG20" i="39"/>
  <c r="AG16" i="39"/>
  <c r="AG42" i="39"/>
  <c r="AG39" i="39"/>
  <c r="AG33" i="39"/>
  <c r="AG29" i="39"/>
  <c r="AG25" i="39"/>
  <c r="AG17" i="39"/>
  <c r="AG43" i="39"/>
  <c r="AG36" i="39"/>
  <c r="AG14" i="39"/>
  <c r="AG30" i="39"/>
  <c r="AG40" i="39"/>
  <c r="AI40" i="39" s="1"/>
  <c r="AG18" i="39"/>
  <c r="AW34" i="37"/>
  <c r="AW26" i="37"/>
  <c r="AW22" i="37"/>
  <c r="AW24" i="37"/>
  <c r="AW8" i="37"/>
  <c r="AS17" i="79"/>
  <c r="AU17" i="79" s="1"/>
  <c r="AM8" i="37" s="1"/>
  <c r="AW23" i="37"/>
  <c r="W40" i="38"/>
  <c r="AC40" i="38" s="1"/>
  <c r="AM43" i="42"/>
  <c r="AO43" i="42" s="1"/>
  <c r="W43" i="43"/>
  <c r="W41" i="43"/>
  <c r="AW42" i="41"/>
  <c r="AW39" i="41"/>
  <c r="AW33" i="41"/>
  <c r="AW29" i="41"/>
  <c r="AW25" i="41"/>
  <c r="AW17" i="41"/>
  <c r="AW40" i="41"/>
  <c r="AW36" i="41"/>
  <c r="AW45" i="41"/>
  <c r="AW43" i="41"/>
  <c r="AW37" i="41"/>
  <c r="AW31" i="41"/>
  <c r="AW27" i="41"/>
  <c r="AW19" i="41"/>
  <c r="AW15" i="41"/>
  <c r="AW11" i="41"/>
  <c r="I13" i="79"/>
  <c r="K13" i="79" s="1"/>
  <c r="AM41" i="41" s="1"/>
  <c r="AW41" i="41"/>
  <c r="AW20" i="41"/>
  <c r="AW32" i="41"/>
  <c r="AW14" i="41"/>
  <c r="AW38" i="41"/>
  <c r="AW46" i="41"/>
  <c r="AW30" i="41"/>
  <c r="AW16" i="41"/>
  <c r="AW28" i="41"/>
  <c r="AW18" i="41"/>
  <c r="AW23" i="42"/>
  <c r="AS12" i="79"/>
  <c r="AU12" i="79" s="1"/>
  <c r="AM8" i="42" s="1"/>
  <c r="AW8" i="42"/>
  <c r="AW22" i="42"/>
  <c r="AW34" i="42"/>
  <c r="AW24" i="42"/>
  <c r="AW26" i="42"/>
  <c r="AG23" i="33"/>
  <c r="AG24" i="33"/>
  <c r="AG8" i="33"/>
  <c r="AI8" i="33" s="1"/>
  <c r="AG26" i="33"/>
  <c r="AG22" i="33"/>
  <c r="AG34" i="33"/>
  <c r="AW20" i="79"/>
  <c r="BK20" i="84"/>
  <c r="AY20" i="79" s="1"/>
  <c r="BC20" i="79" s="1"/>
  <c r="BE20" i="79" s="1"/>
  <c r="W8" i="34" s="1"/>
  <c r="K71" i="96"/>
  <c r="I39" i="53" s="1"/>
  <c r="M39" i="53" s="1"/>
  <c r="Q39" i="53" s="1"/>
  <c r="W39" i="53" s="1"/>
  <c r="I71" i="96"/>
  <c r="I39" i="55" s="1"/>
  <c r="M39" i="55" s="1"/>
  <c r="K48" i="74"/>
  <c r="I52" i="54" s="1"/>
  <c r="M52" i="54" s="1"/>
  <c r="I48" i="74"/>
  <c r="I52" i="56" s="1"/>
  <c r="M52" i="56" s="1"/>
  <c r="K55" i="74"/>
  <c r="I59" i="54" s="1"/>
  <c r="M59" i="54" s="1"/>
  <c r="I55" i="74"/>
  <c r="I59" i="56" s="1"/>
  <c r="M59" i="56" s="1"/>
  <c r="K58" i="74"/>
  <c r="I62" i="54" s="1"/>
  <c r="M62" i="54" s="1"/>
  <c r="I58" i="74"/>
  <c r="I62" i="56" s="1"/>
  <c r="M62" i="56" s="1"/>
  <c r="K49" i="74"/>
  <c r="I53" i="54" s="1"/>
  <c r="M53" i="54" s="1"/>
  <c r="I49" i="74"/>
  <c r="I53" i="56" s="1"/>
  <c r="M53" i="56" s="1"/>
  <c r="W25" i="47"/>
  <c r="AW46" i="32"/>
  <c r="AW41" i="32"/>
  <c r="AW38" i="32"/>
  <c r="AW40" i="32"/>
  <c r="AW36" i="32"/>
  <c r="AW27" i="32"/>
  <c r="AW19" i="32"/>
  <c r="AW15" i="32"/>
  <c r="AW11" i="32"/>
  <c r="AW32" i="32"/>
  <c r="AW29" i="32"/>
  <c r="AW25" i="32"/>
  <c r="AW17" i="32"/>
  <c r="I22" i="79"/>
  <c r="K22" i="79" s="1"/>
  <c r="AM41" i="32" s="1"/>
  <c r="AW39" i="32"/>
  <c r="AW14" i="32"/>
  <c r="AW30" i="32"/>
  <c r="AW31" i="32"/>
  <c r="AW16" i="32"/>
  <c r="AW28" i="32"/>
  <c r="AW43" i="32"/>
  <c r="AW18" i="32"/>
  <c r="AW37" i="32"/>
  <c r="AW20" i="32"/>
  <c r="AW33" i="32"/>
  <c r="AW45" i="32"/>
  <c r="AW42" i="32"/>
  <c r="Y40" i="46"/>
  <c r="W40" i="46"/>
  <c r="AG40" i="38"/>
  <c r="AG36" i="38"/>
  <c r="AG45" i="38"/>
  <c r="AG43" i="38"/>
  <c r="AG37" i="38"/>
  <c r="AG31" i="38"/>
  <c r="AG27" i="38"/>
  <c r="AG19" i="38"/>
  <c r="AG15" i="38"/>
  <c r="AG42" i="38"/>
  <c r="AI42" i="38" s="1"/>
  <c r="AG39" i="38"/>
  <c r="AG33" i="38"/>
  <c r="AG29" i="38"/>
  <c r="AG25" i="38"/>
  <c r="AG17" i="38"/>
  <c r="AG11" i="38"/>
  <c r="AG20" i="38"/>
  <c r="AG32" i="38"/>
  <c r="AG46" i="38"/>
  <c r="AG18" i="38"/>
  <c r="AG16" i="38"/>
  <c r="AG28" i="38"/>
  <c r="AG38" i="38"/>
  <c r="AG30" i="38"/>
  <c r="AG14" i="38"/>
  <c r="AG41" i="38"/>
  <c r="BG17" i="88"/>
  <c r="AW45" i="45"/>
  <c r="AW37" i="45"/>
  <c r="AW46" i="45"/>
  <c r="AW41" i="45"/>
  <c r="AW38" i="45"/>
  <c r="AW33" i="45"/>
  <c r="AW40" i="45"/>
  <c r="AW36" i="45"/>
  <c r="AW30" i="45"/>
  <c r="AW18" i="45"/>
  <c r="AW14" i="45"/>
  <c r="AW31" i="45"/>
  <c r="AW28" i="45"/>
  <c r="AW20" i="45"/>
  <c r="AW16" i="45"/>
  <c r="I9" i="79"/>
  <c r="K9" i="79" s="1"/>
  <c r="AM41" i="45" s="1"/>
  <c r="AW15" i="45"/>
  <c r="AW42" i="45"/>
  <c r="AW17" i="45"/>
  <c r="AW25" i="45"/>
  <c r="AW32" i="45"/>
  <c r="AW43" i="45"/>
  <c r="AW11" i="45"/>
  <c r="AW19" i="45"/>
  <c r="AW27" i="45"/>
  <c r="AW29" i="45"/>
  <c r="AW39" i="45"/>
  <c r="O79" i="52"/>
  <c r="Q79" i="52"/>
  <c r="Y79" i="52" s="1"/>
  <c r="BG9" i="91"/>
  <c r="BU18" i="76"/>
  <c r="I19" i="31" s="1"/>
  <c r="M19" i="31" s="1"/>
  <c r="BM18" i="76"/>
  <c r="I19" i="32" s="1"/>
  <c r="M19" i="32" s="1"/>
  <c r="BE18" i="76"/>
  <c r="I19" i="34" s="1"/>
  <c r="M19" i="34" s="1"/>
  <c r="AW18" i="76"/>
  <c r="I19" i="36" s="1"/>
  <c r="M19" i="36" s="1"/>
  <c r="AO18" i="76"/>
  <c r="I19" i="38" s="1"/>
  <c r="M19" i="38" s="1"/>
  <c r="AG18" i="76"/>
  <c r="I19" i="40" s="1"/>
  <c r="M19" i="40" s="1"/>
  <c r="Y18" i="76"/>
  <c r="I19" i="42" s="1"/>
  <c r="M19" i="42" s="1"/>
  <c r="Q18" i="76"/>
  <c r="I19" i="44" s="1"/>
  <c r="M19" i="44" s="1"/>
  <c r="I18" i="76"/>
  <c r="I19" i="46" s="1"/>
  <c r="M19" i="46" s="1"/>
  <c r="BY18" i="76"/>
  <c r="I19" i="30" s="1"/>
  <c r="M19" i="30" s="1"/>
  <c r="BQ18" i="76"/>
  <c r="I34" i="52" s="1"/>
  <c r="M34" i="52" s="1"/>
  <c r="BI18" i="76"/>
  <c r="I19" i="33" s="1"/>
  <c r="M19" i="33" s="1"/>
  <c r="BA18" i="76"/>
  <c r="I19" i="35" s="1"/>
  <c r="M19" i="35" s="1"/>
  <c r="AS18" i="76"/>
  <c r="I19" i="37" s="1"/>
  <c r="M19" i="37" s="1"/>
  <c r="AK18" i="76"/>
  <c r="I19" i="39" s="1"/>
  <c r="M19" i="39" s="1"/>
  <c r="AC18" i="76"/>
  <c r="I19" i="41" s="1"/>
  <c r="M19" i="41" s="1"/>
  <c r="U18" i="76"/>
  <c r="I19" i="43" s="1"/>
  <c r="M19" i="43" s="1"/>
  <c r="M18" i="76"/>
  <c r="I19" i="45" s="1"/>
  <c r="M19" i="45" s="1"/>
  <c r="BY16" i="76"/>
  <c r="I17" i="30" s="1"/>
  <c r="M17" i="30" s="1"/>
  <c r="BQ16" i="76"/>
  <c r="I30" i="52" s="1"/>
  <c r="M30" i="52" s="1"/>
  <c r="BI16" i="76"/>
  <c r="I17" i="33" s="1"/>
  <c r="M17" i="33" s="1"/>
  <c r="BA16" i="76"/>
  <c r="I17" i="35" s="1"/>
  <c r="M17" i="35" s="1"/>
  <c r="AS16" i="76"/>
  <c r="I17" i="37" s="1"/>
  <c r="M17" i="37" s="1"/>
  <c r="AK16" i="76"/>
  <c r="I17" i="39" s="1"/>
  <c r="M17" i="39" s="1"/>
  <c r="AC16" i="76"/>
  <c r="I17" i="41" s="1"/>
  <c r="M17" i="41" s="1"/>
  <c r="U16" i="76"/>
  <c r="I17" i="43" s="1"/>
  <c r="M17" i="43" s="1"/>
  <c r="M16" i="76"/>
  <c r="I17" i="45" s="1"/>
  <c r="M17" i="45" s="1"/>
  <c r="BU16" i="76"/>
  <c r="I17" i="31" s="1"/>
  <c r="M17" i="31" s="1"/>
  <c r="BM16" i="76"/>
  <c r="I17" i="32" s="1"/>
  <c r="M17" i="32" s="1"/>
  <c r="BE16" i="76"/>
  <c r="I17" i="34" s="1"/>
  <c r="M17" i="34" s="1"/>
  <c r="AW16" i="76"/>
  <c r="I17" i="36" s="1"/>
  <c r="M17" i="36" s="1"/>
  <c r="AO16" i="76"/>
  <c r="I17" i="38" s="1"/>
  <c r="M17" i="38" s="1"/>
  <c r="AG16" i="76"/>
  <c r="I17" i="40" s="1"/>
  <c r="M17" i="40" s="1"/>
  <c r="Y16" i="76"/>
  <c r="I17" i="42" s="1"/>
  <c r="M17" i="42" s="1"/>
  <c r="Q16" i="76"/>
  <c r="I17" i="44" s="1"/>
  <c r="M17" i="44" s="1"/>
  <c r="I16" i="76"/>
  <c r="I17" i="46" s="1"/>
  <c r="M17" i="46" s="1"/>
  <c r="AO15" i="79"/>
  <c r="CE67" i="52"/>
  <c r="W41" i="46"/>
  <c r="Y41" i="46" s="1"/>
  <c r="W43" i="46"/>
  <c r="Y43" i="46" s="1"/>
  <c r="K27" i="97"/>
  <c r="I37" i="39" s="1"/>
  <c r="M37" i="39" s="1"/>
  <c r="I27" i="97"/>
  <c r="I36" i="39" s="1"/>
  <c r="K22" i="97"/>
  <c r="I37" i="44" s="1"/>
  <c r="M37" i="44" s="1"/>
  <c r="I22" i="97"/>
  <c r="I36" i="44" s="1"/>
  <c r="K38" i="97"/>
  <c r="I11" i="24" s="1"/>
  <c r="M11" i="24" s="1"/>
  <c r="S11" i="24" s="1"/>
  <c r="I38" i="97"/>
  <c r="I8" i="24" s="1"/>
  <c r="K21" i="97"/>
  <c r="I37" i="45" s="1"/>
  <c r="M37" i="45" s="1"/>
  <c r="I21" i="97"/>
  <c r="I36" i="45" s="1"/>
  <c r="K37" i="97"/>
  <c r="I37" i="30" s="1"/>
  <c r="M37" i="30" s="1"/>
  <c r="I37" i="97"/>
  <c r="I36" i="30" s="1"/>
  <c r="K28" i="97"/>
  <c r="I37" i="38" s="1"/>
  <c r="M37" i="38" s="1"/>
  <c r="I28" i="97"/>
  <c r="I36" i="38" s="1"/>
  <c r="K43" i="97"/>
  <c r="I140" i="11" s="1"/>
  <c r="I43" i="97"/>
  <c r="I137" i="11" s="1"/>
  <c r="AU31" i="33"/>
  <c r="AE31" i="33"/>
  <c r="BA31" i="33"/>
  <c r="AK31" i="33"/>
  <c r="Q31" i="33"/>
  <c r="Q24" i="33"/>
  <c r="S24" i="33"/>
  <c r="BA29" i="33"/>
  <c r="AK29" i="33"/>
  <c r="Q29" i="33"/>
  <c r="AU29" i="33"/>
  <c r="AE29" i="33"/>
  <c r="Q34" i="33"/>
  <c r="Q26" i="32"/>
  <c r="Q31" i="32"/>
  <c r="BA31" i="32"/>
  <c r="AE31" i="32"/>
  <c r="AU31" i="32"/>
  <c r="AK31" i="32"/>
  <c r="S31" i="32"/>
  <c r="Q24" i="32"/>
  <c r="CA61" i="52"/>
  <c r="BC61" i="52"/>
  <c r="AM61" i="52"/>
  <c r="CG61" i="52"/>
  <c r="BQ61" i="52"/>
  <c r="AS61" i="52"/>
  <c r="AC61" i="52"/>
  <c r="BW61" i="52"/>
  <c r="BG61" i="52"/>
  <c r="AI61" i="52"/>
  <c r="Q61" i="52"/>
  <c r="BM61" i="52"/>
  <c r="AW61" i="52"/>
  <c r="BA61" i="52" s="1"/>
  <c r="Y61" i="52"/>
  <c r="AW54" i="52"/>
  <c r="BA54" i="52" s="1"/>
  <c r="CA54" i="52"/>
  <c r="CG54" i="52" s="1"/>
  <c r="AM54" i="52"/>
  <c r="AS54" i="52" s="1"/>
  <c r="BQ54" i="52"/>
  <c r="BW54" i="52" s="1"/>
  <c r="AC54" i="52"/>
  <c r="AI54" i="52" s="1"/>
  <c r="BG54" i="52"/>
  <c r="BM54" i="52" s="1"/>
  <c r="Q54" i="52"/>
  <c r="Y54" i="52" s="1"/>
  <c r="BW59" i="52"/>
  <c r="BG59" i="52"/>
  <c r="AI59" i="52"/>
  <c r="Q59" i="52"/>
  <c r="BM59" i="52"/>
  <c r="AW59" i="52"/>
  <c r="BA59" i="52" s="1"/>
  <c r="Y59" i="52"/>
  <c r="CA59" i="52"/>
  <c r="BC59" i="52"/>
  <c r="AM59" i="52"/>
  <c r="CG59" i="52"/>
  <c r="BQ59" i="52"/>
  <c r="AS59" i="52"/>
  <c r="AC59" i="52"/>
  <c r="BQ64" i="52"/>
  <c r="BW64" i="52" s="1"/>
  <c r="AC64" i="52"/>
  <c r="AI64" i="52" s="1"/>
  <c r="BG64" i="52"/>
  <c r="BM64" i="52" s="1"/>
  <c r="Q64" i="52"/>
  <c r="Y64" i="52" s="1"/>
  <c r="AW64" i="52"/>
  <c r="BA64" i="52" s="1"/>
  <c r="CA64" i="52"/>
  <c r="CG64" i="52" s="1"/>
  <c r="AM64" i="52"/>
  <c r="AS64" i="52" s="1"/>
  <c r="Q26" i="31"/>
  <c r="AU31" i="31"/>
  <c r="AE31" i="31"/>
  <c r="BA31" i="31"/>
  <c r="AK31" i="31"/>
  <c r="Q31" i="31"/>
  <c r="Q24" i="31"/>
  <c r="S24" i="31"/>
  <c r="AU29" i="46"/>
  <c r="AE29" i="46"/>
  <c r="BA29" i="46"/>
  <c r="AK29" i="46"/>
  <c r="Q29" i="46"/>
  <c r="AU34" i="46"/>
  <c r="AE34" i="46"/>
  <c r="BA34" i="46"/>
  <c r="AK34" i="46"/>
  <c r="Q34" i="46"/>
  <c r="Q23" i="46"/>
  <c r="AU23" i="46"/>
  <c r="AE23" i="46"/>
  <c r="BA23" i="46"/>
  <c r="AK23" i="46"/>
  <c r="S23" i="46"/>
  <c r="BA32" i="46"/>
  <c r="AK32" i="46"/>
  <c r="Q32" i="46"/>
  <c r="AU32" i="46"/>
  <c r="AE32" i="46"/>
  <c r="CE75" i="52"/>
  <c r="W40" i="32"/>
  <c r="AA8" i="55"/>
  <c r="AI8" i="55"/>
  <c r="Q8" i="55"/>
  <c r="S42" i="39"/>
  <c r="BG13" i="91"/>
  <c r="CA17" i="52"/>
  <c r="CE17" i="52" s="1"/>
  <c r="BC17" i="52"/>
  <c r="AM17" i="52"/>
  <c r="AQ17" i="52" s="1"/>
  <c r="CG17" i="52"/>
  <c r="BQ17" i="52"/>
  <c r="AS17" i="52"/>
  <c r="AC17" i="52"/>
  <c r="BW17" i="52"/>
  <c r="BG17" i="52"/>
  <c r="AI17" i="52"/>
  <c r="Q17" i="52"/>
  <c r="W17" i="52" s="1"/>
  <c r="BM17" i="52"/>
  <c r="AW17" i="52"/>
  <c r="Y17" i="52"/>
  <c r="AE9" i="79"/>
  <c r="AQ9" i="84"/>
  <c r="AG9" i="79" s="1"/>
  <c r="AK9" i="79" s="1"/>
  <c r="AM9" i="79" s="1"/>
  <c r="AW23" i="33"/>
  <c r="AW24" i="33"/>
  <c r="AW8" i="33"/>
  <c r="AW26" i="33"/>
  <c r="AW22" i="33"/>
  <c r="AS21" i="79"/>
  <c r="AU21" i="79" s="1"/>
  <c r="AM8" i="33" s="1"/>
  <c r="AW34" i="33"/>
  <c r="BG78" i="52"/>
  <c r="BM75" i="52"/>
  <c r="E22" i="2" s="1"/>
  <c r="G965" i="1" s="1"/>
  <c r="AG40" i="37"/>
  <c r="AG36" i="37"/>
  <c r="AG30" i="37"/>
  <c r="AG18" i="37"/>
  <c r="AG14" i="37"/>
  <c r="AG46" i="37"/>
  <c r="AG41" i="37"/>
  <c r="AG38" i="37"/>
  <c r="AG32" i="37"/>
  <c r="AG28" i="37"/>
  <c r="AG20" i="37"/>
  <c r="AG16" i="37"/>
  <c r="AG11" i="37"/>
  <c r="AG19" i="37"/>
  <c r="AG27" i="37"/>
  <c r="AG37" i="37"/>
  <c r="AG17" i="37"/>
  <c r="AG25" i="37"/>
  <c r="AG33" i="37"/>
  <c r="AG43" i="37"/>
  <c r="AG39" i="37"/>
  <c r="AG15" i="37"/>
  <c r="AG31" i="37"/>
  <c r="AG45" i="37"/>
  <c r="AG29" i="37"/>
  <c r="AG42" i="37"/>
  <c r="S22" i="97"/>
  <c r="I39" i="44" s="1"/>
  <c r="M39" i="44" s="1"/>
  <c r="Q22" i="97"/>
  <c r="I38" i="44" s="1"/>
  <c r="M38" i="44" s="1"/>
  <c r="S30" i="97"/>
  <c r="I39" i="36" s="1"/>
  <c r="M39" i="36" s="1"/>
  <c r="Q30" i="97"/>
  <c r="I38" i="36" s="1"/>
  <c r="M38" i="36" s="1"/>
  <c r="S21" i="97"/>
  <c r="I39" i="45" s="1"/>
  <c r="M39" i="45" s="1"/>
  <c r="Q21" i="97"/>
  <c r="I38" i="45" s="1"/>
  <c r="M38" i="45" s="1"/>
  <c r="S29" i="97"/>
  <c r="I39" i="37" s="1"/>
  <c r="M39" i="37" s="1"/>
  <c r="Q29" i="97"/>
  <c r="I38" i="37" s="1"/>
  <c r="M38" i="37" s="1"/>
  <c r="S37" i="97"/>
  <c r="I39" i="30" s="1"/>
  <c r="M39" i="30" s="1"/>
  <c r="Q37" i="97"/>
  <c r="I38" i="30" s="1"/>
  <c r="M38" i="30" s="1"/>
  <c r="I10" i="55"/>
  <c r="M10" i="55" s="1"/>
  <c r="K34" i="96"/>
  <c r="I10" i="53" s="1"/>
  <c r="M10" i="53" s="1"/>
  <c r="Q10" i="53" s="1"/>
  <c r="W10" i="53" s="1"/>
  <c r="I26" i="55"/>
  <c r="M26" i="55" s="1"/>
  <c r="K50" i="96"/>
  <c r="I26" i="53" s="1"/>
  <c r="M26" i="53" s="1"/>
  <c r="Q26" i="53" s="1"/>
  <c r="W26" i="53" s="1"/>
  <c r="I29" i="56"/>
  <c r="M29" i="56" s="1"/>
  <c r="K13" i="74"/>
  <c r="I29" i="54" s="1"/>
  <c r="M29" i="54" s="1"/>
  <c r="AW40" i="38"/>
  <c r="AW36" i="38"/>
  <c r="AW45" i="38"/>
  <c r="AW43" i="38"/>
  <c r="AW37" i="38"/>
  <c r="AW31" i="38"/>
  <c r="AW27" i="38"/>
  <c r="AW19" i="38"/>
  <c r="AW15" i="38"/>
  <c r="AW42" i="38"/>
  <c r="AW39" i="38"/>
  <c r="AW33" i="38"/>
  <c r="AW29" i="38"/>
  <c r="AW25" i="38"/>
  <c r="AW17" i="38"/>
  <c r="AW11" i="38"/>
  <c r="I16" i="79"/>
  <c r="K16" i="79" s="1"/>
  <c r="AM41" i="38" s="1"/>
  <c r="AW38" i="38"/>
  <c r="AW41" i="38"/>
  <c r="AW32" i="38"/>
  <c r="AW18" i="38"/>
  <c r="AW14" i="38"/>
  <c r="AW46" i="38"/>
  <c r="AW20" i="38"/>
  <c r="AW16" i="38"/>
  <c r="AW28" i="38"/>
  <c r="AW30" i="38"/>
  <c r="BE16" i="75"/>
  <c r="E42" i="74" s="1"/>
  <c r="AW16" i="75"/>
  <c r="I49" i="11" s="1"/>
  <c r="M49" i="11" s="1"/>
  <c r="AO16" i="75"/>
  <c r="I25" i="27" s="1"/>
  <c r="M25" i="27" s="1"/>
  <c r="AG16" i="75"/>
  <c r="E16" i="73" s="1"/>
  <c r="Y16" i="75"/>
  <c r="Q16" i="75"/>
  <c r="I37" i="25" s="1"/>
  <c r="M37" i="25" s="1"/>
  <c r="S37" i="25" s="1"/>
  <c r="I16" i="75"/>
  <c r="I36" i="25" s="1"/>
  <c r="M36" i="25" s="1"/>
  <c r="S36" i="25" s="1"/>
  <c r="BA16" i="75"/>
  <c r="I50" i="11" s="1"/>
  <c r="M50" i="11" s="1"/>
  <c r="AS16" i="75"/>
  <c r="I25" i="26" s="1"/>
  <c r="M25" i="26" s="1"/>
  <c r="AK16" i="75"/>
  <c r="I48" i="11" s="1"/>
  <c r="M48" i="11" s="1"/>
  <c r="AC16" i="75"/>
  <c r="U16" i="75"/>
  <c r="I37" i="23" s="1"/>
  <c r="M37" i="23" s="1"/>
  <c r="S37" i="23" s="1"/>
  <c r="M16" i="75"/>
  <c r="I36" i="23" s="1"/>
  <c r="M36" i="23" s="1"/>
  <c r="S36" i="23" s="1"/>
  <c r="BA18" i="75"/>
  <c r="I58" i="11" s="1"/>
  <c r="M58" i="11" s="1"/>
  <c r="AS18" i="75"/>
  <c r="I27" i="26" s="1"/>
  <c r="M27" i="26" s="1"/>
  <c r="AK18" i="75"/>
  <c r="I56" i="11" s="1"/>
  <c r="M56" i="11" s="1"/>
  <c r="AC18" i="75"/>
  <c r="U18" i="75"/>
  <c r="I43" i="23" s="1"/>
  <c r="M43" i="23" s="1"/>
  <c r="S43" i="23" s="1"/>
  <c r="M18" i="75"/>
  <c r="I42" i="23" s="1"/>
  <c r="M42" i="23" s="1"/>
  <c r="S42" i="23" s="1"/>
  <c r="BE18" i="75"/>
  <c r="E44" i="74" s="1"/>
  <c r="AW18" i="75"/>
  <c r="I57" i="11" s="1"/>
  <c r="M57" i="11" s="1"/>
  <c r="AO18" i="75"/>
  <c r="I27" i="27" s="1"/>
  <c r="M27" i="27" s="1"/>
  <c r="AG18" i="75"/>
  <c r="E18" i="73" s="1"/>
  <c r="Y18" i="75"/>
  <c r="Q18" i="75"/>
  <c r="I43" i="25" s="1"/>
  <c r="M43" i="25" s="1"/>
  <c r="S43" i="25" s="1"/>
  <c r="I18" i="75"/>
  <c r="I42" i="25" s="1"/>
  <c r="M42" i="25" s="1"/>
  <c r="S42" i="25" s="1"/>
  <c r="CG19" i="79"/>
  <c r="CY19" i="84"/>
  <c r="CI19" i="79" s="1"/>
  <c r="CM19" i="79" s="1"/>
  <c r="CO19" i="79" s="1"/>
  <c r="AE23" i="79"/>
  <c r="AQ23" i="84"/>
  <c r="AG23" i="79" s="1"/>
  <c r="AK23" i="79" s="1"/>
  <c r="AM23" i="79" s="1"/>
  <c r="BY17" i="79"/>
  <c r="CG12" i="79"/>
  <c r="CY12" i="84"/>
  <c r="CI12" i="79" s="1"/>
  <c r="CM12" i="79" s="1"/>
  <c r="CO12" i="79" s="1"/>
  <c r="S12" i="37"/>
  <c r="Q12" i="37"/>
  <c r="AU28" i="37"/>
  <c r="AE28" i="37"/>
  <c r="BA28" i="37"/>
  <c r="AK28" i="37"/>
  <c r="S28" i="37"/>
  <c r="Q28" i="37"/>
  <c r="S33" i="37"/>
  <c r="Q33" i="37"/>
  <c r="Q25" i="36"/>
  <c r="BA30" i="36"/>
  <c r="AK30" i="36"/>
  <c r="S30" i="36"/>
  <c r="Q30" i="36"/>
  <c r="AU30" i="36"/>
  <c r="AE30" i="36"/>
  <c r="S12" i="36"/>
  <c r="Q12" i="36"/>
  <c r="AU28" i="36"/>
  <c r="AE28" i="36"/>
  <c r="BA28" i="36"/>
  <c r="AK28" i="36"/>
  <c r="S28" i="36"/>
  <c r="Q28" i="36"/>
  <c r="Q12" i="35"/>
  <c r="AU28" i="35"/>
  <c r="AE28" i="35"/>
  <c r="BA28" i="35"/>
  <c r="AK28" i="35"/>
  <c r="S28" i="35"/>
  <c r="Q28" i="35"/>
  <c r="S33" i="35"/>
  <c r="Q33" i="35"/>
  <c r="Q25" i="34"/>
  <c r="S25" i="34" s="1"/>
  <c r="BA30" i="34"/>
  <c r="AK30" i="34"/>
  <c r="S30" i="34"/>
  <c r="Q30" i="34"/>
  <c r="AU30" i="34"/>
  <c r="AE30" i="34"/>
  <c r="S12" i="34"/>
  <c r="Q12" i="34"/>
  <c r="AU28" i="34"/>
  <c r="AE28" i="34"/>
  <c r="BA28" i="34"/>
  <c r="AK28" i="34"/>
  <c r="S28" i="34"/>
  <c r="Q28" i="34"/>
  <c r="BG18" i="79"/>
  <c r="BK18" i="79" s="1"/>
  <c r="BM18" i="79" s="1"/>
  <c r="S40" i="39"/>
  <c r="BG14" i="89"/>
  <c r="AO19" i="79"/>
  <c r="M9" i="38"/>
  <c r="M9" i="39"/>
  <c r="BG11" i="91"/>
  <c r="AW21" i="38"/>
  <c r="AW13" i="38"/>
  <c r="AW12" i="38"/>
  <c r="CC16" i="79"/>
  <c r="CE16" i="79" s="1"/>
  <c r="AW10" i="38"/>
  <c r="AW9" i="38"/>
  <c r="M31" i="17"/>
  <c r="M33" i="17" s="1"/>
  <c r="G28" i="10" s="1"/>
  <c r="I33" i="17"/>
  <c r="W40" i="44"/>
  <c r="AE43" i="39"/>
  <c r="S43" i="39"/>
  <c r="S42" i="43"/>
  <c r="Q42" i="43"/>
  <c r="AA19" i="55"/>
  <c r="AI19" i="55"/>
  <c r="Q19" i="55"/>
  <c r="W19" i="55" s="1"/>
  <c r="BO19" i="79"/>
  <c r="CE19" i="84"/>
  <c r="BQ19" i="79" s="1"/>
  <c r="BU19" i="79" s="1"/>
  <c r="BW19" i="79" s="1"/>
  <c r="AA17" i="55"/>
  <c r="AI17" i="55"/>
  <c r="Q17" i="55"/>
  <c r="W17" i="55" s="1"/>
  <c r="BY8" i="79"/>
  <c r="AO40" i="42"/>
  <c r="BA40" i="42" s="1"/>
  <c r="AM40" i="42"/>
  <c r="Y40" i="37"/>
  <c r="W40" i="37"/>
  <c r="AC40" i="37" s="1"/>
  <c r="AG23" i="92"/>
  <c r="AA36" i="55"/>
  <c r="AI36" i="55"/>
  <c r="Q36" i="55"/>
  <c r="W36" i="55" s="1"/>
  <c r="M15" i="48"/>
  <c r="I29" i="48"/>
  <c r="AC31" i="102"/>
  <c r="U31" i="102"/>
  <c r="M31" i="102"/>
  <c r="E31" i="102"/>
  <c r="AA31" i="102"/>
  <c r="S31" i="102"/>
  <c r="K31" i="102"/>
  <c r="Y31" i="102"/>
  <c r="Q31" i="102"/>
  <c r="I31" i="102"/>
  <c r="AE31" i="102"/>
  <c r="W31" i="102"/>
  <c r="O31" i="102"/>
  <c r="G31" i="102"/>
  <c r="W23" i="90"/>
  <c r="BG8" i="90"/>
  <c r="W12" i="79"/>
  <c r="AA12" i="79" s="1"/>
  <c r="AC12" i="79" s="1"/>
  <c r="CE8" i="52"/>
  <c r="W41" i="35"/>
  <c r="W43" i="31"/>
  <c r="W41" i="31"/>
  <c r="W43" i="35"/>
  <c r="K86" i="74"/>
  <c r="I60" i="50" s="1"/>
  <c r="M60" i="50" s="1"/>
  <c r="I86" i="74"/>
  <c r="I94" i="52" s="1"/>
  <c r="M94" i="52" s="1"/>
  <c r="K84" i="74"/>
  <c r="I58" i="50" s="1"/>
  <c r="M58" i="50" s="1"/>
  <c r="I84" i="74"/>
  <c r="I92" i="52" s="1"/>
  <c r="M92" i="52" s="1"/>
  <c r="BQ11" i="79"/>
  <c r="BU11" i="79" s="1"/>
  <c r="BW11" i="79" s="1"/>
  <c r="BY18" i="79"/>
  <c r="W43" i="42"/>
  <c r="W41" i="42"/>
  <c r="BQ8" i="79"/>
  <c r="BU8" i="79" s="1"/>
  <c r="BW8" i="79" s="1"/>
  <c r="S23" i="41"/>
  <c r="Q23" i="41"/>
  <c r="AU32" i="41"/>
  <c r="AE32" i="41"/>
  <c r="BA32" i="41"/>
  <c r="AK32" i="41"/>
  <c r="S32" i="41"/>
  <c r="Q32" i="41"/>
  <c r="S26" i="41"/>
  <c r="Q26" i="41"/>
  <c r="BA29" i="40"/>
  <c r="AK29" i="40"/>
  <c r="S29" i="40"/>
  <c r="Q29" i="40"/>
  <c r="AU29" i="40"/>
  <c r="AE29" i="40"/>
  <c r="S34" i="40"/>
  <c r="Q34" i="40"/>
  <c r="S23" i="40"/>
  <c r="Q23" i="40"/>
  <c r="Q32" i="40"/>
  <c r="AU32" i="40"/>
  <c r="AE32" i="40"/>
  <c r="BA32" i="40"/>
  <c r="AK32" i="40"/>
  <c r="Q23" i="39"/>
  <c r="S23" i="39" s="1"/>
  <c r="BA32" i="39"/>
  <c r="AK32" i="39"/>
  <c r="S32" i="39"/>
  <c r="Q32" i="39"/>
  <c r="AU32" i="39"/>
  <c r="AE32" i="39"/>
  <c r="S26" i="39"/>
  <c r="Q26" i="39"/>
  <c r="AU29" i="38"/>
  <c r="AE29" i="38"/>
  <c r="BA29" i="38"/>
  <c r="AK29" i="38"/>
  <c r="S29" i="38"/>
  <c r="Q29" i="38"/>
  <c r="S34" i="38"/>
  <c r="Q34" i="38"/>
  <c r="Q23" i="38"/>
  <c r="BA32" i="38"/>
  <c r="AK32" i="38"/>
  <c r="S32" i="38"/>
  <c r="Q32" i="38"/>
  <c r="AU32" i="38"/>
  <c r="AE32" i="38"/>
  <c r="AE16" i="79"/>
  <c r="AQ16" i="84"/>
  <c r="AG16" i="79" s="1"/>
  <c r="AK16" i="79" s="1"/>
  <c r="AM16" i="79" s="1"/>
  <c r="W14" i="79"/>
  <c r="AA14" i="79" s="1"/>
  <c r="AC14" i="79" s="1"/>
  <c r="W20" i="79"/>
  <c r="AA20" i="79" s="1"/>
  <c r="AC20" i="79" s="1"/>
  <c r="I33" i="18"/>
  <c r="BO16" i="79"/>
  <c r="BG22" i="90"/>
  <c r="AK82" i="52"/>
  <c r="AK83" i="52"/>
  <c r="AK84" i="52"/>
  <c r="AK80" i="52"/>
  <c r="AK85" i="52"/>
  <c r="AK81" i="52"/>
  <c r="AM31" i="44" l="1"/>
  <c r="AS31" i="44" s="1"/>
  <c r="I15" i="52"/>
  <c r="M15" i="52" s="1"/>
  <c r="K62" i="74"/>
  <c r="I12" i="50" s="1"/>
  <c r="M12" i="50" s="1"/>
  <c r="I87" i="52"/>
  <c r="M87" i="52" s="1"/>
  <c r="K79" i="74"/>
  <c r="I53" i="50" s="1"/>
  <c r="M53" i="50" s="1"/>
  <c r="I91" i="52"/>
  <c r="M91" i="52" s="1"/>
  <c r="K83" i="74"/>
  <c r="I57" i="50" s="1"/>
  <c r="M57" i="50" s="1"/>
  <c r="AM31" i="38"/>
  <c r="AS31" i="38" s="1"/>
  <c r="AM25" i="34"/>
  <c r="BA43" i="42"/>
  <c r="AY43" i="42"/>
  <c r="AM27" i="30"/>
  <c r="AS27" i="30" s="1"/>
  <c r="AM34" i="37"/>
  <c r="I21" i="52"/>
  <c r="M21" i="52" s="1"/>
  <c r="K63" i="74"/>
  <c r="I16" i="50" s="1"/>
  <c r="M16" i="50" s="1"/>
  <c r="I29" i="52"/>
  <c r="M29" i="52" s="1"/>
  <c r="K67" i="74"/>
  <c r="I20" i="50" s="1"/>
  <c r="M20" i="50" s="1"/>
  <c r="AM29" i="41"/>
  <c r="AS29" i="41" s="1"/>
  <c r="AM32" i="31"/>
  <c r="AS32" i="31" s="1"/>
  <c r="AM25" i="41"/>
  <c r="AM28" i="31"/>
  <c r="AS28" i="31" s="1"/>
  <c r="I23" i="52"/>
  <c r="M23" i="52" s="1"/>
  <c r="K64" i="74"/>
  <c r="I17" i="50" s="1"/>
  <c r="M17" i="50" s="1"/>
  <c r="I89" i="52"/>
  <c r="M89" i="52" s="1"/>
  <c r="K81" i="74"/>
  <c r="I55" i="50" s="1"/>
  <c r="M55" i="50" s="1"/>
  <c r="I93" i="52"/>
  <c r="M93" i="52" s="1"/>
  <c r="K85" i="74"/>
  <c r="I59" i="50" s="1"/>
  <c r="M59" i="50" s="1"/>
  <c r="AO31" i="46"/>
  <c r="AM31" i="46"/>
  <c r="AO32" i="32"/>
  <c r="AM32" i="32"/>
  <c r="AS32" i="32" s="1"/>
  <c r="AO27" i="39"/>
  <c r="BA27" i="39" s="1"/>
  <c r="AM27" i="39"/>
  <c r="AO27" i="46"/>
  <c r="AM27" i="46"/>
  <c r="AM23" i="30"/>
  <c r="AS23" i="30" s="1"/>
  <c r="I25" i="52"/>
  <c r="M25" i="52" s="1"/>
  <c r="K65" i="74"/>
  <c r="I18" i="50" s="1"/>
  <c r="M18" i="50" s="1"/>
  <c r="I33" i="52"/>
  <c r="M33" i="52" s="1"/>
  <c r="K69" i="74"/>
  <c r="I22" i="50" s="1"/>
  <c r="M22" i="50" s="1"/>
  <c r="AM32" i="33"/>
  <c r="AS32" i="33" s="1"/>
  <c r="AM27" i="38"/>
  <c r="AM28" i="33"/>
  <c r="AS28" i="33" s="1"/>
  <c r="AM32" i="38"/>
  <c r="AS32" i="38" s="1"/>
  <c r="AM29" i="38"/>
  <c r="AS29" i="38" s="1"/>
  <c r="AO29" i="38"/>
  <c r="W32" i="40"/>
  <c r="AC32" i="40" s="1"/>
  <c r="Q58" i="50"/>
  <c r="W58" i="50" s="1"/>
  <c r="Y58" i="50"/>
  <c r="Y41" i="31"/>
  <c r="AK41" i="31" s="1"/>
  <c r="AE41" i="31"/>
  <c r="AC41" i="31"/>
  <c r="AU9" i="77"/>
  <c r="AW9" i="77" s="1"/>
  <c r="I18" i="13" s="1"/>
  <c r="AU18" i="77"/>
  <c r="AW18" i="77" s="1"/>
  <c r="I27" i="13" s="1"/>
  <c r="M27" i="13" s="1"/>
  <c r="AU19" i="77"/>
  <c r="AW19" i="77" s="1"/>
  <c r="I28" i="13" s="1"/>
  <c r="M28" i="13" s="1"/>
  <c r="AU20" i="77"/>
  <c r="AW20" i="77" s="1"/>
  <c r="I29" i="13" s="1"/>
  <c r="M29" i="13" s="1"/>
  <c r="Q15" i="48"/>
  <c r="Q29" i="48" s="1"/>
  <c r="E17" i="10" s="1"/>
  <c r="AA15" i="48"/>
  <c r="AI15" i="48"/>
  <c r="AI29" i="48" s="1"/>
  <c r="E19" i="10" s="1"/>
  <c r="M29" i="48"/>
  <c r="AO42" i="43"/>
  <c r="BA42" i="43" s="1"/>
  <c r="AM42" i="43"/>
  <c r="S9" i="38"/>
  <c r="Q9" i="38"/>
  <c r="AM28" i="34"/>
  <c r="AS28" i="34" s="1"/>
  <c r="AM33" i="35"/>
  <c r="W12" i="35"/>
  <c r="AM30" i="36"/>
  <c r="AS30" i="36" s="1"/>
  <c r="W25" i="36"/>
  <c r="AM28" i="37"/>
  <c r="AS28" i="37" s="1"/>
  <c r="AO28" i="37"/>
  <c r="AG21" i="42"/>
  <c r="AG13" i="42"/>
  <c r="AG9" i="42"/>
  <c r="AG12" i="42"/>
  <c r="AG10" i="42"/>
  <c r="K44" i="74"/>
  <c r="I45" i="54" s="1"/>
  <c r="M45" i="54" s="1"/>
  <c r="I44" i="74"/>
  <c r="I45" i="56" s="1"/>
  <c r="M45" i="56" s="1"/>
  <c r="K16" i="73"/>
  <c r="I38" i="23" s="1"/>
  <c r="M38" i="23" s="1"/>
  <c r="S38" i="23" s="1"/>
  <c r="I16" i="73"/>
  <c r="I38" i="25" s="1"/>
  <c r="M38" i="25" s="1"/>
  <c r="S38" i="25" s="1"/>
  <c r="AO41" i="38"/>
  <c r="AS41" i="38"/>
  <c r="AY29" i="38"/>
  <c r="AA26" i="55"/>
  <c r="AI26" i="55"/>
  <c r="Q26" i="55"/>
  <c r="W26" i="55" s="1"/>
  <c r="AU39" i="30"/>
  <c r="AE39" i="30"/>
  <c r="BA39" i="30"/>
  <c r="AK39" i="30"/>
  <c r="Q39" i="30"/>
  <c r="BA39" i="45"/>
  <c r="AK39" i="45"/>
  <c r="Q39" i="45"/>
  <c r="AU39" i="45"/>
  <c r="AE39" i="45"/>
  <c r="AU39" i="44"/>
  <c r="AE39" i="44"/>
  <c r="BA39" i="44"/>
  <c r="AK39" i="44"/>
  <c r="Q39" i="44"/>
  <c r="AM42" i="39"/>
  <c r="AO42" i="39"/>
  <c r="BA42" i="39" s="1"/>
  <c r="W32" i="46"/>
  <c r="Y32" i="46" s="1"/>
  <c r="AM23" i="46"/>
  <c r="AO23" i="46" s="1"/>
  <c r="W29" i="46"/>
  <c r="Y29" i="46"/>
  <c r="W31" i="31"/>
  <c r="AC31" i="31" s="1"/>
  <c r="W26" i="32"/>
  <c r="W31" i="33"/>
  <c r="AC31" i="33" s="1"/>
  <c r="M36" i="38"/>
  <c r="I44" i="38"/>
  <c r="M36" i="45"/>
  <c r="I44" i="45"/>
  <c r="M36" i="44"/>
  <c r="I44" i="44"/>
  <c r="Q17" i="40"/>
  <c r="Q17" i="32"/>
  <c r="Q17" i="41"/>
  <c r="S17" i="41"/>
  <c r="Q17" i="33"/>
  <c r="BA19" i="43"/>
  <c r="AK19" i="43"/>
  <c r="Q19" i="43"/>
  <c r="AU19" i="43"/>
  <c r="AE19" i="43"/>
  <c r="AU19" i="35"/>
  <c r="AE19" i="35"/>
  <c r="BA19" i="35"/>
  <c r="AK19" i="35"/>
  <c r="Q19" i="35"/>
  <c r="Q19" i="46"/>
  <c r="AU19" i="46"/>
  <c r="AE19" i="46"/>
  <c r="BA19" i="46"/>
  <c r="AK19" i="46"/>
  <c r="S19" i="46"/>
  <c r="Q19" i="38"/>
  <c r="AU19" i="38"/>
  <c r="AE19" i="38"/>
  <c r="BA19" i="38"/>
  <c r="AK19" i="38"/>
  <c r="S19" i="38"/>
  <c r="AU19" i="31"/>
  <c r="AE19" i="31"/>
  <c r="BA19" i="31"/>
  <c r="AK19" i="31"/>
  <c r="Q19" i="31"/>
  <c r="AO41" i="45"/>
  <c r="AS41" i="45"/>
  <c r="AY41" i="45"/>
  <c r="AU41" i="32"/>
  <c r="AS41" i="32"/>
  <c r="AO41" i="32"/>
  <c r="BA41" i="32" s="1"/>
  <c r="AY32" i="32"/>
  <c r="AY41" i="32"/>
  <c r="Q53" i="54"/>
  <c r="W53" i="54" s="1"/>
  <c r="Y53" i="54"/>
  <c r="Q59" i="54"/>
  <c r="W59" i="54" s="1"/>
  <c r="Y59" i="54"/>
  <c r="Y43" i="43"/>
  <c r="AK43" i="43" s="1"/>
  <c r="AC43" i="43"/>
  <c r="AE43" i="43"/>
  <c r="AU8" i="37"/>
  <c r="AO8" i="37"/>
  <c r="AO30" i="42"/>
  <c r="AY30" i="42" s="1"/>
  <c r="AM30" i="42"/>
  <c r="AS30" i="42" s="1"/>
  <c r="Y25" i="42"/>
  <c r="AK25" i="42" s="1"/>
  <c r="W25" i="42"/>
  <c r="AM28" i="43"/>
  <c r="AS28" i="43" s="1"/>
  <c r="AO30" i="44"/>
  <c r="AM30" i="44"/>
  <c r="AS30" i="44" s="1"/>
  <c r="AM25" i="30"/>
  <c r="AS25" i="30" s="1"/>
  <c r="BG27" i="52"/>
  <c r="AI27" i="52"/>
  <c r="Q27" i="52"/>
  <c r="W27" i="52" s="1"/>
  <c r="BM27" i="52"/>
  <c r="AW27" i="52"/>
  <c r="Y27" i="52"/>
  <c r="CA27" i="52"/>
  <c r="CE27" i="52" s="1"/>
  <c r="BC27" i="52"/>
  <c r="AM27" i="52"/>
  <c r="AQ27" i="52" s="1"/>
  <c r="CG27" i="52"/>
  <c r="BQ27" i="52"/>
  <c r="BW27" i="52" s="1"/>
  <c r="AS27" i="52"/>
  <c r="AC27" i="52"/>
  <c r="Y41" i="45"/>
  <c r="AC41" i="45"/>
  <c r="Y41" i="41"/>
  <c r="AK41" i="41" s="1"/>
  <c r="AE41" i="41"/>
  <c r="AC41" i="41"/>
  <c r="AU43" i="34"/>
  <c r="AS43" i="34"/>
  <c r="Y30" i="38"/>
  <c r="W30" i="38"/>
  <c r="AC30" i="38" s="1"/>
  <c r="W33" i="39"/>
  <c r="Y33" i="39" s="1"/>
  <c r="Y28" i="39"/>
  <c r="W28" i="39"/>
  <c r="AC28" i="39" s="1"/>
  <c r="Y28" i="41"/>
  <c r="W28" i="41"/>
  <c r="AC28" i="41" s="1"/>
  <c r="BQ90" i="52"/>
  <c r="AS90" i="52"/>
  <c r="AC90" i="52"/>
  <c r="BW90" i="52"/>
  <c r="BG90" i="52"/>
  <c r="AI90" i="52"/>
  <c r="Q90" i="52"/>
  <c r="W90" i="52" s="1"/>
  <c r="BM90" i="52"/>
  <c r="AW90" i="52"/>
  <c r="Y90" i="52"/>
  <c r="CA90" i="52"/>
  <c r="CE90" i="52" s="1"/>
  <c r="BC90" i="52"/>
  <c r="AM90" i="52"/>
  <c r="AQ90" i="52" s="1"/>
  <c r="Y21" i="91"/>
  <c r="Y17" i="91"/>
  <c r="Y13" i="91"/>
  <c r="Y9" i="91"/>
  <c r="Y22" i="91"/>
  <c r="Y18" i="91"/>
  <c r="Y14" i="91"/>
  <c r="Y10" i="91"/>
  <c r="Y19" i="91"/>
  <c r="Y15" i="91"/>
  <c r="Y11" i="91"/>
  <c r="Y23" i="91"/>
  <c r="Y20" i="91"/>
  <c r="Y16" i="91"/>
  <c r="Y12" i="91"/>
  <c r="Y8" i="91"/>
  <c r="BG23" i="91"/>
  <c r="AG34" i="32"/>
  <c r="AG23" i="32"/>
  <c r="AG24" i="32"/>
  <c r="AG26" i="32"/>
  <c r="AG8" i="32"/>
  <c r="AG22" i="32"/>
  <c r="AO43" i="38"/>
  <c r="BA43" i="38" s="1"/>
  <c r="AM43" i="38"/>
  <c r="AM40" i="45"/>
  <c r="S9" i="40"/>
  <c r="Q9" i="40"/>
  <c r="AM31" i="34"/>
  <c r="AS31" i="34" s="1"/>
  <c r="AO31" i="34"/>
  <c r="W34" i="35"/>
  <c r="AM31" i="35"/>
  <c r="AS31" i="35" s="1"/>
  <c r="AM24" i="36"/>
  <c r="AM29" i="37"/>
  <c r="AS29" i="37" s="1"/>
  <c r="AU40" i="31"/>
  <c r="AS40" i="31"/>
  <c r="AS8" i="42"/>
  <c r="M9" i="53"/>
  <c r="S38" i="39"/>
  <c r="Q38" i="39"/>
  <c r="BA38" i="38"/>
  <c r="AK38" i="38"/>
  <c r="Q38" i="38"/>
  <c r="S38" i="38" s="1"/>
  <c r="AU38" i="38"/>
  <c r="AE38" i="38"/>
  <c r="AY31" i="34"/>
  <c r="AC42" i="39"/>
  <c r="AE42" i="39"/>
  <c r="AG34" i="45"/>
  <c r="AG26" i="45"/>
  <c r="AG22" i="45"/>
  <c r="AG24" i="45"/>
  <c r="AG8" i="45"/>
  <c r="AG23" i="45"/>
  <c r="AM28" i="46"/>
  <c r="AO28" i="46" s="1"/>
  <c r="AM25" i="46"/>
  <c r="AO25" i="46" s="1"/>
  <c r="W27" i="32"/>
  <c r="AM30" i="33"/>
  <c r="AS30" i="33" s="1"/>
  <c r="AM25" i="33"/>
  <c r="AO27" i="33"/>
  <c r="BA27" i="33" s="1"/>
  <c r="AM27" i="33"/>
  <c r="Q37" i="42"/>
  <c r="S37" i="33"/>
  <c r="Q37" i="33"/>
  <c r="Q37" i="32"/>
  <c r="AI20" i="90"/>
  <c r="AI16" i="90"/>
  <c r="AI12" i="90"/>
  <c r="AI8" i="90"/>
  <c r="AI21" i="90"/>
  <c r="AI17" i="90"/>
  <c r="AI13" i="90"/>
  <c r="AI9" i="90"/>
  <c r="AI23" i="90"/>
  <c r="AI22" i="90"/>
  <c r="AI18" i="90"/>
  <c r="AI14" i="90"/>
  <c r="AI10" i="90"/>
  <c r="AI19" i="90"/>
  <c r="AI15" i="90"/>
  <c r="AI11" i="90"/>
  <c r="Q13" i="42"/>
  <c r="S13" i="42" s="1"/>
  <c r="Q13" i="34"/>
  <c r="S13" i="34"/>
  <c r="S13" i="43"/>
  <c r="Q13" i="43"/>
  <c r="S13" i="35"/>
  <c r="Q13" i="35"/>
  <c r="Q15" i="45"/>
  <c r="S15" i="37"/>
  <c r="Q15" i="37"/>
  <c r="Q15" i="30"/>
  <c r="S15" i="30" s="1"/>
  <c r="AU15" i="30"/>
  <c r="AE15" i="30"/>
  <c r="BA15" i="30"/>
  <c r="AK15" i="30"/>
  <c r="Q15" i="40"/>
  <c r="Q15" i="32"/>
  <c r="S15" i="32" s="1"/>
  <c r="Q55" i="54"/>
  <c r="W55" i="54" s="1"/>
  <c r="Y55" i="54"/>
  <c r="AI42" i="34"/>
  <c r="AU43" i="33"/>
  <c r="AS43" i="33"/>
  <c r="Y8" i="46"/>
  <c r="AM31" i="42"/>
  <c r="AS31" i="42" s="1"/>
  <c r="AO31" i="42"/>
  <c r="AY31" i="42" s="1"/>
  <c r="AO26" i="42"/>
  <c r="BA26" i="42" s="1"/>
  <c r="AM26" i="42"/>
  <c r="AU26" i="42" s="1"/>
  <c r="W34" i="43"/>
  <c r="Y34" i="43" s="1"/>
  <c r="AK34" i="43" s="1"/>
  <c r="AM31" i="43"/>
  <c r="AS31" i="43" s="1"/>
  <c r="AO26" i="44"/>
  <c r="BA26" i="44" s="1"/>
  <c r="AM26" i="44"/>
  <c r="AM29" i="45"/>
  <c r="AS29" i="45" s="1"/>
  <c r="I18" i="52"/>
  <c r="M18" i="52" s="1"/>
  <c r="K11" i="74"/>
  <c r="I14" i="50" s="1"/>
  <c r="M14" i="50" s="1"/>
  <c r="I44" i="52"/>
  <c r="M44" i="52" s="1"/>
  <c r="K18" i="74"/>
  <c r="I29" i="50" s="1"/>
  <c r="M29" i="50" s="1"/>
  <c r="I48" i="52"/>
  <c r="M48" i="52" s="1"/>
  <c r="K22" i="74"/>
  <c r="I33" i="50" s="1"/>
  <c r="M33" i="50" s="1"/>
  <c r="I52" i="52"/>
  <c r="M52" i="52" s="1"/>
  <c r="K26" i="74"/>
  <c r="I37" i="50" s="1"/>
  <c r="M37" i="50" s="1"/>
  <c r="BO8" i="51"/>
  <c r="BG8" i="51"/>
  <c r="AY8" i="51"/>
  <c r="AQ8" i="51"/>
  <c r="AI8" i="51"/>
  <c r="AA8" i="51"/>
  <c r="Q8" i="51"/>
  <c r="AM26" i="38"/>
  <c r="AU26" i="38" s="1"/>
  <c r="AM29" i="39"/>
  <c r="AS29" i="39" s="1"/>
  <c r="Y31" i="39"/>
  <c r="W31" i="39"/>
  <c r="AC31" i="39" s="1"/>
  <c r="AM31" i="40"/>
  <c r="AS31" i="40" s="1"/>
  <c r="AM43" i="41"/>
  <c r="AO33" i="34"/>
  <c r="BA33" i="34" s="1"/>
  <c r="AM33" i="34"/>
  <c r="W25" i="35"/>
  <c r="Y25" i="35" s="1"/>
  <c r="Y27" i="35"/>
  <c r="AK27" i="35" s="1"/>
  <c r="W27" i="35"/>
  <c r="W27" i="36"/>
  <c r="Y27" i="36"/>
  <c r="AK27" i="36" s="1"/>
  <c r="AO30" i="37"/>
  <c r="AM30" i="37"/>
  <c r="AS30" i="37" s="1"/>
  <c r="E23" i="2"/>
  <c r="K41" i="74"/>
  <c r="I39" i="54" s="1"/>
  <c r="M39" i="54" s="1"/>
  <c r="I41" i="74"/>
  <c r="I39" i="56" s="1"/>
  <c r="M39" i="56" s="1"/>
  <c r="I17" i="73"/>
  <c r="I41" i="25" s="1"/>
  <c r="M41" i="25" s="1"/>
  <c r="S41" i="25" s="1"/>
  <c r="BA39" i="33"/>
  <c r="AK39" i="33"/>
  <c r="Q39" i="33"/>
  <c r="S39" i="33" s="1"/>
  <c r="AU39" i="33"/>
  <c r="AE39" i="33"/>
  <c r="Q39" i="32"/>
  <c r="AU39" i="32"/>
  <c r="AE39" i="32"/>
  <c r="BA39" i="32"/>
  <c r="AK39" i="32"/>
  <c r="S39" i="32"/>
  <c r="AU8" i="45"/>
  <c r="AO8" i="45"/>
  <c r="AM26" i="46"/>
  <c r="AO26" i="46" s="1"/>
  <c r="AM26" i="33"/>
  <c r="AO26" i="33"/>
  <c r="BA26" i="33" s="1"/>
  <c r="AO23" i="33"/>
  <c r="BA23" i="33" s="1"/>
  <c r="AM23" i="33"/>
  <c r="Q37" i="46"/>
  <c r="AU37" i="46"/>
  <c r="AE37" i="46"/>
  <c r="BA37" i="46"/>
  <c r="AK37" i="46"/>
  <c r="S37" i="46"/>
  <c r="Q37" i="37"/>
  <c r="S37" i="37" s="1"/>
  <c r="Q37" i="36"/>
  <c r="S37" i="36" s="1"/>
  <c r="Q18" i="43"/>
  <c r="S18" i="43" s="1"/>
  <c r="Q18" i="35"/>
  <c r="S18" i="35" s="1"/>
  <c r="AU18" i="46"/>
  <c r="AE18" i="46"/>
  <c r="BA18" i="46"/>
  <c r="AK18" i="46"/>
  <c r="S18" i="46"/>
  <c r="Q18" i="46"/>
  <c r="Q18" i="38"/>
  <c r="S18" i="38" s="1"/>
  <c r="S18" i="31"/>
  <c r="Q18" i="31"/>
  <c r="Q16" i="40"/>
  <c r="S16" i="40"/>
  <c r="Q16" i="32"/>
  <c r="S16" i="32" s="1"/>
  <c r="Q16" i="41"/>
  <c r="S16" i="41" s="1"/>
  <c r="Q16" i="33"/>
  <c r="S16" i="33" s="1"/>
  <c r="AM40" i="33"/>
  <c r="AO40" i="33"/>
  <c r="BA40" i="33" s="1"/>
  <c r="AG26" i="44"/>
  <c r="AG22" i="44"/>
  <c r="AG23" i="44"/>
  <c r="AG24" i="44"/>
  <c r="AG8" i="44"/>
  <c r="AG34" i="44"/>
  <c r="Y54" i="54"/>
  <c r="Q54" i="54"/>
  <c r="W54" i="54" s="1"/>
  <c r="Y43" i="34"/>
  <c r="AK43" i="34" s="1"/>
  <c r="AC43" i="34"/>
  <c r="AE43" i="34"/>
  <c r="AM42" i="38"/>
  <c r="AO42" i="38" s="1"/>
  <c r="AO8" i="46"/>
  <c r="AO33" i="42"/>
  <c r="AM33" i="42"/>
  <c r="W25" i="43"/>
  <c r="Y25" i="43" s="1"/>
  <c r="Y27" i="43"/>
  <c r="AK27" i="43" s="1"/>
  <c r="W27" i="43"/>
  <c r="AM27" i="44"/>
  <c r="AO27" i="44" s="1"/>
  <c r="AO30" i="45"/>
  <c r="AM30" i="45"/>
  <c r="AS30" i="45" s="1"/>
  <c r="W12" i="30"/>
  <c r="AC12" i="30" s="1"/>
  <c r="AS21" i="90"/>
  <c r="AS17" i="90"/>
  <c r="AS13" i="90"/>
  <c r="AS9" i="90"/>
  <c r="AS22" i="90"/>
  <c r="AS18" i="90"/>
  <c r="AS14" i="90"/>
  <c r="AS10" i="90"/>
  <c r="AS19" i="90"/>
  <c r="AS15" i="90"/>
  <c r="AS11" i="90"/>
  <c r="AS23" i="90"/>
  <c r="AS20" i="90"/>
  <c r="AS16" i="90"/>
  <c r="AS12" i="90"/>
  <c r="AS8" i="90"/>
  <c r="Y42" i="45"/>
  <c r="AK42" i="45" s="1"/>
  <c r="W42" i="45"/>
  <c r="AM43" i="46"/>
  <c r="AO43" i="46" s="1"/>
  <c r="AM33" i="38"/>
  <c r="AO33" i="38"/>
  <c r="BA33" i="38" s="1"/>
  <c r="AM25" i="39"/>
  <c r="AO25" i="39" s="1"/>
  <c r="AM27" i="40"/>
  <c r="AO33" i="40"/>
  <c r="BA33" i="40" s="1"/>
  <c r="AM33" i="40"/>
  <c r="AM27" i="41"/>
  <c r="AO27" i="41"/>
  <c r="BA27" i="41" s="1"/>
  <c r="AW21" i="41"/>
  <c r="AW13" i="41"/>
  <c r="AW9" i="41"/>
  <c r="AW10" i="41"/>
  <c r="CC13" i="79"/>
  <c r="CE13" i="79" s="1"/>
  <c r="AW12" i="41"/>
  <c r="AI42" i="31"/>
  <c r="CG8" i="79"/>
  <c r="K46" i="98"/>
  <c r="O46" i="98" s="1"/>
  <c r="S46" i="98" s="1"/>
  <c r="E84" i="95" s="1"/>
  <c r="G84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45" i="98"/>
  <c r="O45" i="98" s="1"/>
  <c r="AS40" i="44"/>
  <c r="AU40" i="44"/>
  <c r="AC40" i="30"/>
  <c r="AE40" i="30"/>
  <c r="W32" i="34"/>
  <c r="AC32" i="34" s="1"/>
  <c r="W23" i="35"/>
  <c r="Y23" i="35" s="1"/>
  <c r="AK23" i="35" s="1"/>
  <c r="W23" i="36"/>
  <c r="Y23" i="36" s="1"/>
  <c r="AK23" i="36" s="1"/>
  <c r="W34" i="36"/>
  <c r="Y34" i="36" s="1"/>
  <c r="AK34" i="36" s="1"/>
  <c r="AO29" i="36"/>
  <c r="AM29" i="36"/>
  <c r="AS29" i="36" s="1"/>
  <c r="W32" i="37"/>
  <c r="AC32" i="37" s="1"/>
  <c r="Y32" i="37"/>
  <c r="Y23" i="37"/>
  <c r="AK23" i="37" s="1"/>
  <c r="W23" i="37"/>
  <c r="AI20" i="88"/>
  <c r="AI16" i="88"/>
  <c r="AI12" i="88"/>
  <c r="AI8" i="88"/>
  <c r="AI21" i="88"/>
  <c r="AI17" i="88"/>
  <c r="AI13" i="88"/>
  <c r="AI9" i="88"/>
  <c r="AI23" i="88"/>
  <c r="AI22" i="88"/>
  <c r="AI18" i="88"/>
  <c r="AI14" i="88"/>
  <c r="AI10" i="88"/>
  <c r="AI19" i="88"/>
  <c r="AI15" i="88"/>
  <c r="AI11" i="88"/>
  <c r="I39" i="74"/>
  <c r="I35" i="56" s="1"/>
  <c r="M35" i="56" s="1"/>
  <c r="Y31" i="54"/>
  <c r="Q31" i="54"/>
  <c r="W31" i="54" s="1"/>
  <c r="AW79" i="52"/>
  <c r="BC79" i="52" s="1"/>
  <c r="AU79" i="52"/>
  <c r="AU39" i="43"/>
  <c r="AE39" i="43"/>
  <c r="BA39" i="43"/>
  <c r="AK39" i="43"/>
  <c r="S39" i="43"/>
  <c r="Q39" i="43"/>
  <c r="Q39" i="42"/>
  <c r="AU39" i="42"/>
  <c r="AE39" i="42"/>
  <c r="BA39" i="42"/>
  <c r="AK39" i="42"/>
  <c r="S39" i="42"/>
  <c r="AY43" i="44"/>
  <c r="AM40" i="32"/>
  <c r="AY29" i="36"/>
  <c r="AM33" i="46"/>
  <c r="AO33" i="46"/>
  <c r="Y12" i="31"/>
  <c r="AK12" i="31" s="1"/>
  <c r="W12" i="31"/>
  <c r="AO30" i="32"/>
  <c r="AM30" i="32"/>
  <c r="AS30" i="32" s="1"/>
  <c r="W12" i="33"/>
  <c r="Y12" i="33" s="1"/>
  <c r="AK12" i="33" s="1"/>
  <c r="S37" i="34"/>
  <c r="Q37" i="34"/>
  <c r="Q37" i="41"/>
  <c r="S37" i="41" s="1"/>
  <c r="AI44" i="46"/>
  <c r="Y8" i="7" s="1"/>
  <c r="AG23" i="39"/>
  <c r="AG24" i="39"/>
  <c r="AG22" i="39"/>
  <c r="AG8" i="39"/>
  <c r="AG26" i="39"/>
  <c r="AG34" i="39"/>
  <c r="Q14" i="45"/>
  <c r="S14" i="45" s="1"/>
  <c r="Q14" i="37"/>
  <c r="S14" i="37"/>
  <c r="AU14" i="30"/>
  <c r="AE14" i="30"/>
  <c r="BA14" i="30"/>
  <c r="AK14" i="30"/>
  <c r="S14" i="30"/>
  <c r="Q14" i="30"/>
  <c r="Q14" i="40"/>
  <c r="S14" i="40" s="1"/>
  <c r="S14" i="32"/>
  <c r="Q14" i="32"/>
  <c r="Q11" i="41"/>
  <c r="S11" i="41" s="1"/>
  <c r="S11" i="33"/>
  <c r="Q11" i="33"/>
  <c r="Q11" i="44"/>
  <c r="S11" i="44"/>
  <c r="S11" i="36"/>
  <c r="Q11" i="36"/>
  <c r="AY33" i="40"/>
  <c r="AC40" i="41"/>
  <c r="AE40" i="41"/>
  <c r="AS57" i="56"/>
  <c r="AI57" i="56"/>
  <c r="Y57" i="56"/>
  <c r="AM57" i="56"/>
  <c r="AC57" i="56"/>
  <c r="Q57" i="56"/>
  <c r="W57" i="56" s="1"/>
  <c r="AM63" i="56"/>
  <c r="AC63" i="56"/>
  <c r="Q63" i="56"/>
  <c r="W63" i="56" s="1"/>
  <c r="AS63" i="56"/>
  <c r="AI63" i="56"/>
  <c r="AE8" i="42"/>
  <c r="Y8" i="42"/>
  <c r="AC8" i="42"/>
  <c r="AI43" i="43"/>
  <c r="AI40" i="43"/>
  <c r="AM42" i="41"/>
  <c r="W8" i="52"/>
  <c r="Y43" i="33"/>
  <c r="AK43" i="33" s="1"/>
  <c r="AC43" i="33"/>
  <c r="AE43" i="33"/>
  <c r="AC40" i="40"/>
  <c r="AE40" i="40"/>
  <c r="AM23" i="42"/>
  <c r="AU23" i="42" s="1"/>
  <c r="AM34" i="42"/>
  <c r="AU34" i="42" s="1"/>
  <c r="Y29" i="42"/>
  <c r="AI29" i="42" s="1"/>
  <c r="W29" i="42"/>
  <c r="AC29" i="42" s="1"/>
  <c r="AM32" i="43"/>
  <c r="AS32" i="43" s="1"/>
  <c r="AO32" i="43"/>
  <c r="AM34" i="44"/>
  <c r="AO34" i="44" s="1"/>
  <c r="Y26" i="45"/>
  <c r="AK26" i="45" s="1"/>
  <c r="W26" i="45"/>
  <c r="AM32" i="45"/>
  <c r="AS32" i="45" s="1"/>
  <c r="AM29" i="30"/>
  <c r="AS29" i="30" s="1"/>
  <c r="AM24" i="30"/>
  <c r="AS24" i="30" s="1"/>
  <c r="Y31" i="30"/>
  <c r="AI31" i="30" s="1"/>
  <c r="W31" i="30"/>
  <c r="AC31" i="30" s="1"/>
  <c r="AS40" i="35"/>
  <c r="AU40" i="35"/>
  <c r="AE8" i="36"/>
  <c r="AC8" i="36"/>
  <c r="Y8" i="36"/>
  <c r="AI41" i="41"/>
  <c r="AM43" i="40"/>
  <c r="Q9" i="35"/>
  <c r="Q9" i="31"/>
  <c r="S9" i="31" s="1"/>
  <c r="Q9" i="44"/>
  <c r="AM42" i="34"/>
  <c r="AM40" i="43"/>
  <c r="AO84" i="52"/>
  <c r="AM84" i="52"/>
  <c r="Y23" i="38"/>
  <c r="AK23" i="38" s="1"/>
  <c r="W23" i="38"/>
  <c r="AO29" i="40"/>
  <c r="AM29" i="40"/>
  <c r="AS29" i="40" s="1"/>
  <c r="W9" i="77"/>
  <c r="Y9" i="77" s="1"/>
  <c r="E9" i="75" s="1"/>
  <c r="W18" i="77"/>
  <c r="Y18" i="77" s="1"/>
  <c r="E19" i="75" s="1"/>
  <c r="W19" i="77"/>
  <c r="Y19" i="77" s="1"/>
  <c r="E20" i="75" s="1"/>
  <c r="W20" i="77"/>
  <c r="Y20" i="77" s="1"/>
  <c r="E21" i="75" s="1"/>
  <c r="AA19" i="77"/>
  <c r="AC19" i="77" s="1"/>
  <c r="I28" i="18" s="1"/>
  <c r="M28" i="18" s="1"/>
  <c r="S28" i="18" s="1"/>
  <c r="AA20" i="77"/>
  <c r="AC20" i="77" s="1"/>
  <c r="I29" i="18" s="1"/>
  <c r="M29" i="18" s="1"/>
  <c r="S29" i="18" s="1"/>
  <c r="AA9" i="77"/>
  <c r="AC9" i="77" s="1"/>
  <c r="I18" i="18" s="1"/>
  <c r="AA18" i="77"/>
  <c r="AC18" i="77" s="1"/>
  <c r="I27" i="18" s="1"/>
  <c r="M27" i="18" s="1"/>
  <c r="S27" i="18" s="1"/>
  <c r="AY19" i="77"/>
  <c r="BA19" i="77" s="1"/>
  <c r="E88" i="74" s="1"/>
  <c r="AY20" i="77"/>
  <c r="BA20" i="77" s="1"/>
  <c r="E89" i="74" s="1"/>
  <c r="AY9" i="77"/>
  <c r="BA9" i="77" s="1"/>
  <c r="E78" i="74" s="1"/>
  <c r="AY18" i="77"/>
  <c r="BA18" i="77" s="1"/>
  <c r="E87" i="74" s="1"/>
  <c r="AI20" i="92"/>
  <c r="AI16" i="92"/>
  <c r="AI12" i="92"/>
  <c r="AI8" i="92"/>
  <c r="AI21" i="92"/>
  <c r="AI17" i="92"/>
  <c r="AI13" i="92"/>
  <c r="AI9" i="92"/>
  <c r="AI23" i="92"/>
  <c r="AI22" i="92"/>
  <c r="AI18" i="92"/>
  <c r="AI14" i="92"/>
  <c r="AI10" i="92"/>
  <c r="AI19" i="92"/>
  <c r="AI15" i="92"/>
  <c r="AI11" i="92"/>
  <c r="AO81" i="52"/>
  <c r="AQ81" i="52" s="1"/>
  <c r="AM81" i="52"/>
  <c r="AS81" i="52" s="1"/>
  <c r="AO83" i="52"/>
  <c r="AM83" i="52"/>
  <c r="AS83" i="52" s="1"/>
  <c r="Y34" i="38"/>
  <c r="AK34" i="38" s="1"/>
  <c r="W34" i="38"/>
  <c r="W26" i="39"/>
  <c r="Y26" i="39" s="1"/>
  <c r="AK26" i="39" s="1"/>
  <c r="Y32" i="39"/>
  <c r="W32" i="39"/>
  <c r="AC32" i="39" s="1"/>
  <c r="W23" i="40"/>
  <c r="Y23" i="40" s="1"/>
  <c r="AK23" i="40" s="1"/>
  <c r="Y26" i="41"/>
  <c r="AK26" i="41" s="1"/>
  <c r="W26" i="41"/>
  <c r="W32" i="41"/>
  <c r="AC32" i="41" s="1"/>
  <c r="Y41" i="42"/>
  <c r="AK41" i="42" s="1"/>
  <c r="AE41" i="42"/>
  <c r="AC41" i="42"/>
  <c r="CG94" i="52"/>
  <c r="BQ94" i="52"/>
  <c r="AS94" i="52"/>
  <c r="AC94" i="52"/>
  <c r="BW94" i="52"/>
  <c r="BG94" i="52"/>
  <c r="AI94" i="52"/>
  <c r="Q94" i="52"/>
  <c r="W94" i="52" s="1"/>
  <c r="BM94" i="52"/>
  <c r="AW94" i="52"/>
  <c r="Y94" i="52"/>
  <c r="CA94" i="52"/>
  <c r="CE94" i="52" s="1"/>
  <c r="BC94" i="52"/>
  <c r="AM94" i="52"/>
  <c r="AQ94" i="52" s="1"/>
  <c r="Y43" i="31"/>
  <c r="AK43" i="31" s="1"/>
  <c r="AC43" i="31"/>
  <c r="AE43" i="31"/>
  <c r="AM9" i="77"/>
  <c r="AO9" i="77" s="1"/>
  <c r="I16" i="21" s="1"/>
  <c r="AM18" i="77"/>
  <c r="AO18" i="77" s="1"/>
  <c r="I25" i="21" s="1"/>
  <c r="M25" i="21" s="1"/>
  <c r="S25" i="21" s="1"/>
  <c r="AM19" i="77"/>
  <c r="AO19" i="77" s="1"/>
  <c r="I26" i="21" s="1"/>
  <c r="M26" i="21" s="1"/>
  <c r="S26" i="21" s="1"/>
  <c r="AM20" i="77"/>
  <c r="AO20" i="77" s="1"/>
  <c r="I27" i="21" s="1"/>
  <c r="M27" i="21" s="1"/>
  <c r="S27" i="21" s="1"/>
  <c r="AQ19" i="77"/>
  <c r="AS19" i="77" s="1"/>
  <c r="I28" i="15" s="1"/>
  <c r="M28" i="15" s="1"/>
  <c r="S28" i="15" s="1"/>
  <c r="AQ20" i="77"/>
  <c r="AS20" i="77" s="1"/>
  <c r="I29" i="15" s="1"/>
  <c r="M29" i="15" s="1"/>
  <c r="S29" i="15" s="1"/>
  <c r="AQ9" i="77"/>
  <c r="AS9" i="77" s="1"/>
  <c r="I18" i="15" s="1"/>
  <c r="AQ18" i="77"/>
  <c r="AS18" i="77" s="1"/>
  <c r="I27" i="15" s="1"/>
  <c r="M27" i="15" s="1"/>
  <c r="S27" i="15" s="1"/>
  <c r="AW12" i="46"/>
  <c r="AY12" i="46" s="1"/>
  <c r="AW21" i="46"/>
  <c r="AY21" i="46" s="1"/>
  <c r="AW13" i="46"/>
  <c r="AY13" i="46" s="1"/>
  <c r="AW9" i="46"/>
  <c r="AY9" i="46" s="1"/>
  <c r="CC8" i="79"/>
  <c r="CE8" i="79" s="1"/>
  <c r="AW10" i="46"/>
  <c r="AY10" i="46" s="1"/>
  <c r="AM43" i="39"/>
  <c r="AO43" i="39" s="1"/>
  <c r="AW23" i="31"/>
  <c r="AW23" i="35"/>
  <c r="AW24" i="35"/>
  <c r="AW8" i="35"/>
  <c r="AW22" i="35"/>
  <c r="AS19" i="79"/>
  <c r="AU19" i="79" s="1"/>
  <c r="AW8" i="31"/>
  <c r="AW22" i="31"/>
  <c r="AW34" i="35"/>
  <c r="AW24" i="31"/>
  <c r="AW26" i="35"/>
  <c r="AW34" i="31"/>
  <c r="AW26" i="31"/>
  <c r="AM40" i="39"/>
  <c r="AO40" i="39" s="1"/>
  <c r="Y12" i="34"/>
  <c r="AK12" i="34" s="1"/>
  <c r="W12" i="34"/>
  <c r="W30" i="34"/>
  <c r="AC30" i="34" s="1"/>
  <c r="W28" i="35"/>
  <c r="AC28" i="35" s="1"/>
  <c r="W28" i="36"/>
  <c r="AC28" i="36" s="1"/>
  <c r="Y33" i="37"/>
  <c r="AK33" i="37" s="1"/>
  <c r="W33" i="37"/>
  <c r="W12" i="37"/>
  <c r="Y12" i="37"/>
  <c r="AK12" i="37" s="1"/>
  <c r="AW10" i="37"/>
  <c r="AW12" i="37"/>
  <c r="CC17" i="79"/>
  <c r="CE17" i="79" s="1"/>
  <c r="AW13" i="37"/>
  <c r="AW21" i="37"/>
  <c r="AW9" i="37"/>
  <c r="AG21" i="31"/>
  <c r="AG13" i="31"/>
  <c r="AG9" i="31"/>
  <c r="AG12" i="35"/>
  <c r="AG10" i="35"/>
  <c r="AG9" i="35"/>
  <c r="AG10" i="31"/>
  <c r="AG13" i="35"/>
  <c r="AG21" i="35"/>
  <c r="AG12" i="31"/>
  <c r="AI12" i="31" s="1"/>
  <c r="K18" i="73"/>
  <c r="I44" i="23" s="1"/>
  <c r="M44" i="23" s="1"/>
  <c r="S44" i="23" s="1"/>
  <c r="I18" i="73"/>
  <c r="I44" i="25" s="1"/>
  <c r="M44" i="25" s="1"/>
  <c r="S44" i="25" s="1"/>
  <c r="AY33" i="38"/>
  <c r="AY43" i="38"/>
  <c r="Q29" i="54"/>
  <c r="W29" i="54" s="1"/>
  <c r="AU38" i="37"/>
  <c r="AE38" i="37"/>
  <c r="BA38" i="37"/>
  <c r="AK38" i="37"/>
  <c r="Q38" i="37"/>
  <c r="S38" i="37" s="1"/>
  <c r="S38" i="36"/>
  <c r="Q38" i="36"/>
  <c r="AU8" i="33"/>
  <c r="AO8" i="33"/>
  <c r="AY8" i="33" s="1"/>
  <c r="S32" i="46"/>
  <c r="W23" i="46"/>
  <c r="Y23" i="46" s="1"/>
  <c r="S29" i="46"/>
  <c r="S31" i="31"/>
  <c r="BC64" i="52"/>
  <c r="BC54" i="52"/>
  <c r="S26" i="32"/>
  <c r="S31" i="33"/>
  <c r="Q37" i="38"/>
  <c r="S37" i="38"/>
  <c r="S37" i="45"/>
  <c r="Q37" i="45"/>
  <c r="Q37" i="44"/>
  <c r="S37" i="44"/>
  <c r="AU17" i="46"/>
  <c r="AE17" i="46"/>
  <c r="BA17" i="46"/>
  <c r="AK17" i="46"/>
  <c r="S17" i="46"/>
  <c r="Q17" i="46"/>
  <c r="Q17" i="38"/>
  <c r="Q17" i="31"/>
  <c r="Q17" i="39"/>
  <c r="AW30" i="52"/>
  <c r="BA30" i="52" s="1"/>
  <c r="Y30" i="52"/>
  <c r="CA30" i="52"/>
  <c r="CG30" i="52" s="1"/>
  <c r="BC30" i="52"/>
  <c r="AM30" i="52"/>
  <c r="AS30" i="52" s="1"/>
  <c r="BQ30" i="52"/>
  <c r="BW30" i="52" s="1"/>
  <c r="AC30" i="52"/>
  <c r="AI30" i="52" s="1"/>
  <c r="BG30" i="52"/>
  <c r="BM30" i="52" s="1"/>
  <c r="Q30" i="52"/>
  <c r="AU19" i="41"/>
  <c r="AE19" i="41"/>
  <c r="BA19" i="41"/>
  <c r="AK19" i="41"/>
  <c r="Q19" i="41"/>
  <c r="AU19" i="33"/>
  <c r="AE19" i="33"/>
  <c r="BA19" i="33"/>
  <c r="AK19" i="33"/>
  <c r="Q19" i="33"/>
  <c r="Q19" i="44"/>
  <c r="S19" i="44" s="1"/>
  <c r="AU19" i="44"/>
  <c r="AE19" i="44"/>
  <c r="BA19" i="44"/>
  <c r="AK19" i="44"/>
  <c r="AU19" i="36"/>
  <c r="AE19" i="36"/>
  <c r="BA19" i="36"/>
  <c r="AK19" i="36"/>
  <c r="Q19" i="36"/>
  <c r="AY30" i="32"/>
  <c r="AM62" i="56"/>
  <c r="AC62" i="56"/>
  <c r="Q62" i="56"/>
  <c r="W62" i="56" s="1"/>
  <c r="AS62" i="56"/>
  <c r="AI62" i="56"/>
  <c r="Y62" i="56"/>
  <c r="Y52" i="56"/>
  <c r="AM52" i="56"/>
  <c r="AS52" i="56" s="1"/>
  <c r="AC52" i="56"/>
  <c r="AI52" i="56" s="1"/>
  <c r="Q52" i="56"/>
  <c r="W52" i="56" s="1"/>
  <c r="AE8" i="34"/>
  <c r="Y8" i="34"/>
  <c r="AC8" i="34"/>
  <c r="AY26" i="42"/>
  <c r="Y40" i="38"/>
  <c r="AY8" i="37"/>
  <c r="AI28" i="39"/>
  <c r="AI23" i="56"/>
  <c r="AM23" i="56"/>
  <c r="AS23" i="56" s="1"/>
  <c r="AC23" i="56"/>
  <c r="Q23" i="56"/>
  <c r="W23" i="56" s="1"/>
  <c r="Y8" i="30"/>
  <c r="AC8" i="30"/>
  <c r="W28" i="42"/>
  <c r="AC28" i="42" s="1"/>
  <c r="W33" i="43"/>
  <c r="W12" i="43"/>
  <c r="Y12" i="43"/>
  <c r="AK12" i="43" s="1"/>
  <c r="W28" i="44"/>
  <c r="AC28" i="44" s="1"/>
  <c r="W25" i="44"/>
  <c r="Y25" i="44"/>
  <c r="AK25" i="44" s="1"/>
  <c r="W33" i="45"/>
  <c r="Y33" i="45"/>
  <c r="AK33" i="45" s="1"/>
  <c r="W28" i="45"/>
  <c r="AC28" i="45" s="1"/>
  <c r="Y28" i="45"/>
  <c r="W30" i="30"/>
  <c r="AC30" i="30" s="1"/>
  <c r="AE8" i="38"/>
  <c r="Y8" i="38"/>
  <c r="AC8" i="38"/>
  <c r="AY41" i="42"/>
  <c r="K66" i="74"/>
  <c r="I19" i="50" s="1"/>
  <c r="M19" i="50" s="1"/>
  <c r="K25" i="73"/>
  <c r="I68" i="23" s="1"/>
  <c r="M68" i="23" s="1"/>
  <c r="S68" i="23" s="1"/>
  <c r="Y43" i="41"/>
  <c r="AK43" i="41" s="1"/>
  <c r="AC43" i="41"/>
  <c r="AE43" i="41"/>
  <c r="S30" i="38"/>
  <c r="S33" i="39"/>
  <c r="S28" i="39"/>
  <c r="Y12" i="40"/>
  <c r="AK12" i="40" s="1"/>
  <c r="W12" i="40"/>
  <c r="S28" i="41"/>
  <c r="K82" i="74"/>
  <c r="I56" i="50" s="1"/>
  <c r="M56" i="50" s="1"/>
  <c r="AC40" i="42"/>
  <c r="AE40" i="42"/>
  <c r="AS19" i="89"/>
  <c r="AS15" i="89"/>
  <c r="AS11" i="89"/>
  <c r="AS23" i="89"/>
  <c r="AS20" i="89"/>
  <c r="AS16" i="89"/>
  <c r="AS12" i="89"/>
  <c r="AS8" i="89"/>
  <c r="AS21" i="89"/>
  <c r="AS17" i="89"/>
  <c r="AS13" i="89"/>
  <c r="AS9" i="89"/>
  <c r="AS22" i="89"/>
  <c r="AS18" i="89"/>
  <c r="AS14" i="89"/>
  <c r="AS10" i="89"/>
  <c r="AO42" i="31"/>
  <c r="AY42" i="31" s="1"/>
  <c r="Y42" i="35"/>
  <c r="AK42" i="35" s="1"/>
  <c r="W42" i="35"/>
  <c r="Y24" i="34"/>
  <c r="AK24" i="34" s="1"/>
  <c r="W24" i="34"/>
  <c r="Y29" i="35"/>
  <c r="W29" i="35"/>
  <c r="AC29" i="35" s="1"/>
  <c r="W31" i="36"/>
  <c r="AC31" i="36" s="1"/>
  <c r="Y26" i="36"/>
  <c r="AK26" i="36" s="1"/>
  <c r="W26" i="36"/>
  <c r="W24" i="37"/>
  <c r="Y24" i="37" s="1"/>
  <c r="AK24" i="37" s="1"/>
  <c r="Y31" i="37"/>
  <c r="AI31" i="37" s="1"/>
  <c r="W31" i="37"/>
  <c r="AC31" i="37" s="1"/>
  <c r="AW21" i="42"/>
  <c r="AW13" i="42"/>
  <c r="AW9" i="42"/>
  <c r="CC12" i="79"/>
  <c r="CE12" i="79" s="1"/>
  <c r="AM12" i="42" s="1"/>
  <c r="AW12" i="42"/>
  <c r="AW10" i="42"/>
  <c r="K38" i="74"/>
  <c r="I33" i="54" s="1"/>
  <c r="M33" i="54" s="1"/>
  <c r="I38" i="74"/>
  <c r="I33" i="56" s="1"/>
  <c r="M33" i="56" s="1"/>
  <c r="AS40" i="36"/>
  <c r="AU40" i="36"/>
  <c r="AS34" i="42"/>
  <c r="AG21" i="43"/>
  <c r="AG13" i="43"/>
  <c r="AG9" i="43"/>
  <c r="AG12" i="43"/>
  <c r="AI12" i="43" s="1"/>
  <c r="AG10" i="43"/>
  <c r="AA37" i="55"/>
  <c r="AI37" i="55"/>
  <c r="Q37" i="55"/>
  <c r="W37" i="55" s="1"/>
  <c r="M9" i="55"/>
  <c r="AU39" i="39"/>
  <c r="AE39" i="39"/>
  <c r="BA39" i="39"/>
  <c r="AK39" i="39"/>
  <c r="S39" i="39"/>
  <c r="Q39" i="39"/>
  <c r="AU39" i="38"/>
  <c r="AE39" i="38"/>
  <c r="BA39" i="38"/>
  <c r="AK39" i="38"/>
  <c r="S39" i="38"/>
  <c r="Q39" i="38"/>
  <c r="Y43" i="37"/>
  <c r="AK43" i="37" s="1"/>
  <c r="AC43" i="37"/>
  <c r="AE43" i="37"/>
  <c r="AG12" i="40"/>
  <c r="AI12" i="40" s="1"/>
  <c r="AG21" i="40"/>
  <c r="AG13" i="40"/>
  <c r="AG9" i="40"/>
  <c r="AG10" i="40"/>
  <c r="AS43" i="43"/>
  <c r="AU43" i="43"/>
  <c r="W42" i="44"/>
  <c r="Y30" i="46"/>
  <c r="W30" i="46"/>
  <c r="Y27" i="31"/>
  <c r="AK27" i="31" s="1"/>
  <c r="W27" i="31"/>
  <c r="Y33" i="31"/>
  <c r="AK33" i="31" s="1"/>
  <c r="W33" i="31"/>
  <c r="BC57" i="52"/>
  <c r="W33" i="32"/>
  <c r="I55" i="96"/>
  <c r="I29" i="55" s="1"/>
  <c r="M29" i="55" s="1"/>
  <c r="I73" i="96"/>
  <c r="I10" i="24" s="1"/>
  <c r="M10" i="24" s="1"/>
  <c r="S10" i="24" s="1"/>
  <c r="BO10" i="51"/>
  <c r="BS10" i="51" s="1"/>
  <c r="BG10" i="51"/>
  <c r="AY10" i="51"/>
  <c r="AQ10" i="51"/>
  <c r="AI10" i="51"/>
  <c r="AM10" i="51" s="1"/>
  <c r="AA10" i="51"/>
  <c r="Q10" i="51"/>
  <c r="W10" i="51" s="1"/>
  <c r="I44" i="43"/>
  <c r="M36" i="43"/>
  <c r="S13" i="40"/>
  <c r="Q13" i="40"/>
  <c r="S13" i="32"/>
  <c r="Q13" i="32"/>
  <c r="Q13" i="41"/>
  <c r="S13" i="41" s="1"/>
  <c r="S13" i="33"/>
  <c r="Q13" i="33"/>
  <c r="S15" i="43"/>
  <c r="Q15" i="43"/>
  <c r="S15" i="35"/>
  <c r="Q15" i="35"/>
  <c r="Q15" i="46"/>
  <c r="S15" i="46" s="1"/>
  <c r="AU15" i="46"/>
  <c r="AE15" i="46"/>
  <c r="BA15" i="46"/>
  <c r="AK15" i="46"/>
  <c r="Q15" i="38"/>
  <c r="S15" i="31"/>
  <c r="Q15" i="31"/>
  <c r="Y41" i="38"/>
  <c r="AI41" i="38" s="1"/>
  <c r="AC41" i="38"/>
  <c r="AE8" i="40"/>
  <c r="Y8" i="40"/>
  <c r="AC8" i="40"/>
  <c r="AM58" i="56"/>
  <c r="AC58" i="56"/>
  <c r="Q58" i="56"/>
  <c r="W58" i="56" s="1"/>
  <c r="AS58" i="56"/>
  <c r="AI58" i="56"/>
  <c r="Y58" i="56"/>
  <c r="AW24" i="34"/>
  <c r="AW8" i="34"/>
  <c r="AW22" i="34"/>
  <c r="AW23" i="34"/>
  <c r="AS20" i="79"/>
  <c r="AU20" i="79" s="1"/>
  <c r="AM8" i="34" s="1"/>
  <c r="AW26" i="34"/>
  <c r="AW34" i="34"/>
  <c r="AI43" i="34"/>
  <c r="AI25" i="44"/>
  <c r="AO43" i="33"/>
  <c r="BA43" i="33" s="1"/>
  <c r="AM43" i="45"/>
  <c r="AG23" i="46"/>
  <c r="AI23" i="46" s="1"/>
  <c r="AG8" i="46"/>
  <c r="AI8" i="46" s="1"/>
  <c r="AG24" i="46"/>
  <c r="AI24" i="46" s="1"/>
  <c r="AG26" i="46"/>
  <c r="AI26" i="46" s="1"/>
  <c r="AG34" i="46"/>
  <c r="AI34" i="46" s="1"/>
  <c r="AG22" i="46"/>
  <c r="AI22" i="46" s="1"/>
  <c r="Y24" i="42"/>
  <c r="AK24" i="42" s="1"/>
  <c r="W24" i="42"/>
  <c r="Y29" i="43"/>
  <c r="W29" i="43"/>
  <c r="AC29" i="43" s="1"/>
  <c r="Y24" i="44"/>
  <c r="AK24" i="44" s="1"/>
  <c r="W24" i="44"/>
  <c r="W34" i="45"/>
  <c r="W24" i="45"/>
  <c r="Y24" i="45" s="1"/>
  <c r="AK24" i="45" s="1"/>
  <c r="Y31" i="45"/>
  <c r="W31" i="45"/>
  <c r="AC31" i="45" s="1"/>
  <c r="Y26" i="30"/>
  <c r="W26" i="30"/>
  <c r="AC26" i="30" s="1"/>
  <c r="Y32" i="30"/>
  <c r="W32" i="30"/>
  <c r="AC32" i="30" s="1"/>
  <c r="I41" i="52"/>
  <c r="M41" i="52" s="1"/>
  <c r="K15" i="74"/>
  <c r="I26" i="50" s="1"/>
  <c r="M26" i="50" s="1"/>
  <c r="I45" i="52"/>
  <c r="M45" i="52" s="1"/>
  <c r="K19" i="74"/>
  <c r="I30" i="50" s="1"/>
  <c r="M30" i="50" s="1"/>
  <c r="I49" i="52"/>
  <c r="M49" i="52" s="1"/>
  <c r="K23" i="74"/>
  <c r="I34" i="50" s="1"/>
  <c r="M34" i="50" s="1"/>
  <c r="I11" i="52"/>
  <c r="K60" i="74"/>
  <c r="I10" i="50" s="1"/>
  <c r="G70" i="96"/>
  <c r="I70" i="96" s="1"/>
  <c r="G69" i="96"/>
  <c r="I69" i="96" s="1"/>
  <c r="AE8" i="43"/>
  <c r="AC8" i="43"/>
  <c r="Y8" i="43"/>
  <c r="W24" i="38"/>
  <c r="Y34" i="39"/>
  <c r="AK34" i="39" s="1"/>
  <c r="W34" i="39"/>
  <c r="W26" i="40"/>
  <c r="Y26" i="40"/>
  <c r="AK26" i="40" s="1"/>
  <c r="Y34" i="41"/>
  <c r="AK34" i="41" s="1"/>
  <c r="W34" i="41"/>
  <c r="W31" i="41"/>
  <c r="AC31" i="41" s="1"/>
  <c r="Y31" i="41"/>
  <c r="AY30" i="37"/>
  <c r="AG10" i="44"/>
  <c r="AG12" i="44"/>
  <c r="AG21" i="44"/>
  <c r="AG13" i="44"/>
  <c r="AG9" i="44"/>
  <c r="AM40" i="30"/>
  <c r="W33" i="34"/>
  <c r="S25" i="35"/>
  <c r="S27" i="35"/>
  <c r="S27" i="36"/>
  <c r="Y30" i="37"/>
  <c r="AI30" i="37" s="1"/>
  <c r="W30" i="37"/>
  <c r="AC30" i="37" s="1"/>
  <c r="K15" i="73"/>
  <c r="I35" i="23" s="1"/>
  <c r="M35" i="23" s="1"/>
  <c r="S35" i="23" s="1"/>
  <c r="I15" i="73"/>
  <c r="I35" i="25" s="1"/>
  <c r="M35" i="25" s="1"/>
  <c r="S35" i="25" s="1"/>
  <c r="AC40" i="31"/>
  <c r="AE40" i="31"/>
  <c r="AA34" i="55"/>
  <c r="AI34" i="55"/>
  <c r="Q34" i="55"/>
  <c r="W34" i="55" s="1"/>
  <c r="AA12" i="55"/>
  <c r="AI12" i="55"/>
  <c r="Q12" i="55"/>
  <c r="W12" i="55" s="1"/>
  <c r="S38" i="41"/>
  <c r="Q38" i="41"/>
  <c r="Q38" i="40"/>
  <c r="S38" i="40" s="1"/>
  <c r="W42" i="33"/>
  <c r="AY8" i="45"/>
  <c r="AY43" i="33"/>
  <c r="AO41" i="33"/>
  <c r="AS41" i="33"/>
  <c r="Y24" i="46"/>
  <c r="W24" i="46"/>
  <c r="W34" i="31"/>
  <c r="Y29" i="31"/>
  <c r="W29" i="31"/>
  <c r="AC29" i="31" s="1"/>
  <c r="BC53" i="52"/>
  <c r="W34" i="32"/>
  <c r="W29" i="32"/>
  <c r="AC29" i="32" s="1"/>
  <c r="Y29" i="32"/>
  <c r="AI29" i="32" s="1"/>
  <c r="M36" i="31"/>
  <c r="I44" i="31"/>
  <c r="M44" i="27"/>
  <c r="M50" i="27" s="1"/>
  <c r="G26" i="10" s="1"/>
  <c r="I50" i="27"/>
  <c r="M44" i="26"/>
  <c r="M50" i="26" s="1"/>
  <c r="I50" i="26"/>
  <c r="E31" i="12" s="1"/>
  <c r="E38" i="12" s="1"/>
  <c r="E41" i="12" s="1"/>
  <c r="G52" i="10" s="1"/>
  <c r="BO12" i="51"/>
  <c r="BG12" i="51"/>
  <c r="AY12" i="51"/>
  <c r="AQ12" i="51"/>
  <c r="AU12" i="51" s="1"/>
  <c r="AI12" i="51"/>
  <c r="AA12" i="51"/>
  <c r="Q12" i="51"/>
  <c r="AS8" i="33"/>
  <c r="S9" i="21"/>
  <c r="Q18" i="41"/>
  <c r="Q18" i="33"/>
  <c r="Q18" i="44"/>
  <c r="Q18" i="36"/>
  <c r="BA16" i="46"/>
  <c r="AK16" i="46"/>
  <c r="Q16" i="46"/>
  <c r="AU16" i="46"/>
  <c r="AE16" i="46"/>
  <c r="Q16" i="38"/>
  <c r="Q16" i="31"/>
  <c r="S16" i="31"/>
  <c r="Q16" i="39"/>
  <c r="BQ28" i="52"/>
  <c r="BW28" i="52" s="1"/>
  <c r="AC28" i="52"/>
  <c r="AI28" i="52" s="1"/>
  <c r="BG28" i="52"/>
  <c r="BM28" i="52" s="1"/>
  <c r="Q28" i="52"/>
  <c r="Y28" i="52" s="1"/>
  <c r="AW28" i="52"/>
  <c r="BA28" i="52" s="1"/>
  <c r="CA28" i="52"/>
  <c r="CG28" i="52" s="1"/>
  <c r="AM28" i="52"/>
  <c r="AS28" i="52" s="1"/>
  <c r="AG12" i="33"/>
  <c r="AG21" i="33"/>
  <c r="AG13" i="33"/>
  <c r="AG9" i="33"/>
  <c r="AG10" i="33"/>
  <c r="AW24" i="40"/>
  <c r="AW8" i="40"/>
  <c r="AW34" i="40"/>
  <c r="AW26" i="40"/>
  <c r="AW22" i="40"/>
  <c r="AS14" i="79"/>
  <c r="AU14" i="79" s="1"/>
  <c r="AM8" i="40" s="1"/>
  <c r="AW23" i="40"/>
  <c r="AS61" i="56"/>
  <c r="AI61" i="56"/>
  <c r="Y61" i="56"/>
  <c r="AM61" i="56"/>
  <c r="AC61" i="56"/>
  <c r="Q61" i="56"/>
  <c r="W61" i="56" s="1"/>
  <c r="AS60" i="56"/>
  <c r="AI60" i="56"/>
  <c r="Y60" i="56"/>
  <c r="AM60" i="56"/>
  <c r="AC60" i="56"/>
  <c r="Q60" i="56"/>
  <c r="W60" i="56" s="1"/>
  <c r="Y41" i="34"/>
  <c r="AK41" i="34" s="1"/>
  <c r="AE41" i="34"/>
  <c r="AC41" i="34"/>
  <c r="AU43" i="35"/>
  <c r="AS43" i="35"/>
  <c r="AC42" i="41"/>
  <c r="AE42" i="41"/>
  <c r="AY35" i="46"/>
  <c r="AI27" i="36"/>
  <c r="AI42" i="36"/>
  <c r="AM40" i="40"/>
  <c r="AO40" i="40" s="1"/>
  <c r="Y33" i="42"/>
  <c r="AK33" i="42" s="1"/>
  <c r="W33" i="42"/>
  <c r="S25" i="43"/>
  <c r="S27" i="43"/>
  <c r="Y27" i="44"/>
  <c r="AK27" i="44" s="1"/>
  <c r="W27" i="44"/>
  <c r="Y30" i="45"/>
  <c r="W30" i="45"/>
  <c r="AC30" i="45" s="1"/>
  <c r="S12" i="30"/>
  <c r="K27" i="73"/>
  <c r="I74" i="23" s="1"/>
  <c r="M74" i="23" s="1"/>
  <c r="S74" i="23" s="1"/>
  <c r="K32" i="73"/>
  <c r="I89" i="23" s="1"/>
  <c r="M89" i="23" s="1"/>
  <c r="S89" i="23" s="1"/>
  <c r="S42" i="45"/>
  <c r="Q8" i="49"/>
  <c r="Y30" i="39"/>
  <c r="AI30" i="39" s="1"/>
  <c r="W30" i="39"/>
  <c r="AC30" i="39" s="1"/>
  <c r="Y30" i="41"/>
  <c r="W30" i="41"/>
  <c r="AC30" i="41" s="1"/>
  <c r="AS8" i="37"/>
  <c r="AI40" i="42"/>
  <c r="AI40" i="35"/>
  <c r="AI29" i="3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7" i="98"/>
  <c r="Q47" i="98" s="1"/>
  <c r="M41" i="98"/>
  <c r="M45" i="98"/>
  <c r="Q45" i="98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AS20" i="56"/>
  <c r="AO40" i="44"/>
  <c r="BA40" i="44" s="1"/>
  <c r="AG21" i="38"/>
  <c r="AG13" i="38"/>
  <c r="AG12" i="38"/>
  <c r="AG10" i="38"/>
  <c r="AG9" i="38"/>
  <c r="Y40" i="30"/>
  <c r="AK40" i="30" s="1"/>
  <c r="S32" i="34"/>
  <c r="Y26" i="35"/>
  <c r="AK26" i="35" s="1"/>
  <c r="W26" i="35"/>
  <c r="S23" i="36"/>
  <c r="S34" i="36"/>
  <c r="Y29" i="36"/>
  <c r="W29" i="36"/>
  <c r="AC29" i="36" s="1"/>
  <c r="S32" i="37"/>
  <c r="S23" i="37"/>
  <c r="K36" i="74"/>
  <c r="I27" i="54" s="1"/>
  <c r="M27" i="54" s="1"/>
  <c r="I36" i="74"/>
  <c r="I27" i="56" s="1"/>
  <c r="M27" i="56" s="1"/>
  <c r="K13" i="73"/>
  <c r="I29" i="23" s="1"/>
  <c r="M29" i="23" s="1"/>
  <c r="S29" i="23" s="1"/>
  <c r="I13" i="73"/>
  <c r="I29" i="25" s="1"/>
  <c r="M29" i="25" s="1"/>
  <c r="S29" i="25" s="1"/>
  <c r="AS35" i="46"/>
  <c r="AM31" i="56"/>
  <c r="AS31" i="56" s="1"/>
  <c r="AC31" i="56"/>
  <c r="AI31" i="56" s="1"/>
  <c r="Q31" i="56"/>
  <c r="W31" i="56" s="1"/>
  <c r="AA27" i="55"/>
  <c r="AI27" i="55"/>
  <c r="Q27" i="55"/>
  <c r="W27" i="55" s="1"/>
  <c r="S38" i="35"/>
  <c r="Q38" i="35"/>
  <c r="S38" i="34"/>
  <c r="Q38" i="34"/>
  <c r="AY42" i="39"/>
  <c r="AY40" i="36"/>
  <c r="W30" i="31"/>
  <c r="AC30" i="31" s="1"/>
  <c r="W25" i="31"/>
  <c r="Y28" i="32"/>
  <c r="W28" i="32"/>
  <c r="AC28" i="32" s="1"/>
  <c r="W25" i="32"/>
  <c r="Y25" i="32"/>
  <c r="AK25" i="32" s="1"/>
  <c r="Y33" i="33"/>
  <c r="AK33" i="33" s="1"/>
  <c r="W33" i="33"/>
  <c r="M36" i="40"/>
  <c r="I44" i="40"/>
  <c r="I44" i="35"/>
  <c r="M36" i="35"/>
  <c r="AI47" i="46"/>
  <c r="AO8" i="7" s="1"/>
  <c r="Q14" i="43"/>
  <c r="S14" i="43" s="1"/>
  <c r="Q14" i="35"/>
  <c r="AU14" i="46"/>
  <c r="AE14" i="46"/>
  <c r="BA14" i="46"/>
  <c r="AK14" i="46"/>
  <c r="S14" i="46"/>
  <c r="Q14" i="46"/>
  <c r="S14" i="38"/>
  <c r="Q14" i="38"/>
  <c r="S14" i="31"/>
  <c r="Q14" i="31"/>
  <c r="Q11" i="39"/>
  <c r="S11" i="39"/>
  <c r="BQ16" i="52"/>
  <c r="AC16" i="52"/>
  <c r="AI16" i="52" s="1"/>
  <c r="BW16" i="52"/>
  <c r="BG16" i="52"/>
  <c r="Q16" i="52"/>
  <c r="Y16" i="52" s="1"/>
  <c r="BM16" i="52"/>
  <c r="AW16" i="52"/>
  <c r="BA16" i="52" s="1"/>
  <c r="CA16" i="52"/>
  <c r="CG16" i="52" s="1"/>
  <c r="BC16" i="52"/>
  <c r="AM16" i="52"/>
  <c r="AS16" i="52" s="1"/>
  <c r="Q11" i="42"/>
  <c r="S11" i="34"/>
  <c r="Q11" i="34"/>
  <c r="AW12" i="33"/>
  <c r="AW21" i="33"/>
  <c r="AW13" i="33"/>
  <c r="AW9" i="33"/>
  <c r="AW10" i="33"/>
  <c r="CC21" i="79"/>
  <c r="CE21" i="79" s="1"/>
  <c r="Y40" i="41"/>
  <c r="AK40" i="41" s="1"/>
  <c r="K53" i="74"/>
  <c r="I57" i="54" s="1"/>
  <c r="M57" i="54" s="1"/>
  <c r="K59" i="74"/>
  <c r="I63" i="54" s="1"/>
  <c r="M63" i="54" s="1"/>
  <c r="AG23" i="42"/>
  <c r="AG26" i="42"/>
  <c r="AG34" i="42"/>
  <c r="AG24" i="42"/>
  <c r="AI24" i="42" s="1"/>
  <c r="AG22" i="42"/>
  <c r="AG8" i="42"/>
  <c r="AI8" i="42" s="1"/>
  <c r="AC42" i="38"/>
  <c r="AE42" i="38"/>
  <c r="Y8" i="52"/>
  <c r="AI8" i="52"/>
  <c r="AE8" i="37"/>
  <c r="Y8" i="37"/>
  <c r="AC8" i="37"/>
  <c r="Y41" i="33"/>
  <c r="AC41" i="33"/>
  <c r="Y41" i="36"/>
  <c r="AK41" i="36" s="1"/>
  <c r="AE41" i="36"/>
  <c r="AC41" i="36"/>
  <c r="Y32" i="42"/>
  <c r="AI32" i="42" s="1"/>
  <c r="W32" i="42"/>
  <c r="AC32" i="42" s="1"/>
  <c r="Y32" i="44"/>
  <c r="W32" i="44"/>
  <c r="AC32" i="44" s="1"/>
  <c r="AO23" i="44"/>
  <c r="BA23" i="44" s="1"/>
  <c r="AM23" i="44"/>
  <c r="W29" i="44"/>
  <c r="AC29" i="44" s="1"/>
  <c r="Y23" i="45"/>
  <c r="AK23" i="45" s="1"/>
  <c r="W23" i="45"/>
  <c r="Y34" i="30"/>
  <c r="W34" i="30"/>
  <c r="AC34" i="30" s="1"/>
  <c r="AO40" i="35"/>
  <c r="AY43" i="35"/>
  <c r="AI28" i="45"/>
  <c r="AI30" i="45"/>
  <c r="K23" i="73"/>
  <c r="I59" i="23" s="1"/>
  <c r="M59" i="23" s="1"/>
  <c r="S59" i="23" s="1"/>
  <c r="K29" i="73"/>
  <c r="I80" i="23" s="1"/>
  <c r="M80" i="23" s="1"/>
  <c r="S80" i="23" s="1"/>
  <c r="K77" i="96"/>
  <c r="I24" i="22" s="1"/>
  <c r="M24" i="22" s="1"/>
  <c r="S24" i="22" s="1"/>
  <c r="AG23" i="36"/>
  <c r="AG26" i="36"/>
  <c r="AI26" i="36" s="1"/>
  <c r="AG34" i="36"/>
  <c r="AG8" i="36"/>
  <c r="AI8" i="36" s="1"/>
  <c r="AG22" i="36"/>
  <c r="AG24" i="36"/>
  <c r="AI31" i="41"/>
  <c r="AA40" i="55"/>
  <c r="AI40" i="55"/>
  <c r="Q40" i="55"/>
  <c r="W40" i="55" s="1"/>
  <c r="AS42" i="42"/>
  <c r="AU42" i="42"/>
  <c r="AU8" i="38"/>
  <c r="AO8" i="38"/>
  <c r="K8" i="73"/>
  <c r="I14" i="23" s="1"/>
  <c r="Q9" i="36"/>
  <c r="S9" i="36" s="1"/>
  <c r="Q9" i="43"/>
  <c r="AO23" i="40"/>
  <c r="BA23" i="40" s="1"/>
  <c r="AM23" i="40"/>
  <c r="AO32" i="41"/>
  <c r="AM32" i="41"/>
  <c r="AS32" i="41" s="1"/>
  <c r="Y43" i="42"/>
  <c r="AK43" i="42" s="1"/>
  <c r="AC43" i="42"/>
  <c r="AE43" i="42"/>
  <c r="Y60" i="50"/>
  <c r="Q60" i="50"/>
  <c r="W60" i="50" s="1"/>
  <c r="Y19" i="90"/>
  <c r="Y15" i="90"/>
  <c r="Y11" i="90"/>
  <c r="Y23" i="90"/>
  <c r="Y20" i="90"/>
  <c r="Y16" i="90"/>
  <c r="Y12" i="90"/>
  <c r="Y8" i="90"/>
  <c r="Y21" i="90"/>
  <c r="Y17" i="90"/>
  <c r="Y13" i="90"/>
  <c r="Y9" i="90"/>
  <c r="Y22" i="90"/>
  <c r="Y18" i="90"/>
  <c r="Y14" i="90"/>
  <c r="Y10" i="90"/>
  <c r="BG23" i="90"/>
  <c r="BC9" i="77"/>
  <c r="BE9" i="77" s="1"/>
  <c r="I13" i="11" s="1"/>
  <c r="BC18" i="77"/>
  <c r="BE18" i="77" s="1"/>
  <c r="I59" i="11" s="1"/>
  <c r="BC19" i="77"/>
  <c r="BE19" i="77" s="1"/>
  <c r="I27" i="11" s="1"/>
  <c r="M27" i="11" s="1"/>
  <c r="BC20" i="77"/>
  <c r="BE20" i="77" s="1"/>
  <c r="I72" i="11" s="1"/>
  <c r="M72" i="11" s="1"/>
  <c r="S19" i="77"/>
  <c r="U19" i="77" s="1"/>
  <c r="E20" i="76" s="1"/>
  <c r="S20" i="77"/>
  <c r="U20" i="77" s="1"/>
  <c r="E21" i="76" s="1"/>
  <c r="S9" i="77"/>
  <c r="U9" i="77" s="1"/>
  <c r="E9" i="76" s="1"/>
  <c r="S18" i="77"/>
  <c r="U18" i="77" s="1"/>
  <c r="E19" i="76" s="1"/>
  <c r="AC40" i="44"/>
  <c r="AE40" i="44"/>
  <c r="S9" i="39"/>
  <c r="Q9" i="39"/>
  <c r="AM30" i="34"/>
  <c r="AS30" i="34" s="1"/>
  <c r="W25" i="34"/>
  <c r="AM28" i="35"/>
  <c r="AS28" i="35" s="1"/>
  <c r="AO28" i="35"/>
  <c r="AY28" i="35" s="1"/>
  <c r="AM28" i="36"/>
  <c r="AS28" i="36" s="1"/>
  <c r="AM33" i="37"/>
  <c r="AM12" i="37"/>
  <c r="AO12" i="37"/>
  <c r="BA12" i="37" s="1"/>
  <c r="AY41" i="38"/>
  <c r="AM29" i="56"/>
  <c r="AS29" i="56" s="1"/>
  <c r="AC29" i="56"/>
  <c r="Q29" i="56"/>
  <c r="W29" i="56" s="1"/>
  <c r="AI29" i="56"/>
  <c r="AA10" i="55"/>
  <c r="AI10" i="55"/>
  <c r="Q10" i="55"/>
  <c r="W10" i="55" s="1"/>
  <c r="AU39" i="37"/>
  <c r="AE39" i="37"/>
  <c r="BA39" i="37"/>
  <c r="AK39" i="37"/>
  <c r="Q39" i="37"/>
  <c r="Q39" i="36"/>
  <c r="AU39" i="36"/>
  <c r="AE39" i="36"/>
  <c r="BA39" i="36"/>
  <c r="AK39" i="36"/>
  <c r="S39" i="36"/>
  <c r="AI32" i="37"/>
  <c r="AI40" i="37"/>
  <c r="AY23" i="33"/>
  <c r="W8" i="55"/>
  <c r="AC40" i="32"/>
  <c r="AE40" i="32"/>
  <c r="Y34" i="46"/>
  <c r="W34" i="46"/>
  <c r="AO24" i="31"/>
  <c r="BA24" i="31" s="1"/>
  <c r="AM24" i="31"/>
  <c r="W26" i="31"/>
  <c r="Y24" i="32"/>
  <c r="AK24" i="32" s="1"/>
  <c r="W24" i="32"/>
  <c r="AO31" i="32"/>
  <c r="AY31" i="32" s="1"/>
  <c r="AM31" i="32"/>
  <c r="AS31" i="32" s="1"/>
  <c r="W34" i="33"/>
  <c r="Y34" i="33" s="1"/>
  <c r="Y29" i="33"/>
  <c r="AI29" i="33" s="1"/>
  <c r="W29" i="33"/>
  <c r="AC29" i="33" s="1"/>
  <c r="AO24" i="33"/>
  <c r="BA24" i="33" s="1"/>
  <c r="AM24" i="33"/>
  <c r="I162" i="11"/>
  <c r="I163" i="11" s="1"/>
  <c r="G53" i="10" s="1"/>
  <c r="I44" i="30"/>
  <c r="M36" i="30"/>
  <c r="M8" i="24"/>
  <c r="M36" i="39"/>
  <c r="I44" i="39"/>
  <c r="AW23" i="39"/>
  <c r="AW24" i="39"/>
  <c r="AS15" i="79"/>
  <c r="AU15" i="79" s="1"/>
  <c r="AM8" i="39" s="1"/>
  <c r="AW26" i="39"/>
  <c r="AW34" i="39"/>
  <c r="AW22" i="39"/>
  <c r="AW8" i="39"/>
  <c r="Q17" i="44"/>
  <c r="Q17" i="36"/>
  <c r="S17" i="36" s="1"/>
  <c r="Q17" i="45"/>
  <c r="S17" i="37"/>
  <c r="Q17" i="37"/>
  <c r="BA17" i="30"/>
  <c r="AK17" i="30"/>
  <c r="Q17" i="30"/>
  <c r="AU17" i="30"/>
  <c r="AE17" i="30"/>
  <c r="Q19" i="39"/>
  <c r="AU19" i="39"/>
  <c r="AE19" i="39"/>
  <c r="BA19" i="39"/>
  <c r="AK19" i="39"/>
  <c r="S19" i="39"/>
  <c r="BM34" i="52"/>
  <c r="AW34" i="52"/>
  <c r="BA34" i="52" s="1"/>
  <c r="Y34" i="52"/>
  <c r="CA34" i="52"/>
  <c r="BC34" i="52"/>
  <c r="AM34" i="52"/>
  <c r="CG34" i="52"/>
  <c r="BQ34" i="52"/>
  <c r="AS34" i="52"/>
  <c r="AC34" i="52"/>
  <c r="BW34" i="52"/>
  <c r="BG34" i="52"/>
  <c r="AI34" i="52"/>
  <c r="Q34" i="52"/>
  <c r="AU19" i="42"/>
  <c r="AE19" i="42"/>
  <c r="BA19" i="42"/>
  <c r="AK19" i="42"/>
  <c r="Q19" i="42"/>
  <c r="AU19" i="34"/>
  <c r="AE19" i="34"/>
  <c r="BA19" i="34"/>
  <c r="AK19" i="34"/>
  <c r="Q19" i="34"/>
  <c r="AI40" i="38"/>
  <c r="Y62" i="54"/>
  <c r="Q62" i="54"/>
  <c r="W62" i="54" s="1"/>
  <c r="Q52" i="54"/>
  <c r="W52" i="54" s="1"/>
  <c r="Y52" i="54"/>
  <c r="AG24" i="34"/>
  <c r="AI24" i="34" s="1"/>
  <c r="AG8" i="34"/>
  <c r="AI8" i="34" s="1"/>
  <c r="AG26" i="34"/>
  <c r="AG22" i="34"/>
  <c r="AG23" i="34"/>
  <c r="AG34" i="34"/>
  <c r="AU8" i="42"/>
  <c r="AO8" i="42"/>
  <c r="AU41" i="41"/>
  <c r="AO41" i="41"/>
  <c r="BA41" i="41" s="1"/>
  <c r="AS41" i="41"/>
  <c r="AY27" i="41"/>
  <c r="AS43" i="42"/>
  <c r="AU43" i="42"/>
  <c r="AI32" i="39"/>
  <c r="AI31" i="39"/>
  <c r="Y23" i="54"/>
  <c r="Q23" i="54"/>
  <c r="W23" i="54" s="1"/>
  <c r="AG34" i="30"/>
  <c r="AI34" i="30" s="1"/>
  <c r="AG26" i="30"/>
  <c r="AI26" i="30" s="1"/>
  <c r="AG22" i="30"/>
  <c r="AG24" i="30"/>
  <c r="AG8" i="30"/>
  <c r="AI8" i="30" s="1"/>
  <c r="AG23" i="30"/>
  <c r="AO28" i="42"/>
  <c r="AY28" i="42" s="1"/>
  <c r="AM28" i="42"/>
  <c r="AS28" i="42" s="1"/>
  <c r="AO33" i="43"/>
  <c r="BA33" i="43" s="1"/>
  <c r="AM33" i="43"/>
  <c r="AO28" i="44"/>
  <c r="AM28" i="44"/>
  <c r="AS28" i="44" s="1"/>
  <c r="AM25" i="44"/>
  <c r="AO25" i="44" s="1"/>
  <c r="AO33" i="45"/>
  <c r="BA33" i="45" s="1"/>
  <c r="AM33" i="45"/>
  <c r="AM28" i="45"/>
  <c r="AS28" i="45" s="1"/>
  <c r="AO30" i="30"/>
  <c r="AY30" i="30" s="1"/>
  <c r="AM30" i="30"/>
  <c r="AS30" i="30" s="1"/>
  <c r="Y27" i="30"/>
  <c r="W27" i="30"/>
  <c r="AC27" i="30" s="1"/>
  <c r="BW31" i="52"/>
  <c r="BG31" i="52"/>
  <c r="Q31" i="52"/>
  <c r="W31" i="52" s="1"/>
  <c r="BM31" i="52"/>
  <c r="AW31" i="52"/>
  <c r="Y31" i="52"/>
  <c r="CA31" i="52"/>
  <c r="CE31" i="52" s="1"/>
  <c r="BC31" i="52"/>
  <c r="AM31" i="52"/>
  <c r="AQ31" i="52" s="1"/>
  <c r="CG31" i="52"/>
  <c r="BQ31" i="52"/>
  <c r="AS31" i="52"/>
  <c r="AC31" i="52"/>
  <c r="AI31" i="52" s="1"/>
  <c r="W28" i="38"/>
  <c r="AC28" i="38" s="1"/>
  <c r="W12" i="38"/>
  <c r="Y12" i="38" s="1"/>
  <c r="AK12" i="38" s="1"/>
  <c r="W25" i="38"/>
  <c r="Y25" i="38"/>
  <c r="AK25" i="38" s="1"/>
  <c r="W12" i="39"/>
  <c r="AM28" i="40"/>
  <c r="AS28" i="40" s="1"/>
  <c r="W30" i="40"/>
  <c r="AC30" i="40" s="1"/>
  <c r="Y30" i="40"/>
  <c r="AI30" i="40" s="1"/>
  <c r="W25" i="40"/>
  <c r="AM33" i="41"/>
  <c r="W12" i="41"/>
  <c r="AW88" i="52"/>
  <c r="BC88" i="52" s="1"/>
  <c r="CA88" i="52"/>
  <c r="CE88" i="52" s="1"/>
  <c r="AM88" i="52"/>
  <c r="AQ88" i="52" s="1"/>
  <c r="BQ88" i="52"/>
  <c r="BW88" i="52" s="1"/>
  <c r="AC88" i="52"/>
  <c r="AI88" i="52" s="1"/>
  <c r="BG88" i="52"/>
  <c r="BM88" i="52" s="1"/>
  <c r="Q88" i="52"/>
  <c r="W88" i="52" s="1"/>
  <c r="AS26" i="38"/>
  <c r="AC42" i="42"/>
  <c r="AE42" i="42"/>
  <c r="AO42" i="35"/>
  <c r="AM42" i="35"/>
  <c r="Q9" i="41"/>
  <c r="AM24" i="34"/>
  <c r="AM29" i="35"/>
  <c r="AS29" i="35" s="1"/>
  <c r="AM31" i="36"/>
  <c r="AS31" i="36" s="1"/>
  <c r="AO31" i="36"/>
  <c r="AY31" i="36" s="1"/>
  <c r="AM26" i="36"/>
  <c r="W34" i="37"/>
  <c r="AM24" i="37"/>
  <c r="AO24" i="37"/>
  <c r="BA24" i="37" s="1"/>
  <c r="AM31" i="37"/>
  <c r="AS31" i="37" s="1"/>
  <c r="Y21" i="89"/>
  <c r="Y17" i="89"/>
  <c r="Y13" i="89"/>
  <c r="Y9" i="89"/>
  <c r="Y22" i="89"/>
  <c r="Y18" i="89"/>
  <c r="Y14" i="89"/>
  <c r="Y10" i="89"/>
  <c r="Y19" i="89"/>
  <c r="Y15" i="89"/>
  <c r="Y11" i="89"/>
  <c r="Y23" i="89"/>
  <c r="Y20" i="89"/>
  <c r="Y16" i="89"/>
  <c r="Y12" i="89"/>
  <c r="Y8" i="89"/>
  <c r="BG23" i="89"/>
  <c r="K40" i="74"/>
  <c r="I37" i="54" s="1"/>
  <c r="M37" i="54" s="1"/>
  <c r="I40" i="74"/>
  <c r="I37" i="56" s="1"/>
  <c r="M37" i="56" s="1"/>
  <c r="K12" i="73"/>
  <c r="I26" i="23" s="1"/>
  <c r="M26" i="23" s="1"/>
  <c r="S26" i="23" s="1"/>
  <c r="I12" i="73"/>
  <c r="I26" i="25" s="1"/>
  <c r="M26" i="25" s="1"/>
  <c r="S26" i="25" s="1"/>
  <c r="AS23" i="42"/>
  <c r="AE8" i="41"/>
  <c r="AC8" i="41"/>
  <c r="Y8" i="41"/>
  <c r="M21" i="54"/>
  <c r="BO22" i="51"/>
  <c r="BG22" i="51"/>
  <c r="AY22" i="51"/>
  <c r="AQ22" i="51"/>
  <c r="AU22" i="51" s="1"/>
  <c r="AI22" i="51"/>
  <c r="AA22" i="51"/>
  <c r="Q22" i="51"/>
  <c r="Q38" i="31"/>
  <c r="BA38" i="46"/>
  <c r="AK38" i="46"/>
  <c r="S38" i="46"/>
  <c r="Q38" i="46"/>
  <c r="AU38" i="46"/>
  <c r="AE38" i="46"/>
  <c r="Y41" i="37"/>
  <c r="AI41" i="37" s="1"/>
  <c r="AC41" i="37"/>
  <c r="AM42" i="44"/>
  <c r="AO42" i="44" s="1"/>
  <c r="AM12" i="46"/>
  <c r="AO12" i="46" s="1"/>
  <c r="AM30" i="46"/>
  <c r="AO30" i="46" s="1"/>
  <c r="AM27" i="31"/>
  <c r="AM33" i="31"/>
  <c r="AM33" i="32"/>
  <c r="I56" i="96"/>
  <c r="I30" i="55" s="1"/>
  <c r="M30" i="55" s="1"/>
  <c r="I74" i="96"/>
  <c r="I13" i="24" s="1"/>
  <c r="M13" i="24" s="1"/>
  <c r="S13" i="24" s="1"/>
  <c r="BO11" i="51"/>
  <c r="BS11" i="51" s="1"/>
  <c r="BG11" i="51"/>
  <c r="AY11" i="51"/>
  <c r="AQ11" i="51"/>
  <c r="AI11" i="51"/>
  <c r="AM11" i="51" s="1"/>
  <c r="AA11" i="51"/>
  <c r="Q11" i="51"/>
  <c r="W11" i="51" s="1"/>
  <c r="S37" i="43"/>
  <c r="Q37" i="43"/>
  <c r="AU13" i="46"/>
  <c r="AE13" i="46"/>
  <c r="BA13" i="46"/>
  <c r="AK13" i="46"/>
  <c r="S13" i="46"/>
  <c r="Q13" i="46"/>
  <c r="Q13" i="38"/>
  <c r="S13" i="38" s="1"/>
  <c r="S13" i="31"/>
  <c r="Q13" i="31"/>
  <c r="S13" i="39"/>
  <c r="Q13" i="39"/>
  <c r="AW22" i="52"/>
  <c r="BA22" i="52" s="1"/>
  <c r="Y22" i="52"/>
  <c r="CA22" i="52"/>
  <c r="BC22" i="52"/>
  <c r="AM22" i="52"/>
  <c r="CG22" i="52"/>
  <c r="BQ22" i="52"/>
  <c r="AS22" i="52"/>
  <c r="AC22" i="52"/>
  <c r="BW22" i="52"/>
  <c r="BG22" i="52"/>
  <c r="BM22" i="52" s="1"/>
  <c r="AI22" i="52"/>
  <c r="Q22" i="52"/>
  <c r="S15" i="41"/>
  <c r="Q15" i="41"/>
  <c r="S15" i="33"/>
  <c r="Q15" i="33"/>
  <c r="Q15" i="44"/>
  <c r="S15" i="36"/>
  <c r="Q15" i="36"/>
  <c r="Y43" i="38"/>
  <c r="AK43" i="38" s="1"/>
  <c r="AC43" i="38"/>
  <c r="AG24" i="40"/>
  <c r="AG8" i="40"/>
  <c r="AI8" i="40" s="1"/>
  <c r="AG34" i="40"/>
  <c r="AG26" i="40"/>
  <c r="AI26" i="40" s="1"/>
  <c r="AG22" i="40"/>
  <c r="AG23" i="40"/>
  <c r="Y58" i="54"/>
  <c r="Q58" i="54"/>
  <c r="W58" i="54" s="1"/>
  <c r="AK8" i="33"/>
  <c r="AI41" i="34"/>
  <c r="AI27" i="44"/>
  <c r="AC42" i="32"/>
  <c r="AE42" i="32"/>
  <c r="AS43" i="37"/>
  <c r="AU43" i="37"/>
  <c r="Y43" i="39"/>
  <c r="AK43" i="39" s="1"/>
  <c r="AC43" i="39"/>
  <c r="AM24" i="42"/>
  <c r="AU24" i="42" s="1"/>
  <c r="AM29" i="43"/>
  <c r="AS29" i="43" s="1"/>
  <c r="AM24" i="44"/>
  <c r="W31" i="44"/>
  <c r="AC31" i="44" s="1"/>
  <c r="AM34" i="45"/>
  <c r="AO34" i="45"/>
  <c r="BA34" i="45" s="1"/>
  <c r="AM24" i="45"/>
  <c r="AO24" i="45"/>
  <c r="BA24" i="45" s="1"/>
  <c r="AM31" i="45"/>
  <c r="AS31" i="45" s="1"/>
  <c r="AM26" i="30"/>
  <c r="AS26" i="30" s="1"/>
  <c r="AM32" i="30"/>
  <c r="AS32" i="30" s="1"/>
  <c r="W23" i="30"/>
  <c r="AC23" i="30" s="1"/>
  <c r="I42" i="52"/>
  <c r="M42" i="52" s="1"/>
  <c r="K16" i="74"/>
  <c r="I27" i="50" s="1"/>
  <c r="M27" i="50" s="1"/>
  <c r="I46" i="52"/>
  <c r="M46" i="52" s="1"/>
  <c r="K20" i="74"/>
  <c r="I31" i="50" s="1"/>
  <c r="M31" i="50" s="1"/>
  <c r="I50" i="52"/>
  <c r="M50" i="52" s="1"/>
  <c r="K24" i="74"/>
  <c r="I35" i="50" s="1"/>
  <c r="M35" i="50" s="1"/>
  <c r="AY40" i="42"/>
  <c r="Y43" i="40"/>
  <c r="AK43" i="40" s="1"/>
  <c r="AC43" i="40"/>
  <c r="AE43" i="40"/>
  <c r="AG34" i="43"/>
  <c r="AG26" i="43"/>
  <c r="AG22" i="43"/>
  <c r="AG24" i="43"/>
  <c r="AG8" i="43"/>
  <c r="AI8" i="43" s="1"/>
  <c r="AG23" i="43"/>
  <c r="AM24" i="38"/>
  <c r="AU24" i="38" s="1"/>
  <c r="W31" i="38"/>
  <c r="AC31" i="38" s="1"/>
  <c r="AM34" i="39"/>
  <c r="W24" i="40"/>
  <c r="AM26" i="40"/>
  <c r="AO26" i="40"/>
  <c r="BA26" i="40" s="1"/>
  <c r="AM34" i="41"/>
  <c r="W29" i="41"/>
  <c r="AC29" i="41" s="1"/>
  <c r="AM31" i="41"/>
  <c r="AS31" i="41" s="1"/>
  <c r="AO31" i="41"/>
  <c r="AY28" i="37"/>
  <c r="AW10" i="30"/>
  <c r="AW12" i="30"/>
  <c r="CC23" i="79"/>
  <c r="CE23" i="79" s="1"/>
  <c r="AW13" i="30"/>
  <c r="AW9" i="30"/>
  <c r="AW21" i="30"/>
  <c r="AC40" i="45"/>
  <c r="AE40" i="45"/>
  <c r="W27" i="34"/>
  <c r="AO30" i="35"/>
  <c r="AY30" i="35" s="1"/>
  <c r="AM30" i="35"/>
  <c r="AS30" i="35" s="1"/>
  <c r="AO33" i="36"/>
  <c r="BA33" i="36" s="1"/>
  <c r="AM33" i="36"/>
  <c r="Y25" i="37"/>
  <c r="AK25" i="37" s="1"/>
  <c r="W25" i="37"/>
  <c r="Y27" i="37"/>
  <c r="AK27" i="37" s="1"/>
  <c r="W27" i="37"/>
  <c r="S9" i="20"/>
  <c r="S15" i="20" s="1"/>
  <c r="E41" i="8" s="1"/>
  <c r="M15" i="20"/>
  <c r="E35" i="10" s="1"/>
  <c r="AC40" i="36"/>
  <c r="AE40" i="36"/>
  <c r="AW23" i="41"/>
  <c r="AS13" i="79"/>
  <c r="AU13" i="79" s="1"/>
  <c r="AM8" i="41" s="1"/>
  <c r="AW8" i="41"/>
  <c r="AW22" i="41"/>
  <c r="AW24" i="41"/>
  <c r="AW34" i="41"/>
  <c r="AW26" i="41"/>
  <c r="Q39" i="41"/>
  <c r="AU39" i="41"/>
  <c r="AE39" i="41"/>
  <c r="BA39" i="41"/>
  <c r="AK39" i="41"/>
  <c r="S39" i="41"/>
  <c r="BA39" i="40"/>
  <c r="AK39" i="40"/>
  <c r="Q39" i="40"/>
  <c r="AU39" i="40"/>
  <c r="AE39" i="40"/>
  <c r="AY43" i="43"/>
  <c r="AY33" i="43"/>
  <c r="AO42" i="40"/>
  <c r="BA42" i="40" s="1"/>
  <c r="AM42" i="40"/>
  <c r="AO42" i="33"/>
  <c r="BA42" i="33" s="1"/>
  <c r="AM42" i="33"/>
  <c r="AY34" i="45"/>
  <c r="S10" i="25"/>
  <c r="AY41" i="33"/>
  <c r="AO24" i="46"/>
  <c r="AM24" i="46"/>
  <c r="Y31" i="46"/>
  <c r="W31" i="46"/>
  <c r="Y32" i="31"/>
  <c r="W32" i="31"/>
  <c r="AC32" i="31" s="1"/>
  <c r="AM34" i="31"/>
  <c r="AO29" i="31"/>
  <c r="AY29" i="31" s="1"/>
  <c r="AM29" i="31"/>
  <c r="AS29" i="31" s="1"/>
  <c r="Y23" i="32"/>
  <c r="AK23" i="32" s="1"/>
  <c r="W23" i="32"/>
  <c r="AM29" i="32"/>
  <c r="AS29" i="32" s="1"/>
  <c r="Y32" i="33"/>
  <c r="AI32" i="33" s="1"/>
  <c r="W32" i="33"/>
  <c r="AC32" i="33" s="1"/>
  <c r="S37" i="31"/>
  <c r="Q37" i="31"/>
  <c r="BO13" i="51"/>
  <c r="BG13" i="51"/>
  <c r="AY13" i="51"/>
  <c r="AQ13" i="51"/>
  <c r="AU13" i="51" s="1"/>
  <c r="AI13" i="51"/>
  <c r="AA13" i="51"/>
  <c r="Q13" i="51"/>
  <c r="Q18" i="39"/>
  <c r="BQ32" i="52"/>
  <c r="BW32" i="52" s="1"/>
  <c r="AC32" i="52"/>
  <c r="AI32" i="52" s="1"/>
  <c r="BG32" i="52"/>
  <c r="BM32" i="52" s="1"/>
  <c r="Q32" i="52"/>
  <c r="Y32" i="52" s="1"/>
  <c r="AW32" i="52"/>
  <c r="BA32" i="52" s="1"/>
  <c r="CA32" i="52"/>
  <c r="CG32" i="52" s="1"/>
  <c r="AM32" i="52"/>
  <c r="AS32" i="52" s="1"/>
  <c r="Q18" i="42"/>
  <c r="Q18" i="34"/>
  <c r="Q16" i="44"/>
  <c r="Q16" i="36"/>
  <c r="Q16" i="45"/>
  <c r="Q16" i="37"/>
  <c r="Q16" i="30"/>
  <c r="AU16" i="30"/>
  <c r="AK16" i="30"/>
  <c r="AE16" i="30"/>
  <c r="S16" i="30"/>
  <c r="BA16" i="30"/>
  <c r="AM9" i="48"/>
  <c r="AM28" i="48" s="1"/>
  <c r="E21" i="8" s="1"/>
  <c r="E22" i="8" s="1"/>
  <c r="AI28" i="48"/>
  <c r="E21" i="10" s="1"/>
  <c r="Q61" i="54"/>
  <c r="W61" i="54" s="1"/>
  <c r="Y61" i="54"/>
  <c r="Q60" i="54"/>
  <c r="W60" i="54" s="1"/>
  <c r="Y60" i="54"/>
  <c r="Y43" i="44"/>
  <c r="AK43" i="44" s="1"/>
  <c r="AC43" i="44"/>
  <c r="AE43" i="44"/>
  <c r="AI43" i="33"/>
  <c r="AI29" i="36"/>
  <c r="W27" i="42"/>
  <c r="Y27" i="42"/>
  <c r="AK27" i="42" s="1"/>
  <c r="AM30" i="43"/>
  <c r="AS30" i="43" s="1"/>
  <c r="W33" i="44"/>
  <c r="Y33" i="44"/>
  <c r="AK33" i="44" s="1"/>
  <c r="W25" i="45"/>
  <c r="W27" i="45"/>
  <c r="W33" i="30"/>
  <c r="AC33" i="30" s="1"/>
  <c r="Y33" i="30"/>
  <c r="AI33" i="30" s="1"/>
  <c r="W28" i="30"/>
  <c r="AC28" i="30" s="1"/>
  <c r="AM40" i="34"/>
  <c r="Y41" i="32"/>
  <c r="AK41" i="32" s="1"/>
  <c r="AE41" i="32"/>
  <c r="AC41" i="32"/>
  <c r="Y19" i="92"/>
  <c r="Y15" i="92"/>
  <c r="Y11" i="92"/>
  <c r="Y23" i="92"/>
  <c r="Y20" i="92"/>
  <c r="Y16" i="92"/>
  <c r="Y12" i="92"/>
  <c r="Y8" i="92"/>
  <c r="Y21" i="92"/>
  <c r="Y17" i="92"/>
  <c r="Y13" i="92"/>
  <c r="Y9" i="92"/>
  <c r="Y22" i="92"/>
  <c r="Y18" i="92"/>
  <c r="Y14" i="92"/>
  <c r="Y10" i="92"/>
  <c r="BG23" i="92"/>
  <c r="Y27" i="38"/>
  <c r="AK27" i="38" s="1"/>
  <c r="W27" i="38"/>
  <c r="AO30" i="39"/>
  <c r="AY30" i="39" s="1"/>
  <c r="AM30" i="39"/>
  <c r="AS30" i="39" s="1"/>
  <c r="Y27" i="39"/>
  <c r="AK27" i="39" s="1"/>
  <c r="W27" i="39"/>
  <c r="AO30" i="41"/>
  <c r="AM30" i="41"/>
  <c r="AS30" i="41" s="1"/>
  <c r="Y25" i="41"/>
  <c r="AK25" i="41" s="1"/>
  <c r="W25" i="41"/>
  <c r="AI32" i="31"/>
  <c r="AI40" i="31"/>
  <c r="AI42" i="35"/>
  <c r="AI33" i="31"/>
  <c r="AU41" i="35"/>
  <c r="AO41" i="35"/>
  <c r="AS41" i="35"/>
  <c r="W23" i="88"/>
  <c r="BG8" i="88"/>
  <c r="K46" i="56"/>
  <c r="M46" i="56" s="1"/>
  <c r="K47" i="56"/>
  <c r="K48" i="56"/>
  <c r="W8" i="35"/>
  <c r="W8" i="31"/>
  <c r="W23" i="34"/>
  <c r="Y23" i="34" s="1"/>
  <c r="AK23" i="34" s="1"/>
  <c r="Y34" i="34"/>
  <c r="AK34" i="34" s="1"/>
  <c r="W34" i="34"/>
  <c r="AO29" i="34"/>
  <c r="AY29" i="34" s="1"/>
  <c r="AM29" i="34"/>
  <c r="AS29" i="34" s="1"/>
  <c r="W32" i="35"/>
  <c r="AC32" i="35" s="1"/>
  <c r="AO23" i="35"/>
  <c r="BA23" i="35" s="1"/>
  <c r="AM23" i="35"/>
  <c r="Y32" i="36"/>
  <c r="AI32" i="36" s="1"/>
  <c r="W32" i="36"/>
  <c r="AC32" i="36" s="1"/>
  <c r="AO26" i="37"/>
  <c r="BA26" i="37" s="1"/>
  <c r="AM26" i="37"/>
  <c r="AG10" i="37"/>
  <c r="AG12" i="37"/>
  <c r="AI12" i="37" s="1"/>
  <c r="AG9" i="37"/>
  <c r="AG13" i="37"/>
  <c r="AG21" i="37"/>
  <c r="I10" i="73"/>
  <c r="I20" i="25" s="1"/>
  <c r="M20" i="25" s="1"/>
  <c r="S20" i="25" s="1"/>
  <c r="AU39" i="35"/>
  <c r="AE39" i="35"/>
  <c r="BA39" i="35"/>
  <c r="AK39" i="35"/>
  <c r="Q39" i="35"/>
  <c r="Q39" i="34"/>
  <c r="AU39" i="34"/>
  <c r="AE39" i="34"/>
  <c r="BA39" i="34"/>
  <c r="AK39" i="34"/>
  <c r="S39" i="34"/>
  <c r="AY30" i="44"/>
  <c r="AY28" i="44"/>
  <c r="AC42" i="40"/>
  <c r="AE42" i="40"/>
  <c r="Y46" i="54"/>
  <c r="Q46" i="54"/>
  <c r="W46" i="54" s="1"/>
  <c r="S10" i="23"/>
  <c r="W27" i="46"/>
  <c r="Y27" i="46" s="1"/>
  <c r="W28" i="31"/>
  <c r="AC28" i="31" s="1"/>
  <c r="AM30" i="31"/>
  <c r="AS30" i="31" s="1"/>
  <c r="AO30" i="31"/>
  <c r="AY30" i="31" s="1"/>
  <c r="AM25" i="31"/>
  <c r="AM28" i="32"/>
  <c r="AS28" i="32" s="1"/>
  <c r="AM25" i="32"/>
  <c r="AO25" i="32"/>
  <c r="BA25" i="32" s="1"/>
  <c r="AM33" i="33"/>
  <c r="W28" i="33"/>
  <c r="AC28" i="33" s="1"/>
  <c r="S37" i="40"/>
  <c r="Q37" i="40"/>
  <c r="S37" i="35"/>
  <c r="Q37" i="35"/>
  <c r="S14" i="41"/>
  <c r="Q14" i="41"/>
  <c r="S14" i="33"/>
  <c r="Q14" i="33"/>
  <c r="S14" i="44"/>
  <c r="Q14" i="44"/>
  <c r="S14" i="36"/>
  <c r="Q14" i="36"/>
  <c r="S11" i="45"/>
  <c r="Q11" i="45"/>
  <c r="S11" i="37"/>
  <c r="Q11" i="37"/>
  <c r="Q11" i="30"/>
  <c r="S11" i="30" s="1"/>
  <c r="AU11" i="30"/>
  <c r="AE11" i="30"/>
  <c r="BA11" i="30"/>
  <c r="AK11" i="30"/>
  <c r="S11" i="40"/>
  <c r="Q11" i="40"/>
  <c r="Q11" i="32"/>
  <c r="S11" i="32" s="1"/>
  <c r="AW21" i="39"/>
  <c r="AW13" i="39"/>
  <c r="AW9" i="39"/>
  <c r="CC15" i="79"/>
  <c r="CE15" i="79" s="1"/>
  <c r="AW12" i="39"/>
  <c r="AW10" i="39"/>
  <c r="AY26" i="44"/>
  <c r="AY23" i="44"/>
  <c r="AI28" i="56"/>
  <c r="AM28" i="56"/>
  <c r="AS28" i="56" s="1"/>
  <c r="AC28" i="56"/>
  <c r="Q28" i="56"/>
  <c r="W28" i="56" s="1"/>
  <c r="AM56" i="56"/>
  <c r="AS56" i="56" s="1"/>
  <c r="AC56" i="56"/>
  <c r="AI56" i="56" s="1"/>
  <c r="Q56" i="56"/>
  <c r="W56" i="56" s="1"/>
  <c r="AS43" i="31"/>
  <c r="AU43" i="31"/>
  <c r="AM42" i="36"/>
  <c r="AG34" i="37"/>
  <c r="AG26" i="37"/>
  <c r="AG22" i="37"/>
  <c r="AG24" i="37"/>
  <c r="AG8" i="37"/>
  <c r="AI8" i="37" s="1"/>
  <c r="AG23" i="37"/>
  <c r="AI23" i="37" s="1"/>
  <c r="Y43" i="36"/>
  <c r="AK43" i="36" s="1"/>
  <c r="AC43" i="36"/>
  <c r="AO32" i="42"/>
  <c r="AY32" i="42" s="1"/>
  <c r="AM32" i="42"/>
  <c r="AS32" i="42" s="1"/>
  <c r="Y26" i="43"/>
  <c r="AK26" i="43" s="1"/>
  <c r="W26" i="43"/>
  <c r="AO32" i="44"/>
  <c r="AM32" i="44"/>
  <c r="AS32" i="44" s="1"/>
  <c r="Y23" i="44"/>
  <c r="AK23" i="44" s="1"/>
  <c r="W23" i="44"/>
  <c r="S29" i="44"/>
  <c r="S23" i="45"/>
  <c r="S34" i="30"/>
  <c r="AC40" i="34"/>
  <c r="AE40" i="34"/>
  <c r="AI42" i="45"/>
  <c r="AI31" i="45"/>
  <c r="AI41" i="45"/>
  <c r="AI30" i="41"/>
  <c r="AI25" i="41"/>
  <c r="AI42" i="41"/>
  <c r="W42" i="37"/>
  <c r="K72" i="96"/>
  <c r="I40" i="53" s="1"/>
  <c r="M40" i="53" s="1"/>
  <c r="Q40" i="53" s="1"/>
  <c r="W40" i="53" s="1"/>
  <c r="AO42" i="42"/>
  <c r="Q9" i="37"/>
  <c r="S9" i="32"/>
  <c r="Q9" i="32"/>
  <c r="Q9" i="42"/>
  <c r="S9" i="42" s="1"/>
  <c r="AY8" i="38"/>
  <c r="AM40" i="46"/>
  <c r="AO40" i="46" s="1"/>
  <c r="AO85" i="52"/>
  <c r="AM85" i="52"/>
  <c r="AS85" i="52" s="1"/>
  <c r="AO82" i="52"/>
  <c r="AQ82" i="52" s="1"/>
  <c r="AM82" i="52"/>
  <c r="AS82" i="52" s="1"/>
  <c r="AM34" i="38"/>
  <c r="AU34" i="38" s="1"/>
  <c r="AO26" i="39"/>
  <c r="BA26" i="39" s="1"/>
  <c r="AM26" i="39"/>
  <c r="AM32" i="39"/>
  <c r="AS32" i="39" s="1"/>
  <c r="Y23" i="39"/>
  <c r="AK23" i="39" s="1"/>
  <c r="W23" i="39"/>
  <c r="AM26" i="41"/>
  <c r="Y41" i="35"/>
  <c r="AK41" i="35" s="1"/>
  <c r="AE41" i="35"/>
  <c r="AC41" i="35"/>
  <c r="O9" i="77"/>
  <c r="Q9" i="77" s="1"/>
  <c r="E61" i="74" s="1"/>
  <c r="O18" i="77"/>
  <c r="Q18" i="77" s="1"/>
  <c r="E70" i="74" s="1"/>
  <c r="O19" i="77"/>
  <c r="Q19" i="77" s="1"/>
  <c r="E71" i="74" s="1"/>
  <c r="O20" i="77"/>
  <c r="Q20" i="77" s="1"/>
  <c r="E72" i="74" s="1"/>
  <c r="AO80" i="52"/>
  <c r="AQ80" i="52" s="1"/>
  <c r="AM80" i="52"/>
  <c r="AS80" i="52" s="1"/>
  <c r="Y32" i="38"/>
  <c r="AI32" i="38" s="1"/>
  <c r="W32" i="38"/>
  <c r="AC32" i="38" s="1"/>
  <c r="S23" i="38"/>
  <c r="W29" i="38"/>
  <c r="AC29" i="38" s="1"/>
  <c r="S32" i="40"/>
  <c r="W34" i="40"/>
  <c r="Y29" i="40"/>
  <c r="AI29" i="40" s="1"/>
  <c r="W29" i="40"/>
  <c r="AC29" i="40" s="1"/>
  <c r="W23" i="41"/>
  <c r="AW21" i="36"/>
  <c r="AW13" i="36"/>
  <c r="AW9" i="36"/>
  <c r="CC18" i="79"/>
  <c r="CE18" i="79" s="1"/>
  <c r="AM12" i="36" s="1"/>
  <c r="AW10" i="36"/>
  <c r="AW12" i="36"/>
  <c r="BM92" i="52"/>
  <c r="AW92" i="52"/>
  <c r="CA92" i="52"/>
  <c r="CE92" i="52" s="1"/>
  <c r="BC92" i="52"/>
  <c r="AM92" i="52"/>
  <c r="AQ92" i="52" s="1"/>
  <c r="CG92" i="52"/>
  <c r="BQ92" i="52"/>
  <c r="AS92" i="52"/>
  <c r="AC92" i="52"/>
  <c r="BW92" i="52"/>
  <c r="BG92" i="52"/>
  <c r="AI92" i="52"/>
  <c r="Q92" i="52"/>
  <c r="W92" i="52" s="1"/>
  <c r="Y43" i="35"/>
  <c r="AK43" i="35" s="1"/>
  <c r="AC43" i="35"/>
  <c r="AE43" i="35"/>
  <c r="G9" i="77"/>
  <c r="I9" i="77" s="1"/>
  <c r="I25" i="56" s="1"/>
  <c r="M25" i="56" s="1"/>
  <c r="G18" i="77"/>
  <c r="I18" i="77" s="1"/>
  <c r="I47" i="56" s="1"/>
  <c r="M47" i="56" s="1"/>
  <c r="G19" i="77"/>
  <c r="I19" i="77" s="1"/>
  <c r="I30" i="56" s="1"/>
  <c r="M30" i="56" s="1"/>
  <c r="G20" i="77"/>
  <c r="I20" i="77" s="1"/>
  <c r="I51" i="56" s="1"/>
  <c r="M51" i="56" s="1"/>
  <c r="K19" i="77"/>
  <c r="M19" i="77" s="1"/>
  <c r="I30" i="54" s="1"/>
  <c r="M30" i="54" s="1"/>
  <c r="K20" i="77"/>
  <c r="M20" i="77" s="1"/>
  <c r="I51" i="54" s="1"/>
  <c r="M51" i="54" s="1"/>
  <c r="K9" i="77"/>
  <c r="M9" i="77" s="1"/>
  <c r="I25" i="54" s="1"/>
  <c r="M25" i="54" s="1"/>
  <c r="K18" i="77"/>
  <c r="M18" i="77" s="1"/>
  <c r="I47" i="54" s="1"/>
  <c r="M47" i="54" s="1"/>
  <c r="AE9" i="77"/>
  <c r="AG9" i="77" s="1"/>
  <c r="I18" i="17" s="1"/>
  <c r="AE18" i="77"/>
  <c r="AG18" i="77" s="1"/>
  <c r="I27" i="17" s="1"/>
  <c r="M27" i="17" s="1"/>
  <c r="AE19" i="77"/>
  <c r="AG19" i="77" s="1"/>
  <c r="I28" i="17" s="1"/>
  <c r="M28" i="17" s="1"/>
  <c r="AE20" i="77"/>
  <c r="AG20" i="77" s="1"/>
  <c r="I29" i="17" s="1"/>
  <c r="M29" i="17" s="1"/>
  <c r="AI19" i="77"/>
  <c r="AK19" i="77" s="1"/>
  <c r="I28" i="16" s="1"/>
  <c r="M28" i="16" s="1"/>
  <c r="AI20" i="77"/>
  <c r="AK20" i="77" s="1"/>
  <c r="I29" i="16" s="1"/>
  <c r="M29" i="16" s="1"/>
  <c r="AI9" i="77"/>
  <c r="AK9" i="77" s="1"/>
  <c r="I18" i="16" s="1"/>
  <c r="AI18" i="77"/>
  <c r="AK18" i="77" s="1"/>
  <c r="I27" i="16" s="1"/>
  <c r="M27" i="16" s="1"/>
  <c r="AS40" i="42"/>
  <c r="AU40" i="42"/>
  <c r="Y42" i="43"/>
  <c r="AK42" i="43" s="1"/>
  <c r="W42" i="43"/>
  <c r="Y40" i="44"/>
  <c r="AK40" i="44" s="1"/>
  <c r="Y28" i="34"/>
  <c r="W28" i="34"/>
  <c r="AC28" i="34" s="1"/>
  <c r="W33" i="35"/>
  <c r="S12" i="35"/>
  <c r="Y12" i="36"/>
  <c r="AK12" i="36" s="1"/>
  <c r="W12" i="36"/>
  <c r="Y30" i="36"/>
  <c r="AI30" i="36" s="1"/>
  <c r="W30" i="36"/>
  <c r="AC30" i="36" s="1"/>
  <c r="S25" i="36"/>
  <c r="W28" i="37"/>
  <c r="AC28" i="37" s="1"/>
  <c r="Y28" i="37"/>
  <c r="AI28" i="37" s="1"/>
  <c r="K42" i="74"/>
  <c r="I41" i="54" s="1"/>
  <c r="M41" i="54" s="1"/>
  <c r="I42" i="74"/>
  <c r="I41" i="56" s="1"/>
  <c r="M41" i="56" s="1"/>
  <c r="S38" i="30"/>
  <c r="Q38" i="30"/>
  <c r="Q38" i="45"/>
  <c r="S38" i="44"/>
  <c r="Q38" i="44"/>
  <c r="AI43" i="37"/>
  <c r="BG79" i="52"/>
  <c r="BM79" i="52" s="1"/>
  <c r="BE79" i="52"/>
  <c r="AY26" i="33"/>
  <c r="Y40" i="32"/>
  <c r="AK40" i="32" s="1"/>
  <c r="S34" i="46"/>
  <c r="Y24" i="31"/>
  <c r="AK24" i="31" s="1"/>
  <c r="W24" i="31"/>
  <c r="S26" i="31"/>
  <c r="S24" i="32"/>
  <c r="Y31" i="32"/>
  <c r="W31" i="32"/>
  <c r="AC31" i="32" s="1"/>
  <c r="S34" i="33"/>
  <c r="S29" i="33"/>
  <c r="Y24" i="33"/>
  <c r="AK24" i="33" s="1"/>
  <c r="W24" i="33"/>
  <c r="Q37" i="30"/>
  <c r="AU37" i="30"/>
  <c r="AE37" i="30"/>
  <c r="BA37" i="30"/>
  <c r="AK37" i="30"/>
  <c r="S37" i="30"/>
  <c r="Q37" i="39"/>
  <c r="S37" i="39" s="1"/>
  <c r="Q17" i="42"/>
  <c r="S17" i="42"/>
  <c r="Q17" i="34"/>
  <c r="S17" i="34" s="1"/>
  <c r="Q17" i="43"/>
  <c r="Q17" i="35"/>
  <c r="BA19" i="45"/>
  <c r="AK19" i="45"/>
  <c r="S19" i="45"/>
  <c r="Q19" i="45"/>
  <c r="AU19" i="45"/>
  <c r="AE19" i="45"/>
  <c r="BA19" i="37"/>
  <c r="AK19" i="37"/>
  <c r="Q19" i="37"/>
  <c r="AU19" i="37"/>
  <c r="AE19" i="37"/>
  <c r="BA19" i="30"/>
  <c r="AK19" i="30"/>
  <c r="S19" i="30"/>
  <c r="Q19" i="30"/>
  <c r="AU19" i="30"/>
  <c r="AE19" i="30"/>
  <c r="AU19" i="40"/>
  <c r="AE19" i="40"/>
  <c r="BA19" i="40"/>
  <c r="AK19" i="40"/>
  <c r="S19" i="40"/>
  <c r="Q19" i="40"/>
  <c r="Q19" i="32"/>
  <c r="AU19" i="32"/>
  <c r="AE19" i="32"/>
  <c r="BA19" i="32"/>
  <c r="AK19" i="32"/>
  <c r="S19" i="32"/>
  <c r="O84" i="52"/>
  <c r="O80" i="52"/>
  <c r="O85" i="52"/>
  <c r="O81" i="52"/>
  <c r="O82" i="52"/>
  <c r="O83" i="52"/>
  <c r="AY30" i="45"/>
  <c r="AI30" i="38"/>
  <c r="AI43" i="38"/>
  <c r="AI53" i="56"/>
  <c r="AM53" i="56"/>
  <c r="AS53" i="56" s="1"/>
  <c r="AC53" i="56"/>
  <c r="Q53" i="56"/>
  <c r="W53" i="56" s="1"/>
  <c r="AM59" i="56"/>
  <c r="AC59" i="56"/>
  <c r="Q59" i="56"/>
  <c r="W59" i="56" s="1"/>
  <c r="AS59" i="56"/>
  <c r="AI59" i="56"/>
  <c r="Y59" i="56"/>
  <c r="AA39" i="55"/>
  <c r="AI39" i="55"/>
  <c r="Q39" i="55"/>
  <c r="W39" i="55" s="1"/>
  <c r="AY30" i="41"/>
  <c r="AY32" i="41"/>
  <c r="AY31" i="41"/>
  <c r="Y41" i="43"/>
  <c r="AK41" i="43" s="1"/>
  <c r="AC41" i="43"/>
  <c r="AE41" i="43"/>
  <c r="AC40" i="43"/>
  <c r="AE40" i="43"/>
  <c r="W12" i="42"/>
  <c r="Y30" i="42"/>
  <c r="AI30" i="42" s="1"/>
  <c r="W30" i="42"/>
  <c r="AC30" i="42" s="1"/>
  <c r="S25" i="42"/>
  <c r="W28" i="43"/>
  <c r="AC28" i="43" s="1"/>
  <c r="Y28" i="43"/>
  <c r="AI28" i="43" s="1"/>
  <c r="Y12" i="44"/>
  <c r="AK12" i="44" s="1"/>
  <c r="W12" i="44"/>
  <c r="W30" i="44"/>
  <c r="AC30" i="44" s="1"/>
  <c r="W12" i="45"/>
  <c r="Y12" i="45" s="1"/>
  <c r="AK12" i="45" s="1"/>
  <c r="W25" i="30"/>
  <c r="AC25" i="30" s="1"/>
  <c r="Y25" i="30"/>
  <c r="AI25" i="30" s="1"/>
  <c r="AW21" i="32"/>
  <c r="AW13" i="32"/>
  <c r="AW9" i="32"/>
  <c r="CC22" i="79"/>
  <c r="CE22" i="79" s="1"/>
  <c r="AM12" i="32" s="1"/>
  <c r="AW12" i="32"/>
  <c r="AW10" i="32"/>
  <c r="CA79" i="52"/>
  <c r="CG79" i="52" s="1"/>
  <c r="BY79" i="52"/>
  <c r="K68" i="74"/>
  <c r="I21" i="50" s="1"/>
  <c r="M21" i="50" s="1"/>
  <c r="Y43" i="45"/>
  <c r="AK43" i="45" s="1"/>
  <c r="AC43" i="45"/>
  <c r="K28" i="73"/>
  <c r="I77" i="23" s="1"/>
  <c r="M77" i="23" s="1"/>
  <c r="S77" i="23" s="1"/>
  <c r="AY8" i="36"/>
  <c r="AU8" i="36"/>
  <c r="AO8" i="36"/>
  <c r="AO43" i="34"/>
  <c r="BA43" i="34" s="1"/>
  <c r="S28" i="38"/>
  <c r="S12" i="38"/>
  <c r="S25" i="38"/>
  <c r="S12" i="39"/>
  <c r="Y28" i="40"/>
  <c r="AI28" i="40" s="1"/>
  <c r="W28" i="40"/>
  <c r="AC28" i="40" s="1"/>
  <c r="S30" i="40"/>
  <c r="S25" i="40"/>
  <c r="Y33" i="41"/>
  <c r="AK33" i="41" s="1"/>
  <c r="W33" i="41"/>
  <c r="S12" i="41"/>
  <c r="K80" i="74"/>
  <c r="I54" i="50" s="1"/>
  <c r="M54" i="50" s="1"/>
  <c r="AS34" i="38"/>
  <c r="AE8" i="32"/>
  <c r="AC8" i="32"/>
  <c r="Y8" i="32"/>
  <c r="AG10" i="30"/>
  <c r="AG12" i="30"/>
  <c r="AG9" i="30"/>
  <c r="AG21" i="30"/>
  <c r="AG13" i="30"/>
  <c r="Y42" i="42"/>
  <c r="AK42" i="42" s="1"/>
  <c r="AC40" i="39"/>
  <c r="AE40" i="39"/>
  <c r="W31" i="34"/>
  <c r="AC31" i="34" s="1"/>
  <c r="Y31" i="34"/>
  <c r="Y26" i="34"/>
  <c r="AK26" i="34" s="1"/>
  <c r="W26" i="34"/>
  <c r="S34" i="35"/>
  <c r="W24" i="35"/>
  <c r="Y24" i="35"/>
  <c r="AK24" i="35" s="1"/>
  <c r="Y31" i="35"/>
  <c r="AI31" i="35" s="1"/>
  <c r="W31" i="35"/>
  <c r="AC31" i="35" s="1"/>
  <c r="W24" i="36"/>
  <c r="Y29" i="37"/>
  <c r="AI29" i="37" s="1"/>
  <c r="W29" i="37"/>
  <c r="AC29" i="37" s="1"/>
  <c r="AW21" i="31"/>
  <c r="AW13" i="31"/>
  <c r="AW9" i="31"/>
  <c r="AW12" i="35"/>
  <c r="AW10" i="35"/>
  <c r="CC19" i="79"/>
  <c r="CE19" i="79" s="1"/>
  <c r="AW13" i="35"/>
  <c r="AW21" i="35"/>
  <c r="AW12" i="31"/>
  <c r="AW9" i="35"/>
  <c r="AW10" i="31"/>
  <c r="I14" i="73"/>
  <c r="I32" i="25" s="1"/>
  <c r="M32" i="25" s="1"/>
  <c r="S32" i="25" s="1"/>
  <c r="AO40" i="31"/>
  <c r="AG26" i="41"/>
  <c r="AI26" i="41" s="1"/>
  <c r="AG22" i="41"/>
  <c r="AG23" i="41"/>
  <c r="AG24" i="41"/>
  <c r="AG8" i="41"/>
  <c r="AI8" i="41" s="1"/>
  <c r="AG34" i="41"/>
  <c r="AI34" i="41" s="1"/>
  <c r="M21" i="56"/>
  <c r="AA25" i="55"/>
  <c r="AI25" i="55"/>
  <c r="Q25" i="55"/>
  <c r="W25" i="55" s="1"/>
  <c r="BO23" i="51"/>
  <c r="BG23" i="51"/>
  <c r="AY23" i="51"/>
  <c r="AQ23" i="51"/>
  <c r="AU23" i="51" s="1"/>
  <c r="AI23" i="51"/>
  <c r="AA23" i="51"/>
  <c r="Q23" i="51"/>
  <c r="BA39" i="31"/>
  <c r="AK39" i="31"/>
  <c r="Q39" i="31"/>
  <c r="AU39" i="31"/>
  <c r="AE39" i="31"/>
  <c r="AU39" i="46"/>
  <c r="AE39" i="46"/>
  <c r="BA39" i="46"/>
  <c r="AK39" i="46"/>
  <c r="Q39" i="46"/>
  <c r="AU41" i="34"/>
  <c r="AO41" i="34"/>
  <c r="BA41" i="34" s="1"/>
  <c r="AS41" i="34"/>
  <c r="AY33" i="34"/>
  <c r="AY41" i="34"/>
  <c r="AC42" i="34"/>
  <c r="AE42" i="34"/>
  <c r="Y42" i="39"/>
  <c r="AK42" i="39" s="1"/>
  <c r="AE8" i="45"/>
  <c r="Y8" i="45"/>
  <c r="AC8" i="45"/>
  <c r="Y28" i="46"/>
  <c r="W28" i="46"/>
  <c r="W25" i="46"/>
  <c r="Y25" i="46"/>
  <c r="S27" i="32"/>
  <c r="W30" i="33"/>
  <c r="AC30" i="33" s="1"/>
  <c r="Y30" i="33"/>
  <c r="Y25" i="33"/>
  <c r="AK25" i="33" s="1"/>
  <c r="W25" i="33"/>
  <c r="W27" i="33"/>
  <c r="I44" i="42"/>
  <c r="M36" i="42"/>
  <c r="M36" i="33"/>
  <c r="I44" i="33"/>
  <c r="I44" i="32"/>
  <c r="M36" i="32"/>
  <c r="M8" i="22"/>
  <c r="S13" i="44"/>
  <c r="Q13" i="44"/>
  <c r="Q13" i="36"/>
  <c r="S13" i="36"/>
  <c r="S13" i="45"/>
  <c r="Q13" i="45"/>
  <c r="Q13" i="37"/>
  <c r="AU13" i="30"/>
  <c r="AE13" i="30"/>
  <c r="BA13" i="30"/>
  <c r="AK13" i="30"/>
  <c r="S13" i="30"/>
  <c r="Q13" i="30"/>
  <c r="Q15" i="39"/>
  <c r="S15" i="39"/>
  <c r="BM26" i="52"/>
  <c r="AW26" i="52"/>
  <c r="BA26" i="52" s="1"/>
  <c r="CA26" i="52"/>
  <c r="CG26" i="52" s="1"/>
  <c r="BC26" i="52"/>
  <c r="AM26" i="52"/>
  <c r="BQ26" i="52"/>
  <c r="BW26" i="52" s="1"/>
  <c r="AS26" i="52"/>
  <c r="AC26" i="52"/>
  <c r="BG26" i="52"/>
  <c r="AI26" i="52"/>
  <c r="Q26" i="52"/>
  <c r="Y26" i="52" s="1"/>
  <c r="Q15" i="42"/>
  <c r="S15" i="34"/>
  <c r="Q15" i="34"/>
  <c r="AG12" i="34"/>
  <c r="AI12" i="34" s="1"/>
  <c r="AG21" i="34"/>
  <c r="AG13" i="34"/>
  <c r="AG9" i="34"/>
  <c r="AG10" i="34"/>
  <c r="AM55" i="56"/>
  <c r="AS55" i="56" s="1"/>
  <c r="AC55" i="56"/>
  <c r="AI55" i="56" s="1"/>
  <c r="Q55" i="56"/>
  <c r="W55" i="56" s="1"/>
  <c r="Y55" i="56"/>
  <c r="AI31" i="34"/>
  <c r="AI28" i="34"/>
  <c r="AI43" i="44"/>
  <c r="AI33" i="44"/>
  <c r="AI32" i="44"/>
  <c r="Y42" i="32"/>
  <c r="AK42" i="32" s="1"/>
  <c r="AO43" i="37"/>
  <c r="BA43" i="37" s="1"/>
  <c r="AG10" i="45"/>
  <c r="AG12" i="45"/>
  <c r="AG9" i="45"/>
  <c r="AG13" i="45"/>
  <c r="AG21" i="45"/>
  <c r="Y41" i="39"/>
  <c r="AI41" i="39" s="1"/>
  <c r="AC41" i="39"/>
  <c r="AO8" i="30"/>
  <c r="AY8" i="30" s="1"/>
  <c r="W31" i="42"/>
  <c r="AC31" i="42" s="1"/>
  <c r="Y31" i="42"/>
  <c r="Y26" i="42"/>
  <c r="AK26" i="42" s="1"/>
  <c r="W26" i="42"/>
  <c r="S34" i="43"/>
  <c r="W24" i="43"/>
  <c r="W31" i="43"/>
  <c r="AC31" i="43" s="1"/>
  <c r="Y26" i="44"/>
  <c r="AK26" i="44" s="1"/>
  <c r="W26" i="44"/>
  <c r="W29" i="45"/>
  <c r="AC29" i="45" s="1"/>
  <c r="I43" i="52"/>
  <c r="M43" i="52" s="1"/>
  <c r="K17" i="74"/>
  <c r="I28" i="50" s="1"/>
  <c r="M28" i="50" s="1"/>
  <c r="I47" i="52"/>
  <c r="M47" i="52" s="1"/>
  <c r="K21" i="74"/>
  <c r="I32" i="50" s="1"/>
  <c r="M32" i="50" s="1"/>
  <c r="I51" i="52"/>
  <c r="M51" i="52" s="1"/>
  <c r="K25" i="74"/>
  <c r="I36" i="50" s="1"/>
  <c r="M36" i="50" s="1"/>
  <c r="AI28" i="32"/>
  <c r="AI31" i="32"/>
  <c r="AI41" i="32"/>
  <c r="Y41" i="40"/>
  <c r="AK41" i="40" s="1"/>
  <c r="AE41" i="40"/>
  <c r="AC41" i="40"/>
  <c r="AU43" i="44"/>
  <c r="AS43" i="44"/>
  <c r="AI27" i="30"/>
  <c r="AI32" i="30"/>
  <c r="Y26" i="38"/>
  <c r="AK26" i="38" s="1"/>
  <c r="W26" i="38"/>
  <c r="W29" i="39"/>
  <c r="AC29" i="39" s="1"/>
  <c r="Y29" i="39"/>
  <c r="AI29" i="39" s="1"/>
  <c r="Y24" i="39"/>
  <c r="AK24" i="39" s="1"/>
  <c r="W24" i="39"/>
  <c r="S31" i="39"/>
  <c r="W31" i="40"/>
  <c r="AC31" i="40" s="1"/>
  <c r="Y24" i="41"/>
  <c r="AK24" i="41" s="1"/>
  <c r="W24" i="41"/>
  <c r="AG21" i="41"/>
  <c r="AG13" i="41"/>
  <c r="AG9" i="41"/>
  <c r="AG10" i="41"/>
  <c r="AG12" i="41"/>
  <c r="AO41" i="37"/>
  <c r="AY41" i="37" s="1"/>
  <c r="AS41" i="37"/>
  <c r="AW34" i="32"/>
  <c r="AW23" i="32"/>
  <c r="AS22" i="79"/>
  <c r="AU22" i="79" s="1"/>
  <c r="AM8" i="32" s="1"/>
  <c r="AW8" i="32"/>
  <c r="AW24" i="32"/>
  <c r="AW22" i="32"/>
  <c r="AW26" i="32"/>
  <c r="S27" i="34"/>
  <c r="Y30" i="35"/>
  <c r="W30" i="35"/>
  <c r="AC30" i="35" s="1"/>
  <c r="W33" i="36"/>
  <c r="S25" i="37"/>
  <c r="S27" i="37"/>
  <c r="AY44" i="46"/>
  <c r="AG8" i="7" s="1"/>
  <c r="K43" i="74"/>
  <c r="I43" i="54" s="1"/>
  <c r="M43" i="54" s="1"/>
  <c r="I43" i="74"/>
  <c r="I43" i="56" s="1"/>
  <c r="M43" i="56" s="1"/>
  <c r="Y40" i="36"/>
  <c r="AK40" i="36" s="1"/>
  <c r="AW21" i="43"/>
  <c r="AW13" i="43"/>
  <c r="AW9" i="43"/>
  <c r="AW12" i="43"/>
  <c r="CC11" i="79"/>
  <c r="CE11" i="79" s="1"/>
  <c r="AM12" i="43" s="1"/>
  <c r="AW10" i="43"/>
  <c r="AA28" i="55"/>
  <c r="AI28" i="55"/>
  <c r="Q28" i="55"/>
  <c r="W28" i="55" s="1"/>
  <c r="Q38" i="33"/>
  <c r="Q38" i="32"/>
  <c r="AW12" i="40"/>
  <c r="AW21" i="40"/>
  <c r="AW13" i="40"/>
  <c r="AW9" i="40"/>
  <c r="AW10" i="40"/>
  <c r="CC14" i="79"/>
  <c r="CE14" i="79" s="1"/>
  <c r="AM12" i="40" s="1"/>
  <c r="AY42" i="43"/>
  <c r="AU41" i="43"/>
  <c r="AS41" i="43"/>
  <c r="AO41" i="43"/>
  <c r="BA41" i="43" s="1"/>
  <c r="AY32" i="43"/>
  <c r="BA27" i="7"/>
  <c r="G41" i="10"/>
  <c r="AY42" i="33"/>
  <c r="AY27" i="33"/>
  <c r="Y26" i="46"/>
  <c r="W26" i="46"/>
  <c r="W23" i="31"/>
  <c r="Y32" i="32"/>
  <c r="AI32" i="32" s="1"/>
  <c r="W32" i="32"/>
  <c r="AC32" i="32" s="1"/>
  <c r="W26" i="33"/>
  <c r="Y26" i="33"/>
  <c r="AK26" i="33" s="1"/>
  <c r="Y23" i="33"/>
  <c r="AK23" i="33" s="1"/>
  <c r="W23" i="33"/>
  <c r="M36" i="46"/>
  <c r="I44" i="46"/>
  <c r="I44" i="37"/>
  <c r="M36" i="37"/>
  <c r="I44" i="36"/>
  <c r="M36" i="36"/>
  <c r="Q18" i="45"/>
  <c r="S18" i="45" s="1"/>
  <c r="Q18" i="37"/>
  <c r="S18" i="37"/>
  <c r="AU18" i="30"/>
  <c r="AE18" i="30"/>
  <c r="Q18" i="30"/>
  <c r="BA18" i="30"/>
  <c r="AK18" i="30"/>
  <c r="Q18" i="40"/>
  <c r="S18" i="32"/>
  <c r="Q18" i="32"/>
  <c r="Q16" i="42"/>
  <c r="S16" i="34"/>
  <c r="Q16" i="34"/>
  <c r="Q16" i="43"/>
  <c r="Q16" i="35"/>
  <c r="S16" i="35" s="1"/>
  <c r="AW12" i="34"/>
  <c r="AW21" i="34"/>
  <c r="AW13" i="34"/>
  <c r="AW9" i="34"/>
  <c r="CC20" i="79"/>
  <c r="CE20" i="79" s="1"/>
  <c r="AM12" i="34" s="1"/>
  <c r="AW10" i="34"/>
  <c r="AG21" i="39"/>
  <c r="AG13" i="39"/>
  <c r="AG9" i="39"/>
  <c r="AG12" i="39"/>
  <c r="AG10" i="39"/>
  <c r="AM40" i="41"/>
  <c r="AE8" i="44"/>
  <c r="Y8" i="44"/>
  <c r="AC8" i="44"/>
  <c r="AM54" i="56"/>
  <c r="AC54" i="56"/>
  <c r="Q54" i="56"/>
  <c r="W54" i="56" s="1"/>
  <c r="AS54" i="56"/>
  <c r="AI54" i="56"/>
  <c r="Y54" i="56"/>
  <c r="Y41" i="44"/>
  <c r="AK41" i="44" s="1"/>
  <c r="AC41" i="44"/>
  <c r="AE41" i="44"/>
  <c r="AC42" i="36"/>
  <c r="AE42" i="36"/>
  <c r="AW10" i="45"/>
  <c r="AW12" i="45"/>
  <c r="CC9" i="79"/>
  <c r="CE9" i="79" s="1"/>
  <c r="AM12" i="45" s="1"/>
  <c r="AW9" i="45"/>
  <c r="AW13" i="45"/>
  <c r="AW21" i="45"/>
  <c r="AI30" i="33"/>
  <c r="AI25" i="33"/>
  <c r="AI41" i="33"/>
  <c r="AI40" i="36"/>
  <c r="S27" i="42"/>
  <c r="Y30" i="43"/>
  <c r="AI30" i="43" s="1"/>
  <c r="W30" i="43"/>
  <c r="AC30" i="43" s="1"/>
  <c r="S33" i="44"/>
  <c r="S25" i="45"/>
  <c r="S27" i="45"/>
  <c r="S33" i="30"/>
  <c r="S28" i="30"/>
  <c r="AC40" i="35"/>
  <c r="AE40" i="35"/>
  <c r="Y43" i="32"/>
  <c r="AK43" i="32" s="1"/>
  <c r="AC43" i="32"/>
  <c r="AE43" i="32"/>
  <c r="K11" i="73"/>
  <c r="I23" i="23" s="1"/>
  <c r="M23" i="23" s="1"/>
  <c r="S23" i="23" s="1"/>
  <c r="K26" i="73"/>
  <c r="I71" i="23" s="1"/>
  <c r="M71" i="23" s="1"/>
  <c r="S71" i="23" s="1"/>
  <c r="AW34" i="43"/>
  <c r="AW26" i="43"/>
  <c r="AW22" i="43"/>
  <c r="AW24" i="43"/>
  <c r="AW8" i="43"/>
  <c r="AS11" i="79"/>
  <c r="AU11" i="79" s="1"/>
  <c r="AM8" i="43" s="1"/>
  <c r="AW23" i="43"/>
  <c r="W33" i="38"/>
  <c r="Y33" i="38" s="1"/>
  <c r="W25" i="39"/>
  <c r="Y25" i="39"/>
  <c r="AK25" i="39" s="1"/>
  <c r="Y27" i="40"/>
  <c r="AK27" i="40" s="1"/>
  <c r="W27" i="40"/>
  <c r="W33" i="40"/>
  <c r="W27" i="41"/>
  <c r="Y27" i="41" s="1"/>
  <c r="S9" i="19"/>
  <c r="S15" i="19" s="1"/>
  <c r="E40" i="8" s="1"/>
  <c r="M15" i="19"/>
  <c r="E31" i="10" s="1"/>
  <c r="AI31" i="42"/>
  <c r="AI25" i="42"/>
  <c r="AI42" i="42"/>
  <c r="AG21" i="36"/>
  <c r="AG13" i="36"/>
  <c r="AG9" i="36"/>
  <c r="AG10" i="36"/>
  <c r="AG12" i="36"/>
  <c r="AI12" i="36" s="1"/>
  <c r="AI41" i="31"/>
  <c r="AI27" i="35"/>
  <c r="AI30" i="35"/>
  <c r="AI29" i="35"/>
  <c r="AI43" i="31"/>
  <c r="CI8" i="79"/>
  <c r="CM8" i="79" s="1"/>
  <c r="CO8" i="79" s="1"/>
  <c r="W12" i="46" s="1"/>
  <c r="Y12" i="46" s="1"/>
  <c r="AW10" i="44"/>
  <c r="AW12" i="44"/>
  <c r="AW21" i="44"/>
  <c r="AW13" i="44"/>
  <c r="AW9" i="44"/>
  <c r="CC10" i="79"/>
  <c r="CE10" i="79" s="1"/>
  <c r="AM12" i="44" s="1"/>
  <c r="Y20" i="56"/>
  <c r="AM43" i="36"/>
  <c r="AO43" i="36"/>
  <c r="BA43" i="36" s="1"/>
  <c r="AI23" i="91"/>
  <c r="AI22" i="91"/>
  <c r="AI18" i="91"/>
  <c r="AI14" i="91"/>
  <c r="AI10" i="91"/>
  <c r="AI19" i="91"/>
  <c r="AI15" i="91"/>
  <c r="AI11" i="91"/>
  <c r="AI20" i="91"/>
  <c r="AI16" i="91"/>
  <c r="AI12" i="91"/>
  <c r="AI8" i="91"/>
  <c r="AI21" i="91"/>
  <c r="AI17" i="91"/>
  <c r="AI13" i="91"/>
  <c r="AI9" i="91"/>
  <c r="AG23" i="31"/>
  <c r="AG26" i="35"/>
  <c r="AI26" i="35" s="1"/>
  <c r="AG23" i="35"/>
  <c r="AG24" i="35"/>
  <c r="AI24" i="35" s="1"/>
  <c r="AG8" i="35"/>
  <c r="AG22" i="35"/>
  <c r="AG34" i="35"/>
  <c r="AG22" i="31"/>
  <c r="AG24" i="31"/>
  <c r="AI24" i="31" s="1"/>
  <c r="AG26" i="31"/>
  <c r="AG34" i="31"/>
  <c r="AG8" i="31"/>
  <c r="S23" i="34"/>
  <c r="S34" i="34"/>
  <c r="W29" i="34"/>
  <c r="AC29" i="34" s="1"/>
  <c r="S32" i="35"/>
  <c r="S32" i="36"/>
  <c r="W26" i="37"/>
  <c r="AA33" i="55"/>
  <c r="AI33" i="55"/>
  <c r="Q33" i="55"/>
  <c r="W33" i="55" s="1"/>
  <c r="AA11" i="55"/>
  <c r="AI11" i="55"/>
  <c r="Q11" i="55"/>
  <c r="W11" i="55" s="1"/>
  <c r="Q38" i="43"/>
  <c r="S38" i="42"/>
  <c r="Q38" i="42"/>
  <c r="AU41" i="44"/>
  <c r="AO41" i="44"/>
  <c r="BA41" i="44" s="1"/>
  <c r="AS41" i="44"/>
  <c r="AY32" i="44"/>
  <c r="Y42" i="40"/>
  <c r="AK42" i="40" s="1"/>
  <c r="AS19" i="91"/>
  <c r="AS15" i="91"/>
  <c r="AS11" i="91"/>
  <c r="AS23" i="91"/>
  <c r="AS20" i="91"/>
  <c r="AS16" i="91"/>
  <c r="AS12" i="91"/>
  <c r="AS8" i="91"/>
  <c r="AS21" i="91"/>
  <c r="AS17" i="91"/>
  <c r="AS13" i="91"/>
  <c r="AS9" i="91"/>
  <c r="AS22" i="91"/>
  <c r="AS18" i="91"/>
  <c r="AS14" i="91"/>
  <c r="AS10" i="91"/>
  <c r="AS41" i="39"/>
  <c r="AO41" i="39"/>
  <c r="AY41" i="39" s="1"/>
  <c r="AY27" i="39"/>
  <c r="AU41" i="36"/>
  <c r="AO41" i="36"/>
  <c r="BA41" i="36" s="1"/>
  <c r="AS41" i="36"/>
  <c r="W33" i="46"/>
  <c r="Y33" i="46" s="1"/>
  <c r="S12" i="31"/>
  <c r="Y12" i="32"/>
  <c r="AK12" i="32" s="1"/>
  <c r="W12" i="32"/>
  <c r="W30" i="32"/>
  <c r="AC30" i="32" s="1"/>
  <c r="S12" i="33"/>
  <c r="I44" i="34"/>
  <c r="M36" i="34"/>
  <c r="I44" i="41"/>
  <c r="M36" i="41"/>
  <c r="AS21" i="88"/>
  <c r="AS17" i="88"/>
  <c r="AS13" i="88"/>
  <c r="AS9" i="88"/>
  <c r="AS22" i="88"/>
  <c r="AS18" i="88"/>
  <c r="AS14" i="88"/>
  <c r="AS10" i="88"/>
  <c r="AS19" i="88"/>
  <c r="AS15" i="88"/>
  <c r="AS11" i="88"/>
  <c r="AS23" i="88"/>
  <c r="AS20" i="88"/>
  <c r="AS16" i="88"/>
  <c r="AS12" i="88"/>
  <c r="AS8" i="88"/>
  <c r="AE8" i="39"/>
  <c r="Y8" i="39"/>
  <c r="AC8" i="39"/>
  <c r="Q14" i="39"/>
  <c r="CG24" i="52"/>
  <c r="BQ24" i="52"/>
  <c r="AC24" i="52"/>
  <c r="AI24" i="52" s="1"/>
  <c r="BW24" i="52"/>
  <c r="BG24" i="52"/>
  <c r="Q24" i="52"/>
  <c r="Y24" i="52" s="1"/>
  <c r="BM24" i="52"/>
  <c r="AW24" i="52"/>
  <c r="BA24" i="52" s="1"/>
  <c r="CA24" i="52"/>
  <c r="BC24" i="52"/>
  <c r="AM24" i="52"/>
  <c r="AS24" i="52" s="1"/>
  <c r="S14" i="42"/>
  <c r="Q14" i="42"/>
  <c r="Q14" i="34"/>
  <c r="S11" i="43"/>
  <c r="Q11" i="43"/>
  <c r="S11" i="35"/>
  <c r="Q11" i="35"/>
  <c r="Q11" i="46"/>
  <c r="AU11" i="46"/>
  <c r="AE11" i="46"/>
  <c r="BA11" i="46"/>
  <c r="AK11" i="46"/>
  <c r="S11" i="46"/>
  <c r="Q11" i="38"/>
  <c r="Q11" i="31"/>
  <c r="AY42" i="40"/>
  <c r="AU41" i="40"/>
  <c r="AO41" i="40"/>
  <c r="BA41" i="40" s="1"/>
  <c r="AS41" i="40"/>
  <c r="AY29" i="40"/>
  <c r="AC40" i="33"/>
  <c r="AE40" i="33"/>
  <c r="AU8" i="44"/>
  <c r="AO8" i="44"/>
  <c r="AY8" i="44" s="1"/>
  <c r="K37" i="74"/>
  <c r="I28" i="54" s="1"/>
  <c r="M28" i="54" s="1"/>
  <c r="K52" i="74"/>
  <c r="I56" i="54" s="1"/>
  <c r="M56" i="54" s="1"/>
  <c r="AI27" i="43"/>
  <c r="AI41" i="43"/>
  <c r="AI29" i="43"/>
  <c r="AO43" i="31"/>
  <c r="BC8" i="52"/>
  <c r="BM8" i="52"/>
  <c r="BW8" i="52"/>
  <c r="CG8" i="52"/>
  <c r="Y40" i="40"/>
  <c r="AK40" i="40" s="1"/>
  <c r="W23" i="42"/>
  <c r="Y23" i="42"/>
  <c r="AK23" i="42" s="1"/>
  <c r="Y34" i="42"/>
  <c r="AK34" i="42" s="1"/>
  <c r="W34" i="42"/>
  <c r="S29" i="42"/>
  <c r="W32" i="43"/>
  <c r="AC32" i="43" s="1"/>
  <c r="Y32" i="43"/>
  <c r="AI32" i="43" s="1"/>
  <c r="Y23" i="43"/>
  <c r="AK23" i="43" s="1"/>
  <c r="W23" i="43"/>
  <c r="W34" i="44"/>
  <c r="S26" i="45"/>
  <c r="W32" i="45"/>
  <c r="AC32" i="45" s="1"/>
  <c r="W29" i="30"/>
  <c r="AC29" i="30" s="1"/>
  <c r="W24" i="30"/>
  <c r="AC24" i="30" s="1"/>
  <c r="S31" i="30"/>
  <c r="AG23" i="38"/>
  <c r="AI23" i="38" s="1"/>
  <c r="AG8" i="38"/>
  <c r="AI8" i="38" s="1"/>
  <c r="AG26" i="38"/>
  <c r="AI26" i="38" s="1"/>
  <c r="AG34" i="38"/>
  <c r="AI34" i="38" s="1"/>
  <c r="AG24" i="38"/>
  <c r="AG22" i="38"/>
  <c r="AG10" i="32"/>
  <c r="AG21" i="32"/>
  <c r="AG13" i="32"/>
  <c r="AG9" i="32"/>
  <c r="AG12" i="32"/>
  <c r="CE78" i="52"/>
  <c r="CE79" i="52" s="1"/>
  <c r="Y40" i="34"/>
  <c r="AK40" i="34" s="1"/>
  <c r="AI40" i="45"/>
  <c r="K33" i="73"/>
  <c r="I65" i="23" s="1"/>
  <c r="M65" i="23" s="1"/>
  <c r="S65" i="23" s="1"/>
  <c r="K22" i="73"/>
  <c r="I56" i="23" s="1"/>
  <c r="M56" i="23" s="1"/>
  <c r="S56" i="23" s="1"/>
  <c r="AI28" i="41"/>
  <c r="AI43" i="41"/>
  <c r="AM43" i="32"/>
  <c r="S42" i="37"/>
  <c r="AM40" i="37"/>
  <c r="AM40" i="38"/>
  <c r="AM42" i="32"/>
  <c r="Q9" i="34"/>
  <c r="S9" i="34"/>
  <c r="AU9" i="46"/>
  <c r="AE9" i="46"/>
  <c r="BA9" i="46"/>
  <c r="AK9" i="46"/>
  <c r="Q9" i="46"/>
  <c r="Q9" i="33"/>
  <c r="S9" i="45"/>
  <c r="Q9" i="45"/>
  <c r="AU9" i="30"/>
  <c r="AE9" i="30"/>
  <c r="BA9" i="30"/>
  <c r="AK9" i="30"/>
  <c r="Q9" i="30"/>
  <c r="S9" i="30" s="1"/>
  <c r="AM9" i="30" l="1"/>
  <c r="AO9" i="30"/>
  <c r="AO16" i="35"/>
  <c r="AM16" i="35"/>
  <c r="AS12" i="40"/>
  <c r="AU12" i="40"/>
  <c r="AO12" i="40"/>
  <c r="BA12" i="40" s="1"/>
  <c r="AU12" i="43"/>
  <c r="AS12" i="43"/>
  <c r="AO12" i="43"/>
  <c r="BA12" i="43" s="1"/>
  <c r="AO11" i="30"/>
  <c r="AY11" i="30" s="1"/>
  <c r="AM11" i="30"/>
  <c r="AS11" i="30" s="1"/>
  <c r="AM9" i="36"/>
  <c r="AS12" i="42"/>
  <c r="AU12" i="42"/>
  <c r="AO12" i="42"/>
  <c r="BA12" i="42" s="1"/>
  <c r="AO19" i="44"/>
  <c r="AY19" i="44" s="1"/>
  <c r="AM19" i="44"/>
  <c r="AS19" i="44" s="1"/>
  <c r="BA43" i="39"/>
  <c r="AY43" i="39"/>
  <c r="AM11" i="41"/>
  <c r="AM14" i="45"/>
  <c r="AM37" i="41"/>
  <c r="BA25" i="39"/>
  <c r="AY25" i="39"/>
  <c r="AK25" i="43"/>
  <c r="AI25" i="43"/>
  <c r="BA42" i="38"/>
  <c r="AY42" i="38"/>
  <c r="AO16" i="32"/>
  <c r="AM16" i="32"/>
  <c r="AM18" i="35"/>
  <c r="AO18" i="35"/>
  <c r="AO38" i="38"/>
  <c r="AY38" i="38" s="1"/>
  <c r="AM38" i="38"/>
  <c r="AS38" i="38" s="1"/>
  <c r="AK33" i="39"/>
  <c r="AI33" i="39"/>
  <c r="AS12" i="44"/>
  <c r="AU12" i="44"/>
  <c r="AO12" i="44"/>
  <c r="BA12" i="44" s="1"/>
  <c r="AO9" i="42"/>
  <c r="BA9" i="42" s="1"/>
  <c r="AM9" i="42"/>
  <c r="AO11" i="32"/>
  <c r="AM11" i="32"/>
  <c r="BA42" i="44"/>
  <c r="AY42" i="44"/>
  <c r="BA25" i="44"/>
  <c r="AY25" i="44"/>
  <c r="BA40" i="40"/>
  <c r="AY40" i="40"/>
  <c r="AM38" i="40"/>
  <c r="AO13" i="41"/>
  <c r="BA13" i="41" s="1"/>
  <c r="AM13" i="41"/>
  <c r="AM9" i="31"/>
  <c r="BA34" i="44"/>
  <c r="AY34" i="44"/>
  <c r="BA27" i="44"/>
  <c r="AY27" i="44"/>
  <c r="AM18" i="38"/>
  <c r="AM18" i="43"/>
  <c r="AO18" i="43" s="1"/>
  <c r="AM39" i="33"/>
  <c r="AS39" i="33" s="1"/>
  <c r="AM15" i="32"/>
  <c r="AO15" i="32" s="1"/>
  <c r="AM13" i="42"/>
  <c r="AK33" i="38"/>
  <c r="AI33" i="38"/>
  <c r="AU12" i="32"/>
  <c r="AS12" i="32"/>
  <c r="AO12" i="32"/>
  <c r="BA12" i="32" s="1"/>
  <c r="AO37" i="39"/>
  <c r="AM37" i="39"/>
  <c r="AS12" i="36"/>
  <c r="AU12" i="36"/>
  <c r="AO12" i="36"/>
  <c r="BA12" i="36" s="1"/>
  <c r="AM13" i="38"/>
  <c r="AO13" i="38" s="1"/>
  <c r="AK34" i="33"/>
  <c r="AI34" i="33"/>
  <c r="AM15" i="46"/>
  <c r="AO15" i="46" s="1"/>
  <c r="BA40" i="39"/>
  <c r="AY40" i="39"/>
  <c r="AM16" i="33"/>
  <c r="AO16" i="33" s="1"/>
  <c r="AM37" i="36"/>
  <c r="AO37" i="36"/>
  <c r="AK25" i="35"/>
  <c r="AI25" i="35"/>
  <c r="AK27" i="41"/>
  <c r="AI27" i="41"/>
  <c r="AU12" i="45"/>
  <c r="AS12" i="45"/>
  <c r="AO12" i="45"/>
  <c r="BA12" i="45" s="1"/>
  <c r="AU12" i="34"/>
  <c r="AS12" i="34"/>
  <c r="AO12" i="34"/>
  <c r="BA12" i="34" s="1"/>
  <c r="AM18" i="45"/>
  <c r="AM17" i="34"/>
  <c r="AO17" i="34" s="1"/>
  <c r="AM17" i="36"/>
  <c r="AM14" i="43"/>
  <c r="AO14" i="43" s="1"/>
  <c r="AM38" i="37"/>
  <c r="AS38" i="37" s="1"/>
  <c r="AM14" i="40"/>
  <c r="AO14" i="40" s="1"/>
  <c r="AO16" i="41"/>
  <c r="AM16" i="41"/>
  <c r="AO37" i="37"/>
  <c r="AM37" i="37"/>
  <c r="AO15" i="30"/>
  <c r="AY15" i="30" s="1"/>
  <c r="AM15" i="30"/>
  <c r="AS15" i="30" s="1"/>
  <c r="AO9" i="45"/>
  <c r="BA9" i="45" s="1"/>
  <c r="AM9" i="45"/>
  <c r="AM9" i="34"/>
  <c r="AO9" i="34" s="1"/>
  <c r="AS43" i="32"/>
  <c r="AU43" i="32"/>
  <c r="AO43" i="32"/>
  <c r="AM31" i="30"/>
  <c r="AS31" i="30" s="1"/>
  <c r="BA43" i="31"/>
  <c r="AY43" i="31"/>
  <c r="AM11" i="43"/>
  <c r="AK8" i="39"/>
  <c r="S36" i="41"/>
  <c r="M44" i="41"/>
  <c r="Q36" i="41"/>
  <c r="AO12" i="33"/>
  <c r="BA12" i="33" s="1"/>
  <c r="AM12" i="33"/>
  <c r="AO38" i="42"/>
  <c r="AM38" i="42"/>
  <c r="AM32" i="35"/>
  <c r="AS32" i="35" s="1"/>
  <c r="AM23" i="34"/>
  <c r="AO23" i="34" s="1"/>
  <c r="AC33" i="40"/>
  <c r="AE33" i="40"/>
  <c r="AO27" i="45"/>
  <c r="AM27" i="45"/>
  <c r="AY12" i="45"/>
  <c r="W16" i="43"/>
  <c r="W16" i="42"/>
  <c r="W18" i="40"/>
  <c r="AM18" i="37"/>
  <c r="M44" i="36"/>
  <c r="Q36" i="36"/>
  <c r="AC23" i="31"/>
  <c r="AE23" i="31"/>
  <c r="AY12" i="40"/>
  <c r="Y38" i="33"/>
  <c r="W38" i="33"/>
  <c r="Y43" i="54"/>
  <c r="Q43" i="54"/>
  <c r="W43" i="54" s="1"/>
  <c r="AC33" i="36"/>
  <c r="AE33" i="36"/>
  <c r="AM27" i="34"/>
  <c r="AO27" i="34" s="1"/>
  <c r="BG51" i="52"/>
  <c r="Q51" i="52"/>
  <c r="W51" i="52" s="1"/>
  <c r="BM51" i="52"/>
  <c r="AW51" i="52"/>
  <c r="CA51" i="52"/>
  <c r="CE51" i="52" s="1"/>
  <c r="BC51" i="52"/>
  <c r="AM51" i="52"/>
  <c r="AQ51" i="52" s="1"/>
  <c r="BQ51" i="52"/>
  <c r="BW51" i="52" s="1"/>
  <c r="AS51" i="52"/>
  <c r="AC51" i="52"/>
  <c r="AI51" i="52" s="1"/>
  <c r="BG43" i="52"/>
  <c r="BM43" i="52" s="1"/>
  <c r="Q43" i="52"/>
  <c r="W43" i="52" s="1"/>
  <c r="AW43" i="52"/>
  <c r="BC43" i="52" s="1"/>
  <c r="Y43" i="52"/>
  <c r="CA43" i="52"/>
  <c r="CE43" i="52" s="1"/>
  <c r="AM43" i="52"/>
  <c r="AQ43" i="52" s="1"/>
  <c r="BQ43" i="52"/>
  <c r="BW43" i="52" s="1"/>
  <c r="AC43" i="52"/>
  <c r="AI43" i="52" s="1"/>
  <c r="AC24" i="43"/>
  <c r="AE24" i="43"/>
  <c r="AM15" i="34"/>
  <c r="AO15" i="34"/>
  <c r="AM13" i="30"/>
  <c r="AS13" i="30" s="1"/>
  <c r="AO13" i="30"/>
  <c r="AM13" i="45"/>
  <c r="AO13" i="45" s="1"/>
  <c r="AM13" i="44"/>
  <c r="AO13" i="44"/>
  <c r="BA13" i="44" s="1"/>
  <c r="AM21" i="56"/>
  <c r="AC21" i="56"/>
  <c r="AI21" i="56" s="1"/>
  <c r="Q21" i="56"/>
  <c r="AS21" i="56"/>
  <c r="Y21" i="56"/>
  <c r="BA40" i="31"/>
  <c r="AY40" i="31"/>
  <c r="AC24" i="36"/>
  <c r="AE24" i="36"/>
  <c r="Q54" i="50"/>
  <c r="W54" i="50" s="1"/>
  <c r="Y54" i="50"/>
  <c r="AM25" i="40"/>
  <c r="AM12" i="39"/>
  <c r="AO12" i="39" s="1"/>
  <c r="AI40" i="40"/>
  <c r="BY82" i="52"/>
  <c r="BY83" i="52"/>
  <c r="BY84" i="52"/>
  <c r="BY80" i="52"/>
  <c r="BY85" i="52"/>
  <c r="BY81" i="52"/>
  <c r="U81" i="52"/>
  <c r="Q81" i="52"/>
  <c r="Y81" i="52" s="1"/>
  <c r="AM19" i="32"/>
  <c r="AS19" i="32" s="1"/>
  <c r="W19" i="37"/>
  <c r="AC19" i="37" s="1"/>
  <c r="W17" i="35"/>
  <c r="Y17" i="35" s="1"/>
  <c r="W17" i="43"/>
  <c r="AM17" i="42"/>
  <c r="AO17" i="42" s="1"/>
  <c r="AM37" i="30"/>
  <c r="AS37" i="30" s="1"/>
  <c r="AM38" i="44"/>
  <c r="AO38" i="44" s="1"/>
  <c r="W38" i="45"/>
  <c r="AM38" i="30"/>
  <c r="AO38" i="30" s="1"/>
  <c r="AC33" i="35"/>
  <c r="AE33" i="35"/>
  <c r="M18" i="16"/>
  <c r="M30" i="16" s="1"/>
  <c r="E29" i="10" s="1"/>
  <c r="I30" i="16"/>
  <c r="Q25" i="54"/>
  <c r="W25" i="54" s="1"/>
  <c r="Y25" i="54"/>
  <c r="AM30" i="56"/>
  <c r="AC30" i="56"/>
  <c r="AI30" i="56" s="1"/>
  <c r="Q30" i="56"/>
  <c r="W30" i="56" s="1"/>
  <c r="AS30" i="56"/>
  <c r="Y30" i="56"/>
  <c r="AC23" i="41"/>
  <c r="AE23" i="41"/>
  <c r="AC34" i="40"/>
  <c r="AE34" i="40"/>
  <c r="AO23" i="38"/>
  <c r="AM23" i="38"/>
  <c r="K61" i="74"/>
  <c r="I11" i="50" s="1"/>
  <c r="M11" i="50" s="1"/>
  <c r="I61" i="74"/>
  <c r="I13" i="52" s="1"/>
  <c r="M13" i="52" s="1"/>
  <c r="AS26" i="41"/>
  <c r="AU26" i="41"/>
  <c r="Y9" i="37"/>
  <c r="AK9" i="37" s="1"/>
  <c r="W9" i="37"/>
  <c r="AC42" i="37"/>
  <c r="AE42" i="37"/>
  <c r="AM29" i="44"/>
  <c r="AS29" i="44" s="1"/>
  <c r="AO29" i="44"/>
  <c r="AY29" i="44" s="1"/>
  <c r="AY41" i="40"/>
  <c r="AO11" i="40"/>
  <c r="AM11" i="40"/>
  <c r="AO11" i="45"/>
  <c r="AM11" i="45"/>
  <c r="AM14" i="33"/>
  <c r="AO14" i="33" s="1"/>
  <c r="AO14" i="41"/>
  <c r="AM14" i="41"/>
  <c r="AS25" i="31"/>
  <c r="AU25" i="31"/>
  <c r="Y39" i="35"/>
  <c r="AI39" i="35" s="1"/>
  <c r="W39" i="35"/>
  <c r="AC39" i="35" s="1"/>
  <c r="AE8" i="35"/>
  <c r="AC8" i="35"/>
  <c r="Y8" i="35"/>
  <c r="AM46" i="56"/>
  <c r="AS46" i="56" s="1"/>
  <c r="AC46" i="56"/>
  <c r="Q46" i="56"/>
  <c r="W46" i="56" s="1"/>
  <c r="AI46" i="56"/>
  <c r="BA41" i="35"/>
  <c r="AY41" i="35"/>
  <c r="W24" i="92"/>
  <c r="W25" i="92" s="1"/>
  <c r="BC24" i="92"/>
  <c r="BC25" i="92" s="1"/>
  <c r="I24" i="92"/>
  <c r="I25" i="92" s="1"/>
  <c r="AQ24" i="92"/>
  <c r="AQ25" i="92" s="1"/>
  <c r="AG24" i="92"/>
  <c r="AG25" i="92" s="1"/>
  <c r="AU40" i="34"/>
  <c r="AS40" i="34"/>
  <c r="AC25" i="45"/>
  <c r="AE25" i="45"/>
  <c r="W16" i="37"/>
  <c r="Y16" i="37"/>
  <c r="W16" i="36"/>
  <c r="W16" i="44"/>
  <c r="Y16" i="44" s="1"/>
  <c r="W18" i="42"/>
  <c r="AM37" i="31"/>
  <c r="AO37" i="31" s="1"/>
  <c r="AU34" i="31"/>
  <c r="AS34" i="31"/>
  <c r="AC27" i="34"/>
  <c r="AE27" i="34"/>
  <c r="AY9" i="30"/>
  <c r="AS34" i="41"/>
  <c r="AU34" i="41"/>
  <c r="AC24" i="40"/>
  <c r="AE24" i="40"/>
  <c r="AI23" i="43"/>
  <c r="AI26" i="43"/>
  <c r="Y31" i="50"/>
  <c r="Q31" i="50"/>
  <c r="W31" i="50" s="1"/>
  <c r="Y15" i="44"/>
  <c r="W15" i="44"/>
  <c r="AM15" i="41"/>
  <c r="AO15" i="41" s="1"/>
  <c r="AM13" i="39"/>
  <c r="AO13" i="39" s="1"/>
  <c r="AO13" i="31"/>
  <c r="BA13" i="31" s="1"/>
  <c r="AM13" i="31"/>
  <c r="AS33" i="32"/>
  <c r="AU33" i="32"/>
  <c r="AS27" i="31"/>
  <c r="AU27" i="31"/>
  <c r="AO38" i="46"/>
  <c r="AM38" i="46"/>
  <c r="Y38" i="31"/>
  <c r="W38" i="31"/>
  <c r="AC34" i="37"/>
  <c r="AE34" i="37"/>
  <c r="AS24" i="34"/>
  <c r="AU24" i="34"/>
  <c r="W9" i="41"/>
  <c r="Y9" i="41" s="1"/>
  <c r="AC12" i="41"/>
  <c r="AE12" i="41"/>
  <c r="AC25" i="40"/>
  <c r="AE25" i="40"/>
  <c r="W19" i="34"/>
  <c r="AC19" i="34" s="1"/>
  <c r="Y17" i="45"/>
  <c r="W17" i="45"/>
  <c r="W17" i="44"/>
  <c r="Y17" i="44" s="1"/>
  <c r="M31" i="24"/>
  <c r="G32" i="10" s="1"/>
  <c r="S8" i="24"/>
  <c r="S31" i="24" s="1"/>
  <c r="I38" i="8" s="1"/>
  <c r="AC26" i="31"/>
  <c r="AE26" i="31"/>
  <c r="Y39" i="37"/>
  <c r="AI39" i="37" s="1"/>
  <c r="W39" i="37"/>
  <c r="AC39" i="37" s="1"/>
  <c r="AS33" i="37"/>
  <c r="AU33" i="37"/>
  <c r="BU9" i="76"/>
  <c r="I10" i="31" s="1"/>
  <c r="BM9" i="76"/>
  <c r="I10" i="32" s="1"/>
  <c r="BE9" i="76"/>
  <c r="I10" i="34" s="1"/>
  <c r="AW9" i="76"/>
  <c r="I10" i="36" s="1"/>
  <c r="AO9" i="76"/>
  <c r="I10" i="38" s="1"/>
  <c r="AG9" i="76"/>
  <c r="I10" i="40" s="1"/>
  <c r="Y9" i="76"/>
  <c r="I10" i="42" s="1"/>
  <c r="Q9" i="76"/>
  <c r="I10" i="44" s="1"/>
  <c r="I9" i="76"/>
  <c r="I10" i="46" s="1"/>
  <c r="BY9" i="76"/>
  <c r="I10" i="30" s="1"/>
  <c r="BQ9" i="76"/>
  <c r="I14" i="52" s="1"/>
  <c r="M14" i="52" s="1"/>
  <c r="BI9" i="76"/>
  <c r="I10" i="33" s="1"/>
  <c r="BA9" i="76"/>
  <c r="I10" i="35" s="1"/>
  <c r="AS9" i="76"/>
  <c r="I10" i="37" s="1"/>
  <c r="AK9" i="76"/>
  <c r="I10" i="39" s="1"/>
  <c r="AC9" i="76"/>
  <c r="I10" i="41" s="1"/>
  <c r="U9" i="76"/>
  <c r="I10" i="43" s="1"/>
  <c r="M9" i="76"/>
  <c r="I10" i="45" s="1"/>
  <c r="BA8" i="38"/>
  <c r="Q63" i="54"/>
  <c r="W63" i="54" s="1"/>
  <c r="W11" i="42"/>
  <c r="Y11" i="42"/>
  <c r="AM11" i="39"/>
  <c r="AO11" i="39" s="1"/>
  <c r="W14" i="35"/>
  <c r="Y14" i="35"/>
  <c r="S36" i="40"/>
  <c r="M44" i="40"/>
  <c r="Q36" i="40"/>
  <c r="AC25" i="31"/>
  <c r="AE25" i="31"/>
  <c r="AY33" i="36"/>
  <c r="AO38" i="34"/>
  <c r="AM38" i="34"/>
  <c r="M8" i="7"/>
  <c r="AS48" i="46"/>
  <c r="Y27" i="54"/>
  <c r="Q27" i="54"/>
  <c r="W27" i="54" s="1"/>
  <c r="M82" i="98"/>
  <c r="Q41" i="98"/>
  <c r="Q82" i="98" s="1"/>
  <c r="AI43" i="35"/>
  <c r="AM42" i="45"/>
  <c r="AM12" i="30"/>
  <c r="AS12" i="30" s="1"/>
  <c r="AI33" i="33"/>
  <c r="W16" i="46"/>
  <c r="Y16" i="46" s="1"/>
  <c r="W18" i="33"/>
  <c r="Y18" i="33"/>
  <c r="W18" i="41"/>
  <c r="AC34" i="31"/>
  <c r="AE34" i="31"/>
  <c r="AC42" i="33"/>
  <c r="AE42" i="33"/>
  <c r="AY41" i="43"/>
  <c r="AO38" i="41"/>
  <c r="AM38" i="41"/>
  <c r="AC33" i="34"/>
  <c r="AE33" i="34"/>
  <c r="AC24" i="38"/>
  <c r="AE24" i="38"/>
  <c r="M11" i="52"/>
  <c r="CA45" i="52"/>
  <c r="CE45" i="52" s="1"/>
  <c r="AM45" i="52"/>
  <c r="AQ45" i="52" s="1"/>
  <c r="BQ45" i="52"/>
  <c r="BW45" i="52" s="1"/>
  <c r="AC45" i="52"/>
  <c r="AI45" i="52" s="1"/>
  <c r="BG45" i="52"/>
  <c r="BM45" i="52" s="1"/>
  <c r="Q45" i="52"/>
  <c r="W45" i="52" s="1"/>
  <c r="AW45" i="52"/>
  <c r="BC45" i="52" s="1"/>
  <c r="AC34" i="45"/>
  <c r="AE34" i="45"/>
  <c r="AI41" i="44"/>
  <c r="AU8" i="34"/>
  <c r="AO8" i="34"/>
  <c r="AS8" i="34"/>
  <c r="AK8" i="40"/>
  <c r="W15" i="38"/>
  <c r="Y15" i="38" s="1"/>
  <c r="AM15" i="35"/>
  <c r="AM15" i="43"/>
  <c r="AO15" i="43" s="1"/>
  <c r="AM13" i="32"/>
  <c r="AO13" i="32"/>
  <c r="BA13" i="32" s="1"/>
  <c r="AM13" i="40"/>
  <c r="AO13" i="40" s="1"/>
  <c r="AC33" i="32"/>
  <c r="AE33" i="32"/>
  <c r="AC42" i="44"/>
  <c r="AE42" i="44"/>
  <c r="AM39" i="39"/>
  <c r="AS39" i="39" s="1"/>
  <c r="AS24" i="42"/>
  <c r="Q33" i="54"/>
  <c r="W33" i="54" s="1"/>
  <c r="AY9" i="42"/>
  <c r="AM28" i="41"/>
  <c r="AS28" i="41" s="1"/>
  <c r="AM33" i="39"/>
  <c r="AO33" i="39"/>
  <c r="AI42" i="40"/>
  <c r="AC33" i="43"/>
  <c r="AE33" i="43"/>
  <c r="W19" i="36"/>
  <c r="AC19" i="36" s="1"/>
  <c r="Y19" i="33"/>
  <c r="AI19" i="33" s="1"/>
  <c r="W19" i="33"/>
  <c r="AC19" i="33" s="1"/>
  <c r="W17" i="46"/>
  <c r="Y17" i="46" s="1"/>
  <c r="Y37" i="45"/>
  <c r="W37" i="45"/>
  <c r="AO31" i="33"/>
  <c r="AY31" i="33" s="1"/>
  <c r="AM31" i="33"/>
  <c r="AS31" i="33" s="1"/>
  <c r="AO31" i="31"/>
  <c r="AY31" i="31" s="1"/>
  <c r="AM31" i="31"/>
  <c r="AS31" i="31" s="1"/>
  <c r="AO32" i="46"/>
  <c r="AM32" i="46"/>
  <c r="AC12" i="37"/>
  <c r="AE12" i="37"/>
  <c r="Y28" i="36"/>
  <c r="AI28" i="36" s="1"/>
  <c r="Y30" i="34"/>
  <c r="AI30" i="34" s="1"/>
  <c r="AY24" i="31"/>
  <c r="AM8" i="35"/>
  <c r="AM8" i="31"/>
  <c r="AY23" i="35"/>
  <c r="M18" i="15"/>
  <c r="I30" i="15"/>
  <c r="Y32" i="41"/>
  <c r="AI32" i="41" s="1"/>
  <c r="AQ83" i="52"/>
  <c r="I78" i="74"/>
  <c r="I86" i="52" s="1"/>
  <c r="M86" i="52" s="1"/>
  <c r="M18" i="18"/>
  <c r="I30" i="18"/>
  <c r="BE20" i="75"/>
  <c r="E46" i="74" s="1"/>
  <c r="AW20" i="75"/>
  <c r="I29" i="11" s="1"/>
  <c r="M29" i="11" s="1"/>
  <c r="AO20" i="75"/>
  <c r="I29" i="27" s="1"/>
  <c r="M29" i="27" s="1"/>
  <c r="AG20" i="75"/>
  <c r="E20" i="73" s="1"/>
  <c r="Y20" i="75"/>
  <c r="Q20" i="75"/>
  <c r="I49" i="25" s="1"/>
  <c r="M49" i="25" s="1"/>
  <c r="S49" i="25" s="1"/>
  <c r="I20" i="75"/>
  <c r="I48" i="25" s="1"/>
  <c r="M48" i="25" s="1"/>
  <c r="S48" i="25" s="1"/>
  <c r="BA20" i="75"/>
  <c r="I30" i="11" s="1"/>
  <c r="M30" i="11" s="1"/>
  <c r="AS20" i="75"/>
  <c r="I29" i="26" s="1"/>
  <c r="M29" i="26" s="1"/>
  <c r="AK20" i="75"/>
  <c r="I28" i="11" s="1"/>
  <c r="M28" i="11" s="1"/>
  <c r="AC20" i="75"/>
  <c r="U20" i="75"/>
  <c r="I49" i="23" s="1"/>
  <c r="M49" i="23" s="1"/>
  <c r="S49" i="23" s="1"/>
  <c r="M20" i="75"/>
  <c r="I48" i="23" s="1"/>
  <c r="M48" i="23" s="1"/>
  <c r="S48" i="23" s="1"/>
  <c r="AM23" i="41"/>
  <c r="AM34" i="40"/>
  <c r="AQ84" i="52"/>
  <c r="AI40" i="41"/>
  <c r="AO24" i="30"/>
  <c r="AY24" i="30" s="1"/>
  <c r="AO32" i="45"/>
  <c r="AY32" i="45" s="1"/>
  <c r="AO34" i="42"/>
  <c r="AS42" i="41"/>
  <c r="AU42" i="41"/>
  <c r="AO42" i="41"/>
  <c r="Y63" i="56"/>
  <c r="Y11" i="44"/>
  <c r="W11" i="44"/>
  <c r="Y14" i="37"/>
  <c r="W14" i="37"/>
  <c r="AI26" i="39"/>
  <c r="AI23" i="39"/>
  <c r="AY40" i="44"/>
  <c r="W39" i="42"/>
  <c r="AC39" i="42" s="1"/>
  <c r="K39" i="74"/>
  <c r="I35" i="54" s="1"/>
  <c r="M35" i="54" s="1"/>
  <c r="Y32" i="34"/>
  <c r="AI32" i="34" s="1"/>
  <c r="I8" i="96"/>
  <c r="E8" i="95" s="1"/>
  <c r="S50" i="98"/>
  <c r="E28" i="96" s="1"/>
  <c r="S54" i="98"/>
  <c r="E13" i="94" s="1"/>
  <c r="G13" i="94" s="1"/>
  <c r="S58" i="98"/>
  <c r="E17" i="94" s="1"/>
  <c r="G17" i="94" s="1"/>
  <c r="S62" i="98"/>
  <c r="E21" i="94" s="1"/>
  <c r="G21" i="94" s="1"/>
  <c r="S66" i="98"/>
  <c r="E25" i="94" s="1"/>
  <c r="G25" i="94" s="1"/>
  <c r="S70" i="98"/>
  <c r="E29" i="94" s="1"/>
  <c r="G29" i="94" s="1"/>
  <c r="S74" i="98"/>
  <c r="S78" i="98"/>
  <c r="E38" i="94" s="1"/>
  <c r="G38" i="94" s="1"/>
  <c r="S12" i="98"/>
  <c r="E10" i="96" s="1"/>
  <c r="S16" i="98"/>
  <c r="E14" i="96" s="1"/>
  <c r="S20" i="98"/>
  <c r="E28" i="95" s="1"/>
  <c r="G28" i="95" s="1"/>
  <c r="S26" i="98"/>
  <c r="E68" i="95" s="1"/>
  <c r="G68" i="95" s="1"/>
  <c r="S30" i="98"/>
  <c r="E73" i="95" s="1"/>
  <c r="G73" i="95" s="1"/>
  <c r="S36" i="98"/>
  <c r="E26" i="96" s="1"/>
  <c r="K84" i="95"/>
  <c r="I173" i="11" s="1"/>
  <c r="AS27" i="40"/>
  <c r="AU27" i="40"/>
  <c r="Y12" i="30"/>
  <c r="AI23" i="44"/>
  <c r="AS40" i="33"/>
  <c r="AU40" i="33"/>
  <c r="W16" i="40"/>
  <c r="Y16" i="40" s="1"/>
  <c r="W37" i="46"/>
  <c r="Y37" i="46" s="1"/>
  <c r="AS26" i="33"/>
  <c r="AU26" i="33"/>
  <c r="W39" i="32"/>
  <c r="AC39" i="32" s="1"/>
  <c r="K17" i="73"/>
  <c r="I41" i="23" s="1"/>
  <c r="M41" i="23" s="1"/>
  <c r="S41" i="23" s="1"/>
  <c r="AC27" i="36"/>
  <c r="AE27" i="36"/>
  <c r="AM24" i="39"/>
  <c r="W8" i="51"/>
  <c r="CG52" i="52"/>
  <c r="BQ52" i="52"/>
  <c r="AS52" i="52"/>
  <c r="AC52" i="52"/>
  <c r="BW52" i="52"/>
  <c r="BG52" i="52"/>
  <c r="AI52" i="52"/>
  <c r="Q52" i="52"/>
  <c r="W52" i="52" s="1"/>
  <c r="BM52" i="52"/>
  <c r="AW52" i="52"/>
  <c r="Y52" i="52"/>
  <c r="CA52" i="52"/>
  <c r="CE52" i="52" s="1"/>
  <c r="BC52" i="52"/>
  <c r="AM52" i="52"/>
  <c r="AQ52" i="52" s="1"/>
  <c r="CG44" i="52"/>
  <c r="BQ44" i="52"/>
  <c r="AS44" i="52"/>
  <c r="AC44" i="52"/>
  <c r="BW44" i="52"/>
  <c r="BG44" i="52"/>
  <c r="AI44" i="52"/>
  <c r="Q44" i="52"/>
  <c r="W44" i="52" s="1"/>
  <c r="BM44" i="52"/>
  <c r="AW44" i="52"/>
  <c r="Y44" i="52"/>
  <c r="CA44" i="52"/>
  <c r="CE44" i="52" s="1"/>
  <c r="BC44" i="52"/>
  <c r="AM44" i="52"/>
  <c r="AQ44" i="52" s="1"/>
  <c r="AO29" i="45"/>
  <c r="AY29" i="45" s="1"/>
  <c r="AO31" i="43"/>
  <c r="AY31" i="43" s="1"/>
  <c r="Y15" i="40"/>
  <c r="W15" i="40"/>
  <c r="Y15" i="45"/>
  <c r="W15" i="45"/>
  <c r="AO13" i="34"/>
  <c r="BA13" i="34" s="1"/>
  <c r="AM13" i="34"/>
  <c r="W37" i="32"/>
  <c r="Y37" i="32" s="1"/>
  <c r="W37" i="42"/>
  <c r="Y37" i="42" s="1"/>
  <c r="AS25" i="33"/>
  <c r="AU25" i="33"/>
  <c r="AC27" i="32"/>
  <c r="AE27" i="32"/>
  <c r="AI24" i="45"/>
  <c r="AS26" i="42"/>
  <c r="AC34" i="35"/>
  <c r="AE34" i="35"/>
  <c r="AI23" i="32"/>
  <c r="AI43" i="39"/>
  <c r="AI23" i="33"/>
  <c r="AI27" i="38"/>
  <c r="W19" i="31"/>
  <c r="AC19" i="31" s="1"/>
  <c r="AM19" i="46"/>
  <c r="AO19" i="46" s="1"/>
  <c r="W17" i="33"/>
  <c r="Y17" i="33" s="1"/>
  <c r="AM17" i="41"/>
  <c r="AI33" i="37"/>
  <c r="AC12" i="35"/>
  <c r="AE12" i="35"/>
  <c r="AM9" i="38"/>
  <c r="AO9" i="38" s="1"/>
  <c r="AS27" i="38"/>
  <c r="AU27" i="38"/>
  <c r="Q22" i="50"/>
  <c r="W22" i="50" s="1"/>
  <c r="Y22" i="50"/>
  <c r="BW93" i="52"/>
  <c r="BG93" i="52"/>
  <c r="AI93" i="52"/>
  <c r="Q93" i="52"/>
  <c r="W93" i="52" s="1"/>
  <c r="BM93" i="52"/>
  <c r="AW93" i="52"/>
  <c r="Y93" i="52"/>
  <c r="CA93" i="52"/>
  <c r="CE93" i="52" s="1"/>
  <c r="BC93" i="52"/>
  <c r="AM93" i="52"/>
  <c r="AQ93" i="52" s="1"/>
  <c r="CG93" i="52"/>
  <c r="BQ93" i="52"/>
  <c r="AS93" i="52"/>
  <c r="AC93" i="52"/>
  <c r="BW23" i="52"/>
  <c r="BG23" i="52"/>
  <c r="AI23" i="52"/>
  <c r="Q23" i="52"/>
  <c r="W23" i="52" s="1"/>
  <c r="BM23" i="52"/>
  <c r="AW23" i="52"/>
  <c r="Y23" i="52"/>
  <c r="CA23" i="52"/>
  <c r="CE23" i="52" s="1"/>
  <c r="BC23" i="52"/>
  <c r="AM23" i="52"/>
  <c r="AQ23" i="52" s="1"/>
  <c r="CG23" i="52"/>
  <c r="BQ23" i="52"/>
  <c r="AS23" i="52"/>
  <c r="AC23" i="52"/>
  <c r="Q20" i="50"/>
  <c r="W20" i="50" s="1"/>
  <c r="AU34" i="37"/>
  <c r="AS34" i="37"/>
  <c r="AM23" i="32"/>
  <c r="Q57" i="50"/>
  <c r="W57" i="50" s="1"/>
  <c r="Y57" i="50"/>
  <c r="Q12" i="50"/>
  <c r="W12" i="50" s="1"/>
  <c r="Y12" i="50"/>
  <c r="W9" i="33"/>
  <c r="Y9" i="33" s="1"/>
  <c r="AC34" i="44"/>
  <c r="AE34" i="44"/>
  <c r="Q56" i="54"/>
  <c r="W56" i="54" s="1"/>
  <c r="Y56" i="54"/>
  <c r="AM11" i="35"/>
  <c r="AO11" i="35" s="1"/>
  <c r="AM14" i="42"/>
  <c r="W9" i="46"/>
  <c r="Y9" i="46"/>
  <c r="AI12" i="32"/>
  <c r="Y34" i="44"/>
  <c r="AK34" i="44" s="1"/>
  <c r="Q28" i="54"/>
  <c r="W28" i="54" s="1"/>
  <c r="Y11" i="31"/>
  <c r="W11" i="31"/>
  <c r="Y11" i="38"/>
  <c r="W11" i="38"/>
  <c r="AO11" i="46"/>
  <c r="AM11" i="46"/>
  <c r="Y14" i="34"/>
  <c r="W14" i="34"/>
  <c r="Y14" i="39"/>
  <c r="W14" i="39"/>
  <c r="AO12" i="31"/>
  <c r="BA12" i="31" s="1"/>
  <c r="AM12" i="31"/>
  <c r="W38" i="43"/>
  <c r="Y38" i="43" s="1"/>
  <c r="AC26" i="37"/>
  <c r="AE26" i="37"/>
  <c r="AY12" i="44"/>
  <c r="Y33" i="40"/>
  <c r="AC25" i="39"/>
  <c r="AE25" i="39"/>
  <c r="AU8" i="43"/>
  <c r="AO8" i="43"/>
  <c r="AS8" i="43"/>
  <c r="AM25" i="45"/>
  <c r="AO25" i="45" s="1"/>
  <c r="AM27" i="42"/>
  <c r="AO27" i="42"/>
  <c r="AU40" i="41"/>
  <c r="AS40" i="41"/>
  <c r="AY12" i="34"/>
  <c r="S16" i="43"/>
  <c r="S16" i="42"/>
  <c r="S18" i="40"/>
  <c r="W18" i="30"/>
  <c r="AC18" i="30" s="1"/>
  <c r="Y18" i="30"/>
  <c r="AI18" i="30" s="1"/>
  <c r="W18" i="37"/>
  <c r="Y18" i="37" s="1"/>
  <c r="AU36" i="46"/>
  <c r="AE36" i="46"/>
  <c r="BA36" i="46"/>
  <c r="AK36" i="46"/>
  <c r="S36" i="46"/>
  <c r="M44" i="46"/>
  <c r="Q36" i="46"/>
  <c r="AC26" i="33"/>
  <c r="AE26" i="33"/>
  <c r="Y23" i="31"/>
  <c r="AK23" i="31" s="1"/>
  <c r="Y38" i="32"/>
  <c r="W38" i="32"/>
  <c r="Y33" i="36"/>
  <c r="AU8" i="32"/>
  <c r="AO8" i="32"/>
  <c r="AS8" i="32"/>
  <c r="Y31" i="40"/>
  <c r="AI31" i="40" s="1"/>
  <c r="Q32" i="50"/>
  <c r="W32" i="50" s="1"/>
  <c r="Y32" i="50"/>
  <c r="AO34" i="43"/>
  <c r="BA34" i="43" s="1"/>
  <c r="AM34" i="43"/>
  <c r="W15" i="42"/>
  <c r="Y15" i="42" s="1"/>
  <c r="AO15" i="39"/>
  <c r="AM15" i="39"/>
  <c r="Y13" i="37"/>
  <c r="AK13" i="37" s="1"/>
  <c r="W13" i="37"/>
  <c r="AO13" i="36"/>
  <c r="BA13" i="36" s="1"/>
  <c r="AM13" i="36"/>
  <c r="S8" i="22"/>
  <c r="AC27" i="33"/>
  <c r="AE27" i="33"/>
  <c r="W39" i="46"/>
  <c r="Y39" i="46"/>
  <c r="W39" i="31"/>
  <c r="AC39" i="31" s="1"/>
  <c r="AY12" i="31"/>
  <c r="Y24" i="36"/>
  <c r="AK24" i="36" s="1"/>
  <c r="AC24" i="35"/>
  <c r="AE24" i="35"/>
  <c r="AI12" i="30"/>
  <c r="AM12" i="41"/>
  <c r="AO12" i="41" s="1"/>
  <c r="AM30" i="40"/>
  <c r="AS30" i="40" s="1"/>
  <c r="AO30" i="40"/>
  <c r="AY30" i="40" s="1"/>
  <c r="AM25" i="38"/>
  <c r="AO25" i="38"/>
  <c r="BA8" i="36"/>
  <c r="Y30" i="44"/>
  <c r="AI30" i="44" s="1"/>
  <c r="AC12" i="42"/>
  <c r="AE12" i="42"/>
  <c r="AI24" i="33"/>
  <c r="U85" i="52"/>
  <c r="W85" i="52" s="1"/>
  <c r="Q85" i="52"/>
  <c r="Y85" i="52" s="1"/>
  <c r="Y19" i="32"/>
  <c r="AI19" i="32" s="1"/>
  <c r="W19" i="32"/>
  <c r="AC19" i="32" s="1"/>
  <c r="S19" i="37"/>
  <c r="S17" i="35"/>
  <c r="S17" i="43"/>
  <c r="W17" i="42"/>
  <c r="Y17" i="42" s="1"/>
  <c r="W37" i="30"/>
  <c r="AC37" i="30" s="1"/>
  <c r="AM29" i="33"/>
  <c r="AS29" i="33" s="1"/>
  <c r="AM24" i="32"/>
  <c r="AM34" i="46"/>
  <c r="AO34" i="46" s="1"/>
  <c r="BE84" i="52"/>
  <c r="BE80" i="52"/>
  <c r="BE85" i="52"/>
  <c r="BE81" i="52"/>
  <c r="BE82" i="52"/>
  <c r="BE83" i="52"/>
  <c r="AC12" i="36"/>
  <c r="AE12" i="36"/>
  <c r="Y33" i="35"/>
  <c r="Q51" i="54"/>
  <c r="W51" i="54" s="1"/>
  <c r="AM47" i="56"/>
  <c r="AC47" i="56"/>
  <c r="Q47" i="56"/>
  <c r="W47" i="56" s="1"/>
  <c r="AS47" i="56"/>
  <c r="AI47" i="56"/>
  <c r="Y47" i="56"/>
  <c r="AY12" i="36"/>
  <c r="AO32" i="40"/>
  <c r="AY32" i="40" s="1"/>
  <c r="AM32" i="40"/>
  <c r="AS32" i="40" s="1"/>
  <c r="K72" i="74"/>
  <c r="I25" i="50" s="1"/>
  <c r="M25" i="50" s="1"/>
  <c r="I72" i="74"/>
  <c r="I37" i="52" s="1"/>
  <c r="M37" i="52" s="1"/>
  <c r="AO26" i="41"/>
  <c r="BA26" i="41" s="1"/>
  <c r="AO32" i="39"/>
  <c r="AY32" i="39" s="1"/>
  <c r="AO34" i="38"/>
  <c r="AQ85" i="52"/>
  <c r="W9" i="32"/>
  <c r="Y9" i="32" s="1"/>
  <c r="S9" i="37"/>
  <c r="Y42" i="37"/>
  <c r="AC23" i="44"/>
  <c r="AE23" i="44"/>
  <c r="AC26" i="43"/>
  <c r="AE26" i="43"/>
  <c r="AI24" i="37"/>
  <c r="AU42" i="36"/>
  <c r="AS42" i="36"/>
  <c r="AO42" i="36"/>
  <c r="Y56" i="56"/>
  <c r="Y11" i="37"/>
  <c r="W11" i="37"/>
  <c r="Y14" i="36"/>
  <c r="W14" i="36"/>
  <c r="Y14" i="44"/>
  <c r="W14" i="44"/>
  <c r="Y37" i="35"/>
  <c r="W37" i="35"/>
  <c r="Y37" i="40"/>
  <c r="W37" i="40"/>
  <c r="Y28" i="33"/>
  <c r="AI28" i="33" s="1"/>
  <c r="AS25" i="32"/>
  <c r="AU25" i="32"/>
  <c r="AO25" i="31"/>
  <c r="Y28" i="31"/>
  <c r="AI28" i="31" s="1"/>
  <c r="S39" i="35"/>
  <c r="AU26" i="37"/>
  <c r="AS26" i="37"/>
  <c r="AU23" i="35"/>
  <c r="AS23" i="35"/>
  <c r="AI27" i="42"/>
  <c r="AC25" i="41"/>
  <c r="AE25" i="41"/>
  <c r="AC27" i="39"/>
  <c r="AE27" i="39"/>
  <c r="AC27" i="38"/>
  <c r="AE27" i="38"/>
  <c r="AO40" i="34"/>
  <c r="Y25" i="45"/>
  <c r="AO30" i="43"/>
  <c r="AY30" i="43" s="1"/>
  <c r="S16" i="37"/>
  <c r="S16" i="36"/>
  <c r="S16" i="44"/>
  <c r="S18" i="42"/>
  <c r="BC32" i="52"/>
  <c r="AM34" i="32"/>
  <c r="AS42" i="33"/>
  <c r="AU42" i="33"/>
  <c r="AY34" i="41"/>
  <c r="AU8" i="41"/>
  <c r="AO8" i="41"/>
  <c r="AS8" i="41"/>
  <c r="AC25" i="37"/>
  <c r="AE25" i="37"/>
  <c r="AY13" i="30"/>
  <c r="AY43" i="37"/>
  <c r="AO34" i="41"/>
  <c r="BA34" i="41" s="1"/>
  <c r="Y24" i="40"/>
  <c r="AK24" i="40" s="1"/>
  <c r="Y31" i="38"/>
  <c r="AI31" i="38" s="1"/>
  <c r="AI34" i="43"/>
  <c r="BM46" i="52"/>
  <c r="AW46" i="52"/>
  <c r="Y46" i="52"/>
  <c r="CA46" i="52"/>
  <c r="CE46" i="52" s="1"/>
  <c r="BC46" i="52"/>
  <c r="AM46" i="52"/>
  <c r="AQ46" i="52" s="1"/>
  <c r="CG46" i="52"/>
  <c r="BQ46" i="52"/>
  <c r="AS46" i="52"/>
  <c r="AC46" i="52"/>
  <c r="BW46" i="52"/>
  <c r="BG46" i="52"/>
  <c r="AI46" i="52"/>
  <c r="Q46" i="52"/>
  <c r="W46" i="52" s="1"/>
  <c r="Y23" i="30"/>
  <c r="AO26" i="30"/>
  <c r="AY26" i="30" s="1"/>
  <c r="AS24" i="45"/>
  <c r="AU24" i="45"/>
  <c r="Y31" i="44"/>
  <c r="AI31" i="44" s="1"/>
  <c r="AO29" i="43"/>
  <c r="AY29" i="43" s="1"/>
  <c r="AI40" i="34"/>
  <c r="AI23" i="40"/>
  <c r="W15" i="36"/>
  <c r="Y15" i="36"/>
  <c r="W15" i="33"/>
  <c r="Y15" i="33" s="1"/>
  <c r="W13" i="46"/>
  <c r="Y13" i="46"/>
  <c r="W37" i="43"/>
  <c r="Y37" i="43" s="1"/>
  <c r="K74" i="96"/>
  <c r="I13" i="22" s="1"/>
  <c r="M13" i="22" s="1"/>
  <c r="S13" i="22" s="1"/>
  <c r="AO33" i="32"/>
  <c r="AO27" i="31"/>
  <c r="Q21" i="54"/>
  <c r="Y21" i="54" s="1"/>
  <c r="AM37" i="56"/>
  <c r="AC37" i="56"/>
  <c r="AI37" i="56" s="1"/>
  <c r="Q37" i="56"/>
  <c r="W37" i="56" s="1"/>
  <c r="AS37" i="56"/>
  <c r="Y37" i="56"/>
  <c r="AO31" i="37"/>
  <c r="AY31" i="37" s="1"/>
  <c r="Y34" i="37"/>
  <c r="AK34" i="37" s="1"/>
  <c r="AO24" i="34"/>
  <c r="BA24" i="34" s="1"/>
  <c r="AS42" i="35"/>
  <c r="AU42" i="35"/>
  <c r="CG88" i="52"/>
  <c r="Y88" i="52"/>
  <c r="Y12" i="41"/>
  <c r="AK12" i="41" s="1"/>
  <c r="Y25" i="40"/>
  <c r="AO28" i="40"/>
  <c r="AY28" i="40" s="1"/>
  <c r="AC25" i="38"/>
  <c r="AE25" i="38"/>
  <c r="Y28" i="38"/>
  <c r="AI28" i="38" s="1"/>
  <c r="AO28" i="45"/>
  <c r="AY28" i="45" s="1"/>
  <c r="AY24" i="37"/>
  <c r="BA8" i="42"/>
  <c r="AI26" i="34"/>
  <c r="S19" i="34"/>
  <c r="S17" i="45"/>
  <c r="S17" i="44"/>
  <c r="AY26" i="39"/>
  <c r="M44" i="30"/>
  <c r="AU36" i="30"/>
  <c r="AE36" i="30"/>
  <c r="BA36" i="30"/>
  <c r="AK36" i="30"/>
  <c r="Q36" i="30"/>
  <c r="AU24" i="33"/>
  <c r="AS24" i="33"/>
  <c r="AC24" i="32"/>
  <c r="AE24" i="32"/>
  <c r="AU24" i="31"/>
  <c r="AS24" i="31"/>
  <c r="S39" i="37"/>
  <c r="Y29" i="56"/>
  <c r="AO33" i="37"/>
  <c r="AO30" i="34"/>
  <c r="AY30" i="34" s="1"/>
  <c r="W9" i="39"/>
  <c r="Y9" i="39"/>
  <c r="AK9" i="39" s="1"/>
  <c r="BU21" i="76"/>
  <c r="I22" i="31" s="1"/>
  <c r="M22" i="31" s="1"/>
  <c r="BM21" i="76"/>
  <c r="I22" i="32" s="1"/>
  <c r="M22" i="32" s="1"/>
  <c r="BE21" i="76"/>
  <c r="I22" i="34" s="1"/>
  <c r="M22" i="34" s="1"/>
  <c r="AW21" i="76"/>
  <c r="I22" i="36" s="1"/>
  <c r="M22" i="36" s="1"/>
  <c r="AO21" i="76"/>
  <c r="I22" i="38" s="1"/>
  <c r="M22" i="38" s="1"/>
  <c r="AG21" i="76"/>
  <c r="I22" i="40" s="1"/>
  <c r="M22" i="40" s="1"/>
  <c r="Y21" i="76"/>
  <c r="I22" i="42" s="1"/>
  <c r="M22" i="42" s="1"/>
  <c r="Q21" i="76"/>
  <c r="I22" i="44" s="1"/>
  <c r="M22" i="44" s="1"/>
  <c r="I21" i="76"/>
  <c r="I22" i="46" s="1"/>
  <c r="M22" i="46" s="1"/>
  <c r="BY21" i="76"/>
  <c r="I22" i="30" s="1"/>
  <c r="M22" i="30" s="1"/>
  <c r="BQ21" i="76"/>
  <c r="I40" i="52" s="1"/>
  <c r="M40" i="52" s="1"/>
  <c r="BI21" i="76"/>
  <c r="I22" i="33" s="1"/>
  <c r="M22" i="33" s="1"/>
  <c r="BA21" i="76"/>
  <c r="I22" i="35" s="1"/>
  <c r="M22" i="35" s="1"/>
  <c r="AS21" i="76"/>
  <c r="I22" i="37" s="1"/>
  <c r="M22" i="37" s="1"/>
  <c r="AK21" i="76"/>
  <c r="I22" i="39" s="1"/>
  <c r="M22" i="39" s="1"/>
  <c r="AC21" i="76"/>
  <c r="I22" i="41" s="1"/>
  <c r="M22" i="41" s="1"/>
  <c r="U21" i="76"/>
  <c r="I22" i="43" s="1"/>
  <c r="M22" i="43" s="1"/>
  <c r="M21" i="76"/>
  <c r="I22" i="45" s="1"/>
  <c r="M22" i="45" s="1"/>
  <c r="AI23" i="36"/>
  <c r="AI43" i="45"/>
  <c r="BA40" i="35"/>
  <c r="AY40" i="35"/>
  <c r="AC23" i="45"/>
  <c r="AE23" i="45"/>
  <c r="AS23" i="44"/>
  <c r="AU23" i="44"/>
  <c r="AK8" i="37"/>
  <c r="AI42" i="43"/>
  <c r="AI34" i="42"/>
  <c r="Q57" i="54"/>
  <c r="W57" i="54" s="1"/>
  <c r="Y57" i="54"/>
  <c r="AY12" i="33"/>
  <c r="S11" i="42"/>
  <c r="W11" i="39"/>
  <c r="S14" i="35"/>
  <c r="M44" i="35"/>
  <c r="Q36" i="35"/>
  <c r="S36" i="35"/>
  <c r="AC25" i="32"/>
  <c r="AE25" i="32"/>
  <c r="Y25" i="31"/>
  <c r="W38" i="35"/>
  <c r="Y38" i="35" s="1"/>
  <c r="Y31" i="56"/>
  <c r="AM23" i="37"/>
  <c r="AM34" i="36"/>
  <c r="AO34" i="36" s="1"/>
  <c r="AM32" i="34"/>
  <c r="AS32" i="34" s="1"/>
  <c r="AI12" i="38"/>
  <c r="AO27" i="43"/>
  <c r="AM27" i="43"/>
  <c r="AY26" i="40"/>
  <c r="AI12" i="33"/>
  <c r="S16" i="46"/>
  <c r="S18" i="33"/>
  <c r="S18" i="41"/>
  <c r="Y42" i="33"/>
  <c r="AM27" i="36"/>
  <c r="AO27" i="36" s="1"/>
  <c r="Y33" i="34"/>
  <c r="AC26" i="40"/>
  <c r="AE26" i="40"/>
  <c r="Y24" i="38"/>
  <c r="AK24" i="38" s="1"/>
  <c r="I20" i="51"/>
  <c r="K69" i="96"/>
  <c r="I16" i="49" s="1"/>
  <c r="Q34" i="50"/>
  <c r="W34" i="50" s="1"/>
  <c r="Y34" i="50"/>
  <c r="Q26" i="50"/>
  <c r="W26" i="50" s="1"/>
  <c r="Y26" i="50"/>
  <c r="AC24" i="44"/>
  <c r="AE24" i="44"/>
  <c r="AC24" i="42"/>
  <c r="AE24" i="42"/>
  <c r="AI40" i="44"/>
  <c r="W15" i="31"/>
  <c r="W13" i="33"/>
  <c r="Y13" i="33" s="1"/>
  <c r="K73" i="96"/>
  <c r="I10" i="22" s="1"/>
  <c r="Y33" i="32"/>
  <c r="AC27" i="31"/>
  <c r="AE27" i="31"/>
  <c r="W39" i="38"/>
  <c r="AC39" i="38" s="1"/>
  <c r="I41" i="55"/>
  <c r="Y31" i="36"/>
  <c r="AI31" i="36" s="1"/>
  <c r="AC24" i="34"/>
  <c r="AE24" i="34"/>
  <c r="AC12" i="40"/>
  <c r="AE12" i="40"/>
  <c r="AM30" i="38"/>
  <c r="AS30" i="38" s="1"/>
  <c r="AK8" i="38"/>
  <c r="Y30" i="30"/>
  <c r="AI30" i="30" s="1"/>
  <c r="AC33" i="45"/>
  <c r="AE33" i="45"/>
  <c r="Y28" i="44"/>
  <c r="AI28" i="44" s="1"/>
  <c r="Y33" i="43"/>
  <c r="AI27" i="39"/>
  <c r="AY8" i="42"/>
  <c r="AK8" i="34"/>
  <c r="AI25" i="38"/>
  <c r="S19" i="36"/>
  <c r="S19" i="33"/>
  <c r="AM17" i="46"/>
  <c r="AO17" i="46" s="1"/>
  <c r="AO37" i="45"/>
  <c r="AM37" i="45"/>
  <c r="AO26" i="32"/>
  <c r="BA26" i="32" s="1"/>
  <c r="AM26" i="32"/>
  <c r="AM29" i="46"/>
  <c r="AO29" i="46" s="1"/>
  <c r="Y38" i="36"/>
  <c r="W38" i="36"/>
  <c r="Y29" i="54"/>
  <c r="AY12" i="37"/>
  <c r="AC33" i="37"/>
  <c r="AE33" i="37"/>
  <c r="Y28" i="35"/>
  <c r="AI28" i="35" s="1"/>
  <c r="AC12" i="34"/>
  <c r="AE12" i="34"/>
  <c r="AC26" i="41"/>
  <c r="AE26" i="41"/>
  <c r="AC34" i="38"/>
  <c r="AE34" i="38"/>
  <c r="K89" i="74"/>
  <c r="I63" i="50" s="1"/>
  <c r="M63" i="50" s="1"/>
  <c r="I89" i="74"/>
  <c r="I97" i="52" s="1"/>
  <c r="M97" i="52" s="1"/>
  <c r="BA19" i="75"/>
  <c r="I62" i="11" s="1"/>
  <c r="AS19" i="75"/>
  <c r="I28" i="26" s="1"/>
  <c r="M28" i="26" s="1"/>
  <c r="AK19" i="75"/>
  <c r="I60" i="11" s="1"/>
  <c r="AC19" i="75"/>
  <c r="U19" i="75"/>
  <c r="I46" i="23" s="1"/>
  <c r="M46" i="23" s="1"/>
  <c r="S46" i="23" s="1"/>
  <c r="M19" i="75"/>
  <c r="I45" i="23" s="1"/>
  <c r="M45" i="23" s="1"/>
  <c r="S45" i="23" s="1"/>
  <c r="BE19" i="75"/>
  <c r="E45" i="74" s="1"/>
  <c r="AW19" i="75"/>
  <c r="I61" i="11" s="1"/>
  <c r="AO19" i="75"/>
  <c r="I28" i="27" s="1"/>
  <c r="M28" i="27" s="1"/>
  <c r="AG19" i="75"/>
  <c r="E19" i="73" s="1"/>
  <c r="Y19" i="75"/>
  <c r="Q19" i="75"/>
  <c r="I46" i="25" s="1"/>
  <c r="M46" i="25" s="1"/>
  <c r="S46" i="25" s="1"/>
  <c r="I19" i="75"/>
  <c r="I45" i="25" s="1"/>
  <c r="M45" i="25" s="1"/>
  <c r="S45" i="25" s="1"/>
  <c r="AC23" i="38"/>
  <c r="AE23" i="38"/>
  <c r="AU40" i="43"/>
  <c r="AS40" i="43"/>
  <c r="AO40" i="43"/>
  <c r="AK8" i="36"/>
  <c r="AO29" i="30"/>
  <c r="AY29" i="30" s="1"/>
  <c r="AC26" i="45"/>
  <c r="AE26" i="45"/>
  <c r="AM23" i="43"/>
  <c r="AO23" i="42"/>
  <c r="AK8" i="42"/>
  <c r="W11" i="36"/>
  <c r="Y11" i="36" s="1"/>
  <c r="Y11" i="33"/>
  <c r="W11" i="33"/>
  <c r="Y14" i="32"/>
  <c r="W14" i="32"/>
  <c r="Y14" i="30"/>
  <c r="AI14" i="30" s="1"/>
  <c r="W14" i="30"/>
  <c r="AC14" i="30" s="1"/>
  <c r="AI8" i="39"/>
  <c r="W37" i="34"/>
  <c r="Y37" i="34" s="1"/>
  <c r="AC12" i="31"/>
  <c r="AE12" i="31"/>
  <c r="Y39" i="43"/>
  <c r="AI39" i="43" s="1"/>
  <c r="W39" i="43"/>
  <c r="AC39" i="43" s="1"/>
  <c r="AC23" i="37"/>
  <c r="AE23" i="37"/>
  <c r="AM26" i="35"/>
  <c r="K81" i="98"/>
  <c r="O41" i="98"/>
  <c r="S51" i="98"/>
  <c r="E10" i="94" s="1"/>
  <c r="G10" i="94" s="1"/>
  <c r="S55" i="98"/>
  <c r="E14" i="94" s="1"/>
  <c r="G14" i="94" s="1"/>
  <c r="S59" i="98"/>
  <c r="E18" i="94" s="1"/>
  <c r="G18" i="94" s="1"/>
  <c r="S63" i="98"/>
  <c r="E22" i="94" s="1"/>
  <c r="G22" i="94" s="1"/>
  <c r="S67" i="98"/>
  <c r="E26" i="94" s="1"/>
  <c r="G26" i="94" s="1"/>
  <c r="S71" i="98"/>
  <c r="S75" i="98"/>
  <c r="E34" i="94" s="1"/>
  <c r="G34" i="94" s="1"/>
  <c r="S79" i="98"/>
  <c r="E37" i="94" s="1"/>
  <c r="G37" i="94" s="1"/>
  <c r="S13" i="98"/>
  <c r="E11" i="96" s="1"/>
  <c r="S17" i="98"/>
  <c r="E15" i="96" s="1"/>
  <c r="S21" i="98"/>
  <c r="E18" i="96" s="1"/>
  <c r="S27" i="98"/>
  <c r="E69" i="95" s="1"/>
  <c r="G69" i="95" s="1"/>
  <c r="S31" i="98"/>
  <c r="E23" i="96" s="1"/>
  <c r="S37" i="98"/>
  <c r="E9" i="97" s="1"/>
  <c r="AG10" i="46"/>
  <c r="AI10" i="46" s="1"/>
  <c r="AG12" i="46"/>
  <c r="AI12" i="46" s="1"/>
  <c r="AG21" i="46"/>
  <c r="AI21" i="46" s="1"/>
  <c r="AG13" i="46"/>
  <c r="AI13" i="46" s="1"/>
  <c r="AG9" i="46"/>
  <c r="AI9" i="46" s="1"/>
  <c r="AI35" i="46" s="1"/>
  <c r="AS27" i="41"/>
  <c r="AU27" i="41"/>
  <c r="AO27" i="40"/>
  <c r="AS33" i="38"/>
  <c r="AU33" i="38"/>
  <c r="AC42" i="45"/>
  <c r="AE42" i="45"/>
  <c r="AC27" i="43"/>
  <c r="AE27" i="43"/>
  <c r="AS33" i="42"/>
  <c r="AU33" i="42"/>
  <c r="AI34" i="44"/>
  <c r="W18" i="31"/>
  <c r="Y18" i="31" s="1"/>
  <c r="Y18" i="46"/>
  <c r="W18" i="46"/>
  <c r="AS23" i="33"/>
  <c r="AU23" i="33"/>
  <c r="AM23" i="31"/>
  <c r="AY40" i="33"/>
  <c r="BA8" i="45"/>
  <c r="AS39" i="56"/>
  <c r="Y39" i="56"/>
  <c r="AM39" i="56"/>
  <c r="AC39" i="56"/>
  <c r="AI39" i="56" s="1"/>
  <c r="Q39" i="56"/>
  <c r="W39" i="56" s="1"/>
  <c r="AC27" i="35"/>
  <c r="AE27" i="35"/>
  <c r="AS33" i="34"/>
  <c r="AU33" i="34"/>
  <c r="AO31" i="40"/>
  <c r="AY31" i="40" s="1"/>
  <c r="AO26" i="38"/>
  <c r="AI42" i="32"/>
  <c r="Q33" i="50"/>
  <c r="W33" i="50" s="1"/>
  <c r="Y33" i="50"/>
  <c r="Q14" i="50"/>
  <c r="W14" i="50" s="1"/>
  <c r="Y14" i="50"/>
  <c r="AS26" i="44"/>
  <c r="AU26" i="44"/>
  <c r="S15" i="40"/>
  <c r="S15" i="45"/>
  <c r="W13" i="34"/>
  <c r="Y13" i="34" s="1"/>
  <c r="S37" i="32"/>
  <c r="S37" i="42"/>
  <c r="AO25" i="33"/>
  <c r="Y27" i="32"/>
  <c r="Y38" i="39"/>
  <c r="W38" i="39"/>
  <c r="AO29" i="37"/>
  <c r="AY29" i="37" s="1"/>
  <c r="AO31" i="35"/>
  <c r="AY31" i="35" s="1"/>
  <c r="Y34" i="35"/>
  <c r="AK34" i="35" s="1"/>
  <c r="Y9" i="40"/>
  <c r="AK9" i="40" s="1"/>
  <c r="W9" i="40"/>
  <c r="AS40" i="45"/>
  <c r="AU40" i="45"/>
  <c r="AO40" i="45"/>
  <c r="AI8" i="32"/>
  <c r="AC25" i="42"/>
  <c r="AE25" i="42"/>
  <c r="AY26" i="37"/>
  <c r="S19" i="31"/>
  <c r="Y19" i="46"/>
  <c r="W19" i="46"/>
  <c r="S17" i="33"/>
  <c r="W17" i="41"/>
  <c r="Y17" i="41" s="1"/>
  <c r="S36" i="45"/>
  <c r="M44" i="45"/>
  <c r="Q36" i="45"/>
  <c r="Y31" i="33"/>
  <c r="AI31" i="33" s="1"/>
  <c r="Y31" i="31"/>
  <c r="AI31" i="31" s="1"/>
  <c r="AU42" i="39"/>
  <c r="AS42" i="39"/>
  <c r="AS45" i="56"/>
  <c r="AI45" i="56"/>
  <c r="Y45" i="56"/>
  <c r="AM45" i="56"/>
  <c r="AC45" i="56"/>
  <c r="Q45" i="56"/>
  <c r="W45" i="56" s="1"/>
  <c r="AO30" i="36"/>
  <c r="AY30" i="36" s="1"/>
  <c r="Y12" i="35"/>
  <c r="AK12" i="35" s="1"/>
  <c r="AO28" i="34"/>
  <c r="AY28" i="34" s="1"/>
  <c r="AS42" i="43"/>
  <c r="AU42" i="43"/>
  <c r="AE15" i="48"/>
  <c r="AE29" i="48" s="1"/>
  <c r="E26" i="8" s="1"/>
  <c r="AA29" i="48"/>
  <c r="E18" i="10" s="1"/>
  <c r="Y32" i="40"/>
  <c r="AI32" i="40" s="1"/>
  <c r="AO32" i="38"/>
  <c r="AY32" i="38" s="1"/>
  <c r="AO27" i="38"/>
  <c r="CA33" i="52"/>
  <c r="CE33" i="52" s="1"/>
  <c r="BC33" i="52"/>
  <c r="AM33" i="52"/>
  <c r="AQ33" i="52" s="1"/>
  <c r="CG33" i="52"/>
  <c r="BQ33" i="52"/>
  <c r="AS33" i="52"/>
  <c r="AC33" i="52"/>
  <c r="BW33" i="52"/>
  <c r="BG33" i="52"/>
  <c r="AI33" i="52"/>
  <c r="Q33" i="52"/>
  <c r="W33" i="52" s="1"/>
  <c r="BM33" i="52"/>
  <c r="AW33" i="52"/>
  <c r="Y33" i="52"/>
  <c r="AO23" i="30"/>
  <c r="AY23" i="30" s="1"/>
  <c r="AM24" i="40"/>
  <c r="Q55" i="50"/>
  <c r="W55" i="50" s="1"/>
  <c r="Y55" i="50"/>
  <c r="AO28" i="31"/>
  <c r="AY28" i="31" s="1"/>
  <c r="AO32" i="31"/>
  <c r="AY32" i="31" s="1"/>
  <c r="CA29" i="52"/>
  <c r="CE29" i="52" s="1"/>
  <c r="BC29" i="52"/>
  <c r="AM29" i="52"/>
  <c r="AQ29" i="52" s="1"/>
  <c r="CG29" i="52"/>
  <c r="BQ29" i="52"/>
  <c r="AS29" i="52"/>
  <c r="AC29" i="52"/>
  <c r="BW29" i="52"/>
  <c r="BG29" i="52"/>
  <c r="AI29" i="52"/>
  <c r="Q29" i="52"/>
  <c r="W29" i="52" s="1"/>
  <c r="BM29" i="52"/>
  <c r="AW29" i="52"/>
  <c r="Y29" i="52"/>
  <c r="AO34" i="37"/>
  <c r="CA91" i="52"/>
  <c r="CE91" i="52" s="1"/>
  <c r="AM91" i="52"/>
  <c r="AQ91" i="52" s="1"/>
  <c r="BQ91" i="52"/>
  <c r="BW91" i="52" s="1"/>
  <c r="AC91" i="52"/>
  <c r="AI91" i="52" s="1"/>
  <c r="BG91" i="52"/>
  <c r="BM91" i="52" s="1"/>
  <c r="Q91" i="52"/>
  <c r="W91" i="52" s="1"/>
  <c r="AW91" i="52"/>
  <c r="BC91" i="52" s="1"/>
  <c r="BG15" i="52"/>
  <c r="AI15" i="52"/>
  <c r="Q15" i="52"/>
  <c r="W15" i="52" s="1"/>
  <c r="BM15" i="52"/>
  <c r="AW15" i="52"/>
  <c r="CA15" i="52"/>
  <c r="CE15" i="52" s="1"/>
  <c r="BC15" i="52"/>
  <c r="AM15" i="52"/>
  <c r="AQ15" i="52" s="1"/>
  <c r="BQ15" i="52"/>
  <c r="BW15" i="52" s="1"/>
  <c r="AC15" i="52"/>
  <c r="W9" i="30"/>
  <c r="Y9" i="30" s="1"/>
  <c r="AU42" i="32"/>
  <c r="AS42" i="32"/>
  <c r="AO42" i="32"/>
  <c r="S9" i="33"/>
  <c r="W9" i="34"/>
  <c r="Y9" i="34" s="1"/>
  <c r="AS40" i="38"/>
  <c r="AO40" i="38"/>
  <c r="AY40" i="38" s="1"/>
  <c r="S9" i="46"/>
  <c r="AS40" i="37"/>
  <c r="AO40" i="37"/>
  <c r="AY40" i="37" s="1"/>
  <c r="Y24" i="30"/>
  <c r="AI24" i="30" s="1"/>
  <c r="Y32" i="45"/>
  <c r="AI32" i="45" s="1"/>
  <c r="AC23" i="43"/>
  <c r="AE23" i="43"/>
  <c r="AM29" i="42"/>
  <c r="AS29" i="42" s="1"/>
  <c r="AC23" i="42"/>
  <c r="AE23" i="42"/>
  <c r="S11" i="31"/>
  <c r="S11" i="38"/>
  <c r="W11" i="46"/>
  <c r="Y11" i="46" s="1"/>
  <c r="S14" i="34"/>
  <c r="S14" i="39"/>
  <c r="M44" i="34"/>
  <c r="Q36" i="34"/>
  <c r="S36" i="34" s="1"/>
  <c r="Y30" i="32"/>
  <c r="AI30" i="32" s="1"/>
  <c r="S38" i="43"/>
  <c r="Y26" i="37"/>
  <c r="AK26" i="37" s="1"/>
  <c r="Y29" i="34"/>
  <c r="AI29" i="34" s="1"/>
  <c r="AI34" i="35"/>
  <c r="AI23" i="35"/>
  <c r="AS43" i="36"/>
  <c r="AU43" i="36"/>
  <c r="AC27" i="40"/>
  <c r="AE27" i="40"/>
  <c r="AY8" i="43"/>
  <c r="AY34" i="43"/>
  <c r="AO28" i="30"/>
  <c r="AY28" i="30" s="1"/>
  <c r="AM28" i="30"/>
  <c r="AS28" i="30" s="1"/>
  <c r="AM33" i="44"/>
  <c r="AO33" i="44" s="1"/>
  <c r="AY9" i="45"/>
  <c r="AK8" i="44"/>
  <c r="AO40" i="41"/>
  <c r="Y16" i="34"/>
  <c r="W16" i="34"/>
  <c r="Y18" i="32"/>
  <c r="W18" i="32"/>
  <c r="S18" i="30"/>
  <c r="M44" i="37"/>
  <c r="Q36" i="37"/>
  <c r="S36" i="37" s="1"/>
  <c r="AC23" i="33"/>
  <c r="AE23" i="33"/>
  <c r="S38" i="32"/>
  <c r="AY12" i="43"/>
  <c r="AO27" i="37"/>
  <c r="AM27" i="37"/>
  <c r="AC24" i="41"/>
  <c r="AE24" i="41"/>
  <c r="AM31" i="39"/>
  <c r="AS31" i="39" s="1"/>
  <c r="BW47" i="52"/>
  <c r="BG47" i="52"/>
  <c r="AI47" i="52"/>
  <c r="Q47" i="52"/>
  <c r="W47" i="52" s="1"/>
  <c r="BM47" i="52"/>
  <c r="AW47" i="52"/>
  <c r="Y47" i="52"/>
  <c r="CA47" i="52"/>
  <c r="CE47" i="52" s="1"/>
  <c r="BC47" i="52"/>
  <c r="AM47" i="52"/>
  <c r="AQ47" i="52" s="1"/>
  <c r="CG47" i="52"/>
  <c r="BQ47" i="52"/>
  <c r="AS47" i="52"/>
  <c r="AC47" i="52"/>
  <c r="Y29" i="45"/>
  <c r="AI29" i="45" s="1"/>
  <c r="Y31" i="43"/>
  <c r="AI31" i="43" s="1"/>
  <c r="AC26" i="42"/>
  <c r="AE26" i="42"/>
  <c r="AI12" i="45"/>
  <c r="S15" i="42"/>
  <c r="Y15" i="39"/>
  <c r="W15" i="39"/>
  <c r="S13" i="37"/>
  <c r="W13" i="36"/>
  <c r="M44" i="33"/>
  <c r="Q36" i="33"/>
  <c r="S36" i="33" s="1"/>
  <c r="Y27" i="33"/>
  <c r="AK8" i="45"/>
  <c r="S39" i="46"/>
  <c r="S39" i="31"/>
  <c r="K14" i="73"/>
  <c r="I32" i="23" s="1"/>
  <c r="M32" i="23" s="1"/>
  <c r="S32" i="23" s="1"/>
  <c r="AM34" i="35"/>
  <c r="AO34" i="35" s="1"/>
  <c r="AC33" i="41"/>
  <c r="AE33" i="41"/>
  <c r="AM12" i="38"/>
  <c r="AO12" i="38"/>
  <c r="AI27" i="40"/>
  <c r="AY13" i="32"/>
  <c r="AC12" i="44"/>
  <c r="AE12" i="44"/>
  <c r="AO25" i="42"/>
  <c r="AM25" i="42"/>
  <c r="Y12" i="42"/>
  <c r="AK12" i="42" s="1"/>
  <c r="U83" i="52"/>
  <c r="Q83" i="52"/>
  <c r="Y83" i="52" s="1"/>
  <c r="U80" i="52"/>
  <c r="Q80" i="52"/>
  <c r="Y80" i="52" s="1"/>
  <c r="W19" i="40"/>
  <c r="AC19" i="40" s="1"/>
  <c r="W19" i="30"/>
  <c r="AC19" i="30" s="1"/>
  <c r="W19" i="45"/>
  <c r="AC19" i="45" s="1"/>
  <c r="AM34" i="33"/>
  <c r="AO34" i="33"/>
  <c r="AM26" i="31"/>
  <c r="AO26" i="31"/>
  <c r="BA26" i="31" s="1"/>
  <c r="AM41" i="56"/>
  <c r="AC41" i="56"/>
  <c r="AI41" i="56" s="1"/>
  <c r="Q41" i="56"/>
  <c r="W41" i="56" s="1"/>
  <c r="AS41" i="56"/>
  <c r="Y41" i="56"/>
  <c r="AM25" i="36"/>
  <c r="AO25" i="36" s="1"/>
  <c r="M18" i="17"/>
  <c r="M30" i="17" s="1"/>
  <c r="E28" i="10" s="1"/>
  <c r="I30" i="17"/>
  <c r="Q30" i="54"/>
  <c r="W30" i="54" s="1"/>
  <c r="Y30" i="54"/>
  <c r="AM25" i="56"/>
  <c r="AC25" i="56"/>
  <c r="AI25" i="56" s="1"/>
  <c r="Q25" i="56"/>
  <c r="W25" i="56" s="1"/>
  <c r="AS25" i="56"/>
  <c r="Y25" i="56"/>
  <c r="Y92" i="52"/>
  <c r="Y29" i="38"/>
  <c r="AI29" i="38" s="1"/>
  <c r="I71" i="74"/>
  <c r="I36" i="52" s="1"/>
  <c r="M36" i="52" s="1"/>
  <c r="AC23" i="39"/>
  <c r="AE23" i="39"/>
  <c r="AU26" i="39"/>
  <c r="AS26" i="39"/>
  <c r="AM9" i="32"/>
  <c r="AO9" i="32"/>
  <c r="BA9" i="32" s="1"/>
  <c r="BA42" i="42"/>
  <c r="AY42" i="42"/>
  <c r="AO34" i="30"/>
  <c r="AY34" i="30" s="1"/>
  <c r="AM34" i="30"/>
  <c r="AS34" i="30" s="1"/>
  <c r="Y11" i="32"/>
  <c r="W11" i="32"/>
  <c r="Y11" i="30"/>
  <c r="AI11" i="30" s="1"/>
  <c r="W11" i="30"/>
  <c r="AC11" i="30" s="1"/>
  <c r="AO11" i="37"/>
  <c r="AM11" i="37"/>
  <c r="AO14" i="36"/>
  <c r="AM14" i="36"/>
  <c r="AO14" i="44"/>
  <c r="AM14" i="44"/>
  <c r="AO37" i="35"/>
  <c r="AM37" i="35"/>
  <c r="AO37" i="40"/>
  <c r="AM37" i="40"/>
  <c r="AS33" i="33"/>
  <c r="AU33" i="33"/>
  <c r="AY43" i="36"/>
  <c r="AM39" i="34"/>
  <c r="AS39" i="34" s="1"/>
  <c r="AI9" i="37"/>
  <c r="AC23" i="34"/>
  <c r="AE23" i="34"/>
  <c r="Y19" i="88"/>
  <c r="Y15" i="88"/>
  <c r="Y11" i="88"/>
  <c r="Y23" i="88"/>
  <c r="Y20" i="88"/>
  <c r="Y16" i="88"/>
  <c r="Y12" i="88"/>
  <c r="Y8" i="88"/>
  <c r="Y21" i="88"/>
  <c r="Y17" i="88"/>
  <c r="Y13" i="88"/>
  <c r="Y9" i="88"/>
  <c r="Y22" i="88"/>
  <c r="Y18" i="88"/>
  <c r="Y14" i="88"/>
  <c r="Y10" i="88"/>
  <c r="BG23" i="88"/>
  <c r="AC27" i="45"/>
  <c r="AE27" i="45"/>
  <c r="W16" i="45"/>
  <c r="Y16" i="45"/>
  <c r="W18" i="34"/>
  <c r="W18" i="39"/>
  <c r="Y18" i="39" s="1"/>
  <c r="W39" i="40"/>
  <c r="AC39" i="40" s="1"/>
  <c r="AM39" i="41"/>
  <c r="AS39" i="41" s="1"/>
  <c r="AU34" i="39"/>
  <c r="AS34" i="39"/>
  <c r="AI43" i="32"/>
  <c r="Y35" i="50"/>
  <c r="Q35" i="50"/>
  <c r="W35" i="50" s="1"/>
  <c r="Y27" i="50"/>
  <c r="Q27" i="50"/>
  <c r="W27" i="50" s="1"/>
  <c r="AS24" i="44"/>
  <c r="AU24" i="44"/>
  <c r="AI24" i="40"/>
  <c r="AM15" i="36"/>
  <c r="AO15" i="36" s="1"/>
  <c r="AO15" i="33"/>
  <c r="AM15" i="33"/>
  <c r="AM13" i="46"/>
  <c r="AO13" i="46" s="1"/>
  <c r="AO37" i="43"/>
  <c r="AM37" i="43"/>
  <c r="AA30" i="55"/>
  <c r="AI30" i="55"/>
  <c r="Q30" i="55"/>
  <c r="W30" i="55" s="1"/>
  <c r="AS33" i="31"/>
  <c r="AU33" i="31"/>
  <c r="AK8" i="41"/>
  <c r="Q37" i="54"/>
  <c r="W37" i="54" s="1"/>
  <c r="Y37" i="54"/>
  <c r="AS26" i="36"/>
  <c r="AU26" i="36"/>
  <c r="AY42" i="35"/>
  <c r="BA42" i="35"/>
  <c r="AS33" i="41"/>
  <c r="AU33" i="41"/>
  <c r="AC12" i="39"/>
  <c r="AE12" i="39"/>
  <c r="AS25" i="44"/>
  <c r="AU25" i="44"/>
  <c r="AI42" i="39"/>
  <c r="AI34" i="34"/>
  <c r="AY25" i="32"/>
  <c r="AY33" i="45"/>
  <c r="W19" i="42"/>
  <c r="AC19" i="42" s="1"/>
  <c r="Y19" i="42"/>
  <c r="AI19" i="42" s="1"/>
  <c r="AM19" i="39"/>
  <c r="AS19" i="39" s="1"/>
  <c r="W17" i="30"/>
  <c r="AC17" i="30" s="1"/>
  <c r="W17" i="37"/>
  <c r="Y17" i="37" s="1"/>
  <c r="AU8" i="39"/>
  <c r="AO8" i="39"/>
  <c r="AY8" i="39" s="1"/>
  <c r="AS8" i="39"/>
  <c r="M44" i="39"/>
  <c r="Q36" i="39"/>
  <c r="S36" i="39" s="1"/>
  <c r="AC34" i="33"/>
  <c r="AE34" i="33"/>
  <c r="AM39" i="36"/>
  <c r="AS39" i="36" s="1"/>
  <c r="AC25" i="34"/>
  <c r="AE25" i="34"/>
  <c r="AM9" i="39"/>
  <c r="AO9" i="39"/>
  <c r="BA9" i="39" s="1"/>
  <c r="BY20" i="76"/>
  <c r="I21" i="30" s="1"/>
  <c r="M21" i="30" s="1"/>
  <c r="BQ20" i="76"/>
  <c r="I39" i="52" s="1"/>
  <c r="M39" i="52" s="1"/>
  <c r="BI20" i="76"/>
  <c r="I21" i="33" s="1"/>
  <c r="M21" i="33" s="1"/>
  <c r="BA20" i="76"/>
  <c r="I21" i="35" s="1"/>
  <c r="M21" i="35" s="1"/>
  <c r="AS20" i="76"/>
  <c r="I21" i="37" s="1"/>
  <c r="M21" i="37" s="1"/>
  <c r="AK20" i="76"/>
  <c r="I21" i="39" s="1"/>
  <c r="M21" i="39" s="1"/>
  <c r="AC20" i="76"/>
  <c r="I21" i="41" s="1"/>
  <c r="M21" i="41" s="1"/>
  <c r="U20" i="76"/>
  <c r="I21" i="43" s="1"/>
  <c r="M21" i="43" s="1"/>
  <c r="M20" i="76"/>
  <c r="I21" i="45" s="1"/>
  <c r="M21" i="45" s="1"/>
  <c r="BU20" i="76"/>
  <c r="I21" i="31" s="1"/>
  <c r="M21" i="31" s="1"/>
  <c r="BM20" i="76"/>
  <c r="I21" i="32" s="1"/>
  <c r="M21" i="32" s="1"/>
  <c r="BE20" i="76"/>
  <c r="I21" i="34" s="1"/>
  <c r="M21" i="34" s="1"/>
  <c r="AW20" i="76"/>
  <c r="I21" i="36" s="1"/>
  <c r="M21" i="36" s="1"/>
  <c r="AO20" i="76"/>
  <c r="I21" i="38" s="1"/>
  <c r="M21" i="38" s="1"/>
  <c r="AG20" i="76"/>
  <c r="I21" i="40" s="1"/>
  <c r="M21" i="40" s="1"/>
  <c r="Y20" i="76"/>
  <c r="I21" i="42" s="1"/>
  <c r="M21" i="42" s="1"/>
  <c r="Q20" i="76"/>
  <c r="I21" i="44" s="1"/>
  <c r="M21" i="44" s="1"/>
  <c r="I20" i="76"/>
  <c r="I21" i="46" s="1"/>
  <c r="M21" i="46" s="1"/>
  <c r="M13" i="11"/>
  <c r="Y9" i="43"/>
  <c r="AK9" i="43" s="1"/>
  <c r="W9" i="43"/>
  <c r="W9" i="36"/>
  <c r="AI26" i="42"/>
  <c r="W11" i="34"/>
  <c r="Y11" i="34" s="1"/>
  <c r="W14" i="31"/>
  <c r="Y14" i="31" s="1"/>
  <c r="Y14" i="38"/>
  <c r="W14" i="38"/>
  <c r="Y14" i="46"/>
  <c r="W14" i="46"/>
  <c r="AC33" i="33"/>
  <c r="AE33" i="33"/>
  <c r="Y30" i="31"/>
  <c r="AI30" i="31" s="1"/>
  <c r="AM38" i="35"/>
  <c r="AO38" i="35"/>
  <c r="AM32" i="37"/>
  <c r="AS32" i="37" s="1"/>
  <c r="AO32" i="37"/>
  <c r="AY32" i="37" s="1"/>
  <c r="AM23" i="36"/>
  <c r="AO23" i="36"/>
  <c r="AI41" i="35"/>
  <c r="AI33" i="42"/>
  <c r="AO25" i="43"/>
  <c r="AM25" i="43"/>
  <c r="AS40" i="40"/>
  <c r="AU40" i="40"/>
  <c r="Q8" i="7"/>
  <c r="AY48" i="46"/>
  <c r="AY23" i="40"/>
  <c r="W16" i="39"/>
  <c r="AM16" i="31"/>
  <c r="AO16" i="31" s="1"/>
  <c r="W16" i="38"/>
  <c r="W18" i="36"/>
  <c r="Y18" i="36" s="1"/>
  <c r="W18" i="44"/>
  <c r="AU24" i="51"/>
  <c r="I16" i="8" s="1"/>
  <c r="I17" i="8" s="1"/>
  <c r="G54" i="10"/>
  <c r="AC34" i="32"/>
  <c r="AE34" i="32"/>
  <c r="Y38" i="40"/>
  <c r="W38" i="40"/>
  <c r="AO27" i="35"/>
  <c r="AM27" i="35"/>
  <c r="AS40" i="30"/>
  <c r="AU40" i="30"/>
  <c r="AC34" i="41"/>
  <c r="AE34" i="41"/>
  <c r="AC34" i="39"/>
  <c r="AE34" i="39"/>
  <c r="AK8" i="43"/>
  <c r="AI40" i="30"/>
  <c r="I21" i="51"/>
  <c r="M21" i="51" s="1"/>
  <c r="K70" i="96"/>
  <c r="I17" i="49" s="1"/>
  <c r="M17" i="49" s="1"/>
  <c r="Q17" i="49" s="1"/>
  <c r="W17" i="49" s="1"/>
  <c r="CA49" i="52"/>
  <c r="CE49" i="52" s="1"/>
  <c r="BC49" i="52"/>
  <c r="AM49" i="52"/>
  <c r="AQ49" i="52" s="1"/>
  <c r="CG49" i="52"/>
  <c r="BQ49" i="52"/>
  <c r="AS49" i="52"/>
  <c r="AC49" i="52"/>
  <c r="BW49" i="52"/>
  <c r="BG49" i="52"/>
  <c r="AI49" i="52"/>
  <c r="Q49" i="52"/>
  <c r="W49" i="52" s="1"/>
  <c r="BM49" i="52"/>
  <c r="AW49" i="52"/>
  <c r="Y49" i="52"/>
  <c r="CA41" i="52"/>
  <c r="CE41" i="52" s="1"/>
  <c r="AM41" i="52"/>
  <c r="AQ41" i="52" s="1"/>
  <c r="BQ41" i="52"/>
  <c r="BW41" i="52" s="1"/>
  <c r="AC41" i="52"/>
  <c r="AI41" i="52" s="1"/>
  <c r="BG41" i="52"/>
  <c r="BM41" i="52" s="1"/>
  <c r="Q41" i="52"/>
  <c r="W41" i="52" s="1"/>
  <c r="AW41" i="52"/>
  <c r="BC41" i="52" s="1"/>
  <c r="AC24" i="45"/>
  <c r="AE24" i="45"/>
  <c r="AS43" i="45"/>
  <c r="AU43" i="45"/>
  <c r="AO15" i="31"/>
  <c r="AM15" i="31"/>
  <c r="Y15" i="46"/>
  <c r="W15" i="46"/>
  <c r="AO13" i="33"/>
  <c r="BA13" i="33" s="1"/>
  <c r="AM13" i="33"/>
  <c r="Y13" i="41"/>
  <c r="AK13" i="41" s="1"/>
  <c r="W13" i="41"/>
  <c r="AA29" i="55"/>
  <c r="AI29" i="55"/>
  <c r="Q29" i="55"/>
  <c r="W29" i="55" s="1"/>
  <c r="AM39" i="38"/>
  <c r="AS39" i="38" s="1"/>
  <c r="AA9" i="55"/>
  <c r="AA41" i="55" s="1"/>
  <c r="G10" i="10" s="1"/>
  <c r="AI9" i="55"/>
  <c r="Q9" i="55"/>
  <c r="M41" i="55"/>
  <c r="AY12" i="42"/>
  <c r="AC24" i="37"/>
  <c r="AE24" i="37"/>
  <c r="Y19" i="50"/>
  <c r="Q19" i="50"/>
  <c r="W19" i="50" s="1"/>
  <c r="Y23" i="56"/>
  <c r="AY41" i="41"/>
  <c r="W19" i="41"/>
  <c r="AC19" i="41" s="1"/>
  <c r="W17" i="39"/>
  <c r="Y17" i="39" s="1"/>
  <c r="Y17" i="31"/>
  <c r="W17" i="31"/>
  <c r="W17" i="38"/>
  <c r="Y17" i="38" s="1"/>
  <c r="AO37" i="44"/>
  <c r="AM37" i="44"/>
  <c r="AO37" i="38"/>
  <c r="AM37" i="38"/>
  <c r="AY24" i="33"/>
  <c r="AI25" i="37"/>
  <c r="AO38" i="36"/>
  <c r="AM38" i="36"/>
  <c r="M16" i="21"/>
  <c r="I28" i="21"/>
  <c r="I88" i="74"/>
  <c r="I96" i="52" s="1"/>
  <c r="M96" i="52" s="1"/>
  <c r="BE9" i="75"/>
  <c r="E35" i="74" s="1"/>
  <c r="AW9" i="75"/>
  <c r="I15" i="11" s="1"/>
  <c r="M15" i="11" s="1"/>
  <c r="AO9" i="75"/>
  <c r="I18" i="27" s="1"/>
  <c r="AG9" i="75"/>
  <c r="E9" i="73" s="1"/>
  <c r="Y9" i="75"/>
  <c r="Q9" i="75"/>
  <c r="I16" i="25" s="1"/>
  <c r="M16" i="25" s="1"/>
  <c r="S16" i="25" s="1"/>
  <c r="I9" i="75"/>
  <c r="I15" i="25" s="1"/>
  <c r="BA9" i="75"/>
  <c r="I16" i="11" s="1"/>
  <c r="M16" i="11" s="1"/>
  <c r="AS9" i="75"/>
  <c r="I18" i="26" s="1"/>
  <c r="AK9" i="75"/>
  <c r="I14" i="11" s="1"/>
  <c r="M14" i="11" s="1"/>
  <c r="AC9" i="75"/>
  <c r="U9" i="75"/>
  <c r="I16" i="23" s="1"/>
  <c r="M16" i="23" s="1"/>
  <c r="S16" i="23" s="1"/>
  <c r="M9" i="75"/>
  <c r="I15" i="23" s="1"/>
  <c r="M15" i="23" s="1"/>
  <c r="S15" i="23" s="1"/>
  <c r="AS42" i="34"/>
  <c r="AU42" i="34"/>
  <c r="AO42" i="34"/>
  <c r="W9" i="44"/>
  <c r="Y9" i="44"/>
  <c r="AK9" i="44" s="1"/>
  <c r="Y9" i="35"/>
  <c r="AK9" i="35" s="1"/>
  <c r="W9" i="35"/>
  <c r="AS43" i="40"/>
  <c r="AU43" i="40"/>
  <c r="AO43" i="40"/>
  <c r="AI33" i="45"/>
  <c r="AM11" i="36"/>
  <c r="AO11" i="36" s="1"/>
  <c r="AO11" i="33"/>
  <c r="AM11" i="33"/>
  <c r="AO14" i="32"/>
  <c r="AM14" i="32"/>
  <c r="AO14" i="30"/>
  <c r="AY14" i="30" s="1"/>
  <c r="AM14" i="30"/>
  <c r="AS14" i="30" s="1"/>
  <c r="Y14" i="45"/>
  <c r="W14" i="45"/>
  <c r="AM37" i="34"/>
  <c r="AO37" i="34"/>
  <c r="AM39" i="43"/>
  <c r="AS39" i="43" s="1"/>
  <c r="AC23" i="36"/>
  <c r="AE23" i="36"/>
  <c r="S45" i="98"/>
  <c r="E83" i="95" s="1"/>
  <c r="G83" i="95" s="1"/>
  <c r="S47" i="98"/>
  <c r="S52" i="98"/>
  <c r="E11" i="94" s="1"/>
  <c r="G11" i="94" s="1"/>
  <c r="S56" i="98"/>
  <c r="E15" i="94" s="1"/>
  <c r="G15" i="94" s="1"/>
  <c r="S60" i="98"/>
  <c r="E19" i="94" s="1"/>
  <c r="G19" i="94" s="1"/>
  <c r="S64" i="98"/>
  <c r="E23" i="94" s="1"/>
  <c r="G23" i="94" s="1"/>
  <c r="S68" i="98"/>
  <c r="E27" i="94" s="1"/>
  <c r="G27" i="94" s="1"/>
  <c r="S72" i="98"/>
  <c r="E31" i="94" s="1"/>
  <c r="G31" i="94" s="1"/>
  <c r="S76" i="98"/>
  <c r="E29" i="96" s="1"/>
  <c r="S80" i="98"/>
  <c r="E31" i="96" s="1"/>
  <c r="S14" i="98"/>
  <c r="E12" i="96" s="1"/>
  <c r="S18" i="98"/>
  <c r="E16" i="96" s="1"/>
  <c r="S24" i="98"/>
  <c r="E19" i="96" s="1"/>
  <c r="S28" i="98"/>
  <c r="E22" i="96" s="1"/>
  <c r="S34" i="98"/>
  <c r="E78" i="95" s="1"/>
  <c r="G78" i="95" s="1"/>
  <c r="S38" i="98"/>
  <c r="E10" i="97" s="1"/>
  <c r="AS33" i="40"/>
  <c r="AU33" i="40"/>
  <c r="AY33" i="42"/>
  <c r="BA33" i="42"/>
  <c r="AI43" i="36"/>
  <c r="AI8" i="44"/>
  <c r="AI26" i="44"/>
  <c r="W16" i="33"/>
  <c r="AM18" i="31"/>
  <c r="AO18" i="31"/>
  <c r="AM18" i="46"/>
  <c r="AO18" i="46" s="1"/>
  <c r="W18" i="43"/>
  <c r="Y18" i="43" s="1"/>
  <c r="Q39" i="54"/>
  <c r="W39" i="54" s="1"/>
  <c r="AM24" i="41"/>
  <c r="AO29" i="39"/>
  <c r="AY29" i="39" s="1"/>
  <c r="AM8" i="51"/>
  <c r="BS8" i="51"/>
  <c r="CG48" i="52"/>
  <c r="BQ48" i="52"/>
  <c r="AS48" i="52"/>
  <c r="AC48" i="52"/>
  <c r="BW48" i="52"/>
  <c r="BG48" i="52"/>
  <c r="AI48" i="52"/>
  <c r="Q48" i="52"/>
  <c r="W48" i="52" s="1"/>
  <c r="BM48" i="52"/>
  <c r="AW48" i="52"/>
  <c r="Y48" i="52"/>
  <c r="CA48" i="52"/>
  <c r="CE48" i="52" s="1"/>
  <c r="BC48" i="52"/>
  <c r="AM48" i="52"/>
  <c r="AQ48" i="52" s="1"/>
  <c r="AW18" i="52"/>
  <c r="BC18" i="52" s="1"/>
  <c r="CA18" i="52"/>
  <c r="CE18" i="52" s="1"/>
  <c r="AM18" i="52"/>
  <c r="AQ18" i="52" s="1"/>
  <c r="BQ18" i="52"/>
  <c r="BW18" i="52" s="1"/>
  <c r="AC18" i="52"/>
  <c r="AI18" i="52" s="1"/>
  <c r="BG18" i="52"/>
  <c r="BM18" i="52" s="1"/>
  <c r="Q18" i="52"/>
  <c r="W18" i="52" s="1"/>
  <c r="AM24" i="43"/>
  <c r="Y15" i="37"/>
  <c r="W15" i="37"/>
  <c r="Y13" i="35"/>
  <c r="AK13" i="35" s="1"/>
  <c r="W13" i="35"/>
  <c r="Y13" i="43"/>
  <c r="AK13" i="43" s="1"/>
  <c r="W13" i="43"/>
  <c r="Y37" i="33"/>
  <c r="W37" i="33"/>
  <c r="AS27" i="33"/>
  <c r="AU27" i="33"/>
  <c r="AO30" i="33"/>
  <c r="AY30" i="33" s="1"/>
  <c r="AI23" i="45"/>
  <c r="AI26" i="45"/>
  <c r="AM38" i="39"/>
  <c r="AO38" i="39" s="1"/>
  <c r="Q9" i="53"/>
  <c r="AS24" i="36"/>
  <c r="AU24" i="36"/>
  <c r="AM26" i="34"/>
  <c r="AO9" i="40"/>
  <c r="BA9" i="40" s="1"/>
  <c r="AM9" i="40"/>
  <c r="AS43" i="38"/>
  <c r="AU43" i="38"/>
  <c r="AQ24" i="91"/>
  <c r="AQ25" i="91" s="1"/>
  <c r="AG24" i="91"/>
  <c r="AG25" i="91" s="1"/>
  <c r="W24" i="91"/>
  <c r="W25" i="91" s="1"/>
  <c r="BC24" i="91"/>
  <c r="BC25" i="91" s="1"/>
  <c r="I24" i="91"/>
  <c r="I25" i="91" s="1"/>
  <c r="CG90" i="52"/>
  <c r="AC33" i="39"/>
  <c r="AE33" i="39"/>
  <c r="AI43" i="40"/>
  <c r="BA8" i="37"/>
  <c r="AM19" i="38"/>
  <c r="AS19" i="38" s="1"/>
  <c r="W19" i="35"/>
  <c r="AC19" i="35" s="1"/>
  <c r="W19" i="43"/>
  <c r="AC19" i="43" s="1"/>
  <c r="W17" i="32"/>
  <c r="Y17" i="32"/>
  <c r="W17" i="40"/>
  <c r="Y17" i="40" s="1"/>
  <c r="AC26" i="32"/>
  <c r="AE26" i="32"/>
  <c r="W39" i="44"/>
  <c r="AC39" i="44" s="1"/>
  <c r="Y39" i="44"/>
  <c r="AI39" i="44" s="1"/>
  <c r="W39" i="45"/>
  <c r="AC39" i="45" s="1"/>
  <c r="W39" i="30"/>
  <c r="AC39" i="30" s="1"/>
  <c r="Y39" i="30"/>
  <c r="AI39" i="30" s="1"/>
  <c r="Q45" i="54"/>
  <c r="W45" i="54" s="1"/>
  <c r="Y45" i="54"/>
  <c r="AC25" i="36"/>
  <c r="AE25" i="36"/>
  <c r="AS33" i="35"/>
  <c r="AU33" i="35"/>
  <c r="M18" i="13"/>
  <c r="M30" i="13" s="1"/>
  <c r="I30" i="13"/>
  <c r="E33" i="12" s="1"/>
  <c r="Q18" i="50"/>
  <c r="W18" i="50" s="1"/>
  <c r="BW89" i="52"/>
  <c r="BG89" i="52"/>
  <c r="AI89" i="52"/>
  <c r="Q89" i="52"/>
  <c r="W89" i="52" s="1"/>
  <c r="BM89" i="52"/>
  <c r="AW89" i="52"/>
  <c r="Y89" i="52"/>
  <c r="CA89" i="52"/>
  <c r="CE89" i="52" s="1"/>
  <c r="BC89" i="52"/>
  <c r="AM89" i="52"/>
  <c r="AQ89" i="52" s="1"/>
  <c r="CG89" i="52"/>
  <c r="BQ89" i="52"/>
  <c r="AS89" i="52"/>
  <c r="AC89" i="52"/>
  <c r="AM26" i="43"/>
  <c r="AS25" i="41"/>
  <c r="AU25" i="41"/>
  <c r="Q16" i="50"/>
  <c r="W16" i="50" s="1"/>
  <c r="Y16" i="50"/>
  <c r="AS25" i="34"/>
  <c r="AU25" i="34"/>
  <c r="Q53" i="50"/>
  <c r="W53" i="50" s="1"/>
  <c r="Y53" i="50"/>
  <c r="W9" i="45"/>
  <c r="Y9" i="45" s="1"/>
  <c r="AO42" i="37"/>
  <c r="AM42" i="37"/>
  <c r="AI24" i="38"/>
  <c r="Y29" i="30"/>
  <c r="AI29" i="30" s="1"/>
  <c r="AM26" i="45"/>
  <c r="AO26" i="45" s="1"/>
  <c r="AC34" i="42"/>
  <c r="AE34" i="42"/>
  <c r="BA8" i="44"/>
  <c r="W11" i="35"/>
  <c r="W11" i="43"/>
  <c r="Y11" i="43" s="1"/>
  <c r="W14" i="42"/>
  <c r="AC12" i="32"/>
  <c r="AE12" i="32"/>
  <c r="Y38" i="42"/>
  <c r="W38" i="42"/>
  <c r="AO32" i="36"/>
  <c r="AY32" i="36" s="1"/>
  <c r="AM32" i="36"/>
  <c r="AS32" i="36" s="1"/>
  <c r="AO34" i="34"/>
  <c r="BA34" i="34" s="1"/>
  <c r="AM34" i="34"/>
  <c r="AY13" i="44"/>
  <c r="AC27" i="41"/>
  <c r="AE27" i="41"/>
  <c r="AC33" i="38"/>
  <c r="AE33" i="38"/>
  <c r="AM33" i="30"/>
  <c r="AS33" i="30" s="1"/>
  <c r="AO33" i="30"/>
  <c r="AY33" i="30" s="1"/>
  <c r="AY13" i="34"/>
  <c r="Y16" i="35"/>
  <c r="W16" i="35"/>
  <c r="AO16" i="34"/>
  <c r="AM16" i="34"/>
  <c r="AO18" i="32"/>
  <c r="AM18" i="32"/>
  <c r="Y18" i="45"/>
  <c r="W18" i="45"/>
  <c r="S38" i="33"/>
  <c r="AI43" i="56"/>
  <c r="AM43" i="56"/>
  <c r="AS43" i="56" s="1"/>
  <c r="AC43" i="56"/>
  <c r="Q43" i="56"/>
  <c r="W43" i="56" s="1"/>
  <c r="AM25" i="37"/>
  <c r="AO25" i="37" s="1"/>
  <c r="AI13" i="41"/>
  <c r="AC24" i="39"/>
  <c r="AE24" i="39"/>
  <c r="AC26" i="38"/>
  <c r="AE26" i="38"/>
  <c r="Q36" i="50"/>
  <c r="W36" i="50" s="1"/>
  <c r="Q28" i="50"/>
  <c r="W28" i="50" s="1"/>
  <c r="AC26" i="44"/>
  <c r="AE26" i="44"/>
  <c r="Y24" i="43"/>
  <c r="AK24" i="43" s="1"/>
  <c r="W15" i="34"/>
  <c r="Y15" i="34"/>
  <c r="W13" i="30"/>
  <c r="AC13" i="30" s="1"/>
  <c r="Y13" i="30"/>
  <c r="AI13" i="30" s="1"/>
  <c r="W13" i="45"/>
  <c r="Y13" i="45" s="1"/>
  <c r="W13" i="44"/>
  <c r="Y13" i="44"/>
  <c r="AK13" i="44" s="1"/>
  <c r="M44" i="32"/>
  <c r="Q36" i="32"/>
  <c r="S36" i="42"/>
  <c r="M44" i="42"/>
  <c r="Q36" i="42"/>
  <c r="AC25" i="33"/>
  <c r="AE25" i="33"/>
  <c r="AM27" i="32"/>
  <c r="AO27" i="32" s="1"/>
  <c r="AI24" i="41"/>
  <c r="AC26" i="34"/>
  <c r="AE26" i="34"/>
  <c r="AK8" i="32"/>
  <c r="AO28" i="38"/>
  <c r="AY28" i="38" s="1"/>
  <c r="AM28" i="38"/>
  <c r="AS28" i="38" s="1"/>
  <c r="Q21" i="50"/>
  <c r="W21" i="50" s="1"/>
  <c r="AY12" i="32"/>
  <c r="AC12" i="45"/>
  <c r="AE12" i="45"/>
  <c r="Y53" i="56"/>
  <c r="U82" i="52"/>
  <c r="Q82" i="52"/>
  <c r="Y82" i="52" s="1"/>
  <c r="U84" i="52"/>
  <c r="Q84" i="52"/>
  <c r="AM19" i="40"/>
  <c r="AS19" i="40" s="1"/>
  <c r="AM19" i="30"/>
  <c r="AS19" i="30" s="1"/>
  <c r="AM19" i="45"/>
  <c r="AS19" i="45" s="1"/>
  <c r="W17" i="34"/>
  <c r="W37" i="39"/>
  <c r="Y37" i="39" s="1"/>
  <c r="AC24" i="33"/>
  <c r="AE24" i="33"/>
  <c r="AC24" i="31"/>
  <c r="AE24" i="31"/>
  <c r="W38" i="44"/>
  <c r="S38" i="45"/>
  <c r="Y38" i="30"/>
  <c r="W38" i="30"/>
  <c r="Q41" i="54"/>
  <c r="W41" i="54" s="1"/>
  <c r="AO12" i="35"/>
  <c r="BA12" i="35" s="1"/>
  <c r="AM12" i="35"/>
  <c r="AC42" i="43"/>
  <c r="AE42" i="43"/>
  <c r="Q47" i="54"/>
  <c r="W47" i="54" s="1"/>
  <c r="Y47" i="54"/>
  <c r="AM51" i="56"/>
  <c r="AS51" i="56" s="1"/>
  <c r="AC51" i="56"/>
  <c r="Q51" i="56"/>
  <c r="W51" i="56" s="1"/>
  <c r="AI51" i="56"/>
  <c r="Y23" i="41"/>
  <c r="AK23" i="41" s="1"/>
  <c r="Y34" i="40"/>
  <c r="AK34" i="40" s="1"/>
  <c r="K70" i="74"/>
  <c r="I23" i="50" s="1"/>
  <c r="M23" i="50" s="1"/>
  <c r="I70" i="74"/>
  <c r="I35" i="52" s="1"/>
  <c r="M35" i="52" s="1"/>
  <c r="W9" i="42"/>
  <c r="AO23" i="45"/>
  <c r="AM23" i="45"/>
  <c r="AI26" i="37"/>
  <c r="Y28" i="56"/>
  <c r="Y11" i="40"/>
  <c r="W11" i="40"/>
  <c r="Y11" i="45"/>
  <c r="W11" i="45"/>
  <c r="W14" i="33"/>
  <c r="Y14" i="33" s="1"/>
  <c r="Y14" i="41"/>
  <c r="W14" i="41"/>
  <c r="AO33" i="33"/>
  <c r="AO28" i="32"/>
  <c r="AY28" i="32" s="1"/>
  <c r="Y39" i="34"/>
  <c r="AI39" i="34" s="1"/>
  <c r="W39" i="34"/>
  <c r="AC39" i="34" s="1"/>
  <c r="K10" i="73"/>
  <c r="I20" i="23" s="1"/>
  <c r="M20" i="23" s="1"/>
  <c r="S20" i="23" s="1"/>
  <c r="Y32" i="35"/>
  <c r="AI32" i="35" s="1"/>
  <c r="AC34" i="34"/>
  <c r="AE34" i="34"/>
  <c r="AE8" i="31"/>
  <c r="Y8" i="31"/>
  <c r="AI8" i="31" s="1"/>
  <c r="AC8" i="31"/>
  <c r="Y28" i="30"/>
  <c r="AI28" i="30" s="1"/>
  <c r="Y27" i="45"/>
  <c r="AC33" i="44"/>
  <c r="AE33" i="44"/>
  <c r="AC27" i="42"/>
  <c r="AE27" i="42"/>
  <c r="AO16" i="30"/>
  <c r="AY16" i="30" s="1"/>
  <c r="AM16" i="30"/>
  <c r="AS16" i="30" s="1"/>
  <c r="Y16" i="30"/>
  <c r="AI16" i="30" s="1"/>
  <c r="W16" i="30"/>
  <c r="AC16" i="30" s="1"/>
  <c r="S16" i="45"/>
  <c r="S18" i="34"/>
  <c r="S18" i="39"/>
  <c r="W37" i="31"/>
  <c r="Y37" i="31" s="1"/>
  <c r="AO29" i="32"/>
  <c r="AY29" i="32" s="1"/>
  <c r="AC23" i="32"/>
  <c r="AE23" i="32"/>
  <c r="AO34" i="31"/>
  <c r="BA34" i="31" s="1"/>
  <c r="AY24" i="45"/>
  <c r="AU42" i="40"/>
  <c r="AS42" i="40"/>
  <c r="S39" i="40"/>
  <c r="W39" i="41"/>
  <c r="AC39" i="41" s="1"/>
  <c r="AC27" i="37"/>
  <c r="AE27" i="37"/>
  <c r="AS33" i="36"/>
  <c r="AU33" i="36"/>
  <c r="Y27" i="34"/>
  <c r="Y29" i="41"/>
  <c r="AI29" i="41" s="1"/>
  <c r="AU26" i="40"/>
  <c r="AS26" i="40"/>
  <c r="AO34" i="39"/>
  <c r="BA34" i="39" s="1"/>
  <c r="AO24" i="38"/>
  <c r="BM50" i="52"/>
  <c r="AW50" i="52"/>
  <c r="Y50" i="52"/>
  <c r="CA50" i="52"/>
  <c r="CE50" i="52" s="1"/>
  <c r="BC50" i="52"/>
  <c r="AM50" i="52"/>
  <c r="AQ50" i="52" s="1"/>
  <c r="CG50" i="52"/>
  <c r="BQ50" i="52"/>
  <c r="AS50" i="52"/>
  <c r="AC50" i="52"/>
  <c r="BW50" i="52"/>
  <c r="BG50" i="52"/>
  <c r="AI50" i="52"/>
  <c r="Q50" i="52"/>
  <c r="W50" i="52" s="1"/>
  <c r="AW42" i="52"/>
  <c r="BC42" i="52" s="1"/>
  <c r="CA42" i="52"/>
  <c r="CE42" i="52" s="1"/>
  <c r="AM42" i="52"/>
  <c r="AQ42" i="52" s="1"/>
  <c r="BQ42" i="52"/>
  <c r="BW42" i="52" s="1"/>
  <c r="AC42" i="52"/>
  <c r="AI42" i="52" s="1"/>
  <c r="BG42" i="52"/>
  <c r="BM42" i="52" s="1"/>
  <c r="Q42" i="52"/>
  <c r="W42" i="52" s="1"/>
  <c r="AO32" i="30"/>
  <c r="AY32" i="30" s="1"/>
  <c r="AO31" i="45"/>
  <c r="AY31" i="45" s="1"/>
  <c r="AU34" i="45"/>
  <c r="AS34" i="45"/>
  <c r="AO24" i="44"/>
  <c r="AO24" i="42"/>
  <c r="S15" i="44"/>
  <c r="W15" i="41"/>
  <c r="Y15" i="41" s="1"/>
  <c r="W13" i="39"/>
  <c r="Y13" i="39" s="1"/>
  <c r="Y13" i="31"/>
  <c r="AK13" i="31" s="1"/>
  <c r="W13" i="31"/>
  <c r="Y13" i="38"/>
  <c r="AK13" i="38" s="1"/>
  <c r="W13" i="38"/>
  <c r="K56" i="96"/>
  <c r="I30" i="53" s="1"/>
  <c r="M30" i="53" s="1"/>
  <c r="Q30" i="53" s="1"/>
  <c r="W30" i="53" s="1"/>
  <c r="AO33" i="31"/>
  <c r="AS42" i="44"/>
  <c r="AU42" i="44"/>
  <c r="AY43" i="34"/>
  <c r="W38" i="46"/>
  <c r="Y38" i="46" s="1"/>
  <c r="S38" i="31"/>
  <c r="AQ24" i="89"/>
  <c r="AQ25" i="89" s="1"/>
  <c r="AG24" i="89"/>
  <c r="AG25" i="89" s="1"/>
  <c r="W24" i="89"/>
  <c r="W25" i="89" s="1"/>
  <c r="BC24" i="89"/>
  <c r="BC25" i="89" s="1"/>
  <c r="I24" i="89"/>
  <c r="I25" i="89" s="1"/>
  <c r="AU24" i="37"/>
  <c r="AS24" i="37"/>
  <c r="AO26" i="36"/>
  <c r="AO29" i="35"/>
  <c r="AY29" i="35" s="1"/>
  <c r="S9" i="41"/>
  <c r="AS88" i="52"/>
  <c r="AO33" i="41"/>
  <c r="Y12" i="39"/>
  <c r="AK12" i="39" s="1"/>
  <c r="AC12" i="38"/>
  <c r="AE12" i="38"/>
  <c r="AS33" i="45"/>
  <c r="AU33" i="45"/>
  <c r="AS33" i="43"/>
  <c r="AU33" i="43"/>
  <c r="AI23" i="30"/>
  <c r="AI25" i="39"/>
  <c r="AI23" i="34"/>
  <c r="S19" i="42"/>
  <c r="Y19" i="39"/>
  <c r="AI19" i="39" s="1"/>
  <c r="W19" i="39"/>
  <c r="AC19" i="39" s="1"/>
  <c r="S17" i="30"/>
  <c r="AM17" i="37"/>
  <c r="AO17" i="37" s="1"/>
  <c r="W17" i="36"/>
  <c r="I31" i="24"/>
  <c r="Y26" i="31"/>
  <c r="AK26" i="31" s="1"/>
  <c r="Y39" i="36"/>
  <c r="AI39" i="36" s="1"/>
  <c r="W39" i="36"/>
  <c r="AC39" i="36" s="1"/>
  <c r="AS12" i="37"/>
  <c r="AU12" i="37"/>
  <c r="AO28" i="36"/>
  <c r="AY28" i="36" s="1"/>
  <c r="Y25" i="34"/>
  <c r="BY19" i="76"/>
  <c r="I20" i="30" s="1"/>
  <c r="M20" i="30" s="1"/>
  <c r="BQ19" i="76"/>
  <c r="I38" i="52" s="1"/>
  <c r="M38" i="52" s="1"/>
  <c r="BI19" i="76"/>
  <c r="I20" i="33" s="1"/>
  <c r="M20" i="33" s="1"/>
  <c r="BA19" i="76"/>
  <c r="I20" i="35" s="1"/>
  <c r="M20" i="35" s="1"/>
  <c r="AS19" i="76"/>
  <c r="I20" i="37" s="1"/>
  <c r="M20" i="37" s="1"/>
  <c r="AK19" i="76"/>
  <c r="I20" i="39" s="1"/>
  <c r="M20" i="39" s="1"/>
  <c r="AC19" i="76"/>
  <c r="I20" i="41" s="1"/>
  <c r="M20" i="41" s="1"/>
  <c r="U19" i="76"/>
  <c r="I20" i="43" s="1"/>
  <c r="M20" i="43" s="1"/>
  <c r="M19" i="76"/>
  <c r="I20" i="45" s="1"/>
  <c r="M20" i="45" s="1"/>
  <c r="BU19" i="76"/>
  <c r="I20" i="31" s="1"/>
  <c r="M20" i="31" s="1"/>
  <c r="BM19" i="76"/>
  <c r="I20" i="32" s="1"/>
  <c r="M20" i="32" s="1"/>
  <c r="BE19" i="76"/>
  <c r="I20" i="34" s="1"/>
  <c r="M20" i="34" s="1"/>
  <c r="AW19" i="76"/>
  <c r="I20" i="36" s="1"/>
  <c r="M20" i="36" s="1"/>
  <c r="AO19" i="76"/>
  <c r="I20" i="38" s="1"/>
  <c r="M20" i="38" s="1"/>
  <c r="AG19" i="76"/>
  <c r="I20" i="40" s="1"/>
  <c r="M20" i="40" s="1"/>
  <c r="Y19" i="76"/>
  <c r="I20" i="42" s="1"/>
  <c r="M20" i="42" s="1"/>
  <c r="Q19" i="76"/>
  <c r="I20" i="44" s="1"/>
  <c r="M20" i="44" s="1"/>
  <c r="I19" i="76"/>
  <c r="I20" i="46" s="1"/>
  <c r="M20" i="46" s="1"/>
  <c r="W24" i="90"/>
  <c r="W25" i="90" s="1"/>
  <c r="BC24" i="90"/>
  <c r="BC25" i="90" s="1"/>
  <c r="I24" i="90"/>
  <c r="I25" i="90" s="1"/>
  <c r="AQ24" i="90"/>
  <c r="AQ25" i="90" s="1"/>
  <c r="AG24" i="90"/>
  <c r="AG25" i="90" s="1"/>
  <c r="AU23" i="40"/>
  <c r="AS23" i="40"/>
  <c r="S9" i="43"/>
  <c r="M14" i="23"/>
  <c r="AI34" i="36"/>
  <c r="Y29" i="44"/>
  <c r="AI29" i="44" s="1"/>
  <c r="AI23" i="42"/>
  <c r="AY13" i="33"/>
  <c r="AM11" i="34"/>
  <c r="AO11" i="34"/>
  <c r="AM14" i="31"/>
  <c r="AO14" i="31"/>
  <c r="AM14" i="38"/>
  <c r="AO14" i="38" s="1"/>
  <c r="AM14" i="46"/>
  <c r="AO14" i="46" s="1"/>
  <c r="W14" i="43"/>
  <c r="Y14" i="43" s="1"/>
  <c r="AY41" i="44"/>
  <c r="Y38" i="34"/>
  <c r="W38" i="34"/>
  <c r="AS27" i="56"/>
  <c r="Y27" i="56"/>
  <c r="AM27" i="56"/>
  <c r="AC27" i="56"/>
  <c r="AI27" i="56" s="1"/>
  <c r="Q27" i="56"/>
  <c r="W27" i="56" s="1"/>
  <c r="AC26" i="35"/>
  <c r="AE26" i="35"/>
  <c r="AI43" i="42"/>
  <c r="W8" i="49"/>
  <c r="AC27" i="44"/>
  <c r="AE27" i="44"/>
  <c r="AC33" i="42"/>
  <c r="AE33" i="42"/>
  <c r="AU8" i="40"/>
  <c r="AO8" i="40"/>
  <c r="AY8" i="40" s="1"/>
  <c r="AS8" i="40"/>
  <c r="BC28" i="52"/>
  <c r="S16" i="39"/>
  <c r="Y16" i="31"/>
  <c r="W16" i="31"/>
  <c r="S16" i="38"/>
  <c r="S18" i="36"/>
  <c r="S18" i="44"/>
  <c r="M44" i="31"/>
  <c r="Q36" i="31"/>
  <c r="S36" i="31" s="1"/>
  <c r="Y34" i="32"/>
  <c r="AK34" i="32" s="1"/>
  <c r="Y34" i="31"/>
  <c r="AK34" i="31" s="1"/>
  <c r="W38" i="41"/>
  <c r="AM25" i="35"/>
  <c r="AO25" i="35" s="1"/>
  <c r="AO40" i="30"/>
  <c r="AI12" i="44"/>
  <c r="AI40" i="32"/>
  <c r="M10" i="50"/>
  <c r="Q30" i="50"/>
  <c r="W30" i="50" s="1"/>
  <c r="Y30" i="50"/>
  <c r="Y34" i="45"/>
  <c r="AK34" i="45" s="1"/>
  <c r="AO43" i="45"/>
  <c r="AY8" i="34"/>
  <c r="S15" i="38"/>
  <c r="W15" i="35"/>
  <c r="Y15" i="35" s="1"/>
  <c r="W15" i="43"/>
  <c r="W13" i="32"/>
  <c r="Y13" i="32"/>
  <c r="AK13" i="32" s="1"/>
  <c r="W13" i="40"/>
  <c r="M44" i="43"/>
  <c r="Q36" i="43"/>
  <c r="S36" i="43" s="1"/>
  <c r="K55" i="96"/>
  <c r="I29" i="53" s="1"/>
  <c r="AC33" i="31"/>
  <c r="AE33" i="31"/>
  <c r="Y42" i="44"/>
  <c r="W39" i="39"/>
  <c r="AC39" i="39" s="1"/>
  <c r="Y39" i="39"/>
  <c r="AI39" i="39" s="1"/>
  <c r="AM33" i="56"/>
  <c r="AC33" i="56"/>
  <c r="AI33" i="56" s="1"/>
  <c r="Q33" i="56"/>
  <c r="W33" i="56" s="1"/>
  <c r="AS33" i="56"/>
  <c r="Y33" i="56"/>
  <c r="AC26" i="36"/>
  <c r="AE26" i="36"/>
  <c r="AC42" i="35"/>
  <c r="AE42" i="35"/>
  <c r="Q56" i="50"/>
  <c r="W56" i="50" s="1"/>
  <c r="AM28" i="39"/>
  <c r="AS28" i="39" s="1"/>
  <c r="AI41" i="40"/>
  <c r="AC25" i="44"/>
  <c r="AE25" i="44"/>
  <c r="AC12" i="43"/>
  <c r="AE12" i="43"/>
  <c r="Y28" i="42"/>
  <c r="AI28" i="42" s="1"/>
  <c r="AI26" i="33"/>
  <c r="Y19" i="44"/>
  <c r="AI19" i="44" s="1"/>
  <c r="W19" i="44"/>
  <c r="AC19" i="44" s="1"/>
  <c r="S19" i="41"/>
  <c r="S17" i="39"/>
  <c r="S17" i="31"/>
  <c r="S17" i="38"/>
  <c r="Y37" i="44"/>
  <c r="W37" i="44"/>
  <c r="Y37" i="38"/>
  <c r="W37" i="38"/>
  <c r="BA8" i="33"/>
  <c r="W38" i="37"/>
  <c r="AC38" i="37" s="1"/>
  <c r="AI9" i="35"/>
  <c r="AI13" i="31"/>
  <c r="AS40" i="39"/>
  <c r="AU40" i="39"/>
  <c r="AS43" i="39"/>
  <c r="AU43" i="39"/>
  <c r="AC23" i="40"/>
  <c r="AE23" i="40"/>
  <c r="AC26" i="39"/>
  <c r="AE26" i="39"/>
  <c r="K87" i="74"/>
  <c r="I61" i="50" s="1"/>
  <c r="M61" i="50" s="1"/>
  <c r="I87" i="74"/>
  <c r="I95" i="52" s="1"/>
  <c r="M95" i="52" s="1"/>
  <c r="BE21" i="75"/>
  <c r="E47" i="74" s="1"/>
  <c r="AW21" i="75"/>
  <c r="I74" i="11" s="1"/>
  <c r="M74" i="11" s="1"/>
  <c r="AO21" i="75"/>
  <c r="I30" i="27" s="1"/>
  <c r="M30" i="27" s="1"/>
  <c r="AG21" i="75"/>
  <c r="E21" i="73" s="1"/>
  <c r="Y21" i="75"/>
  <c r="Q21" i="75"/>
  <c r="I52" i="25" s="1"/>
  <c r="M52" i="25" s="1"/>
  <c r="S52" i="25" s="1"/>
  <c r="I21" i="75"/>
  <c r="I51" i="25" s="1"/>
  <c r="M51" i="25" s="1"/>
  <c r="S51" i="25" s="1"/>
  <c r="BA21" i="75"/>
  <c r="I75" i="11" s="1"/>
  <c r="M75" i="11" s="1"/>
  <c r="AS21" i="75"/>
  <c r="I30" i="26" s="1"/>
  <c r="M30" i="26" s="1"/>
  <c r="AK21" i="75"/>
  <c r="I73" i="11" s="1"/>
  <c r="M73" i="11" s="1"/>
  <c r="AC21" i="75"/>
  <c r="U21" i="75"/>
  <c r="I52" i="23" s="1"/>
  <c r="M52" i="23" s="1"/>
  <c r="S52" i="23" s="1"/>
  <c r="M21" i="75"/>
  <c r="I51" i="23" s="1"/>
  <c r="M51" i="23" s="1"/>
  <c r="S51" i="23" s="1"/>
  <c r="S9" i="44"/>
  <c r="Y9" i="31"/>
  <c r="AK9" i="31" s="1"/>
  <c r="W9" i="31"/>
  <c r="S9" i="35"/>
  <c r="AI33" i="41"/>
  <c r="AS34" i="44"/>
  <c r="AU34" i="44"/>
  <c r="AM11" i="44"/>
  <c r="W11" i="41"/>
  <c r="Y11" i="41"/>
  <c r="W14" i="40"/>
  <c r="Y14" i="40"/>
  <c r="AM14" i="37"/>
  <c r="AO14" i="37" s="1"/>
  <c r="AI34" i="39"/>
  <c r="AI24" i="39"/>
  <c r="W37" i="41"/>
  <c r="Y37" i="41"/>
  <c r="AC12" i="33"/>
  <c r="AE12" i="33"/>
  <c r="AY41" i="36"/>
  <c r="AS40" i="32"/>
  <c r="AU40" i="32"/>
  <c r="AO40" i="32"/>
  <c r="AM39" i="42"/>
  <c r="AS39" i="42" s="1"/>
  <c r="AU83" i="52"/>
  <c r="AU84" i="52"/>
  <c r="AU80" i="52"/>
  <c r="AU85" i="52"/>
  <c r="AU81" i="52"/>
  <c r="AU82" i="52"/>
  <c r="AI35" i="56"/>
  <c r="AM35" i="56"/>
  <c r="AS35" i="56" s="1"/>
  <c r="AC35" i="56"/>
  <c r="Q35" i="56"/>
  <c r="W35" i="56" s="1"/>
  <c r="AC34" i="36"/>
  <c r="AE34" i="36"/>
  <c r="AC23" i="35"/>
  <c r="AE23" i="35"/>
  <c r="K85" i="95"/>
  <c r="I174" i="11" s="1"/>
  <c r="S49" i="98"/>
  <c r="E27" i="96" s="1"/>
  <c r="S53" i="98"/>
  <c r="E12" i="94" s="1"/>
  <c r="G12" i="94" s="1"/>
  <c r="S57" i="98"/>
  <c r="E16" i="94" s="1"/>
  <c r="G16" i="94" s="1"/>
  <c r="S61" i="98"/>
  <c r="E20" i="94" s="1"/>
  <c r="G20" i="94" s="1"/>
  <c r="S65" i="98"/>
  <c r="E24" i="94" s="1"/>
  <c r="G24" i="94" s="1"/>
  <c r="S69" i="98"/>
  <c r="E28" i="94" s="1"/>
  <c r="G28" i="94" s="1"/>
  <c r="S73" i="98"/>
  <c r="S77" i="98"/>
  <c r="E30" i="96" s="1"/>
  <c r="S11" i="98"/>
  <c r="E9" i="96" s="1"/>
  <c r="S15" i="98"/>
  <c r="E13" i="96" s="1"/>
  <c r="S19" i="98"/>
  <c r="E17" i="96" s="1"/>
  <c r="S25" i="98"/>
  <c r="E8" i="97" s="1"/>
  <c r="S29" i="98"/>
  <c r="E72" i="95" s="1"/>
  <c r="G72" i="95" s="1"/>
  <c r="S35" i="98"/>
  <c r="E25" i="96" s="1"/>
  <c r="S39" i="98"/>
  <c r="E11" i="97" s="1"/>
  <c r="AI27" i="31"/>
  <c r="AY13" i="41"/>
  <c r="AI41" i="42"/>
  <c r="AS25" i="39"/>
  <c r="AU25" i="39"/>
  <c r="AS27" i="44"/>
  <c r="AU27" i="44"/>
  <c r="AC25" i="43"/>
  <c r="AE25" i="43"/>
  <c r="AI41" i="36"/>
  <c r="AS42" i="38"/>
  <c r="AU42" i="38"/>
  <c r="AI24" i="44"/>
  <c r="Y16" i="41"/>
  <c r="W16" i="41"/>
  <c r="Y16" i="32"/>
  <c r="W16" i="32"/>
  <c r="AO16" i="40"/>
  <c r="AM16" i="40"/>
  <c r="Y18" i="38"/>
  <c r="W18" i="38"/>
  <c r="W18" i="35"/>
  <c r="W37" i="36"/>
  <c r="Y37" i="36" s="1"/>
  <c r="Y37" i="37"/>
  <c r="W37" i="37"/>
  <c r="AO37" i="46"/>
  <c r="AM37" i="46"/>
  <c r="AO39" i="32"/>
  <c r="AY39" i="32" s="1"/>
  <c r="AM39" i="32"/>
  <c r="AS39" i="32" s="1"/>
  <c r="Y39" i="33"/>
  <c r="AI39" i="33" s="1"/>
  <c r="W39" i="33"/>
  <c r="AC39" i="33" s="1"/>
  <c r="G966" i="1"/>
  <c r="E25" i="2"/>
  <c r="G968" i="1" s="1"/>
  <c r="AC25" i="35"/>
  <c r="AE25" i="35"/>
  <c r="AS43" i="41"/>
  <c r="AU43" i="41"/>
  <c r="AO43" i="41"/>
  <c r="AI25" i="32"/>
  <c r="Q37" i="50"/>
  <c r="W37" i="50" s="1"/>
  <c r="Y37" i="50"/>
  <c r="Q29" i="50"/>
  <c r="W29" i="50" s="1"/>
  <c r="Y29" i="50"/>
  <c r="AC34" i="43"/>
  <c r="AE34" i="43"/>
  <c r="Y15" i="32"/>
  <c r="W15" i="32"/>
  <c r="Y15" i="30"/>
  <c r="AI15" i="30" s="1"/>
  <c r="W15" i="30"/>
  <c r="AC15" i="30" s="1"/>
  <c r="AO15" i="37"/>
  <c r="AM15" i="37"/>
  <c r="AO13" i="35"/>
  <c r="BA13" i="35" s="1"/>
  <c r="AM13" i="35"/>
  <c r="AO13" i="43"/>
  <c r="BA13" i="43" s="1"/>
  <c r="AM13" i="43"/>
  <c r="Y13" i="42"/>
  <c r="AK13" i="42" s="1"/>
  <c r="W13" i="42"/>
  <c r="AO37" i="33"/>
  <c r="AM37" i="33"/>
  <c r="AI8" i="45"/>
  <c r="AI34" i="45"/>
  <c r="Y38" i="38"/>
  <c r="AI38" i="38" s="1"/>
  <c r="W38" i="38"/>
  <c r="AC38" i="38" s="1"/>
  <c r="AO24" i="36"/>
  <c r="AM24" i="35"/>
  <c r="AI24" i="32"/>
  <c r="AS24" i="38"/>
  <c r="AO25" i="30"/>
  <c r="AY25" i="30" s="1"/>
  <c r="AO28" i="43"/>
  <c r="AY28" i="43" s="1"/>
  <c r="Y19" i="38"/>
  <c r="AI19" i="38" s="1"/>
  <c r="W19" i="38"/>
  <c r="AC19" i="38" s="1"/>
  <c r="S19" i="35"/>
  <c r="S19" i="43"/>
  <c r="S17" i="32"/>
  <c r="S17" i="40"/>
  <c r="M44" i="44"/>
  <c r="Q36" i="44"/>
  <c r="S36" i="38"/>
  <c r="M44" i="38"/>
  <c r="Q36" i="38"/>
  <c r="Y26" i="32"/>
  <c r="AK26" i="32" s="1"/>
  <c r="AI27" i="37"/>
  <c r="S39" i="44"/>
  <c r="S39" i="45"/>
  <c r="S39" i="30"/>
  <c r="Y25" i="36"/>
  <c r="AO33" i="35"/>
  <c r="W9" i="38"/>
  <c r="AO28" i="33"/>
  <c r="AY28" i="33" s="1"/>
  <c r="AO32" i="33"/>
  <c r="AY32" i="33" s="1"/>
  <c r="CA25" i="52"/>
  <c r="CE25" i="52" s="1"/>
  <c r="AM25" i="52"/>
  <c r="AQ25" i="52" s="1"/>
  <c r="BQ25" i="52"/>
  <c r="BW25" i="52" s="1"/>
  <c r="AC25" i="52"/>
  <c r="AI25" i="52" s="1"/>
  <c r="BG25" i="52"/>
  <c r="BM25" i="52" s="1"/>
  <c r="Q25" i="52"/>
  <c r="W25" i="52" s="1"/>
  <c r="AW25" i="52"/>
  <c r="BC25" i="52" s="1"/>
  <c r="AM23" i="39"/>
  <c r="AS27" i="39"/>
  <c r="AU27" i="39"/>
  <c r="Q59" i="50"/>
  <c r="W59" i="50" s="1"/>
  <c r="Y59" i="50"/>
  <c r="Q17" i="50"/>
  <c r="W17" i="50" s="1"/>
  <c r="Y17" i="50"/>
  <c r="AO25" i="41"/>
  <c r="AO29" i="41"/>
  <c r="AY29" i="41" s="1"/>
  <c r="CA21" i="52"/>
  <c r="CE21" i="52" s="1"/>
  <c r="BC21" i="52"/>
  <c r="AM21" i="52"/>
  <c r="AQ21" i="52" s="1"/>
  <c r="CG21" i="52"/>
  <c r="BQ21" i="52"/>
  <c r="AS21" i="52"/>
  <c r="AC21" i="52"/>
  <c r="BW21" i="52"/>
  <c r="BG21" i="52"/>
  <c r="AI21" i="52"/>
  <c r="Q21" i="52"/>
  <c r="W21" i="52" s="1"/>
  <c r="BM21" i="52"/>
  <c r="AW21" i="52"/>
  <c r="Y21" i="52"/>
  <c r="AO27" i="30"/>
  <c r="AY27" i="30" s="1"/>
  <c r="AO25" i="34"/>
  <c r="AO31" i="38"/>
  <c r="AY31" i="38" s="1"/>
  <c r="CA87" i="52"/>
  <c r="CE87" i="52" s="1"/>
  <c r="AM87" i="52"/>
  <c r="AQ87" i="52" s="1"/>
  <c r="BQ87" i="52"/>
  <c r="BW87" i="52" s="1"/>
  <c r="AC87" i="52"/>
  <c r="AI87" i="52" s="1"/>
  <c r="BG87" i="52"/>
  <c r="BM87" i="52" s="1"/>
  <c r="Q87" i="52"/>
  <c r="W87" i="52" s="1"/>
  <c r="AW87" i="52"/>
  <c r="BC87" i="52" s="1"/>
  <c r="AO31" i="44"/>
  <c r="AY31" i="44" s="1"/>
  <c r="AI11" i="43" l="1"/>
  <c r="AK11" i="43"/>
  <c r="AY11" i="36"/>
  <c r="BA11" i="36"/>
  <c r="AI17" i="38"/>
  <c r="AK17" i="38"/>
  <c r="AI18" i="36"/>
  <c r="AK18" i="36"/>
  <c r="AI18" i="39"/>
  <c r="AK18" i="39"/>
  <c r="S44" i="33"/>
  <c r="AM36" i="33"/>
  <c r="S44" i="34"/>
  <c r="AM36" i="34"/>
  <c r="AI9" i="30"/>
  <c r="AI17" i="41"/>
  <c r="AK17" i="41"/>
  <c r="I8" i="7"/>
  <c r="AI48" i="46"/>
  <c r="AK37" i="34"/>
  <c r="AI37" i="34"/>
  <c r="AK11" i="36"/>
  <c r="AI11" i="36"/>
  <c r="BA27" i="36"/>
  <c r="AY27" i="36"/>
  <c r="AK37" i="43"/>
  <c r="AI37" i="43"/>
  <c r="BA12" i="41"/>
  <c r="AY12" i="41"/>
  <c r="AI18" i="37"/>
  <c r="AK18" i="37"/>
  <c r="AY11" i="35"/>
  <c r="BA11" i="35"/>
  <c r="AK15" i="38"/>
  <c r="AI15" i="38"/>
  <c r="AI16" i="44"/>
  <c r="AK16" i="44"/>
  <c r="AY14" i="33"/>
  <c r="BA14" i="33"/>
  <c r="BA23" i="34"/>
  <c r="AY23" i="34"/>
  <c r="AY14" i="43"/>
  <c r="BA14" i="43"/>
  <c r="BA16" i="33"/>
  <c r="AY16" i="33"/>
  <c r="BA18" i="43"/>
  <c r="AY18" i="43"/>
  <c r="BA14" i="38"/>
  <c r="AY14" i="38"/>
  <c r="AI15" i="41"/>
  <c r="AK15" i="41"/>
  <c r="AI37" i="31"/>
  <c r="AK37" i="31"/>
  <c r="AK37" i="39"/>
  <c r="AI37" i="39"/>
  <c r="BA27" i="32"/>
  <c r="AY27" i="32"/>
  <c r="S44" i="43"/>
  <c r="AM36" i="43"/>
  <c r="AY17" i="37"/>
  <c r="BA17" i="37"/>
  <c r="BA25" i="37"/>
  <c r="AY25" i="37"/>
  <c r="BA26" i="45"/>
  <c r="AY26" i="45"/>
  <c r="BA33" i="44"/>
  <c r="AY33" i="44"/>
  <c r="AK9" i="32"/>
  <c r="AI9" i="32"/>
  <c r="AK38" i="43"/>
  <c r="AI38" i="43"/>
  <c r="AK9" i="33"/>
  <c r="AI9" i="33"/>
  <c r="AI16" i="40"/>
  <c r="AK16" i="40"/>
  <c r="BA13" i="39"/>
  <c r="AY13" i="39"/>
  <c r="AY38" i="30"/>
  <c r="BA38" i="30"/>
  <c r="AY17" i="42"/>
  <c r="BA17" i="42"/>
  <c r="BA9" i="34"/>
  <c r="AY9" i="34"/>
  <c r="AK9" i="45"/>
  <c r="AI9" i="45"/>
  <c r="AI17" i="40"/>
  <c r="AK17" i="40"/>
  <c r="BA38" i="39"/>
  <c r="AY38" i="39"/>
  <c r="AY16" i="31"/>
  <c r="BA16" i="31"/>
  <c r="AI14" i="31"/>
  <c r="AK14" i="31"/>
  <c r="AO36" i="39"/>
  <c r="S44" i="39"/>
  <c r="AM36" i="39"/>
  <c r="BA25" i="36"/>
  <c r="AY25" i="36"/>
  <c r="BA34" i="35"/>
  <c r="AY34" i="35"/>
  <c r="AK38" i="35"/>
  <c r="AI38" i="35"/>
  <c r="AK15" i="42"/>
  <c r="AI15" i="42"/>
  <c r="BA9" i="38"/>
  <c r="AY9" i="38"/>
  <c r="AI37" i="42"/>
  <c r="AK37" i="42"/>
  <c r="BA15" i="43"/>
  <c r="AY15" i="43"/>
  <c r="AK17" i="44"/>
  <c r="AI17" i="44"/>
  <c r="AK9" i="41"/>
  <c r="AI9" i="41"/>
  <c r="AY15" i="41"/>
  <c r="BA15" i="41"/>
  <c r="AY37" i="31"/>
  <c r="BA37" i="31"/>
  <c r="BA13" i="45"/>
  <c r="AY13" i="45"/>
  <c r="BA14" i="40"/>
  <c r="AY14" i="40"/>
  <c r="AY17" i="34"/>
  <c r="BA17" i="34"/>
  <c r="AY13" i="38"/>
  <c r="BA13" i="38"/>
  <c r="AY15" i="32"/>
  <c r="BA15" i="32"/>
  <c r="BA25" i="35"/>
  <c r="AY25" i="35"/>
  <c r="S44" i="31"/>
  <c r="AM36" i="31"/>
  <c r="AO36" i="31" s="1"/>
  <c r="AK14" i="43"/>
  <c r="AI14" i="43"/>
  <c r="AK13" i="45"/>
  <c r="AI13" i="45"/>
  <c r="AK37" i="36"/>
  <c r="AI37" i="36"/>
  <c r="BA14" i="37"/>
  <c r="AY14" i="37"/>
  <c r="AK15" i="35"/>
  <c r="AI15" i="35"/>
  <c r="AK13" i="39"/>
  <c r="AI13" i="39"/>
  <c r="AI14" i="33"/>
  <c r="AK14" i="33"/>
  <c r="AK18" i="43"/>
  <c r="AI18" i="43"/>
  <c r="AI17" i="39"/>
  <c r="AK17" i="39"/>
  <c r="AI11" i="34"/>
  <c r="AK11" i="34"/>
  <c r="AI17" i="37"/>
  <c r="AK17" i="37"/>
  <c r="AY15" i="36"/>
  <c r="BA15" i="36"/>
  <c r="AO36" i="37"/>
  <c r="S44" i="37"/>
  <c r="AM36" i="37"/>
  <c r="AK9" i="34"/>
  <c r="AI9" i="34"/>
  <c r="AK13" i="34"/>
  <c r="AI13" i="34"/>
  <c r="AK18" i="31"/>
  <c r="AI18" i="31"/>
  <c r="AK13" i="33"/>
  <c r="AI13" i="33"/>
  <c r="BA34" i="36"/>
  <c r="AY34" i="36"/>
  <c r="AK15" i="33"/>
  <c r="AI15" i="33"/>
  <c r="AK17" i="42"/>
  <c r="AI17" i="42"/>
  <c r="BA25" i="45"/>
  <c r="AY25" i="45"/>
  <c r="AK17" i="33"/>
  <c r="AI17" i="33"/>
  <c r="AK37" i="32"/>
  <c r="AI37" i="32"/>
  <c r="BA13" i="40"/>
  <c r="AY13" i="40"/>
  <c r="BA11" i="39"/>
  <c r="AY11" i="39"/>
  <c r="AY38" i="44"/>
  <c r="BA38" i="44"/>
  <c r="AK17" i="35"/>
  <c r="AI17" i="35"/>
  <c r="BA12" i="39"/>
  <c r="AY12" i="39"/>
  <c r="BA27" i="34"/>
  <c r="AY27" i="34"/>
  <c r="AY33" i="35"/>
  <c r="BA33" i="35"/>
  <c r="W36" i="44"/>
  <c r="Y36" i="44" s="1"/>
  <c r="Q44" i="44"/>
  <c r="AM17" i="32"/>
  <c r="AO17" i="32" s="1"/>
  <c r="AK15" i="32"/>
  <c r="AI15" i="32"/>
  <c r="AC18" i="35"/>
  <c r="AE18" i="35"/>
  <c r="AI16" i="41"/>
  <c r="AK16" i="41"/>
  <c r="K25" i="96"/>
  <c r="E80" i="95" s="1"/>
  <c r="G80" i="95" s="1"/>
  <c r="I25" i="96"/>
  <c r="E79" i="95" s="1"/>
  <c r="G79" i="95" s="1"/>
  <c r="M28" i="94"/>
  <c r="K28" i="94"/>
  <c r="I35" i="24" s="1"/>
  <c r="M35" i="24" s="1"/>
  <c r="S35" i="24" s="1"/>
  <c r="AY85" i="52"/>
  <c r="BA85" i="52" s="1"/>
  <c r="AW85" i="52"/>
  <c r="BC85" i="52" s="1"/>
  <c r="Y87" i="52"/>
  <c r="AS87" i="52"/>
  <c r="BA25" i="41"/>
  <c r="AY25" i="41"/>
  <c r="Y25" i="52"/>
  <c r="AS25" i="52"/>
  <c r="AK25" i="36"/>
  <c r="AI25" i="36"/>
  <c r="AM39" i="45"/>
  <c r="AS39" i="45" s="1"/>
  <c r="Y36" i="38"/>
  <c r="W36" i="38"/>
  <c r="Q44" i="38"/>
  <c r="AM19" i="43"/>
  <c r="AS19" i="43" s="1"/>
  <c r="AS24" i="35"/>
  <c r="AU24" i="35"/>
  <c r="AO24" i="35"/>
  <c r="AC13" i="42"/>
  <c r="AE13" i="42"/>
  <c r="AS13" i="35"/>
  <c r="AU13" i="35"/>
  <c r="AC18" i="38"/>
  <c r="AE18" i="38"/>
  <c r="AC16" i="32"/>
  <c r="AE16" i="32"/>
  <c r="M72" i="95"/>
  <c r="K72" i="95"/>
  <c r="I32" i="21" s="1"/>
  <c r="M32" i="21" s="1"/>
  <c r="I9" i="96"/>
  <c r="E10" i="95" s="1"/>
  <c r="G10" i="95" s="1"/>
  <c r="M24" i="94"/>
  <c r="K24" i="94"/>
  <c r="I46" i="32" s="1"/>
  <c r="M46" i="32" s="1"/>
  <c r="I27" i="96"/>
  <c r="E8" i="94" s="1"/>
  <c r="AY80" i="52"/>
  <c r="BA80" i="52" s="1"/>
  <c r="AW80" i="52"/>
  <c r="BC80" i="52" s="1"/>
  <c r="AO39" i="42"/>
  <c r="AY39" i="42" s="1"/>
  <c r="AC37" i="41"/>
  <c r="AE37" i="41"/>
  <c r="AC11" i="41"/>
  <c r="AE11" i="41"/>
  <c r="AC9" i="31"/>
  <c r="AE9" i="31"/>
  <c r="I21" i="73"/>
  <c r="I53" i="25" s="1"/>
  <c r="M53" i="25" s="1"/>
  <c r="S53" i="25" s="1"/>
  <c r="CA95" i="52"/>
  <c r="CE95" i="52" s="1"/>
  <c r="BC95" i="52"/>
  <c r="AM95" i="52"/>
  <c r="AQ95" i="52" s="1"/>
  <c r="CG95" i="52"/>
  <c r="BQ95" i="52"/>
  <c r="AS95" i="52"/>
  <c r="AC95" i="52"/>
  <c r="BW95" i="52"/>
  <c r="BG95" i="52"/>
  <c r="AI95" i="52"/>
  <c r="Q95" i="52"/>
  <c r="W95" i="52" s="1"/>
  <c r="BM95" i="52"/>
  <c r="AW95" i="52"/>
  <c r="Y95" i="52"/>
  <c r="Y38" i="37"/>
  <c r="AI38" i="37" s="1"/>
  <c r="AC37" i="38"/>
  <c r="AE37" i="38"/>
  <c r="AM17" i="38"/>
  <c r="AO17" i="38" s="1"/>
  <c r="Y56" i="50"/>
  <c r="AC13" i="32"/>
  <c r="AE13" i="32"/>
  <c r="AC16" i="31"/>
  <c r="AE16" i="31"/>
  <c r="AC38" i="34"/>
  <c r="AE38" i="34"/>
  <c r="AS11" i="34"/>
  <c r="AU11" i="34"/>
  <c r="AM9" i="43"/>
  <c r="BO20" i="90"/>
  <c r="CA20" i="90" s="1"/>
  <c r="BO16" i="90"/>
  <c r="CA16" i="90" s="1"/>
  <c r="BO12" i="90"/>
  <c r="CA12" i="90" s="1"/>
  <c r="BO8" i="90"/>
  <c r="BO21" i="90"/>
  <c r="CA21" i="90" s="1"/>
  <c r="BO17" i="90"/>
  <c r="CA17" i="90" s="1"/>
  <c r="BO13" i="90"/>
  <c r="CA13" i="90" s="1"/>
  <c r="BO9" i="90"/>
  <c r="CA9" i="90" s="1"/>
  <c r="BO22" i="90"/>
  <c r="CA22" i="90" s="1"/>
  <c r="BO18" i="90"/>
  <c r="CA18" i="90" s="1"/>
  <c r="BO14" i="90"/>
  <c r="CA14" i="90" s="1"/>
  <c r="BO10" i="90"/>
  <c r="CA10" i="90" s="1"/>
  <c r="BO19" i="90"/>
  <c r="CA19" i="90" s="1"/>
  <c r="BO15" i="90"/>
  <c r="CA15" i="90" s="1"/>
  <c r="BO11" i="90"/>
  <c r="CA11" i="90" s="1"/>
  <c r="BA20" i="46"/>
  <c r="AK20" i="46"/>
  <c r="Q20" i="46"/>
  <c r="AU20" i="46"/>
  <c r="AE20" i="46"/>
  <c r="BA20" i="38"/>
  <c r="AK20" i="38"/>
  <c r="S20" i="38"/>
  <c r="Q20" i="38"/>
  <c r="AU20" i="38"/>
  <c r="AE20" i="38"/>
  <c r="Q20" i="31"/>
  <c r="AU20" i="31"/>
  <c r="AE20" i="31"/>
  <c r="BA20" i="31"/>
  <c r="AK20" i="31"/>
  <c r="BA20" i="39"/>
  <c r="AK20" i="39"/>
  <c r="S20" i="39"/>
  <c r="Q20" i="39"/>
  <c r="AU20" i="39"/>
  <c r="AE20" i="39"/>
  <c r="BM38" i="52"/>
  <c r="AW38" i="52"/>
  <c r="BA38" i="52" s="1"/>
  <c r="Y38" i="52"/>
  <c r="CA38" i="52"/>
  <c r="BC38" i="52"/>
  <c r="AM38" i="52"/>
  <c r="CG38" i="52"/>
  <c r="BQ38" i="52"/>
  <c r="AS38" i="52"/>
  <c r="AC38" i="52"/>
  <c r="BW38" i="52"/>
  <c r="BG38" i="52"/>
  <c r="AI38" i="52"/>
  <c r="Q38" i="52"/>
  <c r="AM19" i="42"/>
  <c r="AS19" i="42" s="1"/>
  <c r="AO19" i="42"/>
  <c r="AY19" i="42" s="1"/>
  <c r="BK20" i="89"/>
  <c r="BW20" i="89" s="1"/>
  <c r="BK16" i="89"/>
  <c r="BW16" i="89" s="1"/>
  <c r="BK12" i="89"/>
  <c r="BW12" i="89" s="1"/>
  <c r="BK8" i="89"/>
  <c r="BK21" i="89"/>
  <c r="BW21" i="89" s="1"/>
  <c r="BK17" i="89"/>
  <c r="BW17" i="89" s="1"/>
  <c r="BK13" i="89"/>
  <c r="BW13" i="89" s="1"/>
  <c r="BK9" i="89"/>
  <c r="BW9" i="89" s="1"/>
  <c r="BK22" i="89"/>
  <c r="BW22" i="89" s="1"/>
  <c r="BK18" i="89"/>
  <c r="BW18" i="89" s="1"/>
  <c r="BK14" i="89"/>
  <c r="BW14" i="89" s="1"/>
  <c r="BK10" i="89"/>
  <c r="BW10" i="89" s="1"/>
  <c r="BK19" i="89"/>
  <c r="BW19" i="89" s="1"/>
  <c r="BK15" i="89"/>
  <c r="BW15" i="89" s="1"/>
  <c r="BK11" i="89"/>
  <c r="BW11" i="89" s="1"/>
  <c r="AO38" i="31"/>
  <c r="AM38" i="31"/>
  <c r="AC13" i="38"/>
  <c r="AE13" i="38"/>
  <c r="AO15" i="44"/>
  <c r="AM15" i="44"/>
  <c r="AS42" i="52"/>
  <c r="BA24" i="38"/>
  <c r="AY24" i="38"/>
  <c r="AK27" i="45"/>
  <c r="AI27" i="45"/>
  <c r="AC11" i="40"/>
  <c r="AE11" i="40"/>
  <c r="BW35" i="52"/>
  <c r="BG35" i="52"/>
  <c r="AI35" i="52"/>
  <c r="Q35" i="52"/>
  <c r="W35" i="52" s="1"/>
  <c r="BM35" i="52"/>
  <c r="AW35" i="52"/>
  <c r="Y35" i="52"/>
  <c r="CA35" i="52"/>
  <c r="CE35" i="52" s="1"/>
  <c r="BC35" i="52"/>
  <c r="AM35" i="52"/>
  <c r="AQ35" i="52" s="1"/>
  <c r="CG35" i="52"/>
  <c r="BQ35" i="52"/>
  <c r="AS35" i="52"/>
  <c r="AC35" i="52"/>
  <c r="Y51" i="56"/>
  <c r="Y41" i="54"/>
  <c r="AO38" i="45"/>
  <c r="AM38" i="45"/>
  <c r="AO19" i="45"/>
  <c r="AY19" i="45" s="1"/>
  <c r="AO19" i="40"/>
  <c r="AY19" i="40" s="1"/>
  <c r="W82" i="52"/>
  <c r="AY13" i="35"/>
  <c r="Q44" i="32"/>
  <c r="Y36" i="32"/>
  <c r="W36" i="32"/>
  <c r="AC15" i="34"/>
  <c r="AE15" i="34"/>
  <c r="Y28" i="50"/>
  <c r="Y43" i="56"/>
  <c r="AO38" i="33"/>
  <c r="AM38" i="33"/>
  <c r="AS18" i="32"/>
  <c r="AU18" i="32"/>
  <c r="AC16" i="35"/>
  <c r="AE16" i="35"/>
  <c r="AS34" i="34"/>
  <c r="AU34" i="34"/>
  <c r="AC38" i="42"/>
  <c r="AE38" i="42"/>
  <c r="AS42" i="37"/>
  <c r="AU42" i="37"/>
  <c r="Y18" i="50"/>
  <c r="AI13" i="42"/>
  <c r="Y19" i="43"/>
  <c r="AI19" i="43" s="1"/>
  <c r="AO19" i="38"/>
  <c r="AY19" i="38" s="1"/>
  <c r="BQ19" i="91"/>
  <c r="CC19" i="91" s="1"/>
  <c r="BQ15" i="91"/>
  <c r="CC15" i="91" s="1"/>
  <c r="BQ11" i="91"/>
  <c r="CC11" i="91" s="1"/>
  <c r="BQ20" i="91"/>
  <c r="CC20" i="91" s="1"/>
  <c r="BQ16" i="91"/>
  <c r="CC16" i="91" s="1"/>
  <c r="BQ12" i="91"/>
  <c r="CC12" i="91" s="1"/>
  <c r="BQ8" i="91"/>
  <c r="BQ21" i="91"/>
  <c r="CC21" i="91" s="1"/>
  <c r="BQ17" i="91"/>
  <c r="CC17" i="91" s="1"/>
  <c r="BQ13" i="91"/>
  <c r="CC13" i="91" s="1"/>
  <c r="BQ9" i="91"/>
  <c r="CC9" i="91" s="1"/>
  <c r="BQ22" i="91"/>
  <c r="CC22" i="91" s="1"/>
  <c r="BQ18" i="91"/>
  <c r="CC18" i="91" s="1"/>
  <c r="BQ14" i="91"/>
  <c r="CC14" i="91" s="1"/>
  <c r="BQ10" i="91"/>
  <c r="CC10" i="91" s="1"/>
  <c r="AI26" i="32"/>
  <c r="AS9" i="40"/>
  <c r="AU9" i="40"/>
  <c r="AC13" i="43"/>
  <c r="AE13" i="43"/>
  <c r="AC15" i="37"/>
  <c r="AE15" i="37"/>
  <c r="AS18" i="52"/>
  <c r="AS24" i="41"/>
  <c r="AU24" i="41"/>
  <c r="AO24" i="41"/>
  <c r="AS18" i="31"/>
  <c r="AU18" i="31"/>
  <c r="K78" i="95"/>
  <c r="I169" i="11" s="1"/>
  <c r="M78" i="95"/>
  <c r="I12" i="96"/>
  <c r="E16" i="95" s="1"/>
  <c r="G16" i="95" s="1"/>
  <c r="K27" i="94"/>
  <c r="I46" i="30" s="1"/>
  <c r="M46" i="30" s="1"/>
  <c r="M27" i="94"/>
  <c r="K11" i="94"/>
  <c r="I46" i="45" s="1"/>
  <c r="M46" i="45" s="1"/>
  <c r="M11" i="94"/>
  <c r="AS37" i="34"/>
  <c r="AU37" i="34"/>
  <c r="AS11" i="33"/>
  <c r="AU11" i="33"/>
  <c r="M15" i="25"/>
  <c r="M18" i="27"/>
  <c r="M43" i="27" s="1"/>
  <c r="E26" i="10" s="1"/>
  <c r="I43" i="27"/>
  <c r="K88" i="74"/>
  <c r="I62" i="50" s="1"/>
  <c r="M62" i="50" s="1"/>
  <c r="AI9" i="31"/>
  <c r="AS37" i="44"/>
  <c r="AU37" i="44"/>
  <c r="AC17" i="31"/>
  <c r="AE17" i="31"/>
  <c r="Y19" i="41"/>
  <c r="AI19" i="41" s="1"/>
  <c r="AO39" i="38"/>
  <c r="AY39" i="38" s="1"/>
  <c r="AS13" i="33"/>
  <c r="AU13" i="33"/>
  <c r="AS15" i="31"/>
  <c r="AU15" i="31"/>
  <c r="Y41" i="52"/>
  <c r="AS41" i="52"/>
  <c r="AS27" i="35"/>
  <c r="AU27" i="35"/>
  <c r="AU23" i="36"/>
  <c r="AS23" i="36"/>
  <c r="AS38" i="35"/>
  <c r="AU38" i="35"/>
  <c r="AC9" i="43"/>
  <c r="AE9" i="43"/>
  <c r="AU21" i="46"/>
  <c r="AE21" i="46"/>
  <c r="BA21" i="46"/>
  <c r="AK21" i="46"/>
  <c r="Q21" i="46"/>
  <c r="Q21" i="38"/>
  <c r="S21" i="38" s="1"/>
  <c r="Q21" i="31"/>
  <c r="S21" i="31" s="1"/>
  <c r="Q21" i="39"/>
  <c r="S21" i="39" s="1"/>
  <c r="BW39" i="52"/>
  <c r="BG39" i="52"/>
  <c r="BM39" i="52" s="1"/>
  <c r="Q39" i="52"/>
  <c r="Y39" i="52" s="1"/>
  <c r="AW39" i="52"/>
  <c r="BA39" i="52" s="1"/>
  <c r="CA39" i="52"/>
  <c r="CG39" i="52" s="1"/>
  <c r="AM39" i="52"/>
  <c r="AS39" i="52" s="1"/>
  <c r="BQ39" i="52"/>
  <c r="AC39" i="52"/>
  <c r="AI39" i="52" s="1"/>
  <c r="AS9" i="39"/>
  <c r="AU9" i="39"/>
  <c r="AO39" i="36"/>
  <c r="AY39" i="36" s="1"/>
  <c r="AO19" i="39"/>
  <c r="AY19" i="39" s="1"/>
  <c r="AS37" i="43"/>
  <c r="AU37" i="43"/>
  <c r="AS15" i="33"/>
  <c r="AU15" i="33"/>
  <c r="AO39" i="41"/>
  <c r="AY39" i="41" s="1"/>
  <c r="AC16" i="45"/>
  <c r="AE16" i="45"/>
  <c r="AO39" i="34"/>
  <c r="AY39" i="34" s="1"/>
  <c r="AS37" i="40"/>
  <c r="AU37" i="40"/>
  <c r="AS14" i="44"/>
  <c r="AU14" i="44"/>
  <c r="AS11" i="37"/>
  <c r="AU11" i="37"/>
  <c r="AC11" i="32"/>
  <c r="AE11" i="32"/>
  <c r="K71" i="74"/>
  <c r="I24" i="50" s="1"/>
  <c r="AU26" i="31"/>
  <c r="AS26" i="31"/>
  <c r="Y19" i="45"/>
  <c r="AI19" i="45" s="1"/>
  <c r="Y19" i="40"/>
  <c r="AI19" i="40" s="1"/>
  <c r="W83" i="52"/>
  <c r="AC15" i="39"/>
  <c r="AE15" i="39"/>
  <c r="AO31" i="39"/>
  <c r="AY31" i="39" s="1"/>
  <c r="AC16" i="34"/>
  <c r="AE16" i="34"/>
  <c r="BA40" i="41"/>
  <c r="AY40" i="41"/>
  <c r="AO14" i="34"/>
  <c r="AM14" i="34"/>
  <c r="AO11" i="31"/>
  <c r="AM11" i="31"/>
  <c r="AO29" i="42"/>
  <c r="AY29" i="42" s="1"/>
  <c r="Y15" i="52"/>
  <c r="CG15" i="52"/>
  <c r="CG91" i="52"/>
  <c r="BA34" i="37"/>
  <c r="AY34" i="37"/>
  <c r="W36" i="45"/>
  <c r="Q44" i="45"/>
  <c r="AM19" i="31"/>
  <c r="AS19" i="31" s="1"/>
  <c r="AI34" i="32"/>
  <c r="AC38" i="39"/>
  <c r="AE38" i="39"/>
  <c r="BA25" i="33"/>
  <c r="AY25" i="33"/>
  <c r="BA26" i="38"/>
  <c r="AY26" i="38"/>
  <c r="BA27" i="40"/>
  <c r="AY27" i="40"/>
  <c r="K18" i="96"/>
  <c r="E30" i="95" s="1"/>
  <c r="G30" i="95" s="1"/>
  <c r="I18" i="96"/>
  <c r="E29" i="95" s="1"/>
  <c r="G29" i="95" s="1"/>
  <c r="M34" i="94"/>
  <c r="K34" i="94"/>
  <c r="I171" i="11" s="1"/>
  <c r="M18" i="94"/>
  <c r="K18" i="94"/>
  <c r="I46" i="38" s="1"/>
  <c r="M46" i="38" s="1"/>
  <c r="AC11" i="33"/>
  <c r="AE11" i="33"/>
  <c r="AU23" i="43"/>
  <c r="AS23" i="43"/>
  <c r="AO23" i="43"/>
  <c r="BW97" i="52"/>
  <c r="BG97" i="52"/>
  <c r="AI97" i="52"/>
  <c r="Q97" i="52"/>
  <c r="W97" i="52" s="1"/>
  <c r="BM97" i="52"/>
  <c r="AW97" i="52"/>
  <c r="Y97" i="52"/>
  <c r="CA97" i="52"/>
  <c r="CE97" i="52" s="1"/>
  <c r="BC97" i="52"/>
  <c r="AM97" i="52"/>
  <c r="AQ97" i="52" s="1"/>
  <c r="CG97" i="52"/>
  <c r="BQ97" i="52"/>
  <c r="AS97" i="52"/>
  <c r="AC97" i="52"/>
  <c r="AC38" i="36"/>
  <c r="AE38" i="36"/>
  <c r="AS26" i="32"/>
  <c r="AU26" i="32"/>
  <c r="Y39" i="38"/>
  <c r="AI39" i="38" s="1"/>
  <c r="AM18" i="41"/>
  <c r="AO18" i="41" s="1"/>
  <c r="AM14" i="35"/>
  <c r="AO14" i="35"/>
  <c r="Q22" i="41"/>
  <c r="Q22" i="33"/>
  <c r="Q22" i="44"/>
  <c r="S22" i="44" s="1"/>
  <c r="Q22" i="36"/>
  <c r="S22" i="36" s="1"/>
  <c r="BA33" i="37"/>
  <c r="AY33" i="37"/>
  <c r="AY27" i="31"/>
  <c r="BA27" i="31"/>
  <c r="BA8" i="41"/>
  <c r="AM16" i="37"/>
  <c r="AO16" i="37"/>
  <c r="BA40" i="34"/>
  <c r="AY40" i="34"/>
  <c r="AI13" i="37"/>
  <c r="AY25" i="31"/>
  <c r="BA25" i="31"/>
  <c r="AC37" i="40"/>
  <c r="AE37" i="40"/>
  <c r="AC14" i="44"/>
  <c r="AE14" i="44"/>
  <c r="AC11" i="37"/>
  <c r="AE11" i="37"/>
  <c r="AO9" i="37"/>
  <c r="AM9" i="37"/>
  <c r="CA37" i="52"/>
  <c r="CE37" i="52" s="1"/>
  <c r="BC37" i="52"/>
  <c r="AM37" i="52"/>
  <c r="AQ37" i="52" s="1"/>
  <c r="BQ37" i="52"/>
  <c r="BW37" i="52" s="1"/>
  <c r="AS37" i="52"/>
  <c r="AC37" i="52"/>
  <c r="BG37" i="52"/>
  <c r="BM37" i="52" s="1"/>
  <c r="AI37" i="52"/>
  <c r="Q37" i="52"/>
  <c r="W37" i="52" s="1"/>
  <c r="AW37" i="52"/>
  <c r="Y37" i="52"/>
  <c r="AY13" i="36"/>
  <c r="Y51" i="54"/>
  <c r="BI85" i="52"/>
  <c r="BG85" i="52"/>
  <c r="BM85" i="52" s="1"/>
  <c r="AO29" i="33"/>
  <c r="AY29" i="33" s="1"/>
  <c r="AY9" i="32"/>
  <c r="AS25" i="38"/>
  <c r="AU25" i="38"/>
  <c r="AC13" i="37"/>
  <c r="AE13" i="37"/>
  <c r="AU34" i="43"/>
  <c r="AS34" i="43"/>
  <c r="AY9" i="40"/>
  <c r="W36" i="46"/>
  <c r="W44" i="46" s="1"/>
  <c r="G8" i="28" s="1"/>
  <c r="Q44" i="46"/>
  <c r="AM16" i="42"/>
  <c r="AK33" i="40"/>
  <c r="AI33" i="40"/>
  <c r="AC14" i="39"/>
  <c r="AE14" i="39"/>
  <c r="AC11" i="31"/>
  <c r="AE11" i="31"/>
  <c r="Y20" i="50"/>
  <c r="Y19" i="31"/>
  <c r="AI19" i="31" s="1"/>
  <c r="AC15" i="45"/>
  <c r="AE15" i="45"/>
  <c r="K73" i="95"/>
  <c r="I168" i="11" s="1"/>
  <c r="I10" i="96"/>
  <c r="E12" i="95" s="1"/>
  <c r="G12" i="95" s="1"/>
  <c r="K25" i="94"/>
  <c r="I30" i="51" s="1"/>
  <c r="M30" i="51" s="1"/>
  <c r="I28" i="96"/>
  <c r="K28" i="96" s="1"/>
  <c r="E9" i="94" s="1"/>
  <c r="G9" i="94" s="1"/>
  <c r="Q35" i="54"/>
  <c r="W35" i="54" s="1"/>
  <c r="AC11" i="44"/>
  <c r="AE11" i="44"/>
  <c r="BA42" i="41"/>
  <c r="AY42" i="41"/>
  <c r="AS34" i="40"/>
  <c r="AU34" i="40"/>
  <c r="AO34" i="40"/>
  <c r="S18" i="18"/>
  <c r="S30" i="18" s="1"/>
  <c r="E32" i="8" s="1"/>
  <c r="M30" i="18"/>
  <c r="E27" i="10" s="1"/>
  <c r="AU8" i="31"/>
  <c r="AO8" i="31"/>
  <c r="AS8" i="31"/>
  <c r="AC37" i="45"/>
  <c r="AE37" i="45"/>
  <c r="AS33" i="39"/>
  <c r="AU33" i="39"/>
  <c r="Y33" i="54"/>
  <c r="AO39" i="39"/>
  <c r="AY39" i="39" s="1"/>
  <c r="Y45" i="52"/>
  <c r="AS45" i="52"/>
  <c r="AC18" i="33"/>
  <c r="AE18" i="33"/>
  <c r="AO12" i="30"/>
  <c r="AY12" i="30" s="1"/>
  <c r="AS38" i="34"/>
  <c r="AU38" i="34"/>
  <c r="Y63" i="54"/>
  <c r="M10" i="41"/>
  <c r="I35" i="41"/>
  <c r="M10" i="33"/>
  <c r="I35" i="33"/>
  <c r="M10" i="44"/>
  <c r="I35" i="44"/>
  <c r="M10" i="36"/>
  <c r="I35" i="36"/>
  <c r="AC17" i="45"/>
  <c r="AE17" i="45"/>
  <c r="AC15" i="44"/>
  <c r="AE15" i="44"/>
  <c r="AY26" i="41"/>
  <c r="AC16" i="37"/>
  <c r="AE16" i="37"/>
  <c r="BQ21" i="92"/>
  <c r="CC21" i="92" s="1"/>
  <c r="BI21" i="3" s="1"/>
  <c r="G834" i="1" s="1"/>
  <c r="BQ17" i="92"/>
  <c r="CC17" i="92" s="1"/>
  <c r="BI17" i="3" s="1"/>
  <c r="G718" i="1" s="1"/>
  <c r="BQ13" i="92"/>
  <c r="CC13" i="92" s="1"/>
  <c r="BI13" i="3" s="1"/>
  <c r="G602" i="1" s="1"/>
  <c r="BQ9" i="92"/>
  <c r="CC9" i="92" s="1"/>
  <c r="BI9" i="3" s="1"/>
  <c r="G486" i="1" s="1"/>
  <c r="BQ22" i="92"/>
  <c r="CC22" i="92" s="1"/>
  <c r="BI24" i="3" s="1"/>
  <c r="G921" i="1" s="1"/>
  <c r="BQ18" i="92"/>
  <c r="CC18" i="92" s="1"/>
  <c r="BI18" i="3" s="1"/>
  <c r="G747" i="1" s="1"/>
  <c r="BQ14" i="92"/>
  <c r="CC14" i="92" s="1"/>
  <c r="BI14" i="3" s="1"/>
  <c r="G631" i="1" s="1"/>
  <c r="BQ10" i="92"/>
  <c r="CC10" i="92" s="1"/>
  <c r="BI10" i="3" s="1"/>
  <c r="G515" i="1" s="1"/>
  <c r="BQ19" i="92"/>
  <c r="CC19" i="92" s="1"/>
  <c r="BI19" i="3" s="1"/>
  <c r="G776" i="1" s="1"/>
  <c r="BQ15" i="92"/>
  <c r="CC15" i="92" s="1"/>
  <c r="BI15" i="3" s="1"/>
  <c r="G660" i="1" s="1"/>
  <c r="BQ11" i="92"/>
  <c r="CC11" i="92" s="1"/>
  <c r="BI11" i="3" s="1"/>
  <c r="G544" i="1" s="1"/>
  <c r="BQ20" i="92"/>
  <c r="CC20" i="92" s="1"/>
  <c r="BI20" i="3" s="1"/>
  <c r="G805" i="1" s="1"/>
  <c r="BQ16" i="92"/>
  <c r="CC16" i="92" s="1"/>
  <c r="BI16" i="3" s="1"/>
  <c r="G689" i="1" s="1"/>
  <c r="BQ12" i="92"/>
  <c r="CC12" i="92" s="1"/>
  <c r="BI12" i="3" s="1"/>
  <c r="G573" i="1" s="1"/>
  <c r="BQ8" i="92"/>
  <c r="Y46" i="56"/>
  <c r="AS14" i="41"/>
  <c r="AU14" i="41"/>
  <c r="AS11" i="45"/>
  <c r="AU11" i="45"/>
  <c r="AU23" i="38"/>
  <c r="AS23" i="38"/>
  <c r="AO19" i="32"/>
  <c r="AY19" i="32" s="1"/>
  <c r="CC85" i="52"/>
  <c r="CA85" i="52"/>
  <c r="CG85" i="52" s="1"/>
  <c r="CC82" i="52"/>
  <c r="CA82" i="52"/>
  <c r="CG82" i="52" s="1"/>
  <c r="AS15" i="34"/>
  <c r="AU15" i="34"/>
  <c r="CG43" i="52"/>
  <c r="AC38" i="33"/>
  <c r="AE38" i="33"/>
  <c r="Q44" i="36"/>
  <c r="Y36" i="36"/>
  <c r="W36" i="36"/>
  <c r="AC18" i="40"/>
  <c r="AE18" i="40"/>
  <c r="AC16" i="43"/>
  <c r="AE16" i="43"/>
  <c r="AS38" i="42"/>
  <c r="AU38" i="42"/>
  <c r="S44" i="41"/>
  <c r="AM36" i="41"/>
  <c r="AS16" i="41"/>
  <c r="AU16" i="41"/>
  <c r="AO38" i="37"/>
  <c r="AY38" i="37" s="1"/>
  <c r="AS37" i="39"/>
  <c r="AU37" i="39"/>
  <c r="AS9" i="31"/>
  <c r="AU9" i="31"/>
  <c r="AS38" i="40"/>
  <c r="AU38" i="40"/>
  <c r="AS11" i="32"/>
  <c r="AU11" i="32"/>
  <c r="BA16" i="32"/>
  <c r="AY16" i="32"/>
  <c r="AS37" i="41"/>
  <c r="AU37" i="41"/>
  <c r="AS11" i="41"/>
  <c r="AU11" i="41"/>
  <c r="AY16" i="35"/>
  <c r="BA16" i="35"/>
  <c r="AS23" i="39"/>
  <c r="AU23" i="39"/>
  <c r="AO23" i="39"/>
  <c r="AC9" i="38"/>
  <c r="AE9" i="38"/>
  <c r="AM19" i="35"/>
  <c r="AS19" i="35" s="1"/>
  <c r="AC37" i="36"/>
  <c r="AE37" i="36"/>
  <c r="AK18" i="38"/>
  <c r="AI18" i="38"/>
  <c r="AK16" i="32"/>
  <c r="AI16" i="32"/>
  <c r="K30" i="96"/>
  <c r="E36" i="94" s="1"/>
  <c r="G36" i="94" s="1"/>
  <c r="I30" i="96"/>
  <c r="AY82" i="52"/>
  <c r="AW82" i="52"/>
  <c r="BC82" i="52" s="1"/>
  <c r="AY84" i="52"/>
  <c r="BA84" i="52" s="1"/>
  <c r="AW84" i="52"/>
  <c r="BA40" i="32"/>
  <c r="AY40" i="32"/>
  <c r="AK14" i="40"/>
  <c r="AI14" i="40"/>
  <c r="AS11" i="44"/>
  <c r="AU11" i="44"/>
  <c r="Q61" i="50"/>
  <c r="W61" i="50" s="1"/>
  <c r="Y61" i="50"/>
  <c r="AK37" i="38"/>
  <c r="AI37" i="38"/>
  <c r="AO17" i="31"/>
  <c r="AM17" i="31"/>
  <c r="M29" i="53"/>
  <c r="I41" i="53"/>
  <c r="I43" i="53"/>
  <c r="AC13" i="40"/>
  <c r="AE13" i="40"/>
  <c r="AC15" i="43"/>
  <c r="AE15" i="43"/>
  <c r="AO15" i="38"/>
  <c r="AM15" i="38"/>
  <c r="BA43" i="45"/>
  <c r="AY43" i="45"/>
  <c r="AC38" i="41"/>
  <c r="AE38" i="41"/>
  <c r="AO18" i="44"/>
  <c r="AM18" i="44"/>
  <c r="AK16" i="31"/>
  <c r="AI16" i="31"/>
  <c r="AK38" i="34"/>
  <c r="AI38" i="34"/>
  <c r="AY14" i="31"/>
  <c r="BA14" i="31"/>
  <c r="BI21" i="90"/>
  <c r="BI17" i="90"/>
  <c r="BI13" i="90"/>
  <c r="BI9" i="90"/>
  <c r="BI22" i="90"/>
  <c r="BI18" i="90"/>
  <c r="BI14" i="90"/>
  <c r="BI10" i="90"/>
  <c r="BI19" i="90"/>
  <c r="BI15" i="90"/>
  <c r="BI11" i="90"/>
  <c r="BI20" i="90"/>
  <c r="BI16" i="90"/>
  <c r="BI12" i="90"/>
  <c r="BI8" i="90"/>
  <c r="BA20" i="44"/>
  <c r="AK20" i="44"/>
  <c r="S20" i="44"/>
  <c r="Q20" i="44"/>
  <c r="AU20" i="44"/>
  <c r="AE20" i="44"/>
  <c r="AU20" i="36"/>
  <c r="AE20" i="36"/>
  <c r="BA20" i="36"/>
  <c r="AK20" i="36"/>
  <c r="S20" i="36"/>
  <c r="Q20" i="36"/>
  <c r="AU20" i="45"/>
  <c r="AE20" i="45"/>
  <c r="BA20" i="45"/>
  <c r="AK20" i="45"/>
  <c r="Q20" i="45"/>
  <c r="AU20" i="37"/>
  <c r="AE20" i="37"/>
  <c r="BA20" i="37"/>
  <c r="AK20" i="37"/>
  <c r="S20" i="37"/>
  <c r="Q20" i="37"/>
  <c r="Q20" i="30"/>
  <c r="AU20" i="30"/>
  <c r="AE20" i="30"/>
  <c r="BA20" i="30"/>
  <c r="AK20" i="30"/>
  <c r="S20" i="30"/>
  <c r="AC17" i="36"/>
  <c r="AE17" i="36"/>
  <c r="AM17" i="30"/>
  <c r="AS17" i="30" s="1"/>
  <c r="AO9" i="41"/>
  <c r="AM9" i="41"/>
  <c r="BM21" i="89"/>
  <c r="BY21" i="89" s="1"/>
  <c r="BM17" i="89"/>
  <c r="BY17" i="89" s="1"/>
  <c r="BM13" i="89"/>
  <c r="BY13" i="89" s="1"/>
  <c r="BM9" i="89"/>
  <c r="BY9" i="89" s="1"/>
  <c r="BM22" i="89"/>
  <c r="BY22" i="89" s="1"/>
  <c r="BM18" i="89"/>
  <c r="BY18" i="89" s="1"/>
  <c r="BM14" i="89"/>
  <c r="BY14" i="89" s="1"/>
  <c r="BM10" i="89"/>
  <c r="BY10" i="89" s="1"/>
  <c r="BM19" i="89"/>
  <c r="BY19" i="89" s="1"/>
  <c r="BM15" i="89"/>
  <c r="BY15" i="89" s="1"/>
  <c r="BM11" i="89"/>
  <c r="BY11" i="89" s="1"/>
  <c r="BM20" i="89"/>
  <c r="BY20" i="89" s="1"/>
  <c r="BM16" i="89"/>
  <c r="BY16" i="89" s="1"/>
  <c r="BM12" i="89"/>
  <c r="BY12" i="89" s="1"/>
  <c r="BM8" i="89"/>
  <c r="AC13" i="39"/>
  <c r="AE13" i="39"/>
  <c r="BA24" i="42"/>
  <c r="AY24" i="42"/>
  <c r="AM18" i="39"/>
  <c r="BA33" i="33"/>
  <c r="AY33" i="33"/>
  <c r="AC14" i="33"/>
  <c r="AE14" i="33"/>
  <c r="AI11" i="40"/>
  <c r="AK11" i="40"/>
  <c r="AC9" i="42"/>
  <c r="AE9" i="42"/>
  <c r="Y23" i="50"/>
  <c r="Q23" i="50"/>
  <c r="W23" i="50" s="1"/>
  <c r="AC38" i="44"/>
  <c r="AE38" i="44"/>
  <c r="AC17" i="34"/>
  <c r="AE17" i="34"/>
  <c r="Q44" i="42"/>
  <c r="Y36" i="42"/>
  <c r="W36" i="42"/>
  <c r="AY18" i="32"/>
  <c r="BA18" i="32"/>
  <c r="AK16" i="35"/>
  <c r="AI16" i="35"/>
  <c r="AI38" i="42"/>
  <c r="AK38" i="42"/>
  <c r="AC14" i="42"/>
  <c r="AE14" i="42"/>
  <c r="AC11" i="35"/>
  <c r="AE11" i="35"/>
  <c r="BA42" i="37"/>
  <c r="AY42" i="37"/>
  <c r="AU26" i="43"/>
  <c r="AS26" i="43"/>
  <c r="AO26" i="43"/>
  <c r="AI17" i="32"/>
  <c r="AK17" i="32"/>
  <c r="BK20" i="91"/>
  <c r="BW20" i="91" s="1"/>
  <c r="BK16" i="91"/>
  <c r="BW16" i="91" s="1"/>
  <c r="BK12" i="91"/>
  <c r="BW12" i="91" s="1"/>
  <c r="BK8" i="91"/>
  <c r="BK21" i="91"/>
  <c r="BW21" i="91" s="1"/>
  <c r="BK17" i="91"/>
  <c r="BW17" i="91" s="1"/>
  <c r="BK13" i="91"/>
  <c r="BW13" i="91" s="1"/>
  <c r="BK9" i="91"/>
  <c r="BW9" i="91" s="1"/>
  <c r="BK22" i="91"/>
  <c r="BW22" i="91" s="1"/>
  <c r="BK18" i="91"/>
  <c r="BW18" i="91" s="1"/>
  <c r="BK14" i="91"/>
  <c r="BW14" i="91" s="1"/>
  <c r="BK10" i="91"/>
  <c r="BW10" i="91" s="1"/>
  <c r="BK19" i="91"/>
  <c r="BW19" i="91" s="1"/>
  <c r="BK15" i="91"/>
  <c r="BW15" i="91" s="1"/>
  <c r="BK11" i="91"/>
  <c r="BW11" i="91" s="1"/>
  <c r="AI15" i="37"/>
  <c r="AK15" i="37"/>
  <c r="AC16" i="33"/>
  <c r="AE16" i="33"/>
  <c r="K22" i="96"/>
  <c r="E71" i="95" s="1"/>
  <c r="G71" i="95" s="1"/>
  <c r="I22" i="96"/>
  <c r="E70" i="95" s="1"/>
  <c r="G70" i="95" s="1"/>
  <c r="I31" i="96"/>
  <c r="E39" i="94" s="1"/>
  <c r="G39" i="94" s="1"/>
  <c r="K23" i="94"/>
  <c r="I46" i="33" s="1"/>
  <c r="M46" i="33" s="1"/>
  <c r="AY11" i="33"/>
  <c r="BA11" i="33"/>
  <c r="AY34" i="31"/>
  <c r="AY37" i="44"/>
  <c r="BA37" i="44"/>
  <c r="AI17" i="31"/>
  <c r="AK17" i="31"/>
  <c r="W9" i="55"/>
  <c r="W41" i="55" s="1"/>
  <c r="I8" i="8" s="1"/>
  <c r="Q41" i="55"/>
  <c r="G8" i="10" s="1"/>
  <c r="AY15" i="31"/>
  <c r="BA15" i="31"/>
  <c r="BO21" i="51"/>
  <c r="BS21" i="51" s="1"/>
  <c r="BG21" i="51"/>
  <c r="AY21" i="51"/>
  <c r="AQ21" i="51"/>
  <c r="AI21" i="51"/>
  <c r="AM21" i="51" s="1"/>
  <c r="AA21" i="51"/>
  <c r="Q21" i="51"/>
  <c r="W21" i="51" s="1"/>
  <c r="AY27" i="35"/>
  <c r="BA27" i="35"/>
  <c r="AC18" i="44"/>
  <c r="AE18" i="44"/>
  <c r="AC16" i="38"/>
  <c r="AE16" i="38"/>
  <c r="AC16" i="39"/>
  <c r="AE16" i="39"/>
  <c r="AC14" i="31"/>
  <c r="AE14" i="31"/>
  <c r="AC9" i="36"/>
  <c r="AE9" i="36"/>
  <c r="Q21" i="44"/>
  <c r="Q21" i="36"/>
  <c r="S21" i="36"/>
  <c r="Q21" i="45"/>
  <c r="Q21" i="37"/>
  <c r="AU21" i="30"/>
  <c r="AE21" i="30"/>
  <c r="BA21" i="30"/>
  <c r="AK21" i="30"/>
  <c r="Q21" i="30"/>
  <c r="AY37" i="43"/>
  <c r="BA37" i="43"/>
  <c r="AY15" i="33"/>
  <c r="BA15" i="33"/>
  <c r="AI24" i="43"/>
  <c r="AC18" i="34"/>
  <c r="AE18" i="34"/>
  <c r="AY37" i="40"/>
  <c r="BA37" i="40"/>
  <c r="AY14" i="44"/>
  <c r="BA14" i="44"/>
  <c r="AY11" i="37"/>
  <c r="BA11" i="37"/>
  <c r="AK11" i="32"/>
  <c r="AI11" i="32"/>
  <c r="BA34" i="33"/>
  <c r="AY34" i="33"/>
  <c r="BA12" i="38"/>
  <c r="AY12" i="38"/>
  <c r="AY12" i="35"/>
  <c r="AM39" i="31"/>
  <c r="AS39" i="31" s="1"/>
  <c r="AK27" i="33"/>
  <c r="AI27" i="33"/>
  <c r="AC13" i="36"/>
  <c r="AE13" i="36"/>
  <c r="AI15" i="39"/>
  <c r="AK15" i="39"/>
  <c r="AM38" i="32"/>
  <c r="AM18" i="30"/>
  <c r="AS18" i="30" s="1"/>
  <c r="AI16" i="34"/>
  <c r="AK16" i="34"/>
  <c r="AS33" i="44"/>
  <c r="AU33" i="44"/>
  <c r="AO9" i="33"/>
  <c r="AM9" i="33"/>
  <c r="AM17" i="33"/>
  <c r="AK38" i="39"/>
  <c r="AI38" i="39"/>
  <c r="AM37" i="42"/>
  <c r="AM15" i="45"/>
  <c r="AC18" i="31"/>
  <c r="AE18" i="31"/>
  <c r="U19" i="97"/>
  <c r="U18" i="97"/>
  <c r="K15" i="96"/>
  <c r="E23" i="95" s="1"/>
  <c r="G23" i="95" s="1"/>
  <c r="I15" i="96"/>
  <c r="E22" i="95" s="1"/>
  <c r="G22" i="95" s="1"/>
  <c r="E30" i="94"/>
  <c r="G30" i="94" s="1"/>
  <c r="E33" i="94"/>
  <c r="G33" i="94" s="1"/>
  <c r="M14" i="94"/>
  <c r="K14" i="94"/>
  <c r="I46" i="42" s="1"/>
  <c r="M46" i="42" s="1"/>
  <c r="AS26" i="35"/>
  <c r="AU26" i="35"/>
  <c r="AO26" i="35"/>
  <c r="AC37" i="34"/>
  <c r="AE37" i="34"/>
  <c r="AK11" i="33"/>
  <c r="AI11" i="33"/>
  <c r="K45" i="74"/>
  <c r="I48" i="54" s="1"/>
  <c r="M48" i="54" s="1"/>
  <c r="I45" i="74"/>
  <c r="I48" i="56" s="1"/>
  <c r="M48" i="56" s="1"/>
  <c r="Q63" i="50"/>
  <c r="W63" i="50" s="1"/>
  <c r="AY26" i="31"/>
  <c r="AI12" i="35"/>
  <c r="AK38" i="36"/>
  <c r="AI38" i="36"/>
  <c r="AK33" i="32"/>
  <c r="AI33" i="32"/>
  <c r="AC15" i="31"/>
  <c r="AE15" i="31"/>
  <c r="M16" i="49"/>
  <c r="I18" i="49"/>
  <c r="I20" i="49"/>
  <c r="AS27" i="36"/>
  <c r="AU27" i="36"/>
  <c r="AM18" i="33"/>
  <c r="AO18" i="33"/>
  <c r="AU23" i="37"/>
  <c r="AS23" i="37"/>
  <c r="AC38" i="35"/>
  <c r="AE38" i="35"/>
  <c r="S44" i="35"/>
  <c r="AM36" i="35"/>
  <c r="AC11" i="39"/>
  <c r="AE11" i="39"/>
  <c r="Q22" i="39"/>
  <c r="CG40" i="52"/>
  <c r="BQ40" i="52"/>
  <c r="AC40" i="52"/>
  <c r="AI40" i="52" s="1"/>
  <c r="BW40" i="52"/>
  <c r="BG40" i="52"/>
  <c r="Q40" i="52"/>
  <c r="Y40" i="52" s="1"/>
  <c r="BM40" i="52"/>
  <c r="AW40" i="52"/>
  <c r="BA40" i="52" s="1"/>
  <c r="CA40" i="52"/>
  <c r="BC40" i="52"/>
  <c r="AM40" i="52"/>
  <c r="AS40" i="52" s="1"/>
  <c r="S22" i="42"/>
  <c r="Q22" i="42"/>
  <c r="Q22" i="34"/>
  <c r="W36" i="30"/>
  <c r="Q44" i="30"/>
  <c r="AM17" i="44"/>
  <c r="AO17" i="44" s="1"/>
  <c r="BA33" i="32"/>
  <c r="AY33" i="32"/>
  <c r="AK15" i="36"/>
  <c r="AI15" i="36"/>
  <c r="AM18" i="42"/>
  <c r="AM39" i="35"/>
  <c r="AS39" i="35" s="1"/>
  <c r="AK37" i="40"/>
  <c r="AI37" i="40"/>
  <c r="AK14" i="44"/>
  <c r="AI14" i="44"/>
  <c r="AK11" i="37"/>
  <c r="AI11" i="37"/>
  <c r="BA34" i="38"/>
  <c r="AY34" i="38"/>
  <c r="Q25" i="50"/>
  <c r="W25" i="50" s="1"/>
  <c r="Y25" i="50"/>
  <c r="BI83" i="52"/>
  <c r="BG83" i="52"/>
  <c r="BM83" i="52" s="1"/>
  <c r="BI80" i="52"/>
  <c r="BK80" i="52" s="1"/>
  <c r="BG80" i="52"/>
  <c r="BM80" i="52" s="1"/>
  <c r="AS24" i="32"/>
  <c r="AU24" i="32"/>
  <c r="AO17" i="43"/>
  <c r="AM17" i="43"/>
  <c r="AC15" i="42"/>
  <c r="AE15" i="42"/>
  <c r="BA44" i="46"/>
  <c r="AE44" i="46"/>
  <c r="AU44" i="46"/>
  <c r="AK44" i="46"/>
  <c r="AM16" i="43"/>
  <c r="AO16" i="43" s="1"/>
  <c r="AY27" i="42"/>
  <c r="BA27" i="42"/>
  <c r="AC38" i="43"/>
  <c r="AE38" i="43"/>
  <c r="AK14" i="39"/>
  <c r="AI14" i="39"/>
  <c r="AK11" i="31"/>
  <c r="AI11" i="31"/>
  <c r="AS14" i="42"/>
  <c r="AU14" i="42"/>
  <c r="AS23" i="32"/>
  <c r="AU23" i="32"/>
  <c r="AO23" i="32"/>
  <c r="AS17" i="41"/>
  <c r="AU17" i="41"/>
  <c r="AC37" i="32"/>
  <c r="AE37" i="32"/>
  <c r="AI15" i="45"/>
  <c r="AK15" i="45"/>
  <c r="AU24" i="39"/>
  <c r="AS24" i="39"/>
  <c r="AO24" i="39"/>
  <c r="M68" i="95"/>
  <c r="K68" i="95"/>
  <c r="I34" i="13" s="1"/>
  <c r="K38" i="94"/>
  <c r="I172" i="11" s="1"/>
  <c r="M21" i="94"/>
  <c r="K21" i="94"/>
  <c r="I46" i="35" s="1"/>
  <c r="M46" i="35" s="1"/>
  <c r="G8" i="95"/>
  <c r="AK11" i="44"/>
  <c r="AI11" i="44"/>
  <c r="AS23" i="41"/>
  <c r="AU23" i="41"/>
  <c r="AO23" i="41"/>
  <c r="BQ86" i="52"/>
  <c r="BW86" i="52" s="1"/>
  <c r="AS86" i="52"/>
  <c r="AC86" i="52"/>
  <c r="BG86" i="52"/>
  <c r="BM86" i="52" s="1"/>
  <c r="AI86" i="52"/>
  <c r="Q86" i="52"/>
  <c r="W86" i="52" s="1"/>
  <c r="AW86" i="52"/>
  <c r="BC86" i="52" s="1"/>
  <c r="Y86" i="52"/>
  <c r="CA86" i="52"/>
  <c r="CE86" i="52" s="1"/>
  <c r="AM86" i="52"/>
  <c r="AQ86" i="52" s="1"/>
  <c r="AU8" i="35"/>
  <c r="AO8" i="35"/>
  <c r="AS8" i="35"/>
  <c r="AK37" i="45"/>
  <c r="AI37" i="45"/>
  <c r="AS15" i="35"/>
  <c r="AU15" i="35"/>
  <c r="BA8" i="34"/>
  <c r="AC18" i="41"/>
  <c r="AE18" i="41"/>
  <c r="AS42" i="45"/>
  <c r="AU42" i="45"/>
  <c r="BA38" i="34"/>
  <c r="AY38" i="34"/>
  <c r="W36" i="40"/>
  <c r="Q44" i="40"/>
  <c r="AK14" i="35"/>
  <c r="AI14" i="35"/>
  <c r="AK11" i="42"/>
  <c r="AI11" i="42"/>
  <c r="M10" i="39"/>
  <c r="I35" i="39"/>
  <c r="AW14" i="52"/>
  <c r="BA14" i="52" s="1"/>
  <c r="Y14" i="52"/>
  <c r="BQ14" i="52"/>
  <c r="BW14" i="52" s="1"/>
  <c r="AC14" i="52"/>
  <c r="CA14" i="52"/>
  <c r="CG14" i="52" s="1"/>
  <c r="BC14" i="52"/>
  <c r="AM14" i="52"/>
  <c r="AS14" i="52" s="1"/>
  <c r="BG14" i="52"/>
  <c r="BM14" i="52" s="1"/>
  <c r="AI14" i="52"/>
  <c r="Q14" i="52"/>
  <c r="M10" i="42"/>
  <c r="I35" i="42"/>
  <c r="M10" i="34"/>
  <c r="I35" i="34"/>
  <c r="AY34" i="39"/>
  <c r="AK17" i="45"/>
  <c r="AI17" i="45"/>
  <c r="AS13" i="39"/>
  <c r="AU13" i="39"/>
  <c r="AI15" i="44"/>
  <c r="AK15" i="44"/>
  <c r="AC18" i="42"/>
  <c r="AE18" i="42"/>
  <c r="AC16" i="36"/>
  <c r="AE16" i="36"/>
  <c r="BM19" i="92"/>
  <c r="BY19" i="92" s="1"/>
  <c r="BE19" i="3" s="1"/>
  <c r="G774" i="1" s="1"/>
  <c r="BM15" i="92"/>
  <c r="BY15" i="92" s="1"/>
  <c r="BE15" i="3" s="1"/>
  <c r="G658" i="1" s="1"/>
  <c r="BM11" i="92"/>
  <c r="BY11" i="92" s="1"/>
  <c r="BE11" i="3" s="1"/>
  <c r="G542" i="1" s="1"/>
  <c r="BM20" i="92"/>
  <c r="BY20" i="92" s="1"/>
  <c r="BE20" i="3" s="1"/>
  <c r="G803" i="1" s="1"/>
  <c r="BM16" i="92"/>
  <c r="BY16" i="92" s="1"/>
  <c r="BE16" i="3" s="1"/>
  <c r="G687" i="1" s="1"/>
  <c r="BM12" i="92"/>
  <c r="BY12" i="92" s="1"/>
  <c r="BE12" i="3" s="1"/>
  <c r="G571" i="1" s="1"/>
  <c r="BM8" i="92"/>
  <c r="BM21" i="92"/>
  <c r="BY21" i="92" s="1"/>
  <c r="BE21" i="3" s="1"/>
  <c r="G832" i="1" s="1"/>
  <c r="BM17" i="92"/>
  <c r="BY17" i="92" s="1"/>
  <c r="BE17" i="3" s="1"/>
  <c r="G716" i="1" s="1"/>
  <c r="BM13" i="92"/>
  <c r="BY13" i="92" s="1"/>
  <c r="BE13" i="3" s="1"/>
  <c r="G600" i="1" s="1"/>
  <c r="BM9" i="92"/>
  <c r="BY9" i="92" s="1"/>
  <c r="BE9" i="3" s="1"/>
  <c r="G484" i="1" s="1"/>
  <c r="BM22" i="92"/>
  <c r="BY22" i="92" s="1"/>
  <c r="BE24" i="3" s="1"/>
  <c r="G919" i="1" s="1"/>
  <c r="BM18" i="92"/>
  <c r="BY18" i="92" s="1"/>
  <c r="BE18" i="3" s="1"/>
  <c r="G745" i="1" s="1"/>
  <c r="BM14" i="92"/>
  <c r="BY14" i="92" s="1"/>
  <c r="BE14" i="3" s="1"/>
  <c r="G629" i="1" s="1"/>
  <c r="BM10" i="92"/>
  <c r="BY10" i="92" s="1"/>
  <c r="BE10" i="3" s="1"/>
  <c r="G513" i="1" s="1"/>
  <c r="BK22" i="92"/>
  <c r="BW22" i="92" s="1"/>
  <c r="BC24" i="3" s="1"/>
  <c r="G918" i="1" s="1"/>
  <c r="BK18" i="92"/>
  <c r="BW18" i="92" s="1"/>
  <c r="BC18" i="3" s="1"/>
  <c r="G744" i="1" s="1"/>
  <c r="BK14" i="92"/>
  <c r="BW14" i="92" s="1"/>
  <c r="BC14" i="3" s="1"/>
  <c r="G628" i="1" s="1"/>
  <c r="BK10" i="92"/>
  <c r="BW10" i="92" s="1"/>
  <c r="BC10" i="3" s="1"/>
  <c r="G512" i="1" s="1"/>
  <c r="BK19" i="92"/>
  <c r="BW19" i="92" s="1"/>
  <c r="BC19" i="3" s="1"/>
  <c r="G773" i="1" s="1"/>
  <c r="BK15" i="92"/>
  <c r="BW15" i="92" s="1"/>
  <c r="BC15" i="3" s="1"/>
  <c r="G657" i="1" s="1"/>
  <c r="BK11" i="92"/>
  <c r="BW11" i="92" s="1"/>
  <c r="BC11" i="3" s="1"/>
  <c r="G541" i="1" s="1"/>
  <c r="BK20" i="92"/>
  <c r="BW20" i="92" s="1"/>
  <c r="BC20" i="3" s="1"/>
  <c r="G802" i="1" s="1"/>
  <c r="BK16" i="92"/>
  <c r="BW16" i="92" s="1"/>
  <c r="BC16" i="3" s="1"/>
  <c r="G686" i="1" s="1"/>
  <c r="BK12" i="92"/>
  <c r="BW12" i="92" s="1"/>
  <c r="BC12" i="3" s="1"/>
  <c r="G570" i="1" s="1"/>
  <c r="BK8" i="92"/>
  <c r="BK21" i="92"/>
  <c r="BW21" i="92" s="1"/>
  <c r="BC21" i="3" s="1"/>
  <c r="G831" i="1" s="1"/>
  <c r="BK17" i="92"/>
  <c r="BW17" i="92" s="1"/>
  <c r="BC17" i="3" s="1"/>
  <c r="G715" i="1" s="1"/>
  <c r="BK13" i="92"/>
  <c r="BW13" i="92" s="1"/>
  <c r="BC13" i="3" s="1"/>
  <c r="G599" i="1" s="1"/>
  <c r="BK9" i="92"/>
  <c r="BW9" i="92" s="1"/>
  <c r="BC9" i="3" s="1"/>
  <c r="G483" i="1" s="1"/>
  <c r="AY14" i="41"/>
  <c r="BA14" i="41"/>
  <c r="AY11" i="45"/>
  <c r="BA11" i="45"/>
  <c r="BA23" i="38"/>
  <c r="AY23" i="38"/>
  <c r="AC38" i="45"/>
  <c r="AE38" i="45"/>
  <c r="AC17" i="43"/>
  <c r="AE17" i="43"/>
  <c r="CC80" i="52"/>
  <c r="CE80" i="52" s="1"/>
  <c r="CA80" i="52"/>
  <c r="CG80" i="52" s="1"/>
  <c r="AS25" i="40"/>
  <c r="AU25" i="40"/>
  <c r="AY13" i="31"/>
  <c r="AI23" i="41"/>
  <c r="AS27" i="34"/>
  <c r="AU27" i="34"/>
  <c r="AI38" i="33"/>
  <c r="AK38" i="33"/>
  <c r="AS18" i="37"/>
  <c r="AU18" i="37"/>
  <c r="AC16" i="42"/>
  <c r="AE16" i="42"/>
  <c r="AU23" i="34"/>
  <c r="AS23" i="34"/>
  <c r="AY38" i="42"/>
  <c r="BA38" i="42"/>
  <c r="AS11" i="43"/>
  <c r="AU11" i="43"/>
  <c r="BA16" i="41"/>
  <c r="AY16" i="41"/>
  <c r="AS17" i="36"/>
  <c r="AU17" i="36"/>
  <c r="AS18" i="45"/>
  <c r="AU18" i="45"/>
  <c r="BA37" i="36"/>
  <c r="AY37" i="36"/>
  <c r="AY37" i="39"/>
  <c r="BA37" i="39"/>
  <c r="AS13" i="42"/>
  <c r="AU13" i="42"/>
  <c r="AS18" i="38"/>
  <c r="AU18" i="38"/>
  <c r="AO9" i="31"/>
  <c r="AO38" i="40"/>
  <c r="BA11" i="32"/>
  <c r="AY11" i="32"/>
  <c r="AY18" i="35"/>
  <c r="BA18" i="35"/>
  <c r="AS14" i="45"/>
  <c r="AU14" i="45"/>
  <c r="AS9" i="36"/>
  <c r="AU9" i="36"/>
  <c r="AM39" i="44"/>
  <c r="AS39" i="44" s="1"/>
  <c r="AO39" i="44"/>
  <c r="AY39" i="44" s="1"/>
  <c r="S36" i="44"/>
  <c r="BA24" i="36"/>
  <c r="AY24" i="36"/>
  <c r="BA43" i="41"/>
  <c r="AY43" i="41"/>
  <c r="G45" i="97"/>
  <c r="G41" i="97"/>
  <c r="G37" i="97"/>
  <c r="G33" i="97"/>
  <c r="G29" i="97"/>
  <c r="G25" i="97"/>
  <c r="G21" i="97"/>
  <c r="G19" i="97"/>
  <c r="AC19" i="97" s="1"/>
  <c r="E34" i="95" s="1"/>
  <c r="G34" i="95" s="1"/>
  <c r="G48" i="97"/>
  <c r="G44" i="97"/>
  <c r="G40" i="97"/>
  <c r="G36" i="97"/>
  <c r="G32" i="97"/>
  <c r="G28" i="97"/>
  <c r="G24" i="97"/>
  <c r="G20" i="97"/>
  <c r="G47" i="97"/>
  <c r="G43" i="97"/>
  <c r="G39" i="97"/>
  <c r="G35" i="97"/>
  <c r="G31" i="97"/>
  <c r="G27" i="97"/>
  <c r="G23" i="97"/>
  <c r="G46" i="97"/>
  <c r="G42" i="97"/>
  <c r="G38" i="97"/>
  <c r="G34" i="97"/>
  <c r="G30" i="97"/>
  <c r="G26" i="97"/>
  <c r="G22" i="97"/>
  <c r="G18" i="97"/>
  <c r="AC18" i="97" s="1"/>
  <c r="E33" i="95" s="1"/>
  <c r="G33" i="95" s="1"/>
  <c r="M20" i="94"/>
  <c r="K20" i="94"/>
  <c r="I46" i="36" s="1"/>
  <c r="M46" i="36" s="1"/>
  <c r="CG87" i="52"/>
  <c r="CG25" i="52"/>
  <c r="Y9" i="38"/>
  <c r="S44" i="38"/>
  <c r="AM36" i="38"/>
  <c r="AM17" i="40"/>
  <c r="AO17" i="40" s="1"/>
  <c r="AS37" i="33"/>
  <c r="AU37" i="33"/>
  <c r="AS13" i="43"/>
  <c r="AU13" i="43"/>
  <c r="AS15" i="37"/>
  <c r="AU15" i="37"/>
  <c r="AC15" i="32"/>
  <c r="AE15" i="32"/>
  <c r="AC37" i="37"/>
  <c r="AE37" i="37"/>
  <c r="Y18" i="35"/>
  <c r="AS16" i="40"/>
  <c r="AU16" i="40"/>
  <c r="AC16" i="41"/>
  <c r="AE16" i="41"/>
  <c r="AA47" i="97"/>
  <c r="AA43" i="97"/>
  <c r="AA39" i="97"/>
  <c r="AA46" i="97"/>
  <c r="AA42" i="97"/>
  <c r="AA38" i="97"/>
  <c r="AA45" i="97"/>
  <c r="AA41" i="97"/>
  <c r="AA48" i="97"/>
  <c r="AA44" i="97"/>
  <c r="AA40" i="97"/>
  <c r="I17" i="96"/>
  <c r="E26" i="95" s="1"/>
  <c r="G26" i="95" s="1"/>
  <c r="E32" i="94"/>
  <c r="G32" i="94" s="1"/>
  <c r="M16" i="94"/>
  <c r="K16" i="94"/>
  <c r="I46" i="40" s="1"/>
  <c r="M46" i="40" s="1"/>
  <c r="M85" i="95"/>
  <c r="Y35" i="56"/>
  <c r="AY81" i="52"/>
  <c r="BA81" i="52" s="1"/>
  <c r="AW81" i="52"/>
  <c r="BC81" i="52" s="1"/>
  <c r="AY83" i="52"/>
  <c r="BA83" i="52" s="1"/>
  <c r="AW83" i="52"/>
  <c r="BC83" i="52" s="1"/>
  <c r="AC14" i="40"/>
  <c r="AE14" i="40"/>
  <c r="AO11" i="44"/>
  <c r="AM9" i="35"/>
  <c r="AM9" i="44"/>
  <c r="AO9" i="44" s="1"/>
  <c r="AC37" i="44"/>
  <c r="AE37" i="44"/>
  <c r="AM17" i="39"/>
  <c r="AO17" i="39"/>
  <c r="AO28" i="39"/>
  <c r="AY28" i="39" s="1"/>
  <c r="AK42" i="44"/>
  <c r="AI42" i="44"/>
  <c r="Y13" i="40"/>
  <c r="Y15" i="43"/>
  <c r="Q10" i="50"/>
  <c r="Y10" i="50" s="1"/>
  <c r="BA40" i="30"/>
  <c r="AY40" i="30"/>
  <c r="Y38" i="41"/>
  <c r="W36" i="31"/>
  <c r="Q44" i="31"/>
  <c r="AM18" i="36"/>
  <c r="AM16" i="39"/>
  <c r="AO16" i="39" s="1"/>
  <c r="AS14" i="31"/>
  <c r="AU14" i="31"/>
  <c r="BQ21" i="90"/>
  <c r="CC21" i="90" s="1"/>
  <c r="BQ17" i="90"/>
  <c r="CC17" i="90" s="1"/>
  <c r="BQ13" i="90"/>
  <c r="CC13" i="90" s="1"/>
  <c r="BQ9" i="90"/>
  <c r="CC9" i="90" s="1"/>
  <c r="BQ22" i="90"/>
  <c r="CC22" i="90" s="1"/>
  <c r="BQ18" i="90"/>
  <c r="CC18" i="90" s="1"/>
  <c r="BQ14" i="90"/>
  <c r="CC14" i="90" s="1"/>
  <c r="BQ10" i="90"/>
  <c r="CC10" i="90" s="1"/>
  <c r="BQ19" i="90"/>
  <c r="CC19" i="90" s="1"/>
  <c r="BQ15" i="90"/>
  <c r="CC15" i="90" s="1"/>
  <c r="BQ11" i="90"/>
  <c r="CC11" i="90" s="1"/>
  <c r="BQ20" i="90"/>
  <c r="CC20" i="90" s="1"/>
  <c r="BQ16" i="90"/>
  <c r="CC16" i="90" s="1"/>
  <c r="BQ12" i="90"/>
  <c r="CC12" i="90" s="1"/>
  <c r="BQ8" i="90"/>
  <c r="AU20" i="42"/>
  <c r="AE20" i="42"/>
  <c r="BA20" i="42"/>
  <c r="AK20" i="42"/>
  <c r="Q20" i="42"/>
  <c r="AU20" i="34"/>
  <c r="AE20" i="34"/>
  <c r="BA20" i="34"/>
  <c r="AK20" i="34"/>
  <c r="Q20" i="34"/>
  <c r="S20" i="34" s="1"/>
  <c r="AU20" i="43"/>
  <c r="AE20" i="43"/>
  <c r="BA20" i="43"/>
  <c r="AK20" i="43"/>
  <c r="Q20" i="43"/>
  <c r="Q20" i="35"/>
  <c r="AU20" i="35"/>
  <c r="AE20" i="35"/>
  <c r="BA20" i="35"/>
  <c r="AK20" i="35"/>
  <c r="S20" i="35"/>
  <c r="AK25" i="34"/>
  <c r="AI25" i="34"/>
  <c r="Y17" i="36"/>
  <c r="BI19" i="89"/>
  <c r="BI15" i="89"/>
  <c r="BI11" i="89"/>
  <c r="BI20" i="89"/>
  <c r="BI16" i="89"/>
  <c r="BI12" i="89"/>
  <c r="BI8" i="89"/>
  <c r="BI21" i="89"/>
  <c r="BI17" i="89"/>
  <c r="BI13" i="89"/>
  <c r="BI9" i="89"/>
  <c r="BI22" i="89"/>
  <c r="BI18" i="89"/>
  <c r="BI14" i="89"/>
  <c r="BI10" i="89"/>
  <c r="BO22" i="89"/>
  <c r="CA22" i="89" s="1"/>
  <c r="BO18" i="89"/>
  <c r="CA18" i="89" s="1"/>
  <c r="BO14" i="89"/>
  <c r="CA14" i="89" s="1"/>
  <c r="BO10" i="89"/>
  <c r="CA10" i="89" s="1"/>
  <c r="BO19" i="89"/>
  <c r="CA19" i="89" s="1"/>
  <c r="BO15" i="89"/>
  <c r="CA15" i="89" s="1"/>
  <c r="BO11" i="89"/>
  <c r="CA11" i="89" s="1"/>
  <c r="BO20" i="89"/>
  <c r="CA20" i="89" s="1"/>
  <c r="BO16" i="89"/>
  <c r="CA16" i="89" s="1"/>
  <c r="BO12" i="89"/>
  <c r="CA12" i="89" s="1"/>
  <c r="BO8" i="89"/>
  <c r="BO21" i="89"/>
  <c r="CA21" i="89" s="1"/>
  <c r="BO17" i="89"/>
  <c r="CA17" i="89" s="1"/>
  <c r="BO13" i="89"/>
  <c r="CA13" i="89" s="1"/>
  <c r="BO9" i="89"/>
  <c r="CA9" i="89" s="1"/>
  <c r="AY33" i="31"/>
  <c r="BA33" i="31"/>
  <c r="AC13" i="31"/>
  <c r="AE13" i="31"/>
  <c r="BA24" i="44"/>
  <c r="AY24" i="44"/>
  <c r="CG42" i="52"/>
  <c r="Y42" i="52"/>
  <c r="Y39" i="41"/>
  <c r="AI39" i="41" s="1"/>
  <c r="AM18" i="34"/>
  <c r="AO18" i="34" s="1"/>
  <c r="AC14" i="41"/>
  <c r="AE14" i="41"/>
  <c r="AC11" i="45"/>
  <c r="AE11" i="45"/>
  <c r="AS23" i="45"/>
  <c r="AU23" i="45"/>
  <c r="Y9" i="42"/>
  <c r="AS12" i="35"/>
  <c r="AU12" i="35"/>
  <c r="AC38" i="30"/>
  <c r="AE38" i="30"/>
  <c r="Y38" i="44"/>
  <c r="Y17" i="34"/>
  <c r="AO19" i="30"/>
  <c r="AY19" i="30" s="1"/>
  <c r="W84" i="52"/>
  <c r="Y21" i="50"/>
  <c r="S36" i="32"/>
  <c r="AC13" i="44"/>
  <c r="AE13" i="44"/>
  <c r="Y36" i="50"/>
  <c r="AC18" i="45"/>
  <c r="AE18" i="45"/>
  <c r="AS16" i="34"/>
  <c r="AU16" i="34"/>
  <c r="Y14" i="42"/>
  <c r="Y11" i="35"/>
  <c r="Y39" i="45"/>
  <c r="AI39" i="45" s="1"/>
  <c r="AC17" i="32"/>
  <c r="AE17" i="32"/>
  <c r="Y19" i="35"/>
  <c r="AI19" i="35" s="1"/>
  <c r="BM21" i="91"/>
  <c r="BY21" i="91" s="1"/>
  <c r="BM17" i="91"/>
  <c r="BY17" i="91" s="1"/>
  <c r="BM13" i="91"/>
  <c r="BY13" i="91" s="1"/>
  <c r="BM9" i="91"/>
  <c r="BY9" i="91" s="1"/>
  <c r="BM22" i="91"/>
  <c r="BY22" i="91" s="1"/>
  <c r="BM18" i="91"/>
  <c r="BY18" i="91" s="1"/>
  <c r="BM14" i="91"/>
  <c r="BY14" i="91" s="1"/>
  <c r="BM10" i="91"/>
  <c r="BY10" i="91" s="1"/>
  <c r="BM19" i="91"/>
  <c r="BY19" i="91" s="1"/>
  <c r="BM15" i="91"/>
  <c r="BY15" i="91" s="1"/>
  <c r="BM11" i="91"/>
  <c r="BY11" i="91" s="1"/>
  <c r="BM20" i="91"/>
  <c r="BY20" i="91" s="1"/>
  <c r="BM16" i="91"/>
  <c r="BY16" i="91" s="1"/>
  <c r="BM12" i="91"/>
  <c r="BY12" i="91" s="1"/>
  <c r="BM8" i="91"/>
  <c r="BM23" i="91" s="1"/>
  <c r="AS26" i="34"/>
  <c r="AU26" i="34"/>
  <c r="AO26" i="34"/>
  <c r="W9" i="53"/>
  <c r="AC37" i="33"/>
  <c r="AE37" i="33"/>
  <c r="AC13" i="35"/>
  <c r="AE13" i="35"/>
  <c r="AS24" i="43"/>
  <c r="AU24" i="43"/>
  <c r="AO24" i="43"/>
  <c r="CG18" i="52"/>
  <c r="Y18" i="52"/>
  <c r="Y39" i="54"/>
  <c r="Y16" i="33"/>
  <c r="K19" i="96"/>
  <c r="E32" i="95" s="1"/>
  <c r="G32" i="95" s="1"/>
  <c r="I19" i="96"/>
  <c r="E31" i="95" s="1"/>
  <c r="G31" i="95" s="1"/>
  <c r="I29" i="96"/>
  <c r="E35" i="94" s="1"/>
  <c r="G35" i="94" s="1"/>
  <c r="K19" i="94"/>
  <c r="I46" i="37" s="1"/>
  <c r="M46" i="37" s="1"/>
  <c r="K83" i="95"/>
  <c r="I170" i="11" s="1"/>
  <c r="AO39" i="43"/>
  <c r="AY39" i="43" s="1"/>
  <c r="AC14" i="45"/>
  <c r="AE14" i="45"/>
  <c r="AS14" i="32"/>
  <c r="AU14" i="32"/>
  <c r="BA43" i="40"/>
  <c r="AY43" i="40"/>
  <c r="AC9" i="35"/>
  <c r="AE9" i="35"/>
  <c r="AC9" i="44"/>
  <c r="AE9" i="44"/>
  <c r="M18" i="26"/>
  <c r="M43" i="26" s="1"/>
  <c r="I43" i="26"/>
  <c r="E30" i="12" s="1"/>
  <c r="E37" i="12" s="1"/>
  <c r="E40" i="12" s="1"/>
  <c r="I35" i="74"/>
  <c r="I26" i="56" s="1"/>
  <c r="S16" i="21"/>
  <c r="S28" i="21" s="1"/>
  <c r="E37" i="8" s="1"/>
  <c r="M28" i="21"/>
  <c r="E34" i="10" s="1"/>
  <c r="AS38" i="36"/>
  <c r="AU38" i="36"/>
  <c r="AS37" i="38"/>
  <c r="AU37" i="38"/>
  <c r="AI41" i="55"/>
  <c r="G13" i="10" s="1"/>
  <c r="AC13" i="41"/>
  <c r="AE13" i="41"/>
  <c r="CG41" i="52"/>
  <c r="AC38" i="40"/>
  <c r="AE38" i="40"/>
  <c r="Y18" i="44"/>
  <c r="Y16" i="38"/>
  <c r="Y16" i="39"/>
  <c r="AS25" i="43"/>
  <c r="AU25" i="43"/>
  <c r="AI13" i="38"/>
  <c r="AC14" i="38"/>
  <c r="AE14" i="38"/>
  <c r="Y9" i="36"/>
  <c r="I133" i="11"/>
  <c r="I134" i="11" s="1"/>
  <c r="E46" i="10" s="1"/>
  <c r="Q21" i="42"/>
  <c r="S21" i="42"/>
  <c r="Q21" i="34"/>
  <c r="S21" i="34" s="1"/>
  <c r="Q21" i="43"/>
  <c r="Q21" i="35"/>
  <c r="Y17" i="30"/>
  <c r="AI17" i="30" s="1"/>
  <c r="Y39" i="40"/>
  <c r="AI39" i="40" s="1"/>
  <c r="Y18" i="34"/>
  <c r="AS37" i="35"/>
  <c r="AU37" i="35"/>
  <c r="AS14" i="36"/>
  <c r="AU14" i="36"/>
  <c r="AY9" i="39"/>
  <c r="AS9" i="32"/>
  <c r="AU9" i="32"/>
  <c r="AU34" i="33"/>
  <c r="AS34" i="33"/>
  <c r="Y19" i="30"/>
  <c r="AI19" i="30" s="1"/>
  <c r="W80" i="52"/>
  <c r="AS25" i="42"/>
  <c r="AU25" i="42"/>
  <c r="AU12" i="38"/>
  <c r="AS12" i="38"/>
  <c r="AM39" i="46"/>
  <c r="AO39" i="46"/>
  <c r="W36" i="33"/>
  <c r="Q44" i="33"/>
  <c r="Y13" i="36"/>
  <c r="AM15" i="42"/>
  <c r="AO15" i="42"/>
  <c r="AS27" i="37"/>
  <c r="AU27" i="37"/>
  <c r="AC18" i="32"/>
  <c r="AE18" i="32"/>
  <c r="AM38" i="43"/>
  <c r="AO38" i="43" s="1"/>
  <c r="Q44" i="34"/>
  <c r="W36" i="34"/>
  <c r="AM9" i="46"/>
  <c r="AO9" i="46"/>
  <c r="BA42" i="32"/>
  <c r="AY42" i="32"/>
  <c r="AS15" i="52"/>
  <c r="Y91" i="52"/>
  <c r="AS91" i="52"/>
  <c r="S44" i="45"/>
  <c r="AM36" i="45"/>
  <c r="AO36" i="45" s="1"/>
  <c r="BA40" i="45"/>
  <c r="AY40" i="45"/>
  <c r="AC9" i="40"/>
  <c r="AE9" i="40"/>
  <c r="AM37" i="32"/>
  <c r="AO37" i="32"/>
  <c r="AM15" i="40"/>
  <c r="I23" i="96"/>
  <c r="E74" i="95" s="1"/>
  <c r="G74" i="95" s="1"/>
  <c r="I11" i="96"/>
  <c r="E14" i="95" s="1"/>
  <c r="G14" i="95" s="1"/>
  <c r="K26" i="94"/>
  <c r="I46" i="31" s="1"/>
  <c r="M46" i="31" s="1"/>
  <c r="K10" i="94"/>
  <c r="I46" i="46" s="1"/>
  <c r="M46" i="46" s="1"/>
  <c r="AC14" i="32"/>
  <c r="AE14" i="32"/>
  <c r="BA40" i="43"/>
  <c r="AY40" i="43"/>
  <c r="I19" i="73"/>
  <c r="I47" i="25" s="1"/>
  <c r="M47" i="25" s="1"/>
  <c r="S47" i="25" s="1"/>
  <c r="AI13" i="35"/>
  <c r="AS37" i="45"/>
  <c r="AU37" i="45"/>
  <c r="AO19" i="33"/>
  <c r="AY19" i="33" s="1"/>
  <c r="AM19" i="33"/>
  <c r="AS19" i="33" s="1"/>
  <c r="AK33" i="43"/>
  <c r="AI33" i="43"/>
  <c r="AO30" i="38"/>
  <c r="AY30" i="38" s="1"/>
  <c r="AI13" i="43"/>
  <c r="M10" i="22"/>
  <c r="I31" i="22"/>
  <c r="Y15" i="31"/>
  <c r="M20" i="51"/>
  <c r="I24" i="51"/>
  <c r="AI13" i="44"/>
  <c r="AK42" i="33"/>
  <c r="AI42" i="33"/>
  <c r="AO16" i="46"/>
  <c r="AM16" i="46"/>
  <c r="AS27" i="43"/>
  <c r="AU27" i="43"/>
  <c r="AO32" i="34"/>
  <c r="AY32" i="34" s="1"/>
  <c r="AO23" i="37"/>
  <c r="AK25" i="31"/>
  <c r="AI25" i="31"/>
  <c r="Y36" i="35"/>
  <c r="W36" i="35"/>
  <c r="Q44" i="35"/>
  <c r="Y11" i="39"/>
  <c r="Q22" i="45"/>
  <c r="S22" i="45" s="1"/>
  <c r="Q22" i="37"/>
  <c r="S22" i="37" s="1"/>
  <c r="AU22" i="30"/>
  <c r="AE22" i="30"/>
  <c r="BA22" i="30"/>
  <c r="AK22" i="30"/>
  <c r="S22" i="30"/>
  <c r="Q22" i="30"/>
  <c r="S22" i="40"/>
  <c r="Q22" i="40"/>
  <c r="S22" i="32"/>
  <c r="Q22" i="32"/>
  <c r="AC9" i="39"/>
  <c r="AE9" i="39"/>
  <c r="AM39" i="37"/>
  <c r="AS39" i="37" s="1"/>
  <c r="S36" i="30"/>
  <c r="AO17" i="45"/>
  <c r="AM17" i="45"/>
  <c r="AK25" i="40"/>
  <c r="AI25" i="40"/>
  <c r="AC15" i="36"/>
  <c r="AE15" i="36"/>
  <c r="AO16" i="44"/>
  <c r="AM16" i="44"/>
  <c r="AC37" i="35"/>
  <c r="AE37" i="35"/>
  <c r="AC14" i="36"/>
  <c r="AE14" i="36"/>
  <c r="AK33" i="35"/>
  <c r="AI33" i="35"/>
  <c r="BI82" i="52"/>
  <c r="BK82" i="52" s="1"/>
  <c r="BG82" i="52"/>
  <c r="BM82" i="52" s="1"/>
  <c r="BI84" i="52"/>
  <c r="BK84" i="52" s="1"/>
  <c r="BG84" i="52"/>
  <c r="AO24" i="32"/>
  <c r="Y37" i="30"/>
  <c r="AI37" i="30" s="1"/>
  <c r="AO17" i="35"/>
  <c r="AM17" i="35"/>
  <c r="Y39" i="31"/>
  <c r="AI39" i="31" s="1"/>
  <c r="AS13" i="36"/>
  <c r="AU13" i="36"/>
  <c r="AS15" i="39"/>
  <c r="AU15" i="39"/>
  <c r="AY26" i="32"/>
  <c r="AC38" i="32"/>
  <c r="AE38" i="32"/>
  <c r="S44" i="46"/>
  <c r="AM36" i="46"/>
  <c r="AM44" i="46" s="1"/>
  <c r="S8" i="28" s="1"/>
  <c r="AS27" i="42"/>
  <c r="AU27" i="42"/>
  <c r="AU12" i="31"/>
  <c r="AS12" i="31"/>
  <c r="AC14" i="34"/>
  <c r="AE14" i="34"/>
  <c r="AC11" i="38"/>
  <c r="AE11" i="38"/>
  <c r="Y28" i="54"/>
  <c r="AO14" i="42"/>
  <c r="AO17" i="41"/>
  <c r="AS13" i="34"/>
  <c r="AU13" i="34"/>
  <c r="AC15" i="40"/>
  <c r="AE15" i="40"/>
  <c r="Y39" i="32"/>
  <c r="AI39" i="32" s="1"/>
  <c r="M84" i="95"/>
  <c r="K28" i="95"/>
  <c r="I164" i="11" s="1"/>
  <c r="M17" i="94"/>
  <c r="K17" i="94"/>
  <c r="I46" i="39" s="1"/>
  <c r="M46" i="39" s="1"/>
  <c r="K8" i="96"/>
  <c r="E9" i="95" s="1"/>
  <c r="G9" i="95" s="1"/>
  <c r="Y39" i="42"/>
  <c r="AI39" i="42" s="1"/>
  <c r="AC14" i="37"/>
  <c r="AE14" i="37"/>
  <c r="I46" i="74"/>
  <c r="I49" i="56" s="1"/>
  <c r="M49" i="56" s="1"/>
  <c r="K78" i="74"/>
  <c r="I52" i="50" s="1"/>
  <c r="M52" i="50" s="1"/>
  <c r="S18" i="15"/>
  <c r="S30" i="15" s="1"/>
  <c r="E36" i="8" s="1"/>
  <c r="M30" i="15"/>
  <c r="E36" i="10" s="1"/>
  <c r="Y19" i="36"/>
  <c r="AI19" i="36" s="1"/>
  <c r="AO28" i="41"/>
  <c r="AY28" i="41" s="1"/>
  <c r="AI9" i="40"/>
  <c r="AS13" i="32"/>
  <c r="AU13" i="32"/>
  <c r="AO15" i="35"/>
  <c r="CG45" i="52"/>
  <c r="I98" i="52"/>
  <c r="AS38" i="41"/>
  <c r="AU38" i="41"/>
  <c r="Y18" i="41"/>
  <c r="AO42" i="45"/>
  <c r="AC14" i="35"/>
  <c r="AE14" i="35"/>
  <c r="AC11" i="42"/>
  <c r="AE11" i="42"/>
  <c r="M10" i="45"/>
  <c r="I35" i="45"/>
  <c r="M10" i="37"/>
  <c r="I35" i="37"/>
  <c r="M10" i="30"/>
  <c r="I35" i="30"/>
  <c r="M10" i="40"/>
  <c r="I35" i="40"/>
  <c r="M10" i="32"/>
  <c r="I35" i="32"/>
  <c r="Y19" i="34"/>
  <c r="AI19" i="34" s="1"/>
  <c r="AC38" i="31"/>
  <c r="AE38" i="31"/>
  <c r="AS13" i="31"/>
  <c r="AU13" i="31"/>
  <c r="AI34" i="40"/>
  <c r="Y18" i="42"/>
  <c r="Y16" i="36"/>
  <c r="BO20" i="92"/>
  <c r="CA20" i="92" s="1"/>
  <c r="BG20" i="3" s="1"/>
  <c r="G804" i="1" s="1"/>
  <c r="BO16" i="92"/>
  <c r="CA16" i="92" s="1"/>
  <c r="BG16" i="3" s="1"/>
  <c r="G688" i="1" s="1"/>
  <c r="BO12" i="92"/>
  <c r="CA12" i="92" s="1"/>
  <c r="BG12" i="3" s="1"/>
  <c r="G572" i="1" s="1"/>
  <c r="BO8" i="92"/>
  <c r="BO21" i="92"/>
  <c r="CA21" i="92" s="1"/>
  <c r="BG21" i="3" s="1"/>
  <c r="G833" i="1" s="1"/>
  <c r="BO17" i="92"/>
  <c r="CA17" i="92" s="1"/>
  <c r="BG17" i="3" s="1"/>
  <c r="G717" i="1" s="1"/>
  <c r="BO13" i="92"/>
  <c r="CA13" i="92" s="1"/>
  <c r="BG13" i="3" s="1"/>
  <c r="G601" i="1" s="1"/>
  <c r="BO9" i="92"/>
  <c r="CA9" i="92" s="1"/>
  <c r="BG9" i="3" s="1"/>
  <c r="G485" i="1" s="1"/>
  <c r="BO22" i="92"/>
  <c r="CA22" i="92" s="1"/>
  <c r="BG24" i="3" s="1"/>
  <c r="G920" i="1" s="1"/>
  <c r="BO18" i="92"/>
  <c r="CA18" i="92" s="1"/>
  <c r="BG18" i="3" s="1"/>
  <c r="G746" i="1" s="1"/>
  <c r="BO14" i="92"/>
  <c r="CA14" i="92" s="1"/>
  <c r="BG14" i="3" s="1"/>
  <c r="G630" i="1" s="1"/>
  <c r="BO10" i="92"/>
  <c r="CA10" i="92" s="1"/>
  <c r="BG10" i="3" s="1"/>
  <c r="G514" i="1" s="1"/>
  <c r="BO19" i="92"/>
  <c r="CA19" i="92" s="1"/>
  <c r="BG19" i="3" s="1"/>
  <c r="G775" i="1" s="1"/>
  <c r="BO15" i="92"/>
  <c r="CA15" i="92" s="1"/>
  <c r="BG15" i="3" s="1"/>
  <c r="G659" i="1" s="1"/>
  <c r="BO11" i="92"/>
  <c r="CA11" i="92" s="1"/>
  <c r="BG11" i="3" s="1"/>
  <c r="G543" i="1" s="1"/>
  <c r="AK8" i="35"/>
  <c r="AS11" i="40"/>
  <c r="AU11" i="40"/>
  <c r="AC9" i="37"/>
  <c r="AE9" i="37"/>
  <c r="CA13" i="52"/>
  <c r="CE13" i="52" s="1"/>
  <c r="AM13" i="52"/>
  <c r="AQ13" i="52" s="1"/>
  <c r="BG13" i="52"/>
  <c r="Q13" i="52"/>
  <c r="W13" i="52" s="1"/>
  <c r="BQ13" i="52"/>
  <c r="BW13" i="52" s="1"/>
  <c r="AC13" i="52"/>
  <c r="AI13" i="52" s="1"/>
  <c r="BM13" i="52"/>
  <c r="AW13" i="52"/>
  <c r="BC13" i="52" s="1"/>
  <c r="CG13" i="52"/>
  <c r="Y38" i="45"/>
  <c r="AO37" i="30"/>
  <c r="AY37" i="30" s="1"/>
  <c r="Y17" i="43"/>
  <c r="Y19" i="37"/>
  <c r="AI19" i="37" s="1"/>
  <c r="W81" i="52"/>
  <c r="CC84" i="52"/>
  <c r="CE84" i="52" s="1"/>
  <c r="CA84" i="52"/>
  <c r="AO25" i="40"/>
  <c r="W21" i="56"/>
  <c r="AS13" i="44"/>
  <c r="AU13" i="44"/>
  <c r="AS43" i="52"/>
  <c r="CG51" i="52"/>
  <c r="Y51" i="52"/>
  <c r="AI12" i="41"/>
  <c r="AY13" i="43"/>
  <c r="S36" i="36"/>
  <c r="AO18" i="37"/>
  <c r="Y16" i="42"/>
  <c r="AS27" i="45"/>
  <c r="AU27" i="45"/>
  <c r="AI23" i="31"/>
  <c r="AO32" i="35"/>
  <c r="AY32" i="35" s="1"/>
  <c r="AU12" i="33"/>
  <c r="AS12" i="33"/>
  <c r="Q44" i="41"/>
  <c r="W36" i="41"/>
  <c r="AO11" i="43"/>
  <c r="AO31" i="30"/>
  <c r="AY31" i="30" s="1"/>
  <c r="AS9" i="45"/>
  <c r="AU9" i="45"/>
  <c r="AS37" i="37"/>
  <c r="AU37" i="37"/>
  <c r="AO17" i="36"/>
  <c r="AO18" i="45"/>
  <c r="AS37" i="36"/>
  <c r="AU37" i="36"/>
  <c r="AO13" i="42"/>
  <c r="AO39" i="33"/>
  <c r="AY39" i="33" s="1"/>
  <c r="AO18" i="38"/>
  <c r="AS13" i="41"/>
  <c r="AU13" i="41"/>
  <c r="AS18" i="35"/>
  <c r="AU18" i="35"/>
  <c r="AO14" i="45"/>
  <c r="AO9" i="36"/>
  <c r="BA25" i="34"/>
  <c r="AY25" i="34"/>
  <c r="AM39" i="30"/>
  <c r="AS39" i="30" s="1"/>
  <c r="AO39" i="30"/>
  <c r="AY39" i="30" s="1"/>
  <c r="BA37" i="33"/>
  <c r="AY37" i="33"/>
  <c r="BA15" i="37"/>
  <c r="AY15" i="37"/>
  <c r="AI37" i="37"/>
  <c r="AK37" i="37"/>
  <c r="AY16" i="40"/>
  <c r="BA16" i="40"/>
  <c r="K13" i="96"/>
  <c r="E19" i="95" s="1"/>
  <c r="G19" i="95" s="1"/>
  <c r="I13" i="96"/>
  <c r="E18" i="95" s="1"/>
  <c r="G18" i="95" s="1"/>
  <c r="K12" i="94"/>
  <c r="I46" i="44" s="1"/>
  <c r="M46" i="44" s="1"/>
  <c r="AK37" i="41"/>
  <c r="AI37" i="41"/>
  <c r="AS14" i="37"/>
  <c r="AU14" i="37"/>
  <c r="AK11" i="41"/>
  <c r="AI11" i="41"/>
  <c r="I47" i="74"/>
  <c r="I50" i="56" s="1"/>
  <c r="M50" i="56" s="1"/>
  <c r="AK37" i="44"/>
  <c r="AI37" i="44"/>
  <c r="AM19" i="41"/>
  <c r="AS19" i="41" s="1"/>
  <c r="AO19" i="41"/>
  <c r="AY19" i="41" s="1"/>
  <c r="Y36" i="43"/>
  <c r="W36" i="43"/>
  <c r="Q44" i="43"/>
  <c r="AC15" i="35"/>
  <c r="AE15" i="35"/>
  <c r="AS25" i="35"/>
  <c r="AU25" i="35"/>
  <c r="AO16" i="38"/>
  <c r="AM16" i="38"/>
  <c r="BA8" i="40"/>
  <c r="AC14" i="43"/>
  <c r="AE14" i="43"/>
  <c r="AS14" i="38"/>
  <c r="AU14" i="38"/>
  <c r="AY11" i="34"/>
  <c r="BA11" i="34"/>
  <c r="S14" i="23"/>
  <c r="BM19" i="90"/>
  <c r="BY19" i="90" s="1"/>
  <c r="BM15" i="90"/>
  <c r="BY15" i="90" s="1"/>
  <c r="BM11" i="90"/>
  <c r="BY11" i="90" s="1"/>
  <c r="BM20" i="90"/>
  <c r="BY20" i="90" s="1"/>
  <c r="BM16" i="90"/>
  <c r="BY16" i="90" s="1"/>
  <c r="BM12" i="90"/>
  <c r="BY12" i="90" s="1"/>
  <c r="BM8" i="90"/>
  <c r="BM21" i="90"/>
  <c r="BY21" i="90" s="1"/>
  <c r="BM17" i="90"/>
  <c r="BY17" i="90" s="1"/>
  <c r="BM13" i="90"/>
  <c r="BY13" i="90" s="1"/>
  <c r="BM9" i="90"/>
  <c r="BY9" i="90" s="1"/>
  <c r="BM22" i="90"/>
  <c r="BY22" i="90" s="1"/>
  <c r="BM18" i="90"/>
  <c r="BY18" i="90" s="1"/>
  <c r="BM14" i="90"/>
  <c r="BY14" i="90" s="1"/>
  <c r="BM10" i="90"/>
  <c r="BY10" i="90" s="1"/>
  <c r="BK22" i="90"/>
  <c r="BW22" i="90" s="1"/>
  <c r="BK18" i="90"/>
  <c r="BW18" i="90" s="1"/>
  <c r="BK14" i="90"/>
  <c r="BW14" i="90" s="1"/>
  <c r="BK10" i="90"/>
  <c r="BW10" i="90" s="1"/>
  <c r="BK19" i="90"/>
  <c r="BW19" i="90" s="1"/>
  <c r="BK15" i="90"/>
  <c r="BW15" i="90" s="1"/>
  <c r="BK11" i="90"/>
  <c r="BW11" i="90" s="1"/>
  <c r="BK20" i="90"/>
  <c r="BW20" i="90" s="1"/>
  <c r="BK16" i="90"/>
  <c r="BW16" i="90" s="1"/>
  <c r="BK12" i="90"/>
  <c r="BW12" i="90" s="1"/>
  <c r="BK8" i="90"/>
  <c r="BK21" i="90"/>
  <c r="BW21" i="90" s="1"/>
  <c r="BK17" i="90"/>
  <c r="BW17" i="90" s="1"/>
  <c r="BK13" i="90"/>
  <c r="BW13" i="90" s="1"/>
  <c r="BK9" i="90"/>
  <c r="BW9" i="90" s="1"/>
  <c r="Q20" i="40"/>
  <c r="AU20" i="40"/>
  <c r="AE20" i="40"/>
  <c r="BA20" i="40"/>
  <c r="AK20" i="40"/>
  <c r="S20" i="40"/>
  <c r="BA20" i="32"/>
  <c r="AK20" i="32"/>
  <c r="Q20" i="32"/>
  <c r="AU20" i="32"/>
  <c r="AE20" i="32"/>
  <c r="AU20" i="41"/>
  <c r="AE20" i="41"/>
  <c r="BA20" i="41"/>
  <c r="AK20" i="41"/>
  <c r="Q20" i="41"/>
  <c r="Q20" i="33"/>
  <c r="S20" i="33" s="1"/>
  <c r="AU20" i="33"/>
  <c r="AE20" i="33"/>
  <c r="BA20" i="33"/>
  <c r="AK20" i="33"/>
  <c r="AS17" i="37"/>
  <c r="AU17" i="37"/>
  <c r="BA33" i="41"/>
  <c r="AY33" i="41"/>
  <c r="BA26" i="36"/>
  <c r="AY26" i="36"/>
  <c r="BQ19" i="89"/>
  <c r="CC19" i="89" s="1"/>
  <c r="BQ15" i="89"/>
  <c r="CC15" i="89" s="1"/>
  <c r="BQ11" i="89"/>
  <c r="CC11" i="89" s="1"/>
  <c r="BQ20" i="89"/>
  <c r="CC20" i="89" s="1"/>
  <c r="BQ16" i="89"/>
  <c r="CC16" i="89" s="1"/>
  <c r="BQ12" i="89"/>
  <c r="CC12" i="89" s="1"/>
  <c r="BQ8" i="89"/>
  <c r="BQ21" i="89"/>
  <c r="CC21" i="89" s="1"/>
  <c r="BQ17" i="89"/>
  <c r="CC17" i="89" s="1"/>
  <c r="BQ13" i="89"/>
  <c r="CC13" i="89" s="1"/>
  <c r="BQ9" i="89"/>
  <c r="CC9" i="89" s="1"/>
  <c r="BQ22" i="89"/>
  <c r="CC22" i="89" s="1"/>
  <c r="BQ18" i="89"/>
  <c r="CC18" i="89" s="1"/>
  <c r="BQ14" i="89"/>
  <c r="CC14" i="89" s="1"/>
  <c r="BQ10" i="89"/>
  <c r="CC10" i="89" s="1"/>
  <c r="AC15" i="41"/>
  <c r="AE15" i="41"/>
  <c r="AK27" i="34"/>
  <c r="AI27" i="34"/>
  <c r="AO39" i="40"/>
  <c r="AY39" i="40" s="1"/>
  <c r="AM39" i="40"/>
  <c r="AS39" i="40" s="1"/>
  <c r="AC37" i="31"/>
  <c r="AE37" i="31"/>
  <c r="AM16" i="45"/>
  <c r="AK8" i="31"/>
  <c r="AI14" i="41"/>
  <c r="AK14" i="41"/>
  <c r="AI11" i="45"/>
  <c r="AK11" i="45"/>
  <c r="BA23" i="45"/>
  <c r="AY23" i="45"/>
  <c r="AI38" i="30"/>
  <c r="AK38" i="30"/>
  <c r="AC37" i="39"/>
  <c r="AE37" i="39"/>
  <c r="AS27" i="32"/>
  <c r="AU27" i="32"/>
  <c r="S44" i="42"/>
  <c r="AM36" i="42"/>
  <c r="AO36" i="42" s="1"/>
  <c r="AC13" i="45"/>
  <c r="AE13" i="45"/>
  <c r="AI15" i="34"/>
  <c r="AK15" i="34"/>
  <c r="AS25" i="37"/>
  <c r="AU25" i="37"/>
  <c r="AI18" i="45"/>
  <c r="AK18" i="45"/>
  <c r="AY16" i="34"/>
  <c r="BA16" i="34"/>
  <c r="AI26" i="31"/>
  <c r="AC11" i="43"/>
  <c r="AE11" i="43"/>
  <c r="AU26" i="45"/>
  <c r="AS26" i="45"/>
  <c r="AI13" i="32"/>
  <c r="AC9" i="45"/>
  <c r="AE9" i="45"/>
  <c r="AC17" i="40"/>
  <c r="AE17" i="40"/>
  <c r="BI19" i="91"/>
  <c r="BI15" i="91"/>
  <c r="BI11" i="91"/>
  <c r="BI20" i="91"/>
  <c r="BI16" i="91"/>
  <c r="BI12" i="91"/>
  <c r="BI8" i="91"/>
  <c r="BI21" i="91"/>
  <c r="BI17" i="91"/>
  <c r="BI13" i="91"/>
  <c r="BI9" i="91"/>
  <c r="BI22" i="91"/>
  <c r="BI18" i="91"/>
  <c r="BI14" i="91"/>
  <c r="BI10" i="91"/>
  <c r="BO22" i="91"/>
  <c r="CA22" i="91" s="1"/>
  <c r="BO18" i="91"/>
  <c r="CA18" i="91" s="1"/>
  <c r="BO14" i="91"/>
  <c r="CA14" i="91" s="1"/>
  <c r="BO10" i="91"/>
  <c r="CA10" i="91" s="1"/>
  <c r="BO19" i="91"/>
  <c r="CA19" i="91" s="1"/>
  <c r="BO15" i="91"/>
  <c r="CA15" i="91" s="1"/>
  <c r="BO11" i="91"/>
  <c r="CA11" i="91" s="1"/>
  <c r="BO20" i="91"/>
  <c r="CA20" i="91" s="1"/>
  <c r="BO16" i="91"/>
  <c r="CA16" i="91" s="1"/>
  <c r="BO12" i="91"/>
  <c r="CA12" i="91" s="1"/>
  <c r="BO8" i="91"/>
  <c r="BO21" i="91"/>
  <c r="CA21" i="91" s="1"/>
  <c r="BO17" i="91"/>
  <c r="CA17" i="91" s="1"/>
  <c r="BO13" i="91"/>
  <c r="CA13" i="91" s="1"/>
  <c r="BO9" i="91"/>
  <c r="CA9" i="91" s="1"/>
  <c r="AS38" i="39"/>
  <c r="AU38" i="39"/>
  <c r="AI37" i="33"/>
  <c r="AK37" i="33"/>
  <c r="AC18" i="43"/>
  <c r="AE18" i="43"/>
  <c r="AY18" i="31"/>
  <c r="BA18" i="31"/>
  <c r="O37" i="97"/>
  <c r="O33" i="97"/>
  <c r="O29" i="97"/>
  <c r="O25" i="97"/>
  <c r="O21" i="97"/>
  <c r="O36" i="97"/>
  <c r="O32" i="97"/>
  <c r="O28" i="97"/>
  <c r="O24" i="97"/>
  <c r="O20" i="97"/>
  <c r="O35" i="97"/>
  <c r="O31" i="97"/>
  <c r="O27" i="97"/>
  <c r="O23" i="97"/>
  <c r="O34" i="97"/>
  <c r="O30" i="97"/>
  <c r="O26" i="97"/>
  <c r="O22" i="97"/>
  <c r="I16" i="96"/>
  <c r="E24" i="95" s="1"/>
  <c r="G24" i="95" s="1"/>
  <c r="K31" i="94"/>
  <c r="I36" i="22" s="1"/>
  <c r="M36" i="22" s="1"/>
  <c r="S36" i="22" s="1"/>
  <c r="M31" i="94"/>
  <c r="K15" i="94"/>
  <c r="I46" i="41" s="1"/>
  <c r="M46" i="41" s="1"/>
  <c r="M15" i="94"/>
  <c r="AY37" i="34"/>
  <c r="BA37" i="34"/>
  <c r="AI14" i="45"/>
  <c r="AK14" i="45"/>
  <c r="AY14" i="32"/>
  <c r="BA14" i="32"/>
  <c r="AS11" i="36"/>
  <c r="AU11" i="36"/>
  <c r="BA42" i="34"/>
  <c r="AY42" i="34"/>
  <c r="I9" i="73"/>
  <c r="I17" i="25" s="1"/>
  <c r="M17" i="25" s="1"/>
  <c r="S17" i="25" s="1"/>
  <c r="AW96" i="52"/>
  <c r="BC96" i="52" s="1"/>
  <c r="CA96" i="52"/>
  <c r="CE96" i="52" s="1"/>
  <c r="AM96" i="52"/>
  <c r="AQ96" i="52" s="1"/>
  <c r="BQ96" i="52"/>
  <c r="BW96" i="52" s="1"/>
  <c r="AC96" i="52"/>
  <c r="AI96" i="52" s="1"/>
  <c r="BG96" i="52"/>
  <c r="BM96" i="52" s="1"/>
  <c r="Q96" i="52"/>
  <c r="W96" i="52" s="1"/>
  <c r="AY38" i="36"/>
  <c r="BA38" i="36"/>
  <c r="AY37" i="38"/>
  <c r="BA37" i="38"/>
  <c r="AC17" i="38"/>
  <c r="AE17" i="38"/>
  <c r="AC17" i="39"/>
  <c r="AE17" i="39"/>
  <c r="AY34" i="34"/>
  <c r="AK38" i="40"/>
  <c r="AI38" i="40"/>
  <c r="AC18" i="36"/>
  <c r="AE18" i="36"/>
  <c r="AS16" i="31"/>
  <c r="AU16" i="31"/>
  <c r="BA25" i="43"/>
  <c r="AY25" i="43"/>
  <c r="BA23" i="36"/>
  <c r="AY23" i="36"/>
  <c r="AY38" i="35"/>
  <c r="BA38" i="35"/>
  <c r="AK14" i="38"/>
  <c r="AI14" i="38"/>
  <c r="AC11" i="34"/>
  <c r="AE11" i="34"/>
  <c r="Q21" i="40"/>
  <c r="Q21" i="32"/>
  <c r="Q21" i="41"/>
  <c r="S21" i="41"/>
  <c r="Q21" i="33"/>
  <c r="W36" i="39"/>
  <c r="Q44" i="39"/>
  <c r="BA8" i="39"/>
  <c r="AC17" i="37"/>
  <c r="AE17" i="37"/>
  <c r="AS15" i="36"/>
  <c r="AU15" i="36"/>
  <c r="AC18" i="39"/>
  <c r="AE18" i="39"/>
  <c r="AK16" i="45"/>
  <c r="AI16" i="45"/>
  <c r="W24" i="88"/>
  <c r="W25" i="88" s="1"/>
  <c r="BC24" i="88"/>
  <c r="BC25" i="88" s="1"/>
  <c r="I24" i="88"/>
  <c r="I25" i="88" s="1"/>
  <c r="AQ24" i="88"/>
  <c r="AQ25" i="88" s="1"/>
  <c r="AG24" i="88"/>
  <c r="AG25" i="88" s="1"/>
  <c r="AY37" i="35"/>
  <c r="BA37" i="35"/>
  <c r="BA14" i="36"/>
  <c r="AY14" i="36"/>
  <c r="CG36" i="52"/>
  <c r="BQ36" i="52"/>
  <c r="BW36" i="52" s="1"/>
  <c r="AC36" i="52"/>
  <c r="AI36" i="52" s="1"/>
  <c r="BG36" i="52"/>
  <c r="BM36" i="52" s="1"/>
  <c r="Q36" i="52"/>
  <c r="W36" i="52" s="1"/>
  <c r="AW36" i="52"/>
  <c r="BC36" i="52" s="1"/>
  <c r="CA36" i="52"/>
  <c r="CE36" i="52" s="1"/>
  <c r="AM36" i="52"/>
  <c r="AQ36" i="52" s="1"/>
  <c r="AS25" i="36"/>
  <c r="AU25" i="36"/>
  <c r="AY25" i="42"/>
  <c r="BA25" i="42"/>
  <c r="AU34" i="35"/>
  <c r="AS34" i="35"/>
  <c r="AM13" i="37"/>
  <c r="BA27" i="37"/>
  <c r="AY27" i="37"/>
  <c r="W36" i="37"/>
  <c r="Q44" i="37"/>
  <c r="AI18" i="32"/>
  <c r="AK18" i="32"/>
  <c r="AI34" i="31"/>
  <c r="AM14" i="39"/>
  <c r="AM11" i="38"/>
  <c r="AC9" i="34"/>
  <c r="AE9" i="34"/>
  <c r="AC9" i="30"/>
  <c r="AS24" i="40"/>
  <c r="AU24" i="40"/>
  <c r="AO24" i="40"/>
  <c r="BA27" i="38"/>
  <c r="AY27" i="38"/>
  <c r="AC17" i="41"/>
  <c r="AE17" i="41"/>
  <c r="AK27" i="32"/>
  <c r="AI27" i="32"/>
  <c r="AC13" i="34"/>
  <c r="AE13" i="34"/>
  <c r="AS23" i="31"/>
  <c r="AU23" i="31"/>
  <c r="AO23" i="31"/>
  <c r="K69" i="95"/>
  <c r="I34" i="16" s="1"/>
  <c r="M34" i="16" s="1"/>
  <c r="I29" i="10" s="1"/>
  <c r="M37" i="94"/>
  <c r="K37" i="94"/>
  <c r="K22" i="94"/>
  <c r="I46" i="34" s="1"/>
  <c r="M46" i="34" s="1"/>
  <c r="O81" i="98"/>
  <c r="S81" i="98" s="1"/>
  <c r="S41" i="98"/>
  <c r="E24" i="96" s="1"/>
  <c r="AK14" i="32"/>
  <c r="AI14" i="32"/>
  <c r="AC11" i="36"/>
  <c r="AE11" i="36"/>
  <c r="BA23" i="42"/>
  <c r="AY23" i="42"/>
  <c r="BA37" i="45"/>
  <c r="AY37" i="45"/>
  <c r="AM19" i="36"/>
  <c r="AS19" i="36" s="1"/>
  <c r="AC13" i="33"/>
  <c r="AE13" i="33"/>
  <c r="AK33" i="34"/>
  <c r="AI33" i="34"/>
  <c r="BA27" i="43"/>
  <c r="AY27" i="43"/>
  <c r="AU34" i="36"/>
  <c r="AS34" i="36"/>
  <c r="AM11" i="42"/>
  <c r="AO11" i="42"/>
  <c r="Q22" i="43"/>
  <c r="Q22" i="35"/>
  <c r="AU22" i="46"/>
  <c r="AE22" i="46"/>
  <c r="BA22" i="46"/>
  <c r="AK22" i="46"/>
  <c r="S22" i="46"/>
  <c r="Q22" i="46"/>
  <c r="Q22" i="38"/>
  <c r="S22" i="31"/>
  <c r="Q22" i="31"/>
  <c r="AM19" i="34"/>
  <c r="AS19" i="34" s="1"/>
  <c r="AO19" i="34"/>
  <c r="AY19" i="34" s="1"/>
  <c r="W21" i="54"/>
  <c r="AC37" i="43"/>
  <c r="AE37" i="43"/>
  <c r="AC15" i="33"/>
  <c r="AE15" i="33"/>
  <c r="AS34" i="32"/>
  <c r="AU34" i="32"/>
  <c r="AO34" i="32"/>
  <c r="AO16" i="36"/>
  <c r="AM16" i="36"/>
  <c r="AK25" i="45"/>
  <c r="AI25" i="45"/>
  <c r="AK37" i="35"/>
  <c r="AI37" i="35"/>
  <c r="AK14" i="36"/>
  <c r="AI14" i="36"/>
  <c r="BA42" i="36"/>
  <c r="AY42" i="36"/>
  <c r="AK42" i="37"/>
  <c r="AI42" i="37"/>
  <c r="AC9" i="32"/>
  <c r="AE9" i="32"/>
  <c r="BI81" i="52"/>
  <c r="BG81" i="52"/>
  <c r="BM81" i="52" s="1"/>
  <c r="AC17" i="42"/>
  <c r="AE17" i="42"/>
  <c r="AM19" i="37"/>
  <c r="AS19" i="37" s="1"/>
  <c r="BA25" i="38"/>
  <c r="AY25" i="38"/>
  <c r="AS12" i="41"/>
  <c r="AU12" i="41"/>
  <c r="AY15" i="39"/>
  <c r="BA15" i="39"/>
  <c r="BA8" i="32"/>
  <c r="AK33" i="36"/>
  <c r="AI33" i="36"/>
  <c r="AI38" i="32"/>
  <c r="AK38" i="32"/>
  <c r="AC18" i="37"/>
  <c r="AE18" i="37"/>
  <c r="AM18" i="40"/>
  <c r="AO18" i="40"/>
  <c r="AI9" i="39"/>
  <c r="AS25" i="45"/>
  <c r="AU25" i="45"/>
  <c r="BA8" i="43"/>
  <c r="AK14" i="34"/>
  <c r="AI14" i="34"/>
  <c r="AK11" i="38"/>
  <c r="AI11" i="38"/>
  <c r="AS11" i="35"/>
  <c r="AU11" i="35"/>
  <c r="AC9" i="33"/>
  <c r="AE9" i="33"/>
  <c r="AS9" i="38"/>
  <c r="AU9" i="38"/>
  <c r="AI12" i="42"/>
  <c r="AC17" i="33"/>
  <c r="AE17" i="33"/>
  <c r="AC37" i="42"/>
  <c r="AE37" i="42"/>
  <c r="AI15" i="40"/>
  <c r="AK15" i="40"/>
  <c r="AC16" i="40"/>
  <c r="AE16" i="40"/>
  <c r="K26" i="96"/>
  <c r="E82" i="95" s="1"/>
  <c r="G82" i="95" s="1"/>
  <c r="I26" i="96"/>
  <c r="E81" i="95" s="1"/>
  <c r="G81" i="95" s="1"/>
  <c r="K14" i="96"/>
  <c r="E21" i="95" s="1"/>
  <c r="G21" i="95" s="1"/>
  <c r="I14" i="96"/>
  <c r="E20" i="95" s="1"/>
  <c r="G20" i="95" s="1"/>
  <c r="M29" i="94"/>
  <c r="K29" i="94"/>
  <c r="I35" i="22" s="1"/>
  <c r="M35" i="22" s="1"/>
  <c r="S35" i="22" s="1"/>
  <c r="M13" i="94"/>
  <c r="K13" i="94"/>
  <c r="I46" i="43" s="1"/>
  <c r="M46" i="43" s="1"/>
  <c r="AK14" i="37"/>
  <c r="AI14" i="37"/>
  <c r="BA34" i="42"/>
  <c r="AY34" i="42"/>
  <c r="K20" i="73"/>
  <c r="I50" i="23" s="1"/>
  <c r="M50" i="23" s="1"/>
  <c r="S50" i="23" s="1"/>
  <c r="I20" i="73"/>
  <c r="I50" i="25" s="1"/>
  <c r="M50" i="25" s="1"/>
  <c r="S50" i="25" s="1"/>
  <c r="BA33" i="39"/>
  <c r="AY33" i="39"/>
  <c r="AI9" i="43"/>
  <c r="AS13" i="40"/>
  <c r="AU13" i="40"/>
  <c r="AS15" i="43"/>
  <c r="AU15" i="43"/>
  <c r="AC15" i="38"/>
  <c r="AE15" i="38"/>
  <c r="AY24" i="34"/>
  <c r="BW11" i="52"/>
  <c r="BG11" i="52"/>
  <c r="BG98" i="52" s="1"/>
  <c r="E16" i="10" s="1"/>
  <c r="Q11" i="52"/>
  <c r="CA11" i="52"/>
  <c r="CG11" i="52" s="1"/>
  <c r="BC11" i="52"/>
  <c r="AM11" i="52"/>
  <c r="AW11" i="52"/>
  <c r="AW98" i="52" s="1"/>
  <c r="E14" i="10" s="1"/>
  <c r="Y11" i="52"/>
  <c r="BQ11" i="52"/>
  <c r="BQ98" i="52" s="1"/>
  <c r="E20" i="10" s="1"/>
  <c r="AS11" i="52"/>
  <c r="AC11" i="52"/>
  <c r="AC98" i="52" s="1"/>
  <c r="E11" i="10" s="1"/>
  <c r="M98" i="52"/>
  <c r="AI9" i="44"/>
  <c r="AY38" i="41"/>
  <c r="BA38" i="41"/>
  <c r="AI18" i="33"/>
  <c r="AK18" i="33"/>
  <c r="S44" i="40"/>
  <c r="AM36" i="40"/>
  <c r="AS11" i="39"/>
  <c r="AU11" i="39"/>
  <c r="AI24" i="36"/>
  <c r="M10" i="43"/>
  <c r="I35" i="43"/>
  <c r="M10" i="35"/>
  <c r="I35" i="35"/>
  <c r="M10" i="46"/>
  <c r="I35" i="46"/>
  <c r="M10" i="38"/>
  <c r="I35" i="38"/>
  <c r="M10" i="31"/>
  <c r="I35" i="31"/>
  <c r="AC17" i="44"/>
  <c r="AE17" i="44"/>
  <c r="AC9" i="41"/>
  <c r="AE9" i="41"/>
  <c r="AI38" i="31"/>
  <c r="AK38" i="31"/>
  <c r="AS15" i="41"/>
  <c r="AU15" i="41"/>
  <c r="AY8" i="41"/>
  <c r="AS37" i="31"/>
  <c r="AU37" i="31"/>
  <c r="AC16" i="44"/>
  <c r="AE16" i="44"/>
  <c r="AK16" i="37"/>
  <c r="AI16" i="37"/>
  <c r="BI21" i="92"/>
  <c r="BI17" i="92"/>
  <c r="BI13" i="92"/>
  <c r="BI9" i="92"/>
  <c r="BI22" i="92"/>
  <c r="BI18" i="92"/>
  <c r="BI14" i="92"/>
  <c r="BI10" i="92"/>
  <c r="BI19" i="92"/>
  <c r="BI15" i="92"/>
  <c r="BI11" i="92"/>
  <c r="BI20" i="92"/>
  <c r="BI16" i="92"/>
  <c r="BI12" i="92"/>
  <c r="BI8" i="92"/>
  <c r="AS14" i="33"/>
  <c r="AU14" i="33"/>
  <c r="AY11" i="40"/>
  <c r="BA11" i="40"/>
  <c r="AI34" i="37"/>
  <c r="Y11" i="50"/>
  <c r="Q11" i="50"/>
  <c r="W11" i="50" s="1"/>
  <c r="AS38" i="30"/>
  <c r="AU38" i="30"/>
  <c r="AS38" i="44"/>
  <c r="AU38" i="44"/>
  <c r="AS17" i="42"/>
  <c r="AU17" i="42"/>
  <c r="AC17" i="35"/>
  <c r="AE17" i="35"/>
  <c r="CC81" i="52"/>
  <c r="CA81" i="52"/>
  <c r="CG81" i="52" s="1"/>
  <c r="CC83" i="52"/>
  <c r="CE83" i="52" s="1"/>
  <c r="CA83" i="52"/>
  <c r="CG83" i="52" s="1"/>
  <c r="AU12" i="39"/>
  <c r="AS12" i="39"/>
  <c r="AS13" i="45"/>
  <c r="AU13" i="45"/>
  <c r="BA15" i="34"/>
  <c r="AY15" i="34"/>
  <c r="AY8" i="32"/>
  <c r="Y18" i="40"/>
  <c r="Y16" i="43"/>
  <c r="AI12" i="39"/>
  <c r="BA27" i="45"/>
  <c r="AY27" i="45"/>
  <c r="AI8" i="35"/>
  <c r="BA43" i="32"/>
  <c r="AY43" i="32"/>
  <c r="AS9" i="34"/>
  <c r="AU9" i="34"/>
  <c r="BA37" i="37"/>
  <c r="AY37" i="37"/>
  <c r="AS14" i="40"/>
  <c r="AU14" i="40"/>
  <c r="AS14" i="43"/>
  <c r="AU14" i="43"/>
  <c r="AS17" i="34"/>
  <c r="AU17" i="34"/>
  <c r="AS16" i="33"/>
  <c r="AU16" i="33"/>
  <c r="AS13" i="38"/>
  <c r="AU13" i="38"/>
  <c r="AS15" i="32"/>
  <c r="AU15" i="32"/>
  <c r="AS18" i="43"/>
  <c r="AU18" i="43"/>
  <c r="AS9" i="42"/>
  <c r="AU9" i="42"/>
  <c r="AS16" i="32"/>
  <c r="AU16" i="32"/>
  <c r="AO37" i="41"/>
  <c r="AO11" i="41"/>
  <c r="AS16" i="35"/>
  <c r="AU16" i="35"/>
  <c r="AS9" i="30"/>
  <c r="AM22" i="45" l="1"/>
  <c r="AY17" i="40"/>
  <c r="BA17" i="40"/>
  <c r="AY16" i="43"/>
  <c r="BA16" i="43"/>
  <c r="BA18" i="41"/>
  <c r="AY18" i="41"/>
  <c r="AM21" i="38"/>
  <c r="AO21" i="38" s="1"/>
  <c r="AY17" i="32"/>
  <c r="BA17" i="32"/>
  <c r="AY36" i="31"/>
  <c r="BA36" i="31"/>
  <c r="AY36" i="42"/>
  <c r="BA36" i="42"/>
  <c r="AY38" i="43"/>
  <c r="BA38" i="43"/>
  <c r="AO21" i="34"/>
  <c r="AM21" i="34"/>
  <c r="AY18" i="34"/>
  <c r="BA18" i="34"/>
  <c r="M9" i="94"/>
  <c r="K9" i="94"/>
  <c r="I24" i="49" s="1"/>
  <c r="M24" i="49" s="1"/>
  <c r="Q24" i="49" s="1"/>
  <c r="W24" i="49" s="1"/>
  <c r="AY36" i="45"/>
  <c r="BA36" i="45"/>
  <c r="AY16" i="39"/>
  <c r="BA16" i="39"/>
  <c r="AM22" i="36"/>
  <c r="AM21" i="39"/>
  <c r="AO21" i="39"/>
  <c r="AY17" i="38"/>
  <c r="BA17" i="38"/>
  <c r="Y44" i="44"/>
  <c r="AI36" i="44"/>
  <c r="AK36" i="44"/>
  <c r="AM20" i="33"/>
  <c r="AS20" i="33" s="1"/>
  <c r="AM22" i="37"/>
  <c r="AO22" i="37" s="1"/>
  <c r="AM20" i="34"/>
  <c r="AS20" i="34" s="1"/>
  <c r="BA9" i="44"/>
  <c r="AY9" i="44"/>
  <c r="BA17" i="44"/>
  <c r="AY17" i="44"/>
  <c r="AO22" i="44"/>
  <c r="AM22" i="44"/>
  <c r="AM21" i="31"/>
  <c r="AO21" i="31" s="1"/>
  <c r="BS12" i="92"/>
  <c r="BU12" i="92"/>
  <c r="BA12" i="3" s="1"/>
  <c r="G569" i="1" s="1"/>
  <c r="BS15" i="92"/>
  <c r="BU15" i="92"/>
  <c r="BA15" i="3" s="1"/>
  <c r="G656" i="1" s="1"/>
  <c r="BS18" i="92"/>
  <c r="BU18" i="92"/>
  <c r="BA18" i="3" s="1"/>
  <c r="G743" i="1" s="1"/>
  <c r="BS17" i="92"/>
  <c r="BU17" i="92"/>
  <c r="BA17" i="3" s="1"/>
  <c r="G714" i="1" s="1"/>
  <c r="AM44" i="40"/>
  <c r="AS36" i="40"/>
  <c r="AS44" i="40" s="1"/>
  <c r="AC14" i="7" s="1"/>
  <c r="AU36" i="40"/>
  <c r="AQ11" i="52"/>
  <c r="AQ98" i="52" s="1"/>
  <c r="E19" i="8" s="1"/>
  <c r="AM98" i="52"/>
  <c r="E15" i="10" s="1"/>
  <c r="AI11" i="52"/>
  <c r="K21" i="95"/>
  <c r="I50" i="53" s="1"/>
  <c r="M50" i="53" s="1"/>
  <c r="Q50" i="53" s="1"/>
  <c r="W50" i="53" s="1"/>
  <c r="AM22" i="31"/>
  <c r="AO22" i="31"/>
  <c r="AO22" i="46"/>
  <c r="AM22" i="46"/>
  <c r="W22" i="43"/>
  <c r="Y22" i="43" s="1"/>
  <c r="AO19" i="36"/>
  <c r="AY19" i="36" s="1"/>
  <c r="K24" i="96"/>
  <c r="E77" i="95" s="1"/>
  <c r="G77" i="95" s="1"/>
  <c r="I24" i="96"/>
  <c r="E76" i="95" s="1"/>
  <c r="G76" i="95" s="1"/>
  <c r="BA23" i="31"/>
  <c r="AY23" i="31"/>
  <c r="BA24" i="40"/>
  <c r="AY24" i="40"/>
  <c r="AS11" i="38"/>
  <c r="AU11" i="38"/>
  <c r="W44" i="37"/>
  <c r="AC36" i="37"/>
  <c r="AC44" i="37" s="1"/>
  <c r="U17" i="7" s="1"/>
  <c r="AE36" i="37"/>
  <c r="AS13" i="37"/>
  <c r="AU13" i="37"/>
  <c r="BI21" i="88"/>
  <c r="BI17" i="88"/>
  <c r="BI13" i="88"/>
  <c r="BI9" i="88"/>
  <c r="BI22" i="88"/>
  <c r="BI18" i="88"/>
  <c r="BI14" i="88"/>
  <c r="BI10" i="88"/>
  <c r="BI19" i="88"/>
  <c r="BI15" i="88"/>
  <c r="BI11" i="88"/>
  <c r="BI20" i="88"/>
  <c r="BI16" i="88"/>
  <c r="BI12" i="88"/>
  <c r="BI8" i="88"/>
  <c r="W21" i="32"/>
  <c r="Y21" i="32"/>
  <c r="Y21" i="40"/>
  <c r="W21" i="40"/>
  <c r="BS18" i="91"/>
  <c r="BU18" i="91"/>
  <c r="BS17" i="91"/>
  <c r="BU17" i="91"/>
  <c r="BS16" i="91"/>
  <c r="BU16" i="91"/>
  <c r="BS19" i="91"/>
  <c r="BU19" i="91"/>
  <c r="AS16" i="45"/>
  <c r="AU16" i="45"/>
  <c r="Y20" i="41"/>
  <c r="AI20" i="41" s="1"/>
  <c r="W20" i="41"/>
  <c r="AC20" i="41" s="1"/>
  <c r="W20" i="32"/>
  <c r="AC20" i="32" s="1"/>
  <c r="AO20" i="40"/>
  <c r="AY20" i="40" s="1"/>
  <c r="AM20" i="40"/>
  <c r="AS20" i="40" s="1"/>
  <c r="AM50" i="56"/>
  <c r="AC50" i="56"/>
  <c r="AI50" i="56" s="1"/>
  <c r="Q50" i="56"/>
  <c r="W50" i="56" s="1"/>
  <c r="AS50" i="56"/>
  <c r="Q46" i="44"/>
  <c r="S46" i="44" s="1"/>
  <c r="BA9" i="36"/>
  <c r="AY9" i="36"/>
  <c r="BA13" i="42"/>
  <c r="AY13" i="42"/>
  <c r="AY17" i="36"/>
  <c r="BA17" i="36"/>
  <c r="W44" i="41"/>
  <c r="AC36" i="41"/>
  <c r="AC44" i="41" s="1"/>
  <c r="U13" i="7" s="1"/>
  <c r="AE36" i="41"/>
  <c r="AI38" i="45"/>
  <c r="AK38" i="45"/>
  <c r="BA42" i="45"/>
  <c r="AY42" i="45"/>
  <c r="K98" i="52"/>
  <c r="AS49" i="56"/>
  <c r="AM49" i="56"/>
  <c r="AC49" i="56"/>
  <c r="AI49" i="56" s="1"/>
  <c r="Q49" i="56"/>
  <c r="W49" i="56" s="1"/>
  <c r="AY17" i="41"/>
  <c r="BA17" i="41"/>
  <c r="AS17" i="35"/>
  <c r="AU17" i="35"/>
  <c r="AS17" i="45"/>
  <c r="AU17" i="45"/>
  <c r="AO39" i="37"/>
  <c r="AY39" i="37" s="1"/>
  <c r="Y22" i="32"/>
  <c r="W22" i="32"/>
  <c r="W22" i="30"/>
  <c r="AC22" i="30" s="1"/>
  <c r="W44" i="35"/>
  <c r="AC36" i="35"/>
  <c r="AC44" i="35" s="1"/>
  <c r="U19" i="7" s="1"/>
  <c r="AE36" i="35"/>
  <c r="BA23" i="37"/>
  <c r="AY23" i="37"/>
  <c r="K19" i="73"/>
  <c r="I47" i="23" s="1"/>
  <c r="M47" i="23" s="1"/>
  <c r="S47" i="23" s="1"/>
  <c r="M26" i="94"/>
  <c r="K23" i="96"/>
  <c r="E75" i="95" s="1"/>
  <c r="G75" i="95" s="1"/>
  <c r="AS37" i="32"/>
  <c r="AU37" i="32"/>
  <c r="AS15" i="42"/>
  <c r="AU15" i="42"/>
  <c r="W44" i="33"/>
  <c r="AC36" i="33"/>
  <c r="AC44" i="33" s="1"/>
  <c r="U21" i="7" s="1"/>
  <c r="AE36" i="33"/>
  <c r="Y21" i="35"/>
  <c r="W21" i="35"/>
  <c r="W21" i="43"/>
  <c r="Y21" i="43" s="1"/>
  <c r="AO21" i="42"/>
  <c r="AM21" i="42"/>
  <c r="AU46" i="37"/>
  <c r="AE46" i="37"/>
  <c r="BA46" i="37"/>
  <c r="AK46" i="37"/>
  <c r="Q46" i="37"/>
  <c r="M32" i="95"/>
  <c r="K32" i="95"/>
  <c r="I21" i="49" s="1"/>
  <c r="AI11" i="35"/>
  <c r="AK11" i="35"/>
  <c r="BS22" i="89"/>
  <c r="BU22" i="89"/>
  <c r="BS21" i="89"/>
  <c r="BU21" i="89"/>
  <c r="BS20" i="89"/>
  <c r="BU20" i="89"/>
  <c r="AK17" i="36"/>
  <c r="AI17" i="36"/>
  <c r="W20" i="35"/>
  <c r="AC20" i="35" s="1"/>
  <c r="AI15" i="43"/>
  <c r="AK15" i="43"/>
  <c r="Q46" i="40"/>
  <c r="S46" i="40"/>
  <c r="K17" i="96"/>
  <c r="E27" i="95" s="1"/>
  <c r="G27" i="95" s="1"/>
  <c r="AK18" i="35"/>
  <c r="AI18" i="35"/>
  <c r="AK9" i="38"/>
  <c r="AI9" i="38"/>
  <c r="AC30" i="97"/>
  <c r="E45" i="95" s="1"/>
  <c r="G45" i="95" s="1"/>
  <c r="AC46" i="97"/>
  <c r="E62" i="95" s="1"/>
  <c r="G62" i="95" s="1"/>
  <c r="AC35" i="97"/>
  <c r="E50" i="95" s="1"/>
  <c r="G50" i="95" s="1"/>
  <c r="AC20" i="97"/>
  <c r="E35" i="95" s="1"/>
  <c r="G35" i="95" s="1"/>
  <c r="AC36" i="97"/>
  <c r="E51" i="95" s="1"/>
  <c r="G51" i="95" s="1"/>
  <c r="K34" i="95"/>
  <c r="I22" i="49" s="1"/>
  <c r="M22" i="49" s="1"/>
  <c r="Q22" i="49" s="1"/>
  <c r="W22" i="49" s="1"/>
  <c r="M34" i="95"/>
  <c r="AC33" i="97"/>
  <c r="E48" i="95" s="1"/>
  <c r="G48" i="95" s="1"/>
  <c r="S44" i="44"/>
  <c r="AM36" i="44"/>
  <c r="AO36" i="44" s="1"/>
  <c r="BA38" i="40"/>
  <c r="AY38" i="40"/>
  <c r="S10" i="34"/>
  <c r="Q10" i="34"/>
  <c r="M35" i="34"/>
  <c r="BA23" i="41"/>
  <c r="AY23" i="41"/>
  <c r="AS17" i="43"/>
  <c r="AU17" i="43"/>
  <c r="AS18" i="42"/>
  <c r="AU18" i="42"/>
  <c r="AO22" i="42"/>
  <c r="AM22" i="42"/>
  <c r="BA18" i="33"/>
  <c r="AY18" i="33"/>
  <c r="BA26" i="35"/>
  <c r="AY26" i="35"/>
  <c r="K23" i="95"/>
  <c r="I51" i="53" s="1"/>
  <c r="M51" i="53" s="1"/>
  <c r="Q51" i="53" s="1"/>
  <c r="W51" i="53" s="1"/>
  <c r="AS37" i="42"/>
  <c r="AU37" i="42"/>
  <c r="AS17" i="33"/>
  <c r="AU17" i="33"/>
  <c r="BA9" i="33"/>
  <c r="AY9" i="33"/>
  <c r="AS38" i="32"/>
  <c r="AU38" i="32"/>
  <c r="Y21" i="37"/>
  <c r="W21" i="37"/>
  <c r="AO21" i="36"/>
  <c r="AM21" i="36"/>
  <c r="Q46" i="33"/>
  <c r="S46" i="33" s="1"/>
  <c r="K71" i="95"/>
  <c r="I34" i="17" s="1"/>
  <c r="M34" i="17" s="1"/>
  <c r="I28" i="10" s="1"/>
  <c r="BA9" i="41"/>
  <c r="AY9" i="41"/>
  <c r="AM20" i="37"/>
  <c r="AS20" i="37" s="1"/>
  <c r="AO20" i="37"/>
  <c r="AY20" i="37" s="1"/>
  <c r="AO20" i="36"/>
  <c r="AY20" i="36" s="1"/>
  <c r="AM20" i="36"/>
  <c r="AS20" i="36" s="1"/>
  <c r="AM20" i="44"/>
  <c r="AS20" i="44" s="1"/>
  <c r="BS12" i="90"/>
  <c r="BU12" i="90"/>
  <c r="BS15" i="90"/>
  <c r="BU15" i="90"/>
  <c r="BS18" i="90"/>
  <c r="BU18" i="90"/>
  <c r="BS17" i="90"/>
  <c r="BU17" i="90"/>
  <c r="AS18" i="44"/>
  <c r="AU18" i="44"/>
  <c r="AY17" i="31"/>
  <c r="BA17" i="31"/>
  <c r="CE82" i="52"/>
  <c r="Q10" i="44"/>
  <c r="S10" i="44" s="1"/>
  <c r="M35" i="44"/>
  <c r="Q10" i="41"/>
  <c r="M35" i="41"/>
  <c r="K10" i="96"/>
  <c r="E13" i="95" s="1"/>
  <c r="G13" i="95" s="1"/>
  <c r="AS9" i="37"/>
  <c r="AU9" i="37"/>
  <c r="AS11" i="31"/>
  <c r="AU11" i="31"/>
  <c r="M24" i="50"/>
  <c r="I64" i="50"/>
  <c r="Q46" i="45"/>
  <c r="S46" i="45" s="1"/>
  <c r="K12" i="96"/>
  <c r="E17" i="95" s="1"/>
  <c r="G17" i="95" s="1"/>
  <c r="W44" i="32"/>
  <c r="AC36" i="32"/>
  <c r="AC44" i="32" s="1"/>
  <c r="U24" i="7" s="1"/>
  <c r="AE36" i="32"/>
  <c r="BA38" i="45"/>
  <c r="AY38" i="45"/>
  <c r="AS15" i="44"/>
  <c r="AU15" i="44"/>
  <c r="AS38" i="31"/>
  <c r="AU38" i="31"/>
  <c r="AO20" i="39"/>
  <c r="AY20" i="39" s="1"/>
  <c r="AM20" i="39"/>
  <c r="AS20" i="39" s="1"/>
  <c r="Y20" i="31"/>
  <c r="AI20" i="31" s="1"/>
  <c r="W20" i="31"/>
  <c r="AC20" i="31" s="1"/>
  <c r="AO20" i="38"/>
  <c r="AY20" i="38" s="1"/>
  <c r="AM20" i="38"/>
  <c r="AS20" i="38" s="1"/>
  <c r="BO23" i="90"/>
  <c r="K21" i="73"/>
  <c r="I53" i="23" s="1"/>
  <c r="M53" i="23" s="1"/>
  <c r="S53" i="23" s="1"/>
  <c r="S46" i="32"/>
  <c r="Q46" i="32"/>
  <c r="I34" i="10"/>
  <c r="S32" i="21"/>
  <c r="M37" i="8" s="1"/>
  <c r="W44" i="38"/>
  <c r="AC36" i="38"/>
  <c r="AC44" i="38" s="1"/>
  <c r="U16" i="7" s="1"/>
  <c r="AE36" i="38"/>
  <c r="K79" i="95"/>
  <c r="I55" i="55" s="1"/>
  <c r="M55" i="55" s="1"/>
  <c r="AM44" i="37"/>
  <c r="AS36" i="37"/>
  <c r="AS44" i="37" s="1"/>
  <c r="AC17" i="7" s="1"/>
  <c r="AU36" i="37"/>
  <c r="AM44" i="43"/>
  <c r="AS36" i="43"/>
  <c r="AU36" i="43"/>
  <c r="AM44" i="34"/>
  <c r="AS36" i="34"/>
  <c r="AS44" i="34" s="1"/>
  <c r="AC20" i="7" s="1"/>
  <c r="AU36" i="34"/>
  <c r="AM44" i="33"/>
  <c r="AS36" i="33"/>
  <c r="AU36" i="33"/>
  <c r="BS16" i="92"/>
  <c r="BU16" i="92"/>
  <c r="BA16" i="3" s="1"/>
  <c r="G685" i="1" s="1"/>
  <c r="BS19" i="92"/>
  <c r="BU19" i="92"/>
  <c r="BA19" i="3" s="1"/>
  <c r="G772" i="1" s="1"/>
  <c r="BS22" i="92"/>
  <c r="BU22" i="92"/>
  <c r="BA24" i="3" s="1"/>
  <c r="G917" i="1" s="1"/>
  <c r="BS21" i="92"/>
  <c r="BU21" i="92"/>
  <c r="BA21" i="3" s="1"/>
  <c r="G830" i="1" s="1"/>
  <c r="Q10" i="38"/>
  <c r="S10" i="38"/>
  <c r="M35" i="38"/>
  <c r="S10" i="35"/>
  <c r="Q10" i="35"/>
  <c r="M35" i="35"/>
  <c r="M81" i="95"/>
  <c r="K81" i="95"/>
  <c r="I56" i="55" s="1"/>
  <c r="M56" i="55" s="1"/>
  <c r="AS16" i="36"/>
  <c r="AU16" i="36"/>
  <c r="Y22" i="38"/>
  <c r="W22" i="38"/>
  <c r="W22" i="35"/>
  <c r="Y22" i="35"/>
  <c r="AY11" i="42"/>
  <c r="BA11" i="42"/>
  <c r="AO11" i="38"/>
  <c r="Y36" i="37"/>
  <c r="AO13" i="37"/>
  <c r="BQ21" i="88"/>
  <c r="CC21" i="88" s="1"/>
  <c r="BQ17" i="88"/>
  <c r="CC17" i="88" s="1"/>
  <c r="BQ13" i="88"/>
  <c r="CC13" i="88" s="1"/>
  <c r="BQ9" i="88"/>
  <c r="CC9" i="88" s="1"/>
  <c r="BQ22" i="88"/>
  <c r="CC22" i="88" s="1"/>
  <c r="BQ18" i="88"/>
  <c r="CC18" i="88" s="1"/>
  <c r="BQ14" i="88"/>
  <c r="CC14" i="88" s="1"/>
  <c r="BQ10" i="88"/>
  <c r="CC10" i="88" s="1"/>
  <c r="BQ19" i="88"/>
  <c r="CC19" i="88" s="1"/>
  <c r="BQ15" i="88"/>
  <c r="CC15" i="88" s="1"/>
  <c r="BQ11" i="88"/>
  <c r="CC11" i="88" s="1"/>
  <c r="BQ20" i="88"/>
  <c r="CC20" i="88" s="1"/>
  <c r="BQ16" i="88"/>
  <c r="CC16" i="88" s="1"/>
  <c r="BQ12" i="88"/>
  <c r="CC12" i="88" s="1"/>
  <c r="BQ8" i="88"/>
  <c r="BQ23" i="88" s="1"/>
  <c r="S21" i="32"/>
  <c r="S21" i="40"/>
  <c r="AS96" i="52"/>
  <c r="BS22" i="91"/>
  <c r="BU22" i="91"/>
  <c r="BS21" i="91"/>
  <c r="BU21" i="91"/>
  <c r="BS20" i="91"/>
  <c r="BU20" i="91"/>
  <c r="BQ23" i="89"/>
  <c r="S20" i="41"/>
  <c r="S20" i="32"/>
  <c r="Y20" i="40"/>
  <c r="AI20" i="40" s="1"/>
  <c r="W20" i="40"/>
  <c r="AC20" i="40" s="1"/>
  <c r="BM23" i="90"/>
  <c r="K47" i="74"/>
  <c r="I50" i="54" s="1"/>
  <c r="M50" i="54" s="1"/>
  <c r="M12" i="94"/>
  <c r="BA14" i="45"/>
  <c r="AY14" i="45"/>
  <c r="Y36" i="41"/>
  <c r="AI16" i="42"/>
  <c r="AK16" i="42"/>
  <c r="BA25" i="40"/>
  <c r="AY25" i="40"/>
  <c r="Y13" i="52"/>
  <c r="BO23" i="92"/>
  <c r="BG25" i="3" s="1"/>
  <c r="G949" i="1" s="1"/>
  <c r="AK16" i="36"/>
  <c r="AI16" i="36"/>
  <c r="S10" i="40"/>
  <c r="Q10" i="40"/>
  <c r="M35" i="40"/>
  <c r="Q10" i="37"/>
  <c r="S10" i="37"/>
  <c r="M35" i="37"/>
  <c r="AK18" i="41"/>
  <c r="AI18" i="41"/>
  <c r="K46" i="74"/>
  <c r="I49" i="54" s="1"/>
  <c r="M49" i="54" s="1"/>
  <c r="M9" i="95"/>
  <c r="K9" i="95"/>
  <c r="I44" i="53" s="1"/>
  <c r="M28" i="95"/>
  <c r="AY14" i="42"/>
  <c r="BA14" i="42"/>
  <c r="AY17" i="35"/>
  <c r="BA17" i="35"/>
  <c r="BA17" i="45"/>
  <c r="AY17" i="45"/>
  <c r="AM22" i="32"/>
  <c r="AO22" i="32" s="1"/>
  <c r="AO22" i="30"/>
  <c r="AY22" i="30" s="1"/>
  <c r="AM22" i="30"/>
  <c r="AS22" i="30" s="1"/>
  <c r="W22" i="45"/>
  <c r="Y22" i="45" s="1"/>
  <c r="Y44" i="35"/>
  <c r="AI36" i="35"/>
  <c r="AI44" i="35" s="1"/>
  <c r="Y19" i="7" s="1"/>
  <c r="AK36" i="35"/>
  <c r="S10" i="22"/>
  <c r="S31" i="22" s="1"/>
  <c r="I39" i="8" s="1"/>
  <c r="M31" i="22"/>
  <c r="G33" i="10" s="1"/>
  <c r="BA46" i="46"/>
  <c r="AK46" i="46"/>
  <c r="Q46" i="46"/>
  <c r="AU46" i="46"/>
  <c r="AE46" i="46"/>
  <c r="K14" i="95"/>
  <c r="I45" i="55" s="1"/>
  <c r="M45" i="55" s="1"/>
  <c r="M14" i="95"/>
  <c r="AS15" i="40"/>
  <c r="AU15" i="40"/>
  <c r="W44" i="34"/>
  <c r="AC36" i="34"/>
  <c r="AC44" i="34" s="1"/>
  <c r="U20" i="7" s="1"/>
  <c r="AE36" i="34"/>
  <c r="AS38" i="43"/>
  <c r="AU38" i="43"/>
  <c r="AK13" i="36"/>
  <c r="AI13" i="36"/>
  <c r="S21" i="35"/>
  <c r="S21" i="43"/>
  <c r="Y21" i="42"/>
  <c r="W21" i="42"/>
  <c r="AK16" i="39"/>
  <c r="AI16" i="39"/>
  <c r="M26" i="56"/>
  <c r="I64" i="56"/>
  <c r="K35" i="94"/>
  <c r="I52" i="27" s="1"/>
  <c r="M52" i="27" s="1"/>
  <c r="M35" i="94"/>
  <c r="AK16" i="33"/>
  <c r="AI16" i="33"/>
  <c r="BA24" i="43"/>
  <c r="AY24" i="43"/>
  <c r="AI14" i="42"/>
  <c r="AK14" i="42"/>
  <c r="S44" i="32"/>
  <c r="AM36" i="32"/>
  <c r="AK17" i="34"/>
  <c r="AI17" i="34"/>
  <c r="BS10" i="89"/>
  <c r="BU10" i="89"/>
  <c r="BS9" i="89"/>
  <c r="BU9" i="89"/>
  <c r="BI23" i="89"/>
  <c r="BS8" i="89"/>
  <c r="BS11" i="89"/>
  <c r="BU11" i="89"/>
  <c r="W20" i="43"/>
  <c r="AC20" i="43" s="1"/>
  <c r="Y20" i="43"/>
  <c r="AI20" i="43" s="1"/>
  <c r="W20" i="42"/>
  <c r="AC20" i="42" s="1"/>
  <c r="AS18" i="36"/>
  <c r="AU18" i="36"/>
  <c r="W44" i="31"/>
  <c r="AC36" i="31"/>
  <c r="AC44" i="31" s="1"/>
  <c r="U25" i="7" s="1"/>
  <c r="AE36" i="31"/>
  <c r="AK13" i="40"/>
  <c r="AI13" i="40"/>
  <c r="BA17" i="39"/>
  <c r="AY17" i="39"/>
  <c r="AS9" i="35"/>
  <c r="AU9" i="35"/>
  <c r="AM44" i="38"/>
  <c r="AS36" i="38"/>
  <c r="AS44" i="38" s="1"/>
  <c r="AC16" i="7" s="1"/>
  <c r="AU36" i="38"/>
  <c r="K33" i="95"/>
  <c r="I26" i="51" s="1"/>
  <c r="M26" i="51" s="1"/>
  <c r="AC34" i="97"/>
  <c r="E49" i="95" s="1"/>
  <c r="G49" i="95" s="1"/>
  <c r="AC23" i="97"/>
  <c r="E38" i="95" s="1"/>
  <c r="G38" i="95" s="1"/>
  <c r="AC39" i="97"/>
  <c r="AC24" i="97"/>
  <c r="E39" i="95" s="1"/>
  <c r="G39" i="95" s="1"/>
  <c r="AC40" i="97"/>
  <c r="E55" i="95" s="1"/>
  <c r="G55" i="95" s="1"/>
  <c r="AC21" i="97"/>
  <c r="E36" i="95" s="1"/>
  <c r="G36" i="95" s="1"/>
  <c r="AC37" i="97"/>
  <c r="E52" i="95" s="1"/>
  <c r="G52" i="95" s="1"/>
  <c r="BA9" i="31"/>
  <c r="AY9" i="31"/>
  <c r="BM23" i="92"/>
  <c r="BE25" i="3" s="1"/>
  <c r="G948" i="1" s="1"/>
  <c r="W44" i="40"/>
  <c r="AC36" i="40"/>
  <c r="AC44" i="40" s="1"/>
  <c r="U14" i="7" s="1"/>
  <c r="AE36" i="40"/>
  <c r="AS16" i="43"/>
  <c r="AU16" i="43"/>
  <c r="BA17" i="43"/>
  <c r="AY17" i="43"/>
  <c r="AO18" i="42"/>
  <c r="W44" i="30"/>
  <c r="AC36" i="30"/>
  <c r="AC44" i="30" s="1"/>
  <c r="U26" i="7" s="1"/>
  <c r="Y22" i="34"/>
  <c r="W22" i="34"/>
  <c r="Y22" i="39"/>
  <c r="W22" i="39"/>
  <c r="AM44" i="35"/>
  <c r="AS36" i="35"/>
  <c r="AS44" i="35" s="1"/>
  <c r="AC19" i="7" s="1"/>
  <c r="AU36" i="35"/>
  <c r="AS18" i="33"/>
  <c r="AU18" i="33"/>
  <c r="M33" i="94"/>
  <c r="K33" i="94"/>
  <c r="I37" i="22" s="1"/>
  <c r="M37" i="22" s="1"/>
  <c r="S37" i="22" s="1"/>
  <c r="AS15" i="45"/>
  <c r="AU15" i="45"/>
  <c r="AO17" i="33"/>
  <c r="AO38" i="32"/>
  <c r="AO39" i="31"/>
  <c r="AY39" i="31" s="1"/>
  <c r="S21" i="37"/>
  <c r="Y21" i="36"/>
  <c r="W21" i="36"/>
  <c r="K39" i="94"/>
  <c r="I57" i="55" s="1"/>
  <c r="M57" i="55" s="1"/>
  <c r="BK23" i="91"/>
  <c r="AS18" i="39"/>
  <c r="AU18" i="39"/>
  <c r="AM20" i="30"/>
  <c r="AS20" i="30" s="1"/>
  <c r="W20" i="45"/>
  <c r="AC20" i="45" s="1"/>
  <c r="BS16" i="90"/>
  <c r="BU16" i="90"/>
  <c r="BS19" i="90"/>
  <c r="BU19" i="90"/>
  <c r="BS22" i="90"/>
  <c r="BU22" i="90"/>
  <c r="BS21" i="90"/>
  <c r="BU21" i="90"/>
  <c r="AY18" i="44"/>
  <c r="BA18" i="44"/>
  <c r="M36" i="94"/>
  <c r="K36" i="94"/>
  <c r="I52" i="26" s="1"/>
  <c r="M52" i="26" s="1"/>
  <c r="AM44" i="41"/>
  <c r="AS36" i="41"/>
  <c r="AS44" i="41" s="1"/>
  <c r="AC13" i="7" s="1"/>
  <c r="AU36" i="41"/>
  <c r="BA8" i="31"/>
  <c r="AY8" i="31"/>
  <c r="BO30" i="51"/>
  <c r="BG30" i="51"/>
  <c r="AY30" i="51"/>
  <c r="AQ30" i="51"/>
  <c r="AU30" i="51" s="1"/>
  <c r="AI30" i="51"/>
  <c r="AA30" i="51"/>
  <c r="Q30" i="51"/>
  <c r="BA9" i="37"/>
  <c r="AY9" i="37"/>
  <c r="BA16" i="37"/>
  <c r="AY16" i="37"/>
  <c r="W22" i="33"/>
  <c r="Y22" i="33" s="1"/>
  <c r="Y22" i="41"/>
  <c r="W22" i="41"/>
  <c r="AY14" i="35"/>
  <c r="BA14" i="35"/>
  <c r="BA23" i="43"/>
  <c r="AY23" i="43"/>
  <c r="W44" i="45"/>
  <c r="AC36" i="45"/>
  <c r="AC44" i="45" s="1"/>
  <c r="U9" i="7" s="1"/>
  <c r="AE36" i="45"/>
  <c r="AY11" i="31"/>
  <c r="BA11" i="31"/>
  <c r="W21" i="46"/>
  <c r="Y21" i="46"/>
  <c r="I90" i="25"/>
  <c r="BQ23" i="91"/>
  <c r="Y44" i="32"/>
  <c r="AI36" i="32"/>
  <c r="AI44" i="32" s="1"/>
  <c r="Y24" i="7" s="1"/>
  <c r="AK36" i="32"/>
  <c r="AY15" i="44"/>
  <c r="BA15" i="44"/>
  <c r="AY38" i="31"/>
  <c r="BA38" i="31"/>
  <c r="BK23" i="89"/>
  <c r="Y20" i="46"/>
  <c r="W20" i="46"/>
  <c r="AS9" i="43"/>
  <c r="AU9" i="43"/>
  <c r="AS17" i="38"/>
  <c r="AU17" i="38"/>
  <c r="Y44" i="38"/>
  <c r="AI36" i="38"/>
  <c r="AI44" i="38" s="1"/>
  <c r="Y16" i="7" s="1"/>
  <c r="AK36" i="38"/>
  <c r="M80" i="95"/>
  <c r="K80" i="95"/>
  <c r="I57" i="53" s="1"/>
  <c r="M57" i="53" s="1"/>
  <c r="Q57" i="53" s="1"/>
  <c r="W57" i="53" s="1"/>
  <c r="AS17" i="32"/>
  <c r="AU17" i="32"/>
  <c r="AM44" i="31"/>
  <c r="AS36" i="31"/>
  <c r="AS44" i="31" s="1"/>
  <c r="AC25" i="7" s="1"/>
  <c r="AU36" i="31"/>
  <c r="AO44" i="39"/>
  <c r="AY36" i="39"/>
  <c r="AY44" i="39" s="1"/>
  <c r="AG15" i="7" s="1"/>
  <c r="BA36" i="39"/>
  <c r="BA11" i="41"/>
  <c r="AY11" i="41"/>
  <c r="CE81" i="52"/>
  <c r="BS20" i="92"/>
  <c r="BU20" i="92"/>
  <c r="BA20" i="3" s="1"/>
  <c r="G801" i="1" s="1"/>
  <c r="BS9" i="92"/>
  <c r="BU9" i="92"/>
  <c r="BA9" i="3" s="1"/>
  <c r="G482" i="1" s="1"/>
  <c r="CE11" i="52"/>
  <c r="CA98" i="52"/>
  <c r="E24" i="10" s="1"/>
  <c r="K82" i="95"/>
  <c r="I58" i="53" s="1"/>
  <c r="M58" i="53" s="1"/>
  <c r="Q58" i="53" s="1"/>
  <c r="W58" i="53" s="1"/>
  <c r="BA18" i="40"/>
  <c r="AY18" i="40"/>
  <c r="BA16" i="36"/>
  <c r="AY16" i="36"/>
  <c r="S22" i="38"/>
  <c r="S22" i="35"/>
  <c r="AS11" i="42"/>
  <c r="AU11" i="42"/>
  <c r="S46" i="34"/>
  <c r="Q46" i="34"/>
  <c r="AS14" i="39"/>
  <c r="AU14" i="39"/>
  <c r="BM19" i="88"/>
  <c r="BY19" i="88" s="1"/>
  <c r="BM15" i="88"/>
  <c r="BY15" i="88" s="1"/>
  <c r="BM11" i="88"/>
  <c r="BY11" i="88" s="1"/>
  <c r="BM20" i="88"/>
  <c r="BY20" i="88" s="1"/>
  <c r="BM16" i="88"/>
  <c r="BY16" i="88" s="1"/>
  <c r="BM12" i="88"/>
  <c r="BY12" i="88" s="1"/>
  <c r="BM8" i="88"/>
  <c r="BM21" i="88"/>
  <c r="BY21" i="88" s="1"/>
  <c r="BM17" i="88"/>
  <c r="BY17" i="88" s="1"/>
  <c r="BM13" i="88"/>
  <c r="BY13" i="88" s="1"/>
  <c r="BM9" i="88"/>
  <c r="BY9" i="88" s="1"/>
  <c r="BM22" i="88"/>
  <c r="BY22" i="88" s="1"/>
  <c r="BM18" i="88"/>
  <c r="BY18" i="88" s="1"/>
  <c r="BM14" i="88"/>
  <c r="BY14" i="88" s="1"/>
  <c r="BM10" i="88"/>
  <c r="BY10" i="88" s="1"/>
  <c r="BK22" i="88"/>
  <c r="BW22" i="88" s="1"/>
  <c r="BK18" i="88"/>
  <c r="BW18" i="88" s="1"/>
  <c r="BK14" i="88"/>
  <c r="BW14" i="88" s="1"/>
  <c r="BK10" i="88"/>
  <c r="BW10" i="88" s="1"/>
  <c r="BK19" i="88"/>
  <c r="BW19" i="88" s="1"/>
  <c r="BK15" i="88"/>
  <c r="BW15" i="88" s="1"/>
  <c r="BK11" i="88"/>
  <c r="BW11" i="88" s="1"/>
  <c r="BK20" i="88"/>
  <c r="BW20" i="88" s="1"/>
  <c r="BK16" i="88"/>
  <c r="BW16" i="88" s="1"/>
  <c r="BK12" i="88"/>
  <c r="BW12" i="88" s="1"/>
  <c r="BK8" i="88"/>
  <c r="BK21" i="88"/>
  <c r="BW21" i="88" s="1"/>
  <c r="BK17" i="88"/>
  <c r="BW17" i="88" s="1"/>
  <c r="BK13" i="88"/>
  <c r="BW13" i="88" s="1"/>
  <c r="BK9" i="88"/>
  <c r="BW9" i="88" s="1"/>
  <c r="W44" i="39"/>
  <c r="AC36" i="39"/>
  <c r="AC44" i="39" s="1"/>
  <c r="U15" i="7" s="1"/>
  <c r="AE36" i="39"/>
  <c r="W21" i="33"/>
  <c r="Y21" i="33" s="1"/>
  <c r="AM21" i="41"/>
  <c r="K24" i="95"/>
  <c r="I50" i="55" s="1"/>
  <c r="M50" i="55" s="1"/>
  <c r="BS10" i="91"/>
  <c r="BU10" i="91"/>
  <c r="BS9" i="91"/>
  <c r="BU9" i="91"/>
  <c r="BI23" i="91"/>
  <c r="BS8" i="91"/>
  <c r="BS11" i="91"/>
  <c r="BU11" i="91"/>
  <c r="AM44" i="42"/>
  <c r="AS36" i="42"/>
  <c r="AS44" i="42" s="1"/>
  <c r="AC12" i="7" s="1"/>
  <c r="AU36" i="42"/>
  <c r="BK23" i="90"/>
  <c r="AS16" i="38"/>
  <c r="AU16" i="38"/>
  <c r="W44" i="43"/>
  <c r="AC36" i="43"/>
  <c r="AC44" i="43" s="1"/>
  <c r="U11" i="7" s="1"/>
  <c r="AE36" i="43"/>
  <c r="K18" i="95"/>
  <c r="I47" i="55" s="1"/>
  <c r="M47" i="55" s="1"/>
  <c r="BA18" i="38"/>
  <c r="AY18" i="38"/>
  <c r="BA18" i="37"/>
  <c r="AY18" i="37"/>
  <c r="AK17" i="43"/>
  <c r="AI17" i="43"/>
  <c r="AS13" i="52"/>
  <c r="AK18" i="42"/>
  <c r="AI18" i="42"/>
  <c r="S46" i="39"/>
  <c r="Q46" i="39"/>
  <c r="AO36" i="46"/>
  <c r="AO44" i="46" s="1"/>
  <c r="Y8" i="28" s="1"/>
  <c r="AS16" i="44"/>
  <c r="AU16" i="44"/>
  <c r="AM36" i="30"/>
  <c r="AO36" i="30" s="1"/>
  <c r="S44" i="30"/>
  <c r="W22" i="40"/>
  <c r="Y22" i="40" s="1"/>
  <c r="AK11" i="39"/>
  <c r="AI11" i="39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M10" i="94"/>
  <c r="K11" i="96"/>
  <c r="E15" i="95" s="1"/>
  <c r="G15" i="95" s="1"/>
  <c r="AO15" i="40"/>
  <c r="Y36" i="34"/>
  <c r="Y36" i="33"/>
  <c r="AI18" i="34"/>
  <c r="AK18" i="34"/>
  <c r="AI16" i="38"/>
  <c r="AK16" i="38"/>
  <c r="K35" i="74"/>
  <c r="I26" i="54" s="1"/>
  <c r="M83" i="95"/>
  <c r="K29" i="96"/>
  <c r="BA26" i="34"/>
  <c r="AY26" i="34"/>
  <c r="AI38" i="44"/>
  <c r="AK38" i="44"/>
  <c r="BO23" i="89"/>
  <c r="BS14" i="89"/>
  <c r="BU14" i="89"/>
  <c r="BS13" i="89"/>
  <c r="BU13" i="89"/>
  <c r="BS12" i="89"/>
  <c r="BU12" i="89"/>
  <c r="BS15" i="89"/>
  <c r="BU15" i="89"/>
  <c r="S20" i="43"/>
  <c r="S20" i="42"/>
  <c r="AO18" i="36"/>
  <c r="AI38" i="41"/>
  <c r="AK38" i="41"/>
  <c r="AS17" i="39"/>
  <c r="AU17" i="39"/>
  <c r="AO9" i="35"/>
  <c r="K32" i="94"/>
  <c r="I37" i="24" s="1"/>
  <c r="M37" i="24" s="1"/>
  <c r="S37" i="24" s="1"/>
  <c r="AC22" i="97"/>
  <c r="E37" i="95" s="1"/>
  <c r="G37" i="95" s="1"/>
  <c r="AC38" i="97"/>
  <c r="AC27" i="97"/>
  <c r="E42" i="95" s="1"/>
  <c r="G42" i="95" s="1"/>
  <c r="AC43" i="97"/>
  <c r="E59" i="95" s="1"/>
  <c r="G59" i="95" s="1"/>
  <c r="AC28" i="97"/>
  <c r="E43" i="95" s="1"/>
  <c r="G43" i="95" s="1"/>
  <c r="AC44" i="97"/>
  <c r="E60" i="95" s="1"/>
  <c r="G60" i="95" s="1"/>
  <c r="AC25" i="97"/>
  <c r="E40" i="95" s="1"/>
  <c r="G40" i="95" s="1"/>
  <c r="AC41" i="97"/>
  <c r="E56" i="95" s="1"/>
  <c r="G56" i="95" s="1"/>
  <c r="BK23" i="92"/>
  <c r="BC25" i="3" s="1"/>
  <c r="G947" i="1" s="1"/>
  <c r="S10" i="42"/>
  <c r="Q10" i="42"/>
  <c r="M35" i="42"/>
  <c r="Q10" i="39"/>
  <c r="M35" i="39"/>
  <c r="M8" i="95"/>
  <c r="K8" i="95"/>
  <c r="M38" i="94"/>
  <c r="BA24" i="39"/>
  <c r="AY24" i="39"/>
  <c r="Y36" i="30"/>
  <c r="S22" i="34"/>
  <c r="S22" i="39"/>
  <c r="Q16" i="49"/>
  <c r="M18" i="49"/>
  <c r="M20" i="49"/>
  <c r="AS48" i="56"/>
  <c r="AI48" i="56"/>
  <c r="Y48" i="56"/>
  <c r="AM48" i="56"/>
  <c r="AC48" i="56"/>
  <c r="Q48" i="56"/>
  <c r="W48" i="56" s="1"/>
  <c r="K30" i="94"/>
  <c r="I36" i="24" s="1"/>
  <c r="M36" i="24" s="1"/>
  <c r="S36" i="24" s="1"/>
  <c r="AO15" i="45"/>
  <c r="AO18" i="30"/>
  <c r="AY18" i="30" s="1"/>
  <c r="W21" i="30"/>
  <c r="AC21" i="30" s="1"/>
  <c r="W21" i="45"/>
  <c r="W21" i="44"/>
  <c r="Y21" i="44"/>
  <c r="K31" i="96"/>
  <c r="E40" i="94" s="1"/>
  <c r="G40" i="94" s="1"/>
  <c r="W44" i="42"/>
  <c r="AC36" i="42"/>
  <c r="AC44" i="42" s="1"/>
  <c r="U12" i="7" s="1"/>
  <c r="AE36" i="42"/>
  <c r="AO18" i="39"/>
  <c r="AO17" i="30"/>
  <c r="AY17" i="30" s="1"/>
  <c r="W20" i="30"/>
  <c r="AC20" i="30" s="1"/>
  <c r="Y20" i="30"/>
  <c r="AI20" i="30" s="1"/>
  <c r="S20" i="45"/>
  <c r="BS20" i="90"/>
  <c r="BU20" i="90"/>
  <c r="BS10" i="90"/>
  <c r="BU10" i="90"/>
  <c r="BS9" i="90"/>
  <c r="BU9" i="90"/>
  <c r="AS15" i="38"/>
  <c r="AU15" i="38"/>
  <c r="Q29" i="53"/>
  <c r="M41" i="53"/>
  <c r="K41" i="53" s="1"/>
  <c r="K42" i="53" s="1"/>
  <c r="M42" i="53" s="1"/>
  <c r="BA82" i="52"/>
  <c r="AO19" i="35"/>
  <c r="AY19" i="35" s="1"/>
  <c r="BA23" i="39"/>
  <c r="AY23" i="39"/>
  <c r="W44" i="36"/>
  <c r="AC36" i="36"/>
  <c r="AC44" i="36" s="1"/>
  <c r="U18" i="7" s="1"/>
  <c r="AE36" i="36"/>
  <c r="CE85" i="52"/>
  <c r="S10" i="36"/>
  <c r="Q10" i="36"/>
  <c r="M35" i="36"/>
  <c r="Q10" i="33"/>
  <c r="M35" i="33"/>
  <c r="BA34" i="40"/>
  <c r="AY34" i="40"/>
  <c r="Y35" i="54"/>
  <c r="M25" i="94"/>
  <c r="M73" i="95"/>
  <c r="AS16" i="42"/>
  <c r="AU16" i="42"/>
  <c r="Y36" i="46"/>
  <c r="Y44" i="46" s="1"/>
  <c r="M8" i="28" s="1"/>
  <c r="BK85" i="52"/>
  <c r="AS16" i="37"/>
  <c r="AU16" i="37"/>
  <c r="S22" i="33"/>
  <c r="S22" i="41"/>
  <c r="AS14" i="35"/>
  <c r="AU14" i="35"/>
  <c r="BA46" i="38"/>
  <c r="AK46" i="38"/>
  <c r="Q46" i="38"/>
  <c r="AU46" i="38"/>
  <c r="AE46" i="38"/>
  <c r="K29" i="95"/>
  <c r="I52" i="55" s="1"/>
  <c r="M52" i="55" s="1"/>
  <c r="AO19" i="31"/>
  <c r="AY19" i="31" s="1"/>
  <c r="AS14" i="34"/>
  <c r="AU14" i="34"/>
  <c r="BC39" i="52"/>
  <c r="S21" i="46"/>
  <c r="Q62" i="50"/>
  <c r="W62" i="50" s="1"/>
  <c r="S15" i="25"/>
  <c r="S90" i="25" s="1"/>
  <c r="E38" i="8" s="1"/>
  <c r="M90" i="25"/>
  <c r="E32" i="10" s="1"/>
  <c r="S46" i="30"/>
  <c r="Q46" i="30"/>
  <c r="BA24" i="41"/>
  <c r="AY24" i="41"/>
  <c r="AS38" i="33"/>
  <c r="AU38" i="33"/>
  <c r="S20" i="46"/>
  <c r="AO9" i="43"/>
  <c r="E41" i="94"/>
  <c r="G8" i="94"/>
  <c r="K10" i="95"/>
  <c r="I43" i="55" s="1"/>
  <c r="M43" i="55" s="1"/>
  <c r="M10" i="95"/>
  <c r="BA24" i="35"/>
  <c r="AY24" i="35"/>
  <c r="AO19" i="43"/>
  <c r="AY19" i="43" s="1"/>
  <c r="AO44" i="37"/>
  <c r="AY36" i="37"/>
  <c r="AY44" i="37" s="1"/>
  <c r="AG17" i="7" s="1"/>
  <c r="BA36" i="37"/>
  <c r="AO36" i="43"/>
  <c r="AO36" i="34"/>
  <c r="AI16" i="43"/>
  <c r="AK16" i="43"/>
  <c r="AK18" i="40"/>
  <c r="AI18" i="40"/>
  <c r="BS10" i="92"/>
  <c r="BU10" i="92"/>
  <c r="BA10" i="3" s="1"/>
  <c r="G511" i="1" s="1"/>
  <c r="AY37" i="41"/>
  <c r="BA37" i="41"/>
  <c r="BI23" i="92"/>
  <c r="BA25" i="3" s="1"/>
  <c r="G946" i="1" s="1"/>
  <c r="BS8" i="92"/>
  <c r="BS11" i="92"/>
  <c r="BU11" i="92"/>
  <c r="BA11" i="3" s="1"/>
  <c r="G540" i="1" s="1"/>
  <c r="BS14" i="92"/>
  <c r="BU14" i="92"/>
  <c r="BA14" i="3" s="1"/>
  <c r="G627" i="1" s="1"/>
  <c r="BS13" i="92"/>
  <c r="BU13" i="92"/>
  <c r="BA13" i="3" s="1"/>
  <c r="G598" i="1" s="1"/>
  <c r="Q10" i="31"/>
  <c r="M35" i="31"/>
  <c r="AU10" i="46"/>
  <c r="AE10" i="46"/>
  <c r="BA10" i="46"/>
  <c r="AK10" i="46"/>
  <c r="S10" i="46"/>
  <c r="Q10" i="46"/>
  <c r="M35" i="46"/>
  <c r="Q10" i="43"/>
  <c r="S10" i="43"/>
  <c r="M35" i="43"/>
  <c r="AO36" i="40"/>
  <c r="BM11" i="52"/>
  <c r="W11" i="52"/>
  <c r="W98" i="52" s="1"/>
  <c r="E9" i="8" s="1"/>
  <c r="Q98" i="52"/>
  <c r="E9" i="10" s="1"/>
  <c r="S46" i="43"/>
  <c r="Q46" i="43"/>
  <c r="M20" i="95"/>
  <c r="K20" i="95"/>
  <c r="I48" i="55" s="1"/>
  <c r="M48" i="55" s="1"/>
  <c r="AS18" i="40"/>
  <c r="AU18" i="40"/>
  <c r="AO19" i="37"/>
  <c r="AY19" i="37" s="1"/>
  <c r="BK81" i="52"/>
  <c r="BA34" i="32"/>
  <c r="AY34" i="32"/>
  <c r="W22" i="31"/>
  <c r="Y22" i="31" s="1"/>
  <c r="W22" i="46"/>
  <c r="Y22" i="46" s="1"/>
  <c r="S22" i="43"/>
  <c r="M22" i="94"/>
  <c r="M69" i="95"/>
  <c r="AO14" i="39"/>
  <c r="Y36" i="52"/>
  <c r="AS36" i="52"/>
  <c r="BO20" i="88"/>
  <c r="CA20" i="88" s="1"/>
  <c r="BO16" i="88"/>
  <c r="CA16" i="88" s="1"/>
  <c r="BO12" i="88"/>
  <c r="CA12" i="88" s="1"/>
  <c r="BO8" i="88"/>
  <c r="BO21" i="88"/>
  <c r="CA21" i="88" s="1"/>
  <c r="BO17" i="88"/>
  <c r="CA17" i="88" s="1"/>
  <c r="BO13" i="88"/>
  <c r="CA13" i="88" s="1"/>
  <c r="BO9" i="88"/>
  <c r="CA9" i="88" s="1"/>
  <c r="BO22" i="88"/>
  <c r="CA22" i="88" s="1"/>
  <c r="BO18" i="88"/>
  <c r="CA18" i="88" s="1"/>
  <c r="BO14" i="88"/>
  <c r="CA14" i="88" s="1"/>
  <c r="BO10" i="88"/>
  <c r="CA10" i="88" s="1"/>
  <c r="BO19" i="88"/>
  <c r="CA19" i="88" s="1"/>
  <c r="BO15" i="88"/>
  <c r="CA15" i="88" s="1"/>
  <c r="BO11" i="88"/>
  <c r="CA11" i="88" s="1"/>
  <c r="Y36" i="39"/>
  <c r="S21" i="33"/>
  <c r="Y21" i="41"/>
  <c r="W21" i="41"/>
  <c r="CG96" i="52"/>
  <c r="Y96" i="52"/>
  <c r="K9" i="73"/>
  <c r="I17" i="23" s="1"/>
  <c r="S46" i="41"/>
  <c r="Q46" i="41"/>
  <c r="K16" i="96"/>
  <c r="E25" i="95" s="1"/>
  <c r="G25" i="95" s="1"/>
  <c r="BO23" i="91"/>
  <c r="BS14" i="91"/>
  <c r="BU14" i="91"/>
  <c r="BS13" i="91"/>
  <c r="BU13" i="91"/>
  <c r="BS12" i="91"/>
  <c r="BU12" i="91"/>
  <c r="BS15" i="91"/>
  <c r="BU15" i="91"/>
  <c r="AO16" i="45"/>
  <c r="W20" i="33"/>
  <c r="AC20" i="33" s="1"/>
  <c r="AY16" i="38"/>
  <c r="BA16" i="38"/>
  <c r="Y44" i="43"/>
  <c r="AI36" i="43"/>
  <c r="AI44" i="43" s="1"/>
  <c r="Y11" i="7" s="1"/>
  <c r="AK36" i="43"/>
  <c r="M19" i="95"/>
  <c r="K19" i="95"/>
  <c r="I49" i="53" s="1"/>
  <c r="M49" i="53" s="1"/>
  <c r="Q49" i="53" s="1"/>
  <c r="W49" i="53" s="1"/>
  <c r="AY18" i="45"/>
  <c r="BA18" i="45"/>
  <c r="BA11" i="43"/>
  <c r="AY11" i="43"/>
  <c r="AO36" i="36"/>
  <c r="S44" i="36"/>
  <c r="AM36" i="36"/>
  <c r="Q10" i="32"/>
  <c r="S10" i="32" s="1"/>
  <c r="M35" i="32"/>
  <c r="AU10" i="30"/>
  <c r="AE10" i="30"/>
  <c r="BA10" i="30"/>
  <c r="AK10" i="30"/>
  <c r="S10" i="30"/>
  <c r="Q10" i="30"/>
  <c r="M35" i="30"/>
  <c r="Q10" i="45"/>
  <c r="S10" i="45" s="1"/>
  <c r="M35" i="45"/>
  <c r="AY15" i="35"/>
  <c r="BA15" i="35"/>
  <c r="Y52" i="50"/>
  <c r="Q52" i="50"/>
  <c r="W52" i="50" s="1"/>
  <c r="BA24" i="32"/>
  <c r="AY24" i="32"/>
  <c r="BA16" i="44"/>
  <c r="AY16" i="44"/>
  <c r="AM22" i="40"/>
  <c r="AO22" i="40" s="1"/>
  <c r="W22" i="37"/>
  <c r="Y22" i="37" s="1"/>
  <c r="AK15" i="31"/>
  <c r="AI15" i="31"/>
  <c r="Q46" i="31"/>
  <c r="S46" i="31"/>
  <c r="K74" i="95"/>
  <c r="I54" i="55" s="1"/>
  <c r="M54" i="55" s="1"/>
  <c r="BA37" i="32"/>
  <c r="AY37" i="32"/>
  <c r="AM44" i="45"/>
  <c r="AS36" i="45"/>
  <c r="AU36" i="45"/>
  <c r="AY15" i="42"/>
  <c r="BA15" i="42"/>
  <c r="Y21" i="34"/>
  <c r="W21" i="34"/>
  <c r="AK9" i="36"/>
  <c r="AI9" i="36"/>
  <c r="AI18" i="44"/>
  <c r="AK18" i="44"/>
  <c r="E45" i="10"/>
  <c r="E47" i="10" s="1"/>
  <c r="M19" i="94"/>
  <c r="K31" i="95"/>
  <c r="I25" i="51" s="1"/>
  <c r="AK9" i="42"/>
  <c r="AI9" i="42"/>
  <c r="AS18" i="34"/>
  <c r="AU18" i="34"/>
  <c r="BS18" i="89"/>
  <c r="BU18" i="89"/>
  <c r="BS17" i="89"/>
  <c r="BU17" i="89"/>
  <c r="BS16" i="89"/>
  <c r="BU16" i="89"/>
  <c r="BS19" i="89"/>
  <c r="BU19" i="89"/>
  <c r="AO20" i="35"/>
  <c r="AY20" i="35" s="1"/>
  <c r="AM20" i="35"/>
  <c r="AS20" i="35" s="1"/>
  <c r="Y20" i="34"/>
  <c r="AI20" i="34" s="1"/>
  <c r="W20" i="34"/>
  <c r="AC20" i="34" s="1"/>
  <c r="BQ23" i="90"/>
  <c r="AS16" i="39"/>
  <c r="AU16" i="39"/>
  <c r="Y36" i="31"/>
  <c r="W10" i="50"/>
  <c r="AS9" i="44"/>
  <c r="AU9" i="44"/>
  <c r="BA11" i="44"/>
  <c r="AY11" i="44"/>
  <c r="K26" i="95"/>
  <c r="I51" i="55" s="1"/>
  <c r="M51" i="55" s="1"/>
  <c r="AS17" i="40"/>
  <c r="AU17" i="40"/>
  <c r="AO36" i="38"/>
  <c r="S46" i="36"/>
  <c r="Q46" i="36"/>
  <c r="AC26" i="97"/>
  <c r="E41" i="95" s="1"/>
  <c r="G41" i="95" s="1"/>
  <c r="AC42" i="97"/>
  <c r="E21" i="96" s="1"/>
  <c r="AC31" i="97"/>
  <c r="E46" i="95" s="1"/>
  <c r="G46" i="95" s="1"/>
  <c r="AC47" i="97"/>
  <c r="E63" i="95" s="1"/>
  <c r="G63" i="95" s="1"/>
  <c r="AC32" i="97"/>
  <c r="E47" i="95" s="1"/>
  <c r="G47" i="95" s="1"/>
  <c r="AC48" i="97"/>
  <c r="E20" i="96" s="1"/>
  <c r="AC29" i="97"/>
  <c r="E44" i="95" s="1"/>
  <c r="G44" i="95" s="1"/>
  <c r="AC45" i="97"/>
  <c r="E61" i="95" s="1"/>
  <c r="G61" i="95" s="1"/>
  <c r="BA98" i="52"/>
  <c r="E16" i="8" s="1"/>
  <c r="E17" i="8" s="1"/>
  <c r="Y36" i="40"/>
  <c r="BA8" i="35"/>
  <c r="AY8" i="35"/>
  <c r="CG86" i="52"/>
  <c r="Q46" i="35"/>
  <c r="S46" i="35" s="1"/>
  <c r="M34" i="13"/>
  <c r="E35" i="12"/>
  <c r="BA23" i="32"/>
  <c r="AY23" i="32"/>
  <c r="BK83" i="52"/>
  <c r="BK98" i="52" s="1"/>
  <c r="E18" i="8" s="1"/>
  <c r="AO39" i="35"/>
  <c r="AY39" i="35" s="1"/>
  <c r="AS17" i="44"/>
  <c r="AU17" i="44"/>
  <c r="Y22" i="42"/>
  <c r="W22" i="42"/>
  <c r="AO36" i="35"/>
  <c r="Y63" i="50"/>
  <c r="Q48" i="54"/>
  <c r="W48" i="54" s="1"/>
  <c r="Y48" i="54"/>
  <c r="Q46" i="42"/>
  <c r="S46" i="42" s="1"/>
  <c r="K22" i="95"/>
  <c r="I49" i="55" s="1"/>
  <c r="M49" i="55" s="1"/>
  <c r="AO37" i="42"/>
  <c r="AS9" i="33"/>
  <c r="AU9" i="33"/>
  <c r="S21" i="30"/>
  <c r="S21" i="45"/>
  <c r="S21" i="44"/>
  <c r="M23" i="94"/>
  <c r="K70" i="95"/>
  <c r="I34" i="18" s="1"/>
  <c r="M34" i="18" s="1"/>
  <c r="M70" i="95"/>
  <c r="BA26" i="43"/>
  <c r="AY26" i="43"/>
  <c r="Y44" i="42"/>
  <c r="AI36" i="42"/>
  <c r="AI44" i="42" s="1"/>
  <c r="Y12" i="7" s="1"/>
  <c r="AK36" i="42"/>
  <c r="BM23" i="89"/>
  <c r="AS9" i="41"/>
  <c r="AU9" i="41"/>
  <c r="W20" i="37"/>
  <c r="AC20" i="37" s="1"/>
  <c r="Y20" i="37"/>
  <c r="AI20" i="37" s="1"/>
  <c r="Y20" i="36"/>
  <c r="AI20" i="36" s="1"/>
  <c r="W20" i="36"/>
  <c r="AC20" i="36" s="1"/>
  <c r="W20" i="44"/>
  <c r="AC20" i="44" s="1"/>
  <c r="BI23" i="90"/>
  <c r="BS8" i="90"/>
  <c r="BS11" i="90"/>
  <c r="BU11" i="90"/>
  <c r="BS14" i="90"/>
  <c r="BU14" i="90"/>
  <c r="BS13" i="90"/>
  <c r="BU13" i="90"/>
  <c r="AY15" i="38"/>
  <c r="BA15" i="38"/>
  <c r="AS17" i="31"/>
  <c r="AU17" i="31"/>
  <c r="AO36" i="41"/>
  <c r="Y44" i="36"/>
  <c r="AI36" i="36"/>
  <c r="AI44" i="36" s="1"/>
  <c r="Y18" i="7" s="1"/>
  <c r="AK36" i="36"/>
  <c r="BQ23" i="92"/>
  <c r="BI25" i="3" s="1"/>
  <c r="G950" i="1" s="1"/>
  <c r="K12" i="95"/>
  <c r="I44" i="55" s="1"/>
  <c r="M44" i="55" s="1"/>
  <c r="AO16" i="42"/>
  <c r="CG37" i="52"/>
  <c r="W22" i="36"/>
  <c r="Y22" i="36" s="1"/>
  <c r="W22" i="44"/>
  <c r="AS18" i="41"/>
  <c r="AU18" i="41"/>
  <c r="K30" i="95"/>
  <c r="I54" i="53" s="1"/>
  <c r="M54" i="53" s="1"/>
  <c r="Q54" i="53" s="1"/>
  <c r="W54" i="53" s="1"/>
  <c r="M30" i="95"/>
  <c r="Y36" i="45"/>
  <c r="AY14" i="34"/>
  <c r="BA14" i="34"/>
  <c r="W21" i="39"/>
  <c r="Y21" i="39"/>
  <c r="Y21" i="31"/>
  <c r="W21" i="31"/>
  <c r="W21" i="38"/>
  <c r="Y21" i="38"/>
  <c r="M16" i="95"/>
  <c r="K16" i="95"/>
  <c r="I46" i="55" s="1"/>
  <c r="M46" i="55" s="1"/>
  <c r="AY38" i="33"/>
  <c r="BA38" i="33"/>
  <c r="AS38" i="45"/>
  <c r="AU38" i="45"/>
  <c r="W20" i="39"/>
  <c r="AC20" i="39" s="1"/>
  <c r="S20" i="31"/>
  <c r="Y20" i="38"/>
  <c r="AI20" i="38" s="1"/>
  <c r="W20" i="38"/>
  <c r="AC20" i="38" s="1"/>
  <c r="K27" i="96"/>
  <c r="K9" i="96"/>
  <c r="E11" i="95" s="1"/>
  <c r="G11" i="95" s="1"/>
  <c r="AO39" i="45"/>
  <c r="AY39" i="45" s="1"/>
  <c r="W44" i="44"/>
  <c r="AC36" i="44"/>
  <c r="AC44" i="44" s="1"/>
  <c r="U10" i="7" s="1"/>
  <c r="AE36" i="44"/>
  <c r="AM44" i="39"/>
  <c r="AS36" i="39"/>
  <c r="AS44" i="39" s="1"/>
  <c r="AC15" i="7" s="1"/>
  <c r="AU36" i="39"/>
  <c r="AO36" i="33"/>
  <c r="AI22" i="37" l="1"/>
  <c r="AK22" i="37"/>
  <c r="AO10" i="32"/>
  <c r="AM10" i="32"/>
  <c r="S35" i="32"/>
  <c r="AI22" i="40"/>
  <c r="AK22" i="40"/>
  <c r="AI22" i="45"/>
  <c r="AK22" i="45"/>
  <c r="AI22" i="43"/>
  <c r="AK22" i="43"/>
  <c r="AY21" i="31"/>
  <c r="BA21" i="31"/>
  <c r="AY22" i="37"/>
  <c r="BA22" i="37"/>
  <c r="AY21" i="38"/>
  <c r="BA21" i="38"/>
  <c r="AY22" i="40"/>
  <c r="BA22" i="40"/>
  <c r="AI21" i="33"/>
  <c r="AK21" i="33"/>
  <c r="AM10" i="44"/>
  <c r="AO10" i="44" s="1"/>
  <c r="S35" i="44"/>
  <c r="AI21" i="43"/>
  <c r="AK21" i="43"/>
  <c r="AI22" i="31"/>
  <c r="AK22" i="31"/>
  <c r="AO44" i="30"/>
  <c r="AY36" i="30"/>
  <c r="AY44" i="30" s="1"/>
  <c r="AG26" i="7" s="1"/>
  <c r="AO46" i="45"/>
  <c r="AM46" i="45"/>
  <c r="AO44" i="44"/>
  <c r="AY36" i="44"/>
  <c r="AY44" i="44" s="1"/>
  <c r="AG10" i="7" s="1"/>
  <c r="BA36" i="44"/>
  <c r="AM46" i="35"/>
  <c r="AO46" i="35"/>
  <c r="AI22" i="36"/>
  <c r="AK22" i="36"/>
  <c r="AM46" i="42"/>
  <c r="AO46" i="42" s="1"/>
  <c r="AM10" i="45"/>
  <c r="AO10" i="45" s="1"/>
  <c r="S35" i="45"/>
  <c r="AI22" i="33"/>
  <c r="AK22" i="33"/>
  <c r="AY22" i="32"/>
  <c r="BA22" i="32"/>
  <c r="AM46" i="33"/>
  <c r="AO46" i="44"/>
  <c r="AM46" i="44"/>
  <c r="K11" i="95"/>
  <c r="I45" i="53" s="1"/>
  <c r="M45" i="53" s="1"/>
  <c r="Q45" i="53" s="1"/>
  <c r="W45" i="53" s="1"/>
  <c r="AI21" i="38"/>
  <c r="AK21" i="38"/>
  <c r="M12" i="28"/>
  <c r="AK44" i="42"/>
  <c r="AO44" i="33"/>
  <c r="AY36" i="33"/>
  <c r="AY44" i="33" s="1"/>
  <c r="AG21" i="7" s="1"/>
  <c r="BA36" i="33"/>
  <c r="G10" i="28"/>
  <c r="AE44" i="44"/>
  <c r="Y20" i="39"/>
  <c r="AI20" i="39" s="1"/>
  <c r="AC21" i="38"/>
  <c r="AE21" i="38"/>
  <c r="AC21" i="39"/>
  <c r="AE21" i="39"/>
  <c r="AC22" i="44"/>
  <c r="AE22" i="44"/>
  <c r="Y20" i="44"/>
  <c r="AI20" i="44" s="1"/>
  <c r="AM21" i="30"/>
  <c r="AS21" i="30" s="1"/>
  <c r="AY37" i="42"/>
  <c r="BA37" i="42"/>
  <c r="AO44" i="35"/>
  <c r="AY36" i="35"/>
  <c r="AY44" i="35" s="1"/>
  <c r="AG19" i="7" s="1"/>
  <c r="BA36" i="35"/>
  <c r="K61" i="95"/>
  <c r="I51" i="26" s="1"/>
  <c r="K63" i="95"/>
  <c r="I167" i="11" s="1"/>
  <c r="W46" i="36"/>
  <c r="M31" i="95"/>
  <c r="AS44" i="45"/>
  <c r="AC9" i="7" s="1"/>
  <c r="W46" i="31"/>
  <c r="Y10" i="30"/>
  <c r="W10" i="30"/>
  <c r="Q35" i="30"/>
  <c r="M11" i="28"/>
  <c r="AK44" i="43"/>
  <c r="Y20" i="33"/>
  <c r="AI20" i="33" s="1"/>
  <c r="Y46" i="41"/>
  <c r="W46" i="41"/>
  <c r="Y44" i="39"/>
  <c r="AI36" i="39"/>
  <c r="AI44" i="39" s="1"/>
  <c r="Y15" i="7" s="1"/>
  <c r="AK36" i="39"/>
  <c r="BO23" i="88"/>
  <c r="W46" i="43"/>
  <c r="Y10" i="43"/>
  <c r="W10" i="43"/>
  <c r="Q35" i="43"/>
  <c r="AO44" i="43"/>
  <c r="AY36" i="43"/>
  <c r="AY44" i="43" s="1"/>
  <c r="AG11" i="7" s="1"/>
  <c r="BA36" i="43"/>
  <c r="AI43" i="55"/>
  <c r="Q43" i="55"/>
  <c r="W43" i="55" s="1"/>
  <c r="AA43" i="55"/>
  <c r="AO20" i="46"/>
  <c r="AM20" i="46"/>
  <c r="AM21" i="46"/>
  <c r="AO21" i="46" s="1"/>
  <c r="AM22" i="33"/>
  <c r="AM20" i="45"/>
  <c r="AS20" i="45" s="1"/>
  <c r="AO20" i="45"/>
  <c r="AY20" i="45" s="1"/>
  <c r="AY18" i="39"/>
  <c r="BA18" i="39"/>
  <c r="K40" i="94"/>
  <c r="I59" i="53" s="1"/>
  <c r="M59" i="53" s="1"/>
  <c r="Q59" i="53" s="1"/>
  <c r="W59" i="53" s="1"/>
  <c r="AC21" i="44"/>
  <c r="AE21" i="44"/>
  <c r="Y21" i="30"/>
  <c r="AI21" i="30" s="1"/>
  <c r="M30" i="94"/>
  <c r="Y44" i="30"/>
  <c r="AI36" i="30"/>
  <c r="AI44" i="30" s="1"/>
  <c r="Y26" i="7" s="1"/>
  <c r="I42" i="55"/>
  <c r="K40" i="95"/>
  <c r="I45" i="41" s="1"/>
  <c r="K42" i="95"/>
  <c r="I45" i="39" s="1"/>
  <c r="M42" i="95"/>
  <c r="M32" i="94"/>
  <c r="AM20" i="43"/>
  <c r="AS20" i="43" s="1"/>
  <c r="M26" i="54"/>
  <c r="I64" i="54"/>
  <c r="I66" i="54" s="1"/>
  <c r="M15" i="95"/>
  <c r="K15" i="95"/>
  <c r="I47" i="53" s="1"/>
  <c r="M47" i="53" s="1"/>
  <c r="Q47" i="53" s="1"/>
  <c r="W47" i="53" s="1"/>
  <c r="M18" i="95"/>
  <c r="G11" i="28"/>
  <c r="AE44" i="43"/>
  <c r="M24" i="95"/>
  <c r="BK23" i="88"/>
  <c r="W46" i="34"/>
  <c r="AM22" i="35"/>
  <c r="AO22" i="35"/>
  <c r="M82" i="95"/>
  <c r="CE98" i="52"/>
  <c r="E28" i="8" s="1"/>
  <c r="Y15" i="28"/>
  <c r="BA44" i="39"/>
  <c r="S23" i="28"/>
  <c r="AU44" i="31"/>
  <c r="M16" i="28"/>
  <c r="AK44" i="38"/>
  <c r="S13" i="28"/>
  <c r="AU44" i="41"/>
  <c r="AO20" i="30"/>
  <c r="AY20" i="30" s="1"/>
  <c r="AC21" i="36"/>
  <c r="AE21" i="36"/>
  <c r="AY38" i="32"/>
  <c r="BA38" i="32"/>
  <c r="AC22" i="39"/>
  <c r="AE22" i="39"/>
  <c r="M52" i="95"/>
  <c r="K52" i="95"/>
  <c r="I45" i="30" s="1"/>
  <c r="E67" i="95"/>
  <c r="G67" i="95" s="1"/>
  <c r="E54" i="95"/>
  <c r="G54" i="95" s="1"/>
  <c r="M33" i="95"/>
  <c r="G23" i="28"/>
  <c r="AE44" i="31"/>
  <c r="Y20" i="42"/>
  <c r="AI20" i="42" s="1"/>
  <c r="AO21" i="35"/>
  <c r="AM21" i="35"/>
  <c r="M44" i="53"/>
  <c r="Y44" i="41"/>
  <c r="AI36" i="41"/>
  <c r="AI44" i="41" s="1"/>
  <c r="Y13" i="7" s="1"/>
  <c r="AK36" i="41"/>
  <c r="AY11" i="38"/>
  <c r="BA11" i="38"/>
  <c r="AC22" i="35"/>
  <c r="AE22" i="35"/>
  <c r="W10" i="35"/>
  <c r="Y10" i="35" s="1"/>
  <c r="Q35" i="35"/>
  <c r="W10" i="38"/>
  <c r="Q35" i="38"/>
  <c r="AS44" i="43"/>
  <c r="AC11" i="7" s="1"/>
  <c r="M79" i="95"/>
  <c r="G22" i="28"/>
  <c r="AE44" i="32"/>
  <c r="I66" i="50"/>
  <c r="AC21" i="37"/>
  <c r="AE21" i="37"/>
  <c r="M23" i="95"/>
  <c r="Y10" i="34"/>
  <c r="W10" i="34"/>
  <c r="Q35" i="34"/>
  <c r="K51" i="95"/>
  <c r="I45" i="31" s="1"/>
  <c r="K45" i="95"/>
  <c r="I45" i="36" s="1"/>
  <c r="W46" i="40"/>
  <c r="Y20" i="35"/>
  <c r="AI20" i="35" s="1"/>
  <c r="M21" i="49"/>
  <c r="Y22" i="30"/>
  <c r="AI22" i="30" s="1"/>
  <c r="Y49" i="56"/>
  <c r="Y20" i="32"/>
  <c r="AI20" i="32" s="1"/>
  <c r="AC21" i="32"/>
  <c r="AE21" i="32"/>
  <c r="BS20" i="88"/>
  <c r="BU20" i="88"/>
  <c r="BS10" i="88"/>
  <c r="BU10" i="88"/>
  <c r="BS9" i="88"/>
  <c r="BU9" i="88"/>
  <c r="G17" i="28"/>
  <c r="AE44" i="37"/>
  <c r="K76" i="95"/>
  <c r="I28" i="51" s="1"/>
  <c r="M28" i="51" s="1"/>
  <c r="AS22" i="31"/>
  <c r="AU22" i="31"/>
  <c r="AO20" i="33"/>
  <c r="AY20" i="33" s="1"/>
  <c r="M10" i="28"/>
  <c r="AK44" i="44"/>
  <c r="AY21" i="39"/>
  <c r="BA21" i="39"/>
  <c r="AY44" i="45"/>
  <c r="AG9" i="7" s="1"/>
  <c r="AO44" i="42"/>
  <c r="AM20" i="31"/>
  <c r="AS20" i="31" s="1"/>
  <c r="AI44" i="55"/>
  <c r="Q44" i="55"/>
  <c r="W44" i="55" s="1"/>
  <c r="AA44" i="55"/>
  <c r="AO44" i="41"/>
  <c r="AY36" i="41"/>
  <c r="AY44" i="41" s="1"/>
  <c r="AG13" i="7" s="1"/>
  <c r="BA36" i="41"/>
  <c r="Y44" i="45"/>
  <c r="AI36" i="45"/>
  <c r="AI44" i="45" s="1"/>
  <c r="Y9" i="7" s="1"/>
  <c r="AK36" i="45"/>
  <c r="M12" i="95"/>
  <c r="S15" i="28"/>
  <c r="AU44" i="39"/>
  <c r="AI46" i="55"/>
  <c r="Q46" i="55"/>
  <c r="W46" i="55" s="1"/>
  <c r="AA46" i="55"/>
  <c r="AC21" i="31"/>
  <c r="AE21" i="31"/>
  <c r="Y22" i="44"/>
  <c r="AY16" i="42"/>
  <c r="BA16" i="42"/>
  <c r="M18" i="28"/>
  <c r="AK44" i="36"/>
  <c r="M22" i="95"/>
  <c r="AC22" i="42"/>
  <c r="AE22" i="42"/>
  <c r="Y44" i="40"/>
  <c r="AI36" i="40"/>
  <c r="AI44" i="40" s="1"/>
  <c r="Y14" i="7" s="1"/>
  <c r="AK36" i="40"/>
  <c r="K44" i="95"/>
  <c r="I45" i="37" s="1"/>
  <c r="K46" i="95"/>
  <c r="I45" i="35" s="1"/>
  <c r="M46" i="95"/>
  <c r="AM46" i="36"/>
  <c r="M26" i="95"/>
  <c r="S9" i="28"/>
  <c r="AU44" i="45"/>
  <c r="M74" i="95"/>
  <c r="AO10" i="30"/>
  <c r="AM10" i="30"/>
  <c r="S35" i="30"/>
  <c r="AM44" i="36"/>
  <c r="AS36" i="36"/>
  <c r="AS44" i="36" s="1"/>
  <c r="AC18" i="7" s="1"/>
  <c r="AU36" i="36"/>
  <c r="BA16" i="45"/>
  <c r="AY16" i="45"/>
  <c r="AO46" i="41"/>
  <c r="AM46" i="41"/>
  <c r="AC21" i="41"/>
  <c r="AE21" i="41"/>
  <c r="AM46" i="43"/>
  <c r="AO44" i="40"/>
  <c r="AY36" i="40"/>
  <c r="AY44" i="40" s="1"/>
  <c r="AG14" i="7" s="1"/>
  <c r="BA36" i="40"/>
  <c r="BA35" i="46"/>
  <c r="AE35" i="46"/>
  <c r="AU35" i="46"/>
  <c r="AK35" i="46"/>
  <c r="W10" i="31"/>
  <c r="Y10" i="31" s="1"/>
  <c r="Q35" i="31"/>
  <c r="G41" i="94"/>
  <c r="M8" i="94"/>
  <c r="K8" i="94"/>
  <c r="AI52" i="55"/>
  <c r="Q52" i="55"/>
  <c r="W52" i="55" s="1"/>
  <c r="AA52" i="55"/>
  <c r="Y46" i="38"/>
  <c r="AI46" i="38" s="1"/>
  <c r="W46" i="38"/>
  <c r="AC46" i="38" s="1"/>
  <c r="W10" i="33"/>
  <c r="Y10" i="33" s="1"/>
  <c r="Q35" i="33"/>
  <c r="G18" i="28"/>
  <c r="AE44" i="36"/>
  <c r="AC21" i="45"/>
  <c r="AE21" i="45"/>
  <c r="W16" i="49"/>
  <c r="Q20" i="49"/>
  <c r="G25" i="10" s="1"/>
  <c r="Q18" i="49"/>
  <c r="O18" i="49" s="1"/>
  <c r="W10" i="39"/>
  <c r="Q35" i="39"/>
  <c r="M60" i="95"/>
  <c r="K60" i="95"/>
  <c r="I51" i="27" s="1"/>
  <c r="E53" i="95"/>
  <c r="G53" i="95" s="1"/>
  <c r="G86" i="95" s="1"/>
  <c r="E66" i="95"/>
  <c r="G66" i="95" s="1"/>
  <c r="BA9" i="35"/>
  <c r="AY9" i="35"/>
  <c r="Y44" i="33"/>
  <c r="AI36" i="33"/>
  <c r="AI44" i="33" s="1"/>
  <c r="Y21" i="7" s="1"/>
  <c r="AK36" i="33"/>
  <c r="AM20" i="51"/>
  <c r="AM24" i="51" s="1"/>
  <c r="I19" i="8" s="1"/>
  <c r="AI24" i="51"/>
  <c r="G15" i="10" s="1"/>
  <c r="BS20" i="51"/>
  <c r="BS24" i="51" s="1"/>
  <c r="I28" i="8" s="1"/>
  <c r="BO24" i="51"/>
  <c r="G24" i="10" s="1"/>
  <c r="AC22" i="40"/>
  <c r="AE22" i="40"/>
  <c r="AI47" i="55"/>
  <c r="Q47" i="55"/>
  <c r="W47" i="55" s="1"/>
  <c r="AA47" i="55"/>
  <c r="AS21" i="41"/>
  <c r="AU21" i="41"/>
  <c r="AM46" i="34"/>
  <c r="AM22" i="38"/>
  <c r="G9" i="28"/>
  <c r="AE44" i="45"/>
  <c r="AC22" i="33"/>
  <c r="AE22" i="33"/>
  <c r="AI21" i="36"/>
  <c r="AK21" i="36"/>
  <c r="BA17" i="33"/>
  <c r="AY17" i="33"/>
  <c r="AI22" i="39"/>
  <c r="AK22" i="39"/>
  <c r="G24" i="28"/>
  <c r="AE44" i="30"/>
  <c r="G14" i="28"/>
  <c r="AE44" i="40"/>
  <c r="M36" i="95"/>
  <c r="K36" i="95"/>
  <c r="I45" i="45" s="1"/>
  <c r="K38" i="95"/>
  <c r="I45" i="43" s="1"/>
  <c r="AM44" i="32"/>
  <c r="AS36" i="32"/>
  <c r="AS44" i="32" s="1"/>
  <c r="AC24" i="7" s="1"/>
  <c r="AU36" i="32"/>
  <c r="AC21" i="42"/>
  <c r="AE21" i="42"/>
  <c r="W10" i="40"/>
  <c r="Y10" i="40"/>
  <c r="Q35" i="40"/>
  <c r="Y50" i="54"/>
  <c r="Q50" i="54"/>
  <c r="W50" i="54" s="1"/>
  <c r="AO21" i="40"/>
  <c r="AM21" i="40"/>
  <c r="AC22" i="38"/>
  <c r="AE22" i="38"/>
  <c r="AI56" i="55"/>
  <c r="Q56" i="55"/>
  <c r="W56" i="55" s="1"/>
  <c r="AA56" i="55"/>
  <c r="AM10" i="35"/>
  <c r="AO10" i="35"/>
  <c r="S35" i="35"/>
  <c r="S11" i="28"/>
  <c r="AU44" i="43"/>
  <c r="M17" i="95"/>
  <c r="K17" i="95"/>
  <c r="I48" i="53" s="1"/>
  <c r="M48" i="53" s="1"/>
  <c r="Q48" i="53" s="1"/>
  <c r="W48" i="53" s="1"/>
  <c r="Q24" i="50"/>
  <c r="Y24" i="50" s="1"/>
  <c r="M64" i="50"/>
  <c r="K13" i="95"/>
  <c r="I46" i="53" s="1"/>
  <c r="M46" i="53" s="1"/>
  <c r="Q46" i="53" s="1"/>
  <c r="W46" i="53" s="1"/>
  <c r="W46" i="33"/>
  <c r="AI21" i="37"/>
  <c r="AK21" i="37"/>
  <c r="AS22" i="42"/>
  <c r="AU22" i="42"/>
  <c r="AO10" i="34"/>
  <c r="AM10" i="34"/>
  <c r="S35" i="34"/>
  <c r="K48" i="95"/>
  <c r="I45" i="33" s="1"/>
  <c r="K35" i="95"/>
  <c r="I45" i="46" s="1"/>
  <c r="AS21" i="42"/>
  <c r="AU21" i="42"/>
  <c r="AC21" i="35"/>
  <c r="AE21" i="35"/>
  <c r="G21" i="28"/>
  <c r="AE44" i="33"/>
  <c r="AC22" i="32"/>
  <c r="AE22" i="32"/>
  <c r="G13" i="28"/>
  <c r="AE44" i="41"/>
  <c r="AC21" i="40"/>
  <c r="AE21" i="40"/>
  <c r="BI23" i="88"/>
  <c r="BS8" i="88"/>
  <c r="BS11" i="88"/>
  <c r="BU11" i="88"/>
  <c r="BS14" i="88"/>
  <c r="BU14" i="88"/>
  <c r="BS13" i="88"/>
  <c r="BU13" i="88"/>
  <c r="M77" i="95"/>
  <c r="K77" i="95"/>
  <c r="I23" i="49" s="1"/>
  <c r="M23" i="49" s="1"/>
  <c r="Q23" i="49" s="1"/>
  <c r="W23" i="49" s="1"/>
  <c r="S14" i="28"/>
  <c r="AU44" i="40"/>
  <c r="AS22" i="44"/>
  <c r="AU22" i="44"/>
  <c r="AO20" i="34"/>
  <c r="AY20" i="34" s="1"/>
  <c r="AS21" i="39"/>
  <c r="AU21" i="39"/>
  <c r="AO44" i="45"/>
  <c r="AM21" i="44"/>
  <c r="AO21" i="44"/>
  <c r="AI49" i="55"/>
  <c r="Q49" i="55"/>
  <c r="W49" i="55" s="1"/>
  <c r="AA49" i="55"/>
  <c r="AI22" i="42"/>
  <c r="AK22" i="42"/>
  <c r="K20" i="96"/>
  <c r="E65" i="95" s="1"/>
  <c r="G65" i="95" s="1"/>
  <c r="I20" i="96"/>
  <c r="E64" i="95" s="1"/>
  <c r="G64" i="95" s="1"/>
  <c r="K21" i="96"/>
  <c r="E58" i="95" s="1"/>
  <c r="G58" i="95" s="1"/>
  <c r="I21" i="96"/>
  <c r="E57" i="95" s="1"/>
  <c r="G57" i="95" s="1"/>
  <c r="AO44" i="38"/>
  <c r="AY36" i="38"/>
  <c r="AY44" i="38" s="1"/>
  <c r="AG16" i="7" s="1"/>
  <c r="BA36" i="38"/>
  <c r="AI51" i="55"/>
  <c r="Q51" i="55"/>
  <c r="W51" i="55" s="1"/>
  <c r="AA51" i="55"/>
  <c r="Y44" i="31"/>
  <c r="AI36" i="31"/>
  <c r="AI44" i="31" s="1"/>
  <c r="Y25" i="7" s="1"/>
  <c r="AK36" i="31"/>
  <c r="AC21" i="34"/>
  <c r="AE21" i="34"/>
  <c r="AI54" i="55"/>
  <c r="Q54" i="55"/>
  <c r="W54" i="55" s="1"/>
  <c r="AA54" i="55"/>
  <c r="AS22" i="40"/>
  <c r="AU22" i="40"/>
  <c r="Y10" i="45"/>
  <c r="W10" i="45"/>
  <c r="Q35" i="45"/>
  <c r="M17" i="23"/>
  <c r="I90" i="23"/>
  <c r="AI21" i="41"/>
  <c r="AK21" i="41"/>
  <c r="AY14" i="39"/>
  <c r="BA14" i="39"/>
  <c r="AO22" i="43"/>
  <c r="AM22" i="43"/>
  <c r="AC22" i="31"/>
  <c r="AE22" i="31"/>
  <c r="AI48" i="55"/>
  <c r="Q48" i="55"/>
  <c r="W48" i="55" s="1"/>
  <c r="AA48" i="55"/>
  <c r="Y10" i="46"/>
  <c r="Y35" i="46" s="1"/>
  <c r="W10" i="46"/>
  <c r="W35" i="46" s="1"/>
  <c r="Q35" i="46"/>
  <c r="S10" i="31"/>
  <c r="W46" i="30"/>
  <c r="Y46" i="30"/>
  <c r="Y62" i="50"/>
  <c r="M29" i="95"/>
  <c r="S46" i="38"/>
  <c r="S10" i="33"/>
  <c r="W10" i="36"/>
  <c r="Q35" i="36"/>
  <c r="M43" i="53"/>
  <c r="Q42" i="53"/>
  <c r="Y21" i="45"/>
  <c r="BA15" i="45"/>
  <c r="AY15" i="45"/>
  <c r="AO22" i="39"/>
  <c r="AM22" i="39"/>
  <c r="S10" i="39"/>
  <c r="Y10" i="42"/>
  <c r="W10" i="42"/>
  <c r="Q35" i="42"/>
  <c r="K43" i="95"/>
  <c r="I45" i="38" s="1"/>
  <c r="K37" i="95"/>
  <c r="I45" i="44" s="1"/>
  <c r="AY18" i="36"/>
  <c r="BA18" i="36"/>
  <c r="Y44" i="34"/>
  <c r="AI36" i="34"/>
  <c r="AI44" i="34" s="1"/>
  <c r="Y20" i="7" s="1"/>
  <c r="AK36" i="34"/>
  <c r="Y46" i="39"/>
  <c r="W46" i="39"/>
  <c r="S12" i="28"/>
  <c r="AU44" i="42"/>
  <c r="AO21" i="41"/>
  <c r="AC22" i="41"/>
  <c r="AE22" i="41"/>
  <c r="Y20" i="45"/>
  <c r="AI20" i="45" s="1"/>
  <c r="M39" i="94"/>
  <c r="AM21" i="37"/>
  <c r="K18" i="49"/>
  <c r="K19" i="49" s="1"/>
  <c r="M19" i="49" s="1"/>
  <c r="Q19" i="49" s="1"/>
  <c r="W19" i="49" s="1"/>
  <c r="AC22" i="34"/>
  <c r="AE22" i="34"/>
  <c r="AY18" i="42"/>
  <c r="BA18" i="42"/>
  <c r="K55" i="95"/>
  <c r="I33" i="24" s="1"/>
  <c r="M33" i="24" s="1"/>
  <c r="S33" i="24" s="1"/>
  <c r="K49" i="95"/>
  <c r="I45" i="32" s="1"/>
  <c r="AM26" i="56"/>
  <c r="AM64" i="56" s="1"/>
  <c r="E13" i="10" s="1"/>
  <c r="AC26" i="56"/>
  <c r="AC64" i="56" s="1"/>
  <c r="E10" i="10" s="1"/>
  <c r="Q26" i="56"/>
  <c r="AI26" i="56"/>
  <c r="M64" i="56"/>
  <c r="AI21" i="42"/>
  <c r="AK21" i="42"/>
  <c r="Y46" i="46"/>
  <c r="W46" i="46"/>
  <c r="M19" i="28"/>
  <c r="AK44" i="35"/>
  <c r="Q49" i="54"/>
  <c r="W49" i="54" s="1"/>
  <c r="AO10" i="37"/>
  <c r="AM10" i="37"/>
  <c r="S35" i="37"/>
  <c r="AM10" i="40"/>
  <c r="AO10" i="40"/>
  <c r="S35" i="40"/>
  <c r="AO20" i="32"/>
  <c r="AY20" i="32" s="1"/>
  <c r="AM20" i="32"/>
  <c r="AS20" i="32" s="1"/>
  <c r="AM21" i="32"/>
  <c r="BA13" i="37"/>
  <c r="AY13" i="37"/>
  <c r="AI22" i="38"/>
  <c r="AK22" i="38"/>
  <c r="AS44" i="33"/>
  <c r="AC21" i="7" s="1"/>
  <c r="S20" i="28"/>
  <c r="AU44" i="34"/>
  <c r="S17" i="28"/>
  <c r="AU44" i="37"/>
  <c r="W46" i="32"/>
  <c r="W10" i="41"/>
  <c r="Q35" i="41"/>
  <c r="AS21" i="36"/>
  <c r="AU21" i="36"/>
  <c r="AY22" i="42"/>
  <c r="BA22" i="42"/>
  <c r="AM44" i="44"/>
  <c r="AS36" i="44"/>
  <c r="AS44" i="44" s="1"/>
  <c r="AC10" i="7" s="1"/>
  <c r="AU36" i="44"/>
  <c r="K50" i="95"/>
  <c r="I27" i="51" s="1"/>
  <c r="M27" i="51" s="1"/>
  <c r="K27" i="95"/>
  <c r="I53" i="53" s="1"/>
  <c r="M53" i="53" s="1"/>
  <c r="Q53" i="53" s="1"/>
  <c r="W53" i="53" s="1"/>
  <c r="W46" i="37"/>
  <c r="AC46" i="37" s="1"/>
  <c r="Y46" i="37"/>
  <c r="AI46" i="37" s="1"/>
  <c r="AY21" i="42"/>
  <c r="BA21" i="42"/>
  <c r="AI21" i="35"/>
  <c r="AK21" i="35"/>
  <c r="G19" i="28"/>
  <c r="AE44" i="35"/>
  <c r="AI22" i="32"/>
  <c r="AK22" i="32"/>
  <c r="AI21" i="40"/>
  <c r="AK21" i="40"/>
  <c r="BS12" i="88"/>
  <c r="BU12" i="88"/>
  <c r="BS15" i="88"/>
  <c r="BU15" i="88"/>
  <c r="BS18" i="88"/>
  <c r="BU18" i="88"/>
  <c r="BS17" i="88"/>
  <c r="BU17" i="88"/>
  <c r="AY22" i="44"/>
  <c r="BA22" i="44"/>
  <c r="AS22" i="36"/>
  <c r="AU22" i="36"/>
  <c r="AS21" i="34"/>
  <c r="AU21" i="34"/>
  <c r="AY44" i="31"/>
  <c r="AG25" i="7" s="1"/>
  <c r="AS22" i="45"/>
  <c r="AU22" i="45"/>
  <c r="AI21" i="31"/>
  <c r="AK21" i="31"/>
  <c r="AC22" i="36"/>
  <c r="AE22" i="36"/>
  <c r="AI21" i="39"/>
  <c r="AK21" i="39"/>
  <c r="I27" i="10"/>
  <c r="S34" i="18"/>
  <c r="M32" i="8" s="1"/>
  <c r="AO21" i="45"/>
  <c r="AM21" i="45"/>
  <c r="W46" i="42"/>
  <c r="Y46" i="42"/>
  <c r="W46" i="35"/>
  <c r="Y46" i="35"/>
  <c r="K47" i="95"/>
  <c r="I45" i="34" s="1"/>
  <c r="K41" i="95"/>
  <c r="I45" i="40" s="1"/>
  <c r="M25" i="51"/>
  <c r="AI21" i="34"/>
  <c r="AK21" i="34"/>
  <c r="AM46" i="31"/>
  <c r="AC22" i="37"/>
  <c r="AE22" i="37"/>
  <c r="BA35" i="30"/>
  <c r="AE35" i="30"/>
  <c r="AU35" i="30"/>
  <c r="AK35" i="30"/>
  <c r="Y10" i="32"/>
  <c r="W10" i="32"/>
  <c r="Q35" i="32"/>
  <c r="AO44" i="36"/>
  <c r="AY36" i="36"/>
  <c r="AY44" i="36" s="1"/>
  <c r="AG18" i="7" s="1"/>
  <c r="BA36" i="36"/>
  <c r="K25" i="95"/>
  <c r="I52" i="53" s="1"/>
  <c r="M52" i="53" s="1"/>
  <c r="Q52" i="53" s="1"/>
  <c r="W52" i="53" s="1"/>
  <c r="AM21" i="33"/>
  <c r="AM10" i="43"/>
  <c r="S35" i="43"/>
  <c r="AO10" i="46"/>
  <c r="AM10" i="46"/>
  <c r="AM35" i="46" s="1"/>
  <c r="S35" i="46"/>
  <c r="AO44" i="34"/>
  <c r="AY36" i="34"/>
  <c r="AY44" i="34" s="1"/>
  <c r="AG20" i="7" s="1"/>
  <c r="BA36" i="34"/>
  <c r="Y17" i="28"/>
  <c r="BA44" i="37"/>
  <c r="BA9" i="43"/>
  <c r="AY9" i="43"/>
  <c r="AM46" i="30"/>
  <c r="AO46" i="30"/>
  <c r="AM22" i="41"/>
  <c r="AO10" i="36"/>
  <c r="AM10" i="36"/>
  <c r="S35" i="36"/>
  <c r="W29" i="53"/>
  <c r="W41" i="53" s="1"/>
  <c r="Q41" i="53"/>
  <c r="G12" i="28"/>
  <c r="AE44" i="42"/>
  <c r="AI21" i="44"/>
  <c r="AK21" i="44"/>
  <c r="AM22" i="34"/>
  <c r="AO10" i="42"/>
  <c r="AM10" i="42"/>
  <c r="S35" i="42"/>
  <c r="K56" i="95"/>
  <c r="I33" i="22" s="1"/>
  <c r="M33" i="22" s="1"/>
  <c r="S33" i="22" s="1"/>
  <c r="K59" i="95"/>
  <c r="I165" i="11" s="1"/>
  <c r="AM20" i="42"/>
  <c r="AS20" i="42" s="1"/>
  <c r="BA15" i="40"/>
  <c r="AY15" i="40"/>
  <c r="W20" i="51"/>
  <c r="W24" i="51" s="1"/>
  <c r="I9" i="8" s="1"/>
  <c r="I10" i="8" s="1"/>
  <c r="Q24" i="51"/>
  <c r="G9" i="10" s="1"/>
  <c r="AM44" i="30"/>
  <c r="AS36" i="30"/>
  <c r="AS44" i="30" s="1"/>
  <c r="AC26" i="7" s="1"/>
  <c r="AO46" i="39"/>
  <c r="AM46" i="39"/>
  <c r="AI50" i="55"/>
  <c r="Q50" i="55"/>
  <c r="W50" i="55" s="1"/>
  <c r="AA50" i="55"/>
  <c r="AC21" i="33"/>
  <c r="AE21" i="33"/>
  <c r="G15" i="28"/>
  <c r="AE44" i="39"/>
  <c r="BM23" i="88"/>
  <c r="M22" i="28"/>
  <c r="AK44" i="32"/>
  <c r="AI22" i="41"/>
  <c r="AK22" i="41"/>
  <c r="AI57" i="55"/>
  <c r="Q57" i="55"/>
  <c r="W57" i="55" s="1"/>
  <c r="AA57" i="55"/>
  <c r="S19" i="28"/>
  <c r="AU44" i="35"/>
  <c r="AI22" i="34"/>
  <c r="AK22" i="34"/>
  <c r="M39" i="95"/>
  <c r="K39" i="95"/>
  <c r="I45" i="42" s="1"/>
  <c r="BO26" i="51"/>
  <c r="BS26" i="51" s="1"/>
  <c r="BG26" i="51"/>
  <c r="AY26" i="51"/>
  <c r="AQ26" i="51"/>
  <c r="AI26" i="51"/>
  <c r="AM26" i="51" s="1"/>
  <c r="AA26" i="51"/>
  <c r="Q26" i="51"/>
  <c r="W26" i="51" s="1"/>
  <c r="S16" i="28"/>
  <c r="AU44" i="38"/>
  <c r="AO36" i="32"/>
  <c r="AM21" i="43"/>
  <c r="G20" i="28"/>
  <c r="AE44" i="34"/>
  <c r="AI45" i="55"/>
  <c r="Q45" i="55"/>
  <c r="W45" i="55" s="1"/>
  <c r="AA45" i="55"/>
  <c r="S46" i="46"/>
  <c r="AC22" i="45"/>
  <c r="AE22" i="45"/>
  <c r="AS22" i="32"/>
  <c r="AU22" i="32"/>
  <c r="Y10" i="37"/>
  <c r="W10" i="37"/>
  <c r="Q35" i="37"/>
  <c r="AM20" i="41"/>
  <c r="AS20" i="41" s="1"/>
  <c r="Y44" i="37"/>
  <c r="AI36" i="37"/>
  <c r="AI44" i="37" s="1"/>
  <c r="Y17" i="7" s="1"/>
  <c r="AK36" i="37"/>
  <c r="AI22" i="35"/>
  <c r="AK22" i="35"/>
  <c r="AM10" i="38"/>
  <c r="S35" i="38"/>
  <c r="S21" i="28"/>
  <c r="AU44" i="33"/>
  <c r="AI55" i="55"/>
  <c r="Q55" i="55"/>
  <c r="W55" i="55" s="1"/>
  <c r="AA55" i="55"/>
  <c r="G16" i="28"/>
  <c r="AE44" i="38"/>
  <c r="AM46" i="32"/>
  <c r="Y46" i="45"/>
  <c r="W46" i="45"/>
  <c r="S10" i="41"/>
  <c r="Y10" i="44"/>
  <c r="W10" i="44"/>
  <c r="Q35" i="44"/>
  <c r="AO20" i="44"/>
  <c r="AY20" i="44" s="1"/>
  <c r="M71" i="95"/>
  <c r="AY21" i="36"/>
  <c r="BA21" i="36"/>
  <c r="K62" i="95"/>
  <c r="I166" i="11" s="1"/>
  <c r="M62" i="95"/>
  <c r="AM46" i="40"/>
  <c r="S46" i="37"/>
  <c r="AC21" i="43"/>
  <c r="AE21" i="43"/>
  <c r="M75" i="95"/>
  <c r="K75" i="95"/>
  <c r="I56" i="53" s="1"/>
  <c r="M56" i="53" s="1"/>
  <c r="Q56" i="53" s="1"/>
  <c r="W56" i="53" s="1"/>
  <c r="W46" i="44"/>
  <c r="Y50" i="56"/>
  <c r="AI21" i="32"/>
  <c r="AK21" i="32"/>
  <c r="BS16" i="88"/>
  <c r="BU16" i="88"/>
  <c r="BS19" i="88"/>
  <c r="BU19" i="88"/>
  <c r="BS22" i="88"/>
  <c r="BU22" i="88"/>
  <c r="BS21" i="88"/>
  <c r="BU21" i="88"/>
  <c r="AC22" i="43"/>
  <c r="AE22" i="43"/>
  <c r="AY22" i="31"/>
  <c r="BA22" i="31"/>
  <c r="M21" i="95"/>
  <c r="AS21" i="31"/>
  <c r="AU21" i="31"/>
  <c r="AS22" i="37"/>
  <c r="AU22" i="37"/>
  <c r="AI44" i="44"/>
  <c r="Y10" i="7" s="1"/>
  <c r="AO22" i="36"/>
  <c r="AY21" i="34"/>
  <c r="BA21" i="34"/>
  <c r="AY44" i="42"/>
  <c r="AG12" i="7" s="1"/>
  <c r="AO44" i="31"/>
  <c r="AS21" i="38"/>
  <c r="AU21" i="38"/>
  <c r="AO22" i="45"/>
  <c r="AY10" i="45" l="1"/>
  <c r="AO35" i="45"/>
  <c r="BA10" i="45"/>
  <c r="AI10" i="33"/>
  <c r="AI35" i="33" s="1"/>
  <c r="Y35" i="33"/>
  <c r="AK10" i="33"/>
  <c r="AY46" i="42"/>
  <c r="BA46" i="42"/>
  <c r="AY10" i="44"/>
  <c r="BA10" i="44"/>
  <c r="AO35" i="44"/>
  <c r="AI10" i="31"/>
  <c r="AI35" i="31" s="1"/>
  <c r="Y35" i="31"/>
  <c r="AK10" i="31"/>
  <c r="AI10" i="35"/>
  <c r="AI35" i="35" s="1"/>
  <c r="Y35" i="35"/>
  <c r="AK10" i="35"/>
  <c r="AI10" i="44"/>
  <c r="Y35" i="44"/>
  <c r="AK10" i="44"/>
  <c r="AI46" i="45"/>
  <c r="AK46" i="45"/>
  <c r="Y35" i="37"/>
  <c r="AI10" i="37"/>
  <c r="AI35" i="37" s="1"/>
  <c r="AK10" i="37"/>
  <c r="AS21" i="43"/>
  <c r="AU21" i="43"/>
  <c r="AY46" i="39"/>
  <c r="BA46" i="39"/>
  <c r="AY10" i="42"/>
  <c r="BA10" i="42"/>
  <c r="AY10" i="36"/>
  <c r="AO35" i="36"/>
  <c r="BA10" i="36"/>
  <c r="AY46" i="30"/>
  <c r="BA46" i="30"/>
  <c r="AO35" i="46"/>
  <c r="AS21" i="33"/>
  <c r="AU21" i="33"/>
  <c r="M45" i="34"/>
  <c r="I47" i="34"/>
  <c r="I48" i="34" s="1"/>
  <c r="AI46" i="42"/>
  <c r="AK46" i="42"/>
  <c r="AY21" i="45"/>
  <c r="BA21" i="45"/>
  <c r="AC10" i="41"/>
  <c r="AC35" i="41" s="1"/>
  <c r="W35" i="41"/>
  <c r="AE10" i="41"/>
  <c r="AS21" i="32"/>
  <c r="AU21" i="32"/>
  <c r="AY10" i="40"/>
  <c r="AO35" i="40"/>
  <c r="BA10" i="40"/>
  <c r="AY10" i="37"/>
  <c r="BA10" i="37"/>
  <c r="AS21" i="37"/>
  <c r="AU21" i="37"/>
  <c r="AY21" i="41"/>
  <c r="BA21" i="41"/>
  <c r="AI46" i="39"/>
  <c r="AK46" i="39"/>
  <c r="I47" i="38"/>
  <c r="I48" i="38" s="1"/>
  <c r="M45" i="38"/>
  <c r="AI10" i="42"/>
  <c r="AI35" i="42" s="1"/>
  <c r="Y35" i="42"/>
  <c r="AK10" i="42"/>
  <c r="AY22" i="39"/>
  <c r="BA22" i="39"/>
  <c r="AC10" i="36"/>
  <c r="AC35" i="36" s="1"/>
  <c r="W35" i="36"/>
  <c r="AE10" i="36"/>
  <c r="K8" i="28"/>
  <c r="AY22" i="43"/>
  <c r="BA22" i="43"/>
  <c r="M23" i="28"/>
  <c r="AK44" i="31"/>
  <c r="K58" i="95"/>
  <c r="I34" i="22" s="1"/>
  <c r="M34" i="22" s="1"/>
  <c r="S34" i="22" s="1"/>
  <c r="M58" i="95"/>
  <c r="I47" i="46"/>
  <c r="I48" i="46" s="1"/>
  <c r="M45" i="46"/>
  <c r="AC46" i="33"/>
  <c r="AE46" i="33"/>
  <c r="I47" i="43"/>
  <c r="I48" i="43" s="1"/>
  <c r="M45" i="43"/>
  <c r="AS22" i="38"/>
  <c r="AU22" i="38"/>
  <c r="AS46" i="43"/>
  <c r="AU46" i="43"/>
  <c r="AY46" i="41"/>
  <c r="BA46" i="41"/>
  <c r="AY10" i="30"/>
  <c r="Y13" i="28"/>
  <c r="BA44" i="41"/>
  <c r="BO28" i="51"/>
  <c r="BS28" i="51" s="1"/>
  <c r="BG28" i="51"/>
  <c r="AY28" i="51"/>
  <c r="AQ28" i="51"/>
  <c r="AI28" i="51"/>
  <c r="AM28" i="51" s="1"/>
  <c r="AA28" i="51"/>
  <c r="Q28" i="51"/>
  <c r="W28" i="51" s="1"/>
  <c r="AC46" i="40"/>
  <c r="AE46" i="40"/>
  <c r="M45" i="31"/>
  <c r="I47" i="31"/>
  <c r="I48" i="31" s="1"/>
  <c r="AI10" i="34"/>
  <c r="AI35" i="34" s="1"/>
  <c r="Y35" i="34"/>
  <c r="AK10" i="34"/>
  <c r="K67" i="95"/>
  <c r="M67" i="95" s="1"/>
  <c r="AY22" i="35"/>
  <c r="BA22" i="35"/>
  <c r="Q26" i="54"/>
  <c r="Y26" i="54"/>
  <c r="M64" i="54"/>
  <c r="M24" i="28"/>
  <c r="AK44" i="30"/>
  <c r="AS22" i="33"/>
  <c r="AU22" i="33"/>
  <c r="AC46" i="43"/>
  <c r="AE46" i="43"/>
  <c r="M15" i="28"/>
  <c r="AK44" i="39"/>
  <c r="AI10" i="30"/>
  <c r="AI35" i="30" s="1"/>
  <c r="Y35" i="30"/>
  <c r="AC46" i="36"/>
  <c r="AE46" i="36"/>
  <c r="M51" i="26"/>
  <c r="M53" i="26" s="1"/>
  <c r="I53" i="26"/>
  <c r="E32" i="12" s="1"/>
  <c r="E39" i="12" s="1"/>
  <c r="Y19" i="28"/>
  <c r="BA44" i="35"/>
  <c r="AS46" i="33"/>
  <c r="AU46" i="33"/>
  <c r="AS10" i="32"/>
  <c r="AS35" i="32" s="1"/>
  <c r="AM35" i="32"/>
  <c r="AU10" i="32"/>
  <c r="AS10" i="38"/>
  <c r="AS35" i="38" s="1"/>
  <c r="AM35" i="38"/>
  <c r="AU10" i="38"/>
  <c r="AM46" i="37"/>
  <c r="AS46" i="37" s="1"/>
  <c r="AO46" i="37"/>
  <c r="AY46" i="37" s="1"/>
  <c r="AO10" i="41"/>
  <c r="AM10" i="41"/>
  <c r="S35" i="41"/>
  <c r="AO10" i="38"/>
  <c r="AO20" i="41"/>
  <c r="AY20" i="41" s="1"/>
  <c r="AO21" i="43"/>
  <c r="I47" i="42"/>
  <c r="I48" i="42" s="1"/>
  <c r="M45" i="42"/>
  <c r="AO20" i="42"/>
  <c r="AY20" i="42" s="1"/>
  <c r="M56" i="95"/>
  <c r="AS46" i="30"/>
  <c r="AU46" i="30"/>
  <c r="Y20" i="28"/>
  <c r="BA44" i="34"/>
  <c r="AO21" i="33"/>
  <c r="AC10" i="32"/>
  <c r="AC35" i="32" s="1"/>
  <c r="W35" i="32"/>
  <c r="AE10" i="32"/>
  <c r="M47" i="95"/>
  <c r="AC46" i="42"/>
  <c r="AE46" i="42"/>
  <c r="M50" i="95"/>
  <c r="S10" i="28"/>
  <c r="AU44" i="44"/>
  <c r="Y10" i="41"/>
  <c r="AS10" i="40"/>
  <c r="AS35" i="40" s="1"/>
  <c r="AM35" i="40"/>
  <c r="AU10" i="40"/>
  <c r="Y49" i="54"/>
  <c r="AS26" i="56"/>
  <c r="M55" i="95"/>
  <c r="AO21" i="37"/>
  <c r="M43" i="95"/>
  <c r="AM10" i="39"/>
  <c r="S35" i="39"/>
  <c r="Q43" i="53"/>
  <c r="G23" i="10" s="1"/>
  <c r="W42" i="53"/>
  <c r="W43" i="53" s="1"/>
  <c r="I27" i="8" s="1"/>
  <c r="Y10" i="36"/>
  <c r="AM10" i="31"/>
  <c r="AO10" i="31" s="1"/>
  <c r="S35" i="31"/>
  <c r="AC10" i="45"/>
  <c r="AC35" i="45" s="1"/>
  <c r="W35" i="45"/>
  <c r="AE10" i="45"/>
  <c r="M64" i="95"/>
  <c r="K64" i="95"/>
  <c r="I53" i="55" s="1"/>
  <c r="M53" i="55" s="1"/>
  <c r="Y9" i="28"/>
  <c r="BA44" i="45"/>
  <c r="M35" i="95"/>
  <c r="AS10" i="34"/>
  <c r="AM35" i="34"/>
  <c r="AU10" i="34"/>
  <c r="Y46" i="33"/>
  <c r="AS21" i="40"/>
  <c r="AU21" i="40"/>
  <c r="M45" i="45"/>
  <c r="I47" i="45"/>
  <c r="I48" i="45" s="1"/>
  <c r="E86" i="95"/>
  <c r="AO22" i="38"/>
  <c r="K66" i="95"/>
  <c r="M66" i="95"/>
  <c r="I29" i="51"/>
  <c r="K41" i="94"/>
  <c r="E28" i="12" s="1"/>
  <c r="S18" i="28"/>
  <c r="AU44" i="36"/>
  <c r="I47" i="35"/>
  <c r="I48" i="35" s="1"/>
  <c r="M45" i="35"/>
  <c r="M9" i="28"/>
  <c r="AK44" i="45"/>
  <c r="AO20" i="31"/>
  <c r="AY20" i="31" s="1"/>
  <c r="M76" i="95"/>
  <c r="Q21" i="49"/>
  <c r="M25" i="49"/>
  <c r="Y46" i="40"/>
  <c r="M51" i="95"/>
  <c r="M13" i="28"/>
  <c r="AK44" i="41"/>
  <c r="AS21" i="35"/>
  <c r="AU21" i="35"/>
  <c r="I47" i="30"/>
  <c r="I48" i="30" s="1"/>
  <c r="M45" i="30"/>
  <c r="AS22" i="35"/>
  <c r="AU22" i="35"/>
  <c r="AO20" i="43"/>
  <c r="AY20" i="43" s="1"/>
  <c r="I47" i="39"/>
  <c r="I48" i="39" s="1"/>
  <c r="M45" i="39"/>
  <c r="AC10" i="43"/>
  <c r="AC35" i="43" s="1"/>
  <c r="W35" i="43"/>
  <c r="AE10" i="43"/>
  <c r="AC46" i="41"/>
  <c r="AE46" i="41"/>
  <c r="Y46" i="36"/>
  <c r="M61" i="95"/>
  <c r="M11" i="95"/>
  <c r="AO46" i="33"/>
  <c r="AY46" i="35"/>
  <c r="BA46" i="35"/>
  <c r="Y10" i="28"/>
  <c r="BA44" i="44"/>
  <c r="Y24" i="28"/>
  <c r="BA44" i="30"/>
  <c r="AY10" i="32"/>
  <c r="BA10" i="32"/>
  <c r="AY22" i="45"/>
  <c r="BA22" i="45"/>
  <c r="AS46" i="40"/>
  <c r="AU46" i="40"/>
  <c r="AS46" i="32"/>
  <c r="AU46" i="32"/>
  <c r="AO44" i="32"/>
  <c r="AY36" i="32"/>
  <c r="AY44" i="32" s="1"/>
  <c r="AG24" i="7" s="1"/>
  <c r="BA36" i="32"/>
  <c r="I176" i="11"/>
  <c r="I177" i="11" s="1"/>
  <c r="I60" i="10" s="1"/>
  <c r="AS22" i="34"/>
  <c r="AU22" i="34"/>
  <c r="AS22" i="41"/>
  <c r="AU22" i="41"/>
  <c r="AS10" i="43"/>
  <c r="AM35" i="43"/>
  <c r="AU10" i="43"/>
  <c r="AI10" i="32"/>
  <c r="AI35" i="32" s="1"/>
  <c r="Y35" i="32"/>
  <c r="AK10" i="32"/>
  <c r="AS46" i="31"/>
  <c r="AU46" i="31"/>
  <c r="M45" i="40"/>
  <c r="I47" i="40"/>
  <c r="I48" i="40" s="1"/>
  <c r="AI46" i="35"/>
  <c r="AK46" i="35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AC46" i="32"/>
  <c r="AE46" i="32"/>
  <c r="W26" i="56"/>
  <c r="W64" i="56" s="1"/>
  <c r="E8" i="8" s="1"/>
  <c r="E10" i="8" s="1"/>
  <c r="Q64" i="56"/>
  <c r="E8" i="10" s="1"/>
  <c r="M45" i="32"/>
  <c r="I47" i="32"/>
  <c r="I48" i="32" s="1"/>
  <c r="I47" i="44"/>
  <c r="I48" i="44" s="1"/>
  <c r="M45" i="44"/>
  <c r="AM10" i="33"/>
  <c r="AO10" i="33"/>
  <c r="S35" i="33"/>
  <c r="AI46" i="30"/>
  <c r="AK46" i="30"/>
  <c r="S17" i="23"/>
  <c r="S90" i="23" s="1"/>
  <c r="E39" i="8" s="1"/>
  <c r="M90" i="23"/>
  <c r="E33" i="10" s="1"/>
  <c r="AI10" i="45"/>
  <c r="Y35" i="45"/>
  <c r="AK10" i="45"/>
  <c r="Y16" i="28"/>
  <c r="BA44" i="38"/>
  <c r="K65" i="95"/>
  <c r="I55" i="53" s="1"/>
  <c r="M55" i="53" s="1"/>
  <c r="Q55" i="53" s="1"/>
  <c r="W55" i="53" s="1"/>
  <c r="AY21" i="44"/>
  <c r="BA21" i="44"/>
  <c r="M45" i="33"/>
  <c r="I47" i="33"/>
  <c r="I48" i="33" s="1"/>
  <c r="AY10" i="34"/>
  <c r="BA10" i="34"/>
  <c r="W24" i="50"/>
  <c r="W64" i="50" s="1"/>
  <c r="W66" i="50" s="1"/>
  <c r="E29" i="8" s="1"/>
  <c r="Q64" i="50"/>
  <c r="Q66" i="50" s="1"/>
  <c r="E25" i="10" s="1"/>
  <c r="AY10" i="35"/>
  <c r="BA10" i="35"/>
  <c r="AO35" i="35"/>
  <c r="AY21" i="40"/>
  <c r="BA21" i="40"/>
  <c r="AI10" i="40"/>
  <c r="AI35" i="40" s="1"/>
  <c r="Y35" i="40"/>
  <c r="AK10" i="40"/>
  <c r="S22" i="28"/>
  <c r="AU44" i="32"/>
  <c r="G25" i="28"/>
  <c r="G31" i="28" s="1"/>
  <c r="U27" i="7" s="1"/>
  <c r="AS46" i="34"/>
  <c r="AU46" i="34"/>
  <c r="M21" i="28"/>
  <c r="AK44" i="33"/>
  <c r="M53" i="95"/>
  <c r="K53" i="95"/>
  <c r="I32" i="24" s="1"/>
  <c r="AC10" i="39"/>
  <c r="AC35" i="39" s="1"/>
  <c r="W35" i="39"/>
  <c r="AE10" i="39"/>
  <c r="AC10" i="33"/>
  <c r="AC35" i="33" s="1"/>
  <c r="W35" i="33"/>
  <c r="AE10" i="33"/>
  <c r="AC10" i="31"/>
  <c r="AC35" i="31" s="1"/>
  <c r="W35" i="31"/>
  <c r="AE10" i="31"/>
  <c r="Y14" i="28"/>
  <c r="BA44" i="40"/>
  <c r="AS46" i="36"/>
  <c r="AU46" i="36"/>
  <c r="I47" i="37"/>
  <c r="I48" i="37" s="1"/>
  <c r="M45" i="37"/>
  <c r="M14" i="28"/>
  <c r="AK44" i="40"/>
  <c r="AI22" i="44"/>
  <c r="AK22" i="44"/>
  <c r="Y12" i="28"/>
  <c r="BA44" i="42"/>
  <c r="I25" i="49"/>
  <c r="M45" i="36"/>
  <c r="I47" i="36"/>
  <c r="I48" i="36" s="1"/>
  <c r="K64" i="50"/>
  <c r="K65" i="50" s="1"/>
  <c r="M65" i="50" s="1"/>
  <c r="Q65" i="50" s="1"/>
  <c r="W65" i="50" s="1"/>
  <c r="AC10" i="38"/>
  <c r="AC35" i="38" s="1"/>
  <c r="W35" i="38"/>
  <c r="AE10" i="38"/>
  <c r="AC10" i="35"/>
  <c r="AC35" i="35" s="1"/>
  <c r="W35" i="35"/>
  <c r="AE10" i="35"/>
  <c r="AY21" i="35"/>
  <c r="BA21" i="35"/>
  <c r="AC46" i="34"/>
  <c r="AE46" i="34"/>
  <c r="M45" i="41"/>
  <c r="I47" i="41"/>
  <c r="I48" i="41" s="1"/>
  <c r="I58" i="55"/>
  <c r="M42" i="55"/>
  <c r="Y11" i="28"/>
  <c r="BA44" i="43"/>
  <c r="AI10" i="43"/>
  <c r="AI35" i="43" s="1"/>
  <c r="Y35" i="43"/>
  <c r="AK10" i="43"/>
  <c r="AI46" i="41"/>
  <c r="AK46" i="41"/>
  <c r="AC46" i="31"/>
  <c r="AE46" i="31"/>
  <c r="AS46" i="44"/>
  <c r="AU46" i="44"/>
  <c r="AS46" i="42"/>
  <c r="AU46" i="42"/>
  <c r="AS46" i="35"/>
  <c r="AU46" i="35"/>
  <c r="AS46" i="45"/>
  <c r="AU46" i="45"/>
  <c r="AC46" i="44"/>
  <c r="AE46" i="44"/>
  <c r="AM46" i="46"/>
  <c r="AO46" i="46" s="1"/>
  <c r="Y23" i="28"/>
  <c r="BA44" i="31"/>
  <c r="AY22" i="36"/>
  <c r="BA22" i="36"/>
  <c r="Y46" i="44"/>
  <c r="AO46" i="40"/>
  <c r="AC10" i="44"/>
  <c r="AC35" i="44" s="1"/>
  <c r="W35" i="44"/>
  <c r="AE10" i="44"/>
  <c r="AC46" i="45"/>
  <c r="AE46" i="45"/>
  <c r="AO46" i="32"/>
  <c r="M17" i="28"/>
  <c r="AK44" i="37"/>
  <c r="AC10" i="37"/>
  <c r="AC35" i="37" s="1"/>
  <c r="W35" i="37"/>
  <c r="AE10" i="37"/>
  <c r="AS46" i="39"/>
  <c r="AU46" i="39"/>
  <c r="S24" i="28"/>
  <c r="AU44" i="30"/>
  <c r="M59" i="95"/>
  <c r="AS10" i="42"/>
  <c r="AS35" i="42" s="1"/>
  <c r="AM35" i="42"/>
  <c r="AU10" i="42"/>
  <c r="AO22" i="34"/>
  <c r="AS10" i="36"/>
  <c r="AS35" i="36" s="1"/>
  <c r="AM35" i="36"/>
  <c r="AU10" i="36"/>
  <c r="AO22" i="41"/>
  <c r="Q8" i="28"/>
  <c r="AO10" i="43"/>
  <c r="M25" i="95"/>
  <c r="Y18" i="28"/>
  <c r="BA44" i="36"/>
  <c r="AO46" i="31"/>
  <c r="BO25" i="51"/>
  <c r="BG25" i="51"/>
  <c r="AY25" i="51"/>
  <c r="AQ25" i="51"/>
  <c r="AI25" i="51"/>
  <c r="AA25" i="51"/>
  <c r="Q25" i="51"/>
  <c r="M41" i="95"/>
  <c r="AC46" i="35"/>
  <c r="AE46" i="35"/>
  <c r="AS21" i="45"/>
  <c r="AU21" i="45"/>
  <c r="M27" i="95"/>
  <c r="Y46" i="32"/>
  <c r="AO21" i="32"/>
  <c r="AO35" i="32" s="1"/>
  <c r="AS10" i="37"/>
  <c r="AS35" i="37" s="1"/>
  <c r="AM35" i="37"/>
  <c r="AU10" i="37"/>
  <c r="Y26" i="56"/>
  <c r="M49" i="95"/>
  <c r="AC46" i="39"/>
  <c r="AE46" i="39"/>
  <c r="M20" i="28"/>
  <c r="AK44" i="34"/>
  <c r="M37" i="95"/>
  <c r="AC10" i="42"/>
  <c r="AC35" i="42" s="1"/>
  <c r="W35" i="42"/>
  <c r="AE10" i="42"/>
  <c r="AS22" i="39"/>
  <c r="AU22" i="39"/>
  <c r="AI21" i="45"/>
  <c r="AK21" i="45"/>
  <c r="AO46" i="38"/>
  <c r="AY46" i="38" s="1"/>
  <c r="AM46" i="38"/>
  <c r="AS46" i="38" s="1"/>
  <c r="AC46" i="30"/>
  <c r="AE46" i="30"/>
  <c r="E8" i="28"/>
  <c r="AS22" i="43"/>
  <c r="AU22" i="43"/>
  <c r="M57" i="95"/>
  <c r="K57" i="95"/>
  <c r="I34" i="24" s="1"/>
  <c r="M34" i="24" s="1"/>
  <c r="S34" i="24" s="1"/>
  <c r="AS21" i="44"/>
  <c r="AU21" i="44"/>
  <c r="M48" i="95"/>
  <c r="M13" i="95"/>
  <c r="AS10" i="35"/>
  <c r="AS35" i="35" s="1"/>
  <c r="AM35" i="35"/>
  <c r="AU10" i="35"/>
  <c r="AC10" i="40"/>
  <c r="AC35" i="40" s="1"/>
  <c r="W35" i="40"/>
  <c r="AE10" i="40"/>
  <c r="M38" i="95"/>
  <c r="G26" i="28"/>
  <c r="G37" i="10" s="1"/>
  <c r="AO46" i="34"/>
  <c r="M51" i="27"/>
  <c r="M53" i="27" s="1"/>
  <c r="I26" i="10" s="1"/>
  <c r="I53" i="27"/>
  <c r="Y10" i="39"/>
  <c r="W20" i="49"/>
  <c r="I29" i="8" s="1"/>
  <c r="W18" i="49"/>
  <c r="AO46" i="43"/>
  <c r="AS46" i="41"/>
  <c r="AU46" i="41"/>
  <c r="AS10" i="30"/>
  <c r="AS35" i="30" s="1"/>
  <c r="AM35" i="30"/>
  <c r="S25" i="28"/>
  <c r="S31" i="28" s="1"/>
  <c r="AC27" i="7" s="1"/>
  <c r="AO46" i="36"/>
  <c r="M44" i="95"/>
  <c r="M45" i="95"/>
  <c r="AC10" i="34"/>
  <c r="AC35" i="34" s="1"/>
  <c r="W35" i="34"/>
  <c r="AE10" i="34"/>
  <c r="Y10" i="38"/>
  <c r="Q44" i="53"/>
  <c r="M60" i="53"/>
  <c r="K54" i="95"/>
  <c r="I32" i="22" s="1"/>
  <c r="M54" i="95"/>
  <c r="Y46" i="34"/>
  <c r="M40" i="95"/>
  <c r="M40" i="94"/>
  <c r="M41" i="94" s="1"/>
  <c r="AO22" i="33"/>
  <c r="Y46" i="43"/>
  <c r="AC10" i="30"/>
  <c r="AC35" i="30" s="1"/>
  <c r="W35" i="30"/>
  <c r="Y46" i="31"/>
  <c r="M63" i="95"/>
  <c r="AO21" i="30"/>
  <c r="AY21" i="30" s="1"/>
  <c r="Y21" i="28"/>
  <c r="BA44" i="33"/>
  <c r="AY46" i="44"/>
  <c r="BA46" i="44"/>
  <c r="AS10" i="45"/>
  <c r="AS35" i="45" s="1"/>
  <c r="AM35" i="45"/>
  <c r="AU10" i="45"/>
  <c r="AY46" i="45"/>
  <c r="BA46" i="45"/>
  <c r="AS10" i="44"/>
  <c r="AS35" i="44" s="1"/>
  <c r="AM35" i="44"/>
  <c r="AU10" i="44"/>
  <c r="W22" i="28" l="1"/>
  <c r="BA35" i="32"/>
  <c r="AY10" i="31"/>
  <c r="AY35" i="31" s="1"/>
  <c r="AO35" i="31"/>
  <c r="BA10" i="31"/>
  <c r="Q10" i="28"/>
  <c r="AU35" i="44"/>
  <c r="AY46" i="36"/>
  <c r="BA46" i="36"/>
  <c r="E24" i="28"/>
  <c r="AY22" i="33"/>
  <c r="BA22" i="33"/>
  <c r="AI46" i="34"/>
  <c r="AK46" i="34"/>
  <c r="Q60" i="53"/>
  <c r="W44" i="53"/>
  <c r="W60" i="53" s="1"/>
  <c r="E20" i="7"/>
  <c r="M26" i="7"/>
  <c r="E12" i="28"/>
  <c r="AE35" i="42"/>
  <c r="Q18" i="28"/>
  <c r="AU35" i="36"/>
  <c r="Q12" i="28"/>
  <c r="AU35" i="42"/>
  <c r="S26" i="28"/>
  <c r="G39" i="10" s="1"/>
  <c r="E17" i="28"/>
  <c r="AE35" i="37"/>
  <c r="AI46" i="44"/>
  <c r="AK46" i="44"/>
  <c r="M47" i="41"/>
  <c r="Q45" i="41"/>
  <c r="S45" i="41" s="1"/>
  <c r="AY46" i="33"/>
  <c r="BA46" i="33"/>
  <c r="E11" i="7"/>
  <c r="S45" i="30"/>
  <c r="M47" i="30"/>
  <c r="Q45" i="30"/>
  <c r="AI46" i="40"/>
  <c r="AK46" i="40"/>
  <c r="M47" i="35"/>
  <c r="Q45" i="35"/>
  <c r="AI46" i="33"/>
  <c r="AK46" i="33"/>
  <c r="E9" i="7"/>
  <c r="AI10" i="36"/>
  <c r="AI35" i="36" s="1"/>
  <c r="AK10" i="36"/>
  <c r="Y35" i="36"/>
  <c r="AS10" i="39"/>
  <c r="AS35" i="39" s="1"/>
  <c r="AM35" i="39"/>
  <c r="AU10" i="39"/>
  <c r="Q14" i="28"/>
  <c r="AU35" i="40"/>
  <c r="M47" i="42"/>
  <c r="Q45" i="42"/>
  <c r="AY10" i="38"/>
  <c r="AO35" i="38"/>
  <c r="BA10" i="38"/>
  <c r="Q16" i="28"/>
  <c r="AU35" i="38"/>
  <c r="Q22" i="28"/>
  <c r="AU35" i="32"/>
  <c r="K64" i="54"/>
  <c r="K65" i="54" s="1"/>
  <c r="M65" i="54" s="1"/>
  <c r="Q65" i="54" s="1"/>
  <c r="W65" i="54" s="1"/>
  <c r="K20" i="28"/>
  <c r="AK35" i="34"/>
  <c r="AO35" i="30"/>
  <c r="E18" i="7"/>
  <c r="K12" i="28"/>
  <c r="AK35" i="42"/>
  <c r="E13" i="7"/>
  <c r="W18" i="28"/>
  <c r="BA35" i="36"/>
  <c r="AO35" i="42"/>
  <c r="K17" i="28"/>
  <c r="AK35" i="37"/>
  <c r="K10" i="28"/>
  <c r="AK35" i="44"/>
  <c r="K19" i="28"/>
  <c r="AK35" i="35"/>
  <c r="I25" i="7"/>
  <c r="I21" i="7"/>
  <c r="E12" i="7"/>
  <c r="AY21" i="32"/>
  <c r="AY35" i="32" s="1"/>
  <c r="BA21" i="32"/>
  <c r="AM25" i="51"/>
  <c r="BS25" i="51"/>
  <c r="M18" i="7"/>
  <c r="M12" i="7"/>
  <c r="E17" i="7"/>
  <c r="AY46" i="32"/>
  <c r="BA46" i="32"/>
  <c r="E10" i="28"/>
  <c r="AE35" i="44"/>
  <c r="K11" i="28"/>
  <c r="AK35" i="43"/>
  <c r="M58" i="55"/>
  <c r="AI42" i="55"/>
  <c r="Q42" i="55"/>
  <c r="AA42" i="55"/>
  <c r="E16" i="28"/>
  <c r="AE35" i="38"/>
  <c r="E15" i="28"/>
  <c r="AE35" i="39"/>
  <c r="K14" i="28"/>
  <c r="AK35" i="40"/>
  <c r="W19" i="28"/>
  <c r="BA35" i="35"/>
  <c r="M47" i="44"/>
  <c r="Q45" i="44"/>
  <c r="S45" i="44" s="1"/>
  <c r="M47" i="32"/>
  <c r="Q45" i="32"/>
  <c r="S45" i="32" s="1"/>
  <c r="M47" i="40"/>
  <c r="Q45" i="40"/>
  <c r="S45" i="40" s="1"/>
  <c r="K22" i="28"/>
  <c r="AK35" i="32"/>
  <c r="Q11" i="28"/>
  <c r="AU35" i="43"/>
  <c r="M27" i="49"/>
  <c r="I30" i="8"/>
  <c r="AO10" i="39"/>
  <c r="M14" i="7"/>
  <c r="E22" i="28"/>
  <c r="AE35" i="32"/>
  <c r="M16" i="7"/>
  <c r="M24" i="7"/>
  <c r="K24" i="28"/>
  <c r="I20" i="7"/>
  <c r="AY35" i="30"/>
  <c r="Y64" i="50"/>
  <c r="I12" i="7"/>
  <c r="AY35" i="36"/>
  <c r="AI35" i="44"/>
  <c r="I19" i="7"/>
  <c r="W10" i="28"/>
  <c r="BA35" i="44"/>
  <c r="AI10" i="38"/>
  <c r="AI35" i="38" s="1"/>
  <c r="Y35" i="38"/>
  <c r="AK10" i="38"/>
  <c r="Q19" i="28"/>
  <c r="AU35" i="35"/>
  <c r="M10" i="7"/>
  <c r="E14" i="28"/>
  <c r="AE35" i="40"/>
  <c r="Q17" i="28"/>
  <c r="AU35" i="37"/>
  <c r="AI46" i="32"/>
  <c r="AK46" i="32"/>
  <c r="AY46" i="31"/>
  <c r="BA46" i="31"/>
  <c r="AY10" i="43"/>
  <c r="AY35" i="43" s="1"/>
  <c r="BA10" i="43"/>
  <c r="AO35" i="43"/>
  <c r="AY22" i="41"/>
  <c r="BA22" i="41"/>
  <c r="AY22" i="34"/>
  <c r="AY35" i="34" s="1"/>
  <c r="BA22" i="34"/>
  <c r="E10" i="7"/>
  <c r="I11" i="7"/>
  <c r="E19" i="28"/>
  <c r="AE35" i="35"/>
  <c r="E16" i="7"/>
  <c r="S45" i="36"/>
  <c r="M47" i="36"/>
  <c r="Q45" i="36"/>
  <c r="S45" i="37"/>
  <c r="M47" i="37"/>
  <c r="Q45" i="37"/>
  <c r="E23" i="28"/>
  <c r="AE35" i="31"/>
  <c r="E21" i="28"/>
  <c r="AE35" i="33"/>
  <c r="E15" i="7"/>
  <c r="I14" i="7"/>
  <c r="S45" i="33"/>
  <c r="M47" i="33"/>
  <c r="Q45" i="33"/>
  <c r="M65" i="95"/>
  <c r="M86" i="95" s="1"/>
  <c r="K9" i="28"/>
  <c r="AK35" i="45"/>
  <c r="AY10" i="33"/>
  <c r="AO35" i="33"/>
  <c r="BA10" i="33"/>
  <c r="I24" i="7"/>
  <c r="AS35" i="43"/>
  <c r="K86" i="95"/>
  <c r="E27" i="12" s="1"/>
  <c r="E42" i="12" s="1"/>
  <c r="Q25" i="49"/>
  <c r="W21" i="49"/>
  <c r="W25" i="49" s="1"/>
  <c r="M25" i="28"/>
  <c r="M31" i="28" s="1"/>
  <c r="Y27" i="7" s="1"/>
  <c r="M29" i="51"/>
  <c r="I31" i="51"/>
  <c r="M47" i="45"/>
  <c r="Q45" i="45"/>
  <c r="Q20" i="28"/>
  <c r="AU35" i="34"/>
  <c r="Y25" i="28"/>
  <c r="Y31" i="28" s="1"/>
  <c r="AG27" i="7" s="1"/>
  <c r="E24" i="7"/>
  <c r="AY21" i="43"/>
  <c r="BA21" i="43"/>
  <c r="AS10" i="41"/>
  <c r="AS35" i="41" s="1"/>
  <c r="AU10" i="41"/>
  <c r="AM35" i="41"/>
  <c r="I26" i="7"/>
  <c r="W26" i="54"/>
  <c r="W64" i="54" s="1"/>
  <c r="W66" i="54" s="1"/>
  <c r="E27" i="8" s="1"/>
  <c r="E30" i="8" s="1"/>
  <c r="Q64" i="54"/>
  <c r="Q66" i="54" s="1"/>
  <c r="E23" i="10" s="1"/>
  <c r="O64" i="50"/>
  <c r="M47" i="38"/>
  <c r="Q45" i="38"/>
  <c r="W14" i="28"/>
  <c r="BA35" i="40"/>
  <c r="W9" i="28"/>
  <c r="BA35" i="45"/>
  <c r="E26" i="7"/>
  <c r="Q9" i="28"/>
  <c r="AU35" i="45"/>
  <c r="M32" i="22"/>
  <c r="I38" i="22"/>
  <c r="AI10" i="39"/>
  <c r="AI35" i="39" s="1"/>
  <c r="Y35" i="39"/>
  <c r="AK10" i="39"/>
  <c r="AY46" i="34"/>
  <c r="BA46" i="34"/>
  <c r="M19" i="7"/>
  <c r="M9" i="7"/>
  <c r="AI46" i="31"/>
  <c r="AK46" i="31"/>
  <c r="AI46" i="43"/>
  <c r="AK46" i="43"/>
  <c r="E20" i="28"/>
  <c r="AE35" i="34"/>
  <c r="Q24" i="28"/>
  <c r="AY46" i="43"/>
  <c r="BA46" i="43"/>
  <c r="E14" i="7"/>
  <c r="M17" i="7"/>
  <c r="W25" i="51"/>
  <c r="AY46" i="40"/>
  <c r="BA46" i="40"/>
  <c r="E19" i="7"/>
  <c r="K25" i="49"/>
  <c r="K26" i="49" s="1"/>
  <c r="M26" i="49" s="1"/>
  <c r="Q26" i="49" s="1"/>
  <c r="W26" i="49" s="1"/>
  <c r="I27" i="49"/>
  <c r="E25" i="7"/>
  <c r="E21" i="7"/>
  <c r="M32" i="24"/>
  <c r="I38" i="24"/>
  <c r="AY35" i="35"/>
  <c r="AO35" i="34"/>
  <c r="AI35" i="45"/>
  <c r="AS10" i="33"/>
  <c r="AS35" i="33" s="1"/>
  <c r="AU10" i="33"/>
  <c r="AM35" i="33"/>
  <c r="Y22" i="28"/>
  <c r="BA44" i="32"/>
  <c r="AI46" i="36"/>
  <c r="AK46" i="36"/>
  <c r="E11" i="28"/>
  <c r="AE35" i="43"/>
  <c r="M47" i="39"/>
  <c r="Q45" i="39"/>
  <c r="AY22" i="38"/>
  <c r="BA22" i="38"/>
  <c r="AS35" i="34"/>
  <c r="AI53" i="55"/>
  <c r="Q53" i="55"/>
  <c r="W53" i="55" s="1"/>
  <c r="AA53" i="55"/>
  <c r="E9" i="28"/>
  <c r="E25" i="28" s="1"/>
  <c r="E31" i="28" s="1"/>
  <c r="E27" i="7" s="1"/>
  <c r="AE35" i="45"/>
  <c r="AS10" i="31"/>
  <c r="AS35" i="31" s="1"/>
  <c r="AM35" i="31"/>
  <c r="AU10" i="31"/>
  <c r="AY21" i="37"/>
  <c r="AY35" i="37" s="1"/>
  <c r="BA21" i="37"/>
  <c r="AI10" i="41"/>
  <c r="AI35" i="41" s="1"/>
  <c r="Y35" i="41"/>
  <c r="AK10" i="41"/>
  <c r="AY21" i="33"/>
  <c r="BA21" i="33"/>
  <c r="AY10" i="41"/>
  <c r="AY35" i="41" s="1"/>
  <c r="BA10" i="41"/>
  <c r="AO35" i="41"/>
  <c r="M26" i="28"/>
  <c r="G38" i="10" s="1"/>
  <c r="I60" i="53"/>
  <c r="I62" i="53" s="1"/>
  <c r="M47" i="31"/>
  <c r="Q45" i="31"/>
  <c r="S45" i="31" s="1"/>
  <c r="M47" i="43"/>
  <c r="Q45" i="43"/>
  <c r="M66" i="50"/>
  <c r="M47" i="46"/>
  <c r="Q45" i="46"/>
  <c r="AU45" i="46"/>
  <c r="AE45" i="46"/>
  <c r="BA45" i="46"/>
  <c r="AK45" i="46"/>
  <c r="S45" i="46"/>
  <c r="E18" i="28"/>
  <c r="AE35" i="36"/>
  <c r="AO35" i="37"/>
  <c r="AY35" i="40"/>
  <c r="E13" i="28"/>
  <c r="AE35" i="41"/>
  <c r="S45" i="34"/>
  <c r="M47" i="34"/>
  <c r="Q45" i="34"/>
  <c r="W8" i="28"/>
  <c r="AY35" i="42"/>
  <c r="I17" i="7"/>
  <c r="K23" i="28"/>
  <c r="AK35" i="31"/>
  <c r="AY35" i="44"/>
  <c r="K21" i="28"/>
  <c r="AK35" i="33"/>
  <c r="AY35" i="45"/>
  <c r="S47" i="40" l="1"/>
  <c r="S48" i="40" s="1"/>
  <c r="AM45" i="40"/>
  <c r="S47" i="44"/>
  <c r="S48" i="44" s="1"/>
  <c r="AM45" i="44"/>
  <c r="S47" i="41"/>
  <c r="S48" i="41" s="1"/>
  <c r="AM45" i="41"/>
  <c r="AO45" i="41" s="1"/>
  <c r="I59" i="10"/>
  <c r="I61" i="10" s="1"/>
  <c r="E43" i="12"/>
  <c r="E20" i="9" s="1"/>
  <c r="AO45" i="31"/>
  <c r="S47" i="31"/>
  <c r="S48" i="31" s="1"/>
  <c r="AM45" i="31"/>
  <c r="Q24" i="7"/>
  <c r="Q20" i="7"/>
  <c r="S47" i="32"/>
  <c r="S48" i="32" s="1"/>
  <c r="AM45" i="32"/>
  <c r="AO45" i="32" s="1"/>
  <c r="Q17" i="7"/>
  <c r="Q12" i="7"/>
  <c r="Q47" i="43"/>
  <c r="Q48" i="43" s="1"/>
  <c r="Y45" i="43"/>
  <c r="W45" i="43"/>
  <c r="Y45" i="45"/>
  <c r="W45" i="45"/>
  <c r="Q47" i="45"/>
  <c r="Q48" i="45" s="1"/>
  <c r="BO29" i="51"/>
  <c r="BG29" i="51"/>
  <c r="BG31" i="51" s="1"/>
  <c r="I20" i="10" s="1"/>
  <c r="AY29" i="51"/>
  <c r="AY31" i="51" s="1"/>
  <c r="I16" i="10" s="1"/>
  <c r="AQ29" i="51"/>
  <c r="AQ31" i="51" s="1"/>
  <c r="I14" i="10" s="1"/>
  <c r="AI29" i="51"/>
  <c r="AA29" i="51"/>
  <c r="AA31" i="51" s="1"/>
  <c r="I11" i="10" s="1"/>
  <c r="Q29" i="51"/>
  <c r="M31" i="51"/>
  <c r="Q11" i="7"/>
  <c r="Q18" i="7"/>
  <c r="Q10" i="7"/>
  <c r="S47" i="46"/>
  <c r="S48" i="46" s="1"/>
  <c r="AM45" i="46"/>
  <c r="AM47" i="46" s="1"/>
  <c r="S45" i="43"/>
  <c r="M48" i="31"/>
  <c r="M20" i="7"/>
  <c r="Q19" i="7"/>
  <c r="K60" i="53"/>
  <c r="K61" i="53" s="1"/>
  <c r="M61" i="53" s="1"/>
  <c r="K15" i="28"/>
  <c r="AK35" i="39"/>
  <c r="W45" i="38"/>
  <c r="Q47" i="38"/>
  <c r="Q48" i="38" s="1"/>
  <c r="S45" i="45"/>
  <c r="W27" i="49"/>
  <c r="M29" i="8" s="1"/>
  <c r="M11" i="7"/>
  <c r="W45" i="33"/>
  <c r="Q47" i="33"/>
  <c r="Q48" i="33" s="1"/>
  <c r="M48" i="37"/>
  <c r="W45" i="36"/>
  <c r="Q47" i="36"/>
  <c r="Q48" i="36" s="1"/>
  <c r="Y45" i="36"/>
  <c r="W11" i="28"/>
  <c r="BA35" i="43"/>
  <c r="M48" i="40"/>
  <c r="Q58" i="55"/>
  <c r="I8" i="10" s="1"/>
  <c r="W42" i="55"/>
  <c r="W16" i="28"/>
  <c r="BA35" i="38"/>
  <c r="Q47" i="35"/>
  <c r="Q48" i="35" s="1"/>
  <c r="Y45" i="35"/>
  <c r="W45" i="35"/>
  <c r="M48" i="41"/>
  <c r="AU47" i="46"/>
  <c r="AK47" i="46"/>
  <c r="BA47" i="46"/>
  <c r="AE47" i="46"/>
  <c r="M48" i="46"/>
  <c r="K13" i="28"/>
  <c r="K25" i="28" s="1"/>
  <c r="AK35" i="41"/>
  <c r="M38" i="24"/>
  <c r="I32" i="10" s="1"/>
  <c r="S32" i="24"/>
  <c r="S38" i="24" s="1"/>
  <c r="M38" i="8" s="1"/>
  <c r="W21" i="28"/>
  <c r="BA35" i="33"/>
  <c r="AO45" i="33"/>
  <c r="S47" i="33"/>
  <c r="S48" i="33" s="1"/>
  <c r="AM45" i="33"/>
  <c r="K16" i="28"/>
  <c r="AK35" i="38"/>
  <c r="AY10" i="39"/>
  <c r="AY35" i="39" s="1"/>
  <c r="AO35" i="39"/>
  <c r="BA10" i="39"/>
  <c r="Q9" i="7"/>
  <c r="W17" i="28"/>
  <c r="BA35" i="37"/>
  <c r="W13" i="28"/>
  <c r="BA35" i="41"/>
  <c r="Q23" i="28"/>
  <c r="AU35" i="31"/>
  <c r="Y45" i="39"/>
  <c r="W45" i="39"/>
  <c r="Q47" i="39"/>
  <c r="Q48" i="39" s="1"/>
  <c r="W45" i="34"/>
  <c r="Q47" i="34"/>
  <c r="Q48" i="34" s="1"/>
  <c r="Y45" i="34"/>
  <c r="W45" i="46"/>
  <c r="W47" i="46" s="1"/>
  <c r="Q47" i="46"/>
  <c r="Q48" i="46" s="1"/>
  <c r="M25" i="7"/>
  <c r="M48" i="39"/>
  <c r="M21" i="7"/>
  <c r="I15" i="7"/>
  <c r="M48" i="38"/>
  <c r="M13" i="7"/>
  <c r="Q27" i="49"/>
  <c r="I25" i="10" s="1"/>
  <c r="M48" i="33"/>
  <c r="S47" i="37"/>
  <c r="S48" i="37" s="1"/>
  <c r="AM45" i="37"/>
  <c r="M48" i="36"/>
  <c r="I10" i="7"/>
  <c r="O25" i="49"/>
  <c r="AI58" i="55"/>
  <c r="I13" i="10" s="1"/>
  <c r="AY35" i="38"/>
  <c r="M48" i="42"/>
  <c r="Q15" i="28"/>
  <c r="AU35" i="39"/>
  <c r="I18" i="7"/>
  <c r="M48" i="35"/>
  <c r="Q47" i="30"/>
  <c r="Q48" i="30" s="1"/>
  <c r="W45" i="30"/>
  <c r="W24" i="28"/>
  <c r="M66" i="54"/>
  <c r="Q47" i="42"/>
  <c r="Q48" i="42" s="1"/>
  <c r="W45" i="42"/>
  <c r="Y45" i="42"/>
  <c r="S45" i="42"/>
  <c r="M15" i="7"/>
  <c r="S45" i="35"/>
  <c r="M48" i="30"/>
  <c r="W23" i="28"/>
  <c r="BA35" i="31"/>
  <c r="M48" i="34"/>
  <c r="Q13" i="7"/>
  <c r="I9" i="7"/>
  <c r="S47" i="36"/>
  <c r="S48" i="36" s="1"/>
  <c r="AM45" i="36"/>
  <c r="AO45" i="36" s="1"/>
  <c r="W45" i="32"/>
  <c r="Q47" i="32"/>
  <c r="Q48" i="32" s="1"/>
  <c r="Y45" i="32"/>
  <c r="Y45" i="44"/>
  <c r="W45" i="44"/>
  <c r="Q47" i="44"/>
  <c r="Q48" i="44" s="1"/>
  <c r="W12" i="28"/>
  <c r="BA35" i="42"/>
  <c r="S47" i="34"/>
  <c r="S48" i="34" s="1"/>
  <c r="AM45" i="34"/>
  <c r="Q14" i="7"/>
  <c r="M48" i="43"/>
  <c r="W45" i="31"/>
  <c r="Q47" i="31"/>
  <c r="Q48" i="31" s="1"/>
  <c r="I13" i="7"/>
  <c r="S45" i="39"/>
  <c r="Y26" i="28"/>
  <c r="G40" i="10" s="1"/>
  <c r="G42" i="10" s="1"/>
  <c r="Q21" i="28"/>
  <c r="AU35" i="33"/>
  <c r="W20" i="28"/>
  <c r="BA35" i="34"/>
  <c r="M38" i="22"/>
  <c r="I33" i="10" s="1"/>
  <c r="S32" i="22"/>
  <c r="S38" i="22" s="1"/>
  <c r="M39" i="8" s="1"/>
  <c r="S45" i="38"/>
  <c r="Q13" i="28"/>
  <c r="Q25" i="28" s="1"/>
  <c r="AU35" i="41"/>
  <c r="M48" i="45"/>
  <c r="AY35" i="33"/>
  <c r="Q47" i="37"/>
  <c r="Q48" i="37" s="1"/>
  <c r="W45" i="37"/>
  <c r="I16" i="7"/>
  <c r="Q26" i="7"/>
  <c r="Y45" i="40"/>
  <c r="W45" i="40"/>
  <c r="Q47" i="40"/>
  <c r="Q48" i="40" s="1"/>
  <c r="M48" i="32"/>
  <c r="M48" i="44"/>
  <c r="K18" i="28"/>
  <c r="AK35" i="36"/>
  <c r="S47" i="30"/>
  <c r="S48" i="30" s="1"/>
  <c r="AM45" i="30"/>
  <c r="W45" i="41"/>
  <c r="Q47" i="41"/>
  <c r="Q48" i="41" s="1"/>
  <c r="Y45" i="41"/>
  <c r="E26" i="28"/>
  <c r="E37" i="10" s="1"/>
  <c r="Q25" i="7"/>
  <c r="K31" i="28" l="1"/>
  <c r="I27" i="7" s="1"/>
  <c r="K26" i="28"/>
  <c r="E38" i="10" s="1"/>
  <c r="AO47" i="32"/>
  <c r="AY45" i="32"/>
  <c r="AY47" i="32" s="1"/>
  <c r="BA45" i="32"/>
  <c r="Q31" i="28"/>
  <c r="M27" i="7" s="1"/>
  <c r="Q26" i="28"/>
  <c r="E39" i="10" s="1"/>
  <c r="AO47" i="41"/>
  <c r="AY45" i="41"/>
  <c r="AY47" i="41" s="1"/>
  <c r="BA45" i="41"/>
  <c r="AO47" i="36"/>
  <c r="AY45" i="36"/>
  <c r="AY47" i="36" s="1"/>
  <c r="BA45" i="36"/>
  <c r="AM47" i="30"/>
  <c r="AS45" i="30"/>
  <c r="AS47" i="30" s="1"/>
  <c r="AU45" i="30"/>
  <c r="W47" i="40"/>
  <c r="AC45" i="40"/>
  <c r="AC47" i="40" s="1"/>
  <c r="AE45" i="40"/>
  <c r="Q21" i="7"/>
  <c r="AM47" i="34"/>
  <c r="AS45" i="34"/>
  <c r="AS47" i="34" s="1"/>
  <c r="AU45" i="34"/>
  <c r="W47" i="44"/>
  <c r="AC45" i="44"/>
  <c r="AC47" i="44" s="1"/>
  <c r="AE45" i="44"/>
  <c r="W47" i="32"/>
  <c r="AC45" i="32"/>
  <c r="AC47" i="32" s="1"/>
  <c r="AE45" i="32"/>
  <c r="Q16" i="7"/>
  <c r="AM47" i="37"/>
  <c r="AS45" i="37"/>
  <c r="AS47" i="37" s="1"/>
  <c r="AU45" i="37"/>
  <c r="Y47" i="34"/>
  <c r="AI45" i="34"/>
  <c r="AI47" i="34" s="1"/>
  <c r="AK45" i="34"/>
  <c r="W15" i="28"/>
  <c r="W25" i="28" s="1"/>
  <c r="BA35" i="39"/>
  <c r="W47" i="35"/>
  <c r="AC45" i="35"/>
  <c r="AC47" i="35" s="1"/>
  <c r="AE45" i="35"/>
  <c r="Y47" i="36"/>
  <c r="AI45" i="36"/>
  <c r="AI47" i="36" s="1"/>
  <c r="AK45" i="36"/>
  <c r="U8" i="28"/>
  <c r="AM48" i="46"/>
  <c r="W29" i="51"/>
  <c r="W31" i="51" s="1"/>
  <c r="M9" i="8" s="1"/>
  <c r="Q31" i="51"/>
  <c r="I9" i="10" s="1"/>
  <c r="W47" i="45"/>
  <c r="AC45" i="45"/>
  <c r="AC47" i="45" s="1"/>
  <c r="AE45" i="45"/>
  <c r="W47" i="43"/>
  <c r="AC45" i="43"/>
  <c r="AC47" i="43" s="1"/>
  <c r="AE45" i="43"/>
  <c r="AM47" i="40"/>
  <c r="AS45" i="40"/>
  <c r="AS47" i="40" s="1"/>
  <c r="AU45" i="40"/>
  <c r="Y47" i="40"/>
  <c r="AI45" i="40"/>
  <c r="AI47" i="40" s="1"/>
  <c r="AK45" i="40"/>
  <c r="W47" i="37"/>
  <c r="AC45" i="37"/>
  <c r="AC47" i="37" s="1"/>
  <c r="AE45" i="37"/>
  <c r="G50" i="10"/>
  <c r="G55" i="10" s="1"/>
  <c r="G56" i="10" s="1"/>
  <c r="K56" i="10" s="1"/>
  <c r="E12" i="9"/>
  <c r="Y47" i="44"/>
  <c r="AI45" i="44"/>
  <c r="AI47" i="44" s="1"/>
  <c r="AK45" i="44"/>
  <c r="S47" i="42"/>
  <c r="S48" i="42" s="1"/>
  <c r="AO45" i="42"/>
  <c r="AM45" i="42"/>
  <c r="Q15" i="7"/>
  <c r="AO47" i="33"/>
  <c r="AY45" i="33"/>
  <c r="AY47" i="33" s="1"/>
  <c r="AW21" i="7" s="1"/>
  <c r="BA45" i="33"/>
  <c r="BA48" i="46"/>
  <c r="AE48" i="46"/>
  <c r="AU48" i="46"/>
  <c r="AK48" i="46"/>
  <c r="Y47" i="35"/>
  <c r="AI45" i="35"/>
  <c r="AI47" i="35" s="1"/>
  <c r="AK45" i="35"/>
  <c r="Q61" i="53"/>
  <c r="M62" i="53"/>
  <c r="Y47" i="45"/>
  <c r="AI45" i="45"/>
  <c r="AI47" i="45" s="1"/>
  <c r="AK45" i="45"/>
  <c r="Y47" i="43"/>
  <c r="AI45" i="43"/>
  <c r="AI47" i="43" s="1"/>
  <c r="AK45" i="43"/>
  <c r="AM47" i="32"/>
  <c r="AS45" i="32"/>
  <c r="AS47" i="32" s="1"/>
  <c r="AU45" i="32"/>
  <c r="AO47" i="31"/>
  <c r="AY45" i="31"/>
  <c r="AY47" i="31" s="1"/>
  <c r="BA45" i="31"/>
  <c r="AM47" i="41"/>
  <c r="AS45" i="41"/>
  <c r="AS47" i="41" s="1"/>
  <c r="AU45" i="41"/>
  <c r="AM47" i="44"/>
  <c r="AS45" i="44"/>
  <c r="AS47" i="44" s="1"/>
  <c r="AU45" i="44"/>
  <c r="Y47" i="41"/>
  <c r="AI45" i="41"/>
  <c r="AI47" i="41" s="1"/>
  <c r="AK45" i="41"/>
  <c r="W47" i="41"/>
  <c r="AC45" i="41"/>
  <c r="AC47" i="41" s="1"/>
  <c r="AE45" i="41"/>
  <c r="Y45" i="37"/>
  <c r="AO45" i="38"/>
  <c r="S47" i="38"/>
  <c r="S48" i="38" s="1"/>
  <c r="AM45" i="38"/>
  <c r="S47" i="39"/>
  <c r="S48" i="39" s="1"/>
  <c r="AM45" i="39"/>
  <c r="W47" i="31"/>
  <c r="AC45" i="31"/>
  <c r="AC47" i="31" s="1"/>
  <c r="AE45" i="31"/>
  <c r="Y47" i="32"/>
  <c r="AI45" i="32"/>
  <c r="AI47" i="32" s="1"/>
  <c r="AK45" i="32"/>
  <c r="AM47" i="36"/>
  <c r="AS45" i="36"/>
  <c r="AS47" i="36" s="1"/>
  <c r="AU45" i="36"/>
  <c r="AO45" i="35"/>
  <c r="S47" i="35"/>
  <c r="S48" i="35" s="1"/>
  <c r="AM45" i="35"/>
  <c r="Y47" i="42"/>
  <c r="AI45" i="42"/>
  <c r="AI47" i="42" s="1"/>
  <c r="AK45" i="42"/>
  <c r="W47" i="30"/>
  <c r="AC45" i="30"/>
  <c r="AC47" i="30" s="1"/>
  <c r="AE45" i="30"/>
  <c r="AO45" i="37"/>
  <c r="I8" i="28"/>
  <c r="W48" i="46"/>
  <c r="W47" i="34"/>
  <c r="AC45" i="34"/>
  <c r="AC47" i="34" s="1"/>
  <c r="AE45" i="34"/>
  <c r="W47" i="39"/>
  <c r="AC45" i="39"/>
  <c r="AC47" i="39" s="1"/>
  <c r="AE45" i="39"/>
  <c r="AA58" i="55"/>
  <c r="I10" i="10" s="1"/>
  <c r="W58" i="55"/>
  <c r="M8" i="8" s="1"/>
  <c r="M10" i="8" s="1"/>
  <c r="W47" i="36"/>
  <c r="AC45" i="36"/>
  <c r="AC47" i="36" s="1"/>
  <c r="AE45" i="36"/>
  <c r="W47" i="33"/>
  <c r="AC45" i="33"/>
  <c r="AC47" i="33" s="1"/>
  <c r="AE45" i="33"/>
  <c r="W47" i="38"/>
  <c r="AC45" i="38"/>
  <c r="AC47" i="38" s="1"/>
  <c r="AE45" i="38"/>
  <c r="AO45" i="46"/>
  <c r="AO47" i="46" s="1"/>
  <c r="AM29" i="51"/>
  <c r="AM31" i="51" s="1"/>
  <c r="M19" i="8" s="1"/>
  <c r="AI31" i="51"/>
  <c r="I15" i="10" s="1"/>
  <c r="BS29" i="51"/>
  <c r="BS31" i="51" s="1"/>
  <c r="M28" i="8" s="1"/>
  <c r="BO31" i="51"/>
  <c r="I24" i="10" s="1"/>
  <c r="AO45" i="40"/>
  <c r="AO45" i="30"/>
  <c r="Y45" i="31"/>
  <c r="AO45" i="34"/>
  <c r="W47" i="42"/>
  <c r="AC45" i="42"/>
  <c r="AC47" i="42" s="1"/>
  <c r="AE45" i="42"/>
  <c r="Y45" i="30"/>
  <c r="Y45" i="46"/>
  <c r="Y47" i="46" s="1"/>
  <c r="Y47" i="39"/>
  <c r="AI45" i="39"/>
  <c r="AI47" i="39" s="1"/>
  <c r="AK45" i="39"/>
  <c r="AM47" i="33"/>
  <c r="AS45" i="33"/>
  <c r="AS47" i="33" s="1"/>
  <c r="AU45" i="33"/>
  <c r="Y45" i="33"/>
  <c r="AO45" i="45"/>
  <c r="S47" i="45"/>
  <c r="S48" i="45" s="1"/>
  <c r="AM45" i="45"/>
  <c r="Y45" i="38"/>
  <c r="S47" i="43"/>
  <c r="S48" i="43" s="1"/>
  <c r="AM45" i="43"/>
  <c r="AM47" i="31"/>
  <c r="AS45" i="31"/>
  <c r="AS47" i="31" s="1"/>
  <c r="AU45" i="31"/>
  <c r="AO45" i="44"/>
  <c r="W31" i="28" l="1"/>
  <c r="Q27" i="7" s="1"/>
  <c r="W26" i="28"/>
  <c r="E40" i="10" s="1"/>
  <c r="E42" i="10" s="1"/>
  <c r="AS21" i="7"/>
  <c r="AS48" i="33"/>
  <c r="Y47" i="30"/>
  <c r="AI45" i="30"/>
  <c r="AI47" i="30" s="1"/>
  <c r="AK45" i="30"/>
  <c r="AO12" i="7"/>
  <c r="AI48" i="42"/>
  <c r="U18" i="28"/>
  <c r="AM48" i="36"/>
  <c r="AU48" i="36" s="1"/>
  <c r="AU47" i="36"/>
  <c r="AK13" i="7"/>
  <c r="AC48" i="41"/>
  <c r="AO47" i="42"/>
  <c r="AY45" i="42"/>
  <c r="AY47" i="42" s="1"/>
  <c r="BA45" i="42"/>
  <c r="AO14" i="7"/>
  <c r="AI48" i="40"/>
  <c r="AS14" i="7"/>
  <c r="AS48" i="40"/>
  <c r="AK9" i="7"/>
  <c r="AC48" i="45"/>
  <c r="O18" i="28"/>
  <c r="Y48" i="36"/>
  <c r="AK48" i="36" s="1"/>
  <c r="AK47" i="36"/>
  <c r="AK24" i="7"/>
  <c r="AC48" i="32"/>
  <c r="I10" i="28"/>
  <c r="W48" i="44"/>
  <c r="AE48" i="44" s="1"/>
  <c r="AE47" i="44"/>
  <c r="AK14" i="7"/>
  <c r="AC48" i="40"/>
  <c r="U24" i="28"/>
  <c r="AM48" i="30"/>
  <c r="AU48" i="30" s="1"/>
  <c r="AU47" i="30"/>
  <c r="AA22" i="28"/>
  <c r="AO48" i="32"/>
  <c r="BA48" i="32" s="1"/>
  <c r="BA47" i="32"/>
  <c r="AO47" i="34"/>
  <c r="AY45" i="34"/>
  <c r="AY47" i="34" s="1"/>
  <c r="BA45" i="34"/>
  <c r="AA8" i="28"/>
  <c r="AO48" i="46"/>
  <c r="O13" i="28"/>
  <c r="Y48" i="41"/>
  <c r="AK48" i="41" s="1"/>
  <c r="AK47" i="41"/>
  <c r="U22" i="28"/>
  <c r="AM48" i="32"/>
  <c r="AU48" i="32" s="1"/>
  <c r="AU47" i="32"/>
  <c r="AK17" i="7"/>
  <c r="AC48" i="37"/>
  <c r="U21" i="28"/>
  <c r="AM48" i="33"/>
  <c r="AU48" i="33" s="1"/>
  <c r="AU47" i="33"/>
  <c r="Y47" i="31"/>
  <c r="AI45" i="31"/>
  <c r="AI47" i="31" s="1"/>
  <c r="AK45" i="31"/>
  <c r="AO47" i="40"/>
  <c r="AY45" i="40"/>
  <c r="AY47" i="40" s="1"/>
  <c r="BA45" i="40"/>
  <c r="AK21" i="7"/>
  <c r="AC48" i="33"/>
  <c r="I18" i="28"/>
  <c r="W48" i="36"/>
  <c r="AE48" i="36" s="1"/>
  <c r="AE47" i="36"/>
  <c r="AK20" i="7"/>
  <c r="AC48" i="34"/>
  <c r="I24" i="28"/>
  <c r="W48" i="30"/>
  <c r="AE48" i="30" s="1"/>
  <c r="AE47" i="30"/>
  <c r="O12" i="28"/>
  <c r="Y48" i="42"/>
  <c r="AK48" i="42" s="1"/>
  <c r="AK47" i="42"/>
  <c r="AO47" i="38"/>
  <c r="AY45" i="38"/>
  <c r="AY47" i="38" s="1"/>
  <c r="BA45" i="38"/>
  <c r="I13" i="28"/>
  <c r="W48" i="41"/>
  <c r="AE48" i="41" s="1"/>
  <c r="AE47" i="41"/>
  <c r="AS13" i="7"/>
  <c r="AS48" i="41"/>
  <c r="AA23" i="28"/>
  <c r="AO48" i="31"/>
  <c r="BA48" i="31" s="1"/>
  <c r="BA47" i="31"/>
  <c r="AO9" i="7"/>
  <c r="AI48" i="45"/>
  <c r="I17" i="28"/>
  <c r="W48" i="37"/>
  <c r="AE48" i="37" s="1"/>
  <c r="AE47" i="37"/>
  <c r="O14" i="28"/>
  <c r="Y48" i="40"/>
  <c r="AK48" i="40" s="1"/>
  <c r="AK47" i="40"/>
  <c r="U14" i="28"/>
  <c r="AM48" i="40"/>
  <c r="AU48" i="40" s="1"/>
  <c r="AU47" i="40"/>
  <c r="AK11" i="7"/>
  <c r="AC48" i="43"/>
  <c r="I9" i="28"/>
  <c r="I25" i="28" s="1"/>
  <c r="I31" i="28" s="1"/>
  <c r="AK27" i="7" s="1"/>
  <c r="W48" i="45"/>
  <c r="AE48" i="45" s="1"/>
  <c r="AE47" i="45"/>
  <c r="AO20" i="7"/>
  <c r="AI48" i="34"/>
  <c r="AS17" i="7"/>
  <c r="AS48" i="37"/>
  <c r="I22" i="28"/>
  <c r="W48" i="32"/>
  <c r="AE48" i="32" s="1"/>
  <c r="AE47" i="32"/>
  <c r="AY48" i="33"/>
  <c r="I14" i="28"/>
  <c r="W48" i="40"/>
  <c r="AE48" i="40" s="1"/>
  <c r="AE47" i="40"/>
  <c r="AO47" i="45"/>
  <c r="AY45" i="45"/>
  <c r="AY47" i="45" s="1"/>
  <c r="BA45" i="45"/>
  <c r="O15" i="28"/>
  <c r="Y48" i="39"/>
  <c r="AK48" i="39" s="1"/>
  <c r="AK47" i="39"/>
  <c r="AO47" i="30"/>
  <c r="AY45" i="30"/>
  <c r="AY47" i="30" s="1"/>
  <c r="BA45" i="30"/>
  <c r="AO47" i="35"/>
  <c r="AY45" i="35"/>
  <c r="AY47" i="35" s="1"/>
  <c r="BA45" i="35"/>
  <c r="AM47" i="39"/>
  <c r="AS45" i="39"/>
  <c r="AS47" i="39" s="1"/>
  <c r="AU45" i="39"/>
  <c r="O10" i="28"/>
  <c r="Y48" i="44"/>
  <c r="AK48" i="44" s="1"/>
  <c r="AK47" i="44"/>
  <c r="AS25" i="7"/>
  <c r="AS48" i="31"/>
  <c r="Y47" i="38"/>
  <c r="AI45" i="38"/>
  <c r="AI47" i="38" s="1"/>
  <c r="AK45" i="38"/>
  <c r="AO47" i="44"/>
  <c r="AY45" i="44"/>
  <c r="AY47" i="44" s="1"/>
  <c r="BA45" i="44"/>
  <c r="U23" i="28"/>
  <c r="AM48" i="31"/>
  <c r="AU48" i="31" s="1"/>
  <c r="AU47" i="31"/>
  <c r="AM47" i="45"/>
  <c r="AS45" i="45"/>
  <c r="AS47" i="45" s="1"/>
  <c r="AU45" i="45"/>
  <c r="AK12" i="7"/>
  <c r="AC48" i="42"/>
  <c r="AK16" i="7"/>
  <c r="AC48" i="38"/>
  <c r="I21" i="28"/>
  <c r="W48" i="33"/>
  <c r="AE48" i="33" s="1"/>
  <c r="AE47" i="33"/>
  <c r="AK15" i="7"/>
  <c r="AC48" i="39"/>
  <c r="I20" i="28"/>
  <c r="W48" i="34"/>
  <c r="AE48" i="34" s="1"/>
  <c r="AE47" i="34"/>
  <c r="AO47" i="37"/>
  <c r="AY45" i="37"/>
  <c r="AY47" i="37" s="1"/>
  <c r="BA45" i="37"/>
  <c r="AM47" i="35"/>
  <c r="AS45" i="35"/>
  <c r="AS47" i="35" s="1"/>
  <c r="AU45" i="35"/>
  <c r="AO24" i="7"/>
  <c r="AI48" i="32"/>
  <c r="AK25" i="7"/>
  <c r="AC48" i="31"/>
  <c r="AO45" i="39"/>
  <c r="Y47" i="37"/>
  <c r="AI45" i="37"/>
  <c r="AI47" i="37" s="1"/>
  <c r="AK45" i="37"/>
  <c r="AS10" i="7"/>
  <c r="AS48" i="44"/>
  <c r="U13" i="28"/>
  <c r="AU47" i="41"/>
  <c r="AM48" i="41"/>
  <c r="AU48" i="41" s="1"/>
  <c r="AO11" i="7"/>
  <c r="AI48" i="43"/>
  <c r="O9" i="28"/>
  <c r="Y48" i="45"/>
  <c r="AK48" i="45" s="1"/>
  <c r="AK47" i="45"/>
  <c r="AO19" i="7"/>
  <c r="AI48" i="35"/>
  <c r="AA21" i="28"/>
  <c r="AO48" i="33"/>
  <c r="BA48" i="33" s="1"/>
  <c r="BA47" i="33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I11" i="28"/>
  <c r="W48" i="43"/>
  <c r="AE48" i="43" s="1"/>
  <c r="AE47" i="43"/>
  <c r="AK19" i="7"/>
  <c r="AC48" i="35"/>
  <c r="O20" i="28"/>
  <c r="Y48" i="34"/>
  <c r="AK48" i="34" s="1"/>
  <c r="AK47" i="34"/>
  <c r="U17" i="28"/>
  <c r="AM48" i="37"/>
  <c r="AU48" i="37" s="1"/>
  <c r="AU47" i="37"/>
  <c r="AS20" i="7"/>
  <c r="AS48" i="34"/>
  <c r="AW18" i="7"/>
  <c r="AY48" i="36"/>
  <c r="AW13" i="7"/>
  <c r="AY48" i="41"/>
  <c r="AK18" i="7"/>
  <c r="AC48" i="36"/>
  <c r="AK26" i="7"/>
  <c r="AC48" i="30"/>
  <c r="AW25" i="7"/>
  <c r="AY48" i="31"/>
  <c r="AM47" i="43"/>
  <c r="AS45" i="43"/>
  <c r="AS47" i="43" s="1"/>
  <c r="AU45" i="43"/>
  <c r="Y47" i="33"/>
  <c r="AI45" i="33"/>
  <c r="AI47" i="33" s="1"/>
  <c r="AK45" i="33"/>
  <c r="O8" i="28"/>
  <c r="Y48" i="46"/>
  <c r="AO45" i="43"/>
  <c r="AO15" i="7"/>
  <c r="AI48" i="39"/>
  <c r="I12" i="28"/>
  <c r="W48" i="42"/>
  <c r="AE48" i="42" s="1"/>
  <c r="AE47" i="42"/>
  <c r="I16" i="28"/>
  <c r="W48" i="38"/>
  <c r="AE48" i="38" s="1"/>
  <c r="AE47" i="38"/>
  <c r="I15" i="28"/>
  <c r="W48" i="39"/>
  <c r="AE48" i="39" s="1"/>
  <c r="AE47" i="39"/>
  <c r="AS18" i="7"/>
  <c r="AS48" i="36"/>
  <c r="O22" i="28"/>
  <c r="Y48" i="32"/>
  <c r="AK48" i="32" s="1"/>
  <c r="AK47" i="32"/>
  <c r="I23" i="28"/>
  <c r="W48" i="31"/>
  <c r="AE48" i="31" s="1"/>
  <c r="AE47" i="31"/>
  <c r="AM47" i="38"/>
  <c r="AS45" i="38"/>
  <c r="AS47" i="38" s="1"/>
  <c r="AU45" i="38"/>
  <c r="AO13" i="7"/>
  <c r="AI48" i="41"/>
  <c r="U10" i="28"/>
  <c r="AM48" i="44"/>
  <c r="AU48" i="44" s="1"/>
  <c r="AU47" i="44"/>
  <c r="AS24" i="7"/>
  <c r="AS48" i="32"/>
  <c r="O11" i="28"/>
  <c r="Y48" i="43"/>
  <c r="AK48" i="43" s="1"/>
  <c r="AK47" i="43"/>
  <c r="W61" i="53"/>
  <c r="W62" i="53" s="1"/>
  <c r="M27" i="8" s="1"/>
  <c r="M30" i="8" s="1"/>
  <c r="Q62" i="53"/>
  <c r="I23" i="10" s="1"/>
  <c r="O19" i="28"/>
  <c r="Y48" i="35"/>
  <c r="AK48" i="35" s="1"/>
  <c r="AK47" i="35"/>
  <c r="AM47" i="42"/>
  <c r="AS45" i="42"/>
  <c r="AS47" i="42" s="1"/>
  <c r="AU45" i="42"/>
  <c r="AO10" i="7"/>
  <c r="AI48" i="44"/>
  <c r="AO18" i="7"/>
  <c r="AI48" i="36"/>
  <c r="I19" i="28"/>
  <c r="W48" i="35"/>
  <c r="AE48" i="35" s="1"/>
  <c r="AE47" i="35"/>
  <c r="AK10" i="7"/>
  <c r="AC48" i="44"/>
  <c r="U20" i="28"/>
  <c r="AM48" i="34"/>
  <c r="AU48" i="34" s="1"/>
  <c r="AU47" i="34"/>
  <c r="AS26" i="7"/>
  <c r="AS48" i="30"/>
  <c r="AA18" i="28"/>
  <c r="AO48" i="36"/>
  <c r="BA48" i="36" s="1"/>
  <c r="BA47" i="36"/>
  <c r="AA13" i="28"/>
  <c r="BA47" i="41"/>
  <c r="AO48" i="41"/>
  <c r="BA48" i="41" s="1"/>
  <c r="AW24" i="7"/>
  <c r="AY48" i="32"/>
  <c r="U16" i="28" l="1"/>
  <c r="AM48" i="38"/>
  <c r="AU48" i="38" s="1"/>
  <c r="AU47" i="38"/>
  <c r="AS12" i="7"/>
  <c r="AS48" i="42"/>
  <c r="AO47" i="43"/>
  <c r="AY45" i="43"/>
  <c r="AY47" i="43" s="1"/>
  <c r="BA45" i="43"/>
  <c r="AO21" i="7"/>
  <c r="AI48" i="33"/>
  <c r="U11" i="28"/>
  <c r="AM48" i="43"/>
  <c r="AU48" i="43" s="1"/>
  <c r="AU47" i="43"/>
  <c r="O17" i="28"/>
  <c r="Y48" i="37"/>
  <c r="AK48" i="37" s="1"/>
  <c r="AK47" i="37"/>
  <c r="U19" i="28"/>
  <c r="AM48" i="35"/>
  <c r="AU48" i="35" s="1"/>
  <c r="AU47" i="35"/>
  <c r="AW10" i="7"/>
  <c r="AY48" i="44"/>
  <c r="O16" i="28"/>
  <c r="AK47" i="38"/>
  <c r="Y48" i="38"/>
  <c r="AK48" i="38" s="1"/>
  <c r="U15" i="28"/>
  <c r="AU47" i="39"/>
  <c r="AM48" i="39"/>
  <c r="AU48" i="39" s="1"/>
  <c r="AA9" i="28"/>
  <c r="AO48" i="45"/>
  <c r="BA48" i="45" s="1"/>
  <c r="BA47" i="45"/>
  <c r="I26" i="28"/>
  <c r="I37" i="10" s="1"/>
  <c r="AO25" i="7"/>
  <c r="AI48" i="31"/>
  <c r="AW20" i="7"/>
  <c r="AY48" i="34"/>
  <c r="O21" i="28"/>
  <c r="Y48" i="33"/>
  <c r="AK48" i="33" s="1"/>
  <c r="AK47" i="33"/>
  <c r="E9" i="9"/>
  <c r="E15" i="9" s="1"/>
  <c r="M163" i="11"/>
  <c r="AO47" i="39"/>
  <c r="AY45" i="39"/>
  <c r="AY47" i="39" s="1"/>
  <c r="BA45" i="39"/>
  <c r="AA10" i="28"/>
  <c r="AO48" i="44"/>
  <c r="BA48" i="44" s="1"/>
  <c r="BA47" i="44"/>
  <c r="AW26" i="7"/>
  <c r="AY48" i="30"/>
  <c r="AW16" i="7"/>
  <c r="AY48" i="38"/>
  <c r="AW14" i="7"/>
  <c r="AY48" i="40"/>
  <c r="O23" i="28"/>
  <c r="Y48" i="31"/>
  <c r="AK48" i="31" s="1"/>
  <c r="AK47" i="31"/>
  <c r="AA20" i="28"/>
  <c r="BA47" i="34"/>
  <c r="AO48" i="34"/>
  <c r="BA48" i="34" s="1"/>
  <c r="U12" i="28"/>
  <c r="AM48" i="42"/>
  <c r="AU48" i="42" s="1"/>
  <c r="AU47" i="42"/>
  <c r="AS16" i="7"/>
  <c r="AS48" i="38"/>
  <c r="O25" i="28"/>
  <c r="O31" i="28" s="1"/>
  <c r="AO27" i="7" s="1"/>
  <c r="AW17" i="7"/>
  <c r="AY48" i="37"/>
  <c r="AS9" i="7"/>
  <c r="AS48" i="45"/>
  <c r="AW19" i="7"/>
  <c r="AY48" i="35"/>
  <c r="AA24" i="28"/>
  <c r="AO48" i="30"/>
  <c r="BA48" i="30" s="1"/>
  <c r="BA47" i="30"/>
  <c r="AA16" i="28"/>
  <c r="BA47" i="38"/>
  <c r="AO48" i="38"/>
  <c r="BA48" i="38" s="1"/>
  <c r="AA14" i="28"/>
  <c r="AO48" i="40"/>
  <c r="BA48" i="40" s="1"/>
  <c r="BA47" i="40"/>
  <c r="AW12" i="7"/>
  <c r="AY48" i="42"/>
  <c r="AO26" i="7"/>
  <c r="AI48" i="30"/>
  <c r="E11" i="9"/>
  <c r="E43" i="10"/>
  <c r="E48" i="10" s="1"/>
  <c r="E49" i="10" s="1"/>
  <c r="K49" i="10" s="1"/>
  <c r="AS11" i="7"/>
  <c r="AS48" i="43"/>
  <c r="AO17" i="7"/>
  <c r="AI48" i="37"/>
  <c r="AS19" i="7"/>
  <c r="AS48" i="35"/>
  <c r="AA17" i="28"/>
  <c r="AO48" i="37"/>
  <c r="BA48" i="37" s="1"/>
  <c r="BA47" i="37"/>
  <c r="U9" i="28"/>
  <c r="U25" i="28" s="1"/>
  <c r="U31" i="28" s="1"/>
  <c r="AS27" i="7" s="1"/>
  <c r="AM48" i="45"/>
  <c r="AU48" i="45" s="1"/>
  <c r="AU47" i="45"/>
  <c r="AO16" i="7"/>
  <c r="AI48" i="38"/>
  <c r="AS15" i="7"/>
  <c r="AS48" i="39"/>
  <c r="AA19" i="28"/>
  <c r="AO48" i="35"/>
  <c r="BA48" i="35" s="1"/>
  <c r="BA47" i="35"/>
  <c r="AW9" i="7"/>
  <c r="AY48" i="45"/>
  <c r="AA12" i="28"/>
  <c r="AO48" i="42"/>
  <c r="BA48" i="42" s="1"/>
  <c r="BA47" i="42"/>
  <c r="O24" i="28"/>
  <c r="O26" i="28" s="1"/>
  <c r="I38" i="10" s="1"/>
  <c r="Y48" i="30"/>
  <c r="AK48" i="30" s="1"/>
  <c r="AK47" i="30"/>
  <c r="AW15" i="7" l="1"/>
  <c r="AY48" i="39"/>
  <c r="K18" i="8"/>
  <c r="K31" i="8"/>
  <c r="G19" i="6" s="1"/>
  <c r="G42" i="1" s="1"/>
  <c r="K14" i="8"/>
  <c r="G9" i="6" s="1"/>
  <c r="G12" i="1" s="1"/>
  <c r="K34" i="8"/>
  <c r="G22" i="6" s="1"/>
  <c r="G51" i="1" s="1"/>
  <c r="K33" i="8"/>
  <c r="G21" i="6" s="1"/>
  <c r="G48" i="1" s="1"/>
  <c r="K22" i="8"/>
  <c r="G13" i="6" s="1"/>
  <c r="G24" i="1" s="1"/>
  <c r="BC8" i="7"/>
  <c r="AC8" i="5" s="1"/>
  <c r="G86" i="1" s="1"/>
  <c r="AE8" i="7"/>
  <c r="S8" i="5" s="1"/>
  <c r="G81" i="1" s="1"/>
  <c r="BC16" i="7"/>
  <c r="AC16" i="5" s="1"/>
  <c r="G190" i="1" s="1"/>
  <c r="BC15" i="7"/>
  <c r="AC15" i="5" s="1"/>
  <c r="G177" i="1" s="1"/>
  <c r="W8" i="7"/>
  <c r="G8" i="5" s="1"/>
  <c r="G75" i="1" s="1"/>
  <c r="BC23" i="7"/>
  <c r="AC23" i="5" s="1"/>
  <c r="G281" i="1" s="1"/>
  <c r="BC22" i="7"/>
  <c r="AC22" i="5" s="1"/>
  <c r="G268" i="1" s="1"/>
  <c r="BC14" i="7"/>
  <c r="AC14" i="5" s="1"/>
  <c r="G164" i="1" s="1"/>
  <c r="BC11" i="7"/>
  <c r="AC11" i="5" s="1"/>
  <c r="G125" i="1" s="1"/>
  <c r="BC19" i="7"/>
  <c r="BC17" i="7"/>
  <c r="AC17" i="5" s="1"/>
  <c r="G203" i="1" s="1"/>
  <c r="BC20" i="7"/>
  <c r="AC20" i="5" s="1"/>
  <c r="G242" i="1" s="1"/>
  <c r="BC24" i="7"/>
  <c r="AC24" i="5" s="1"/>
  <c r="G294" i="1" s="1"/>
  <c r="BC18" i="7"/>
  <c r="AC18" i="5" s="1"/>
  <c r="G216" i="1" s="1"/>
  <c r="BC12" i="7"/>
  <c r="AC12" i="5" s="1"/>
  <c r="G138" i="1" s="1"/>
  <c r="K37" i="8"/>
  <c r="G27" i="6" s="1"/>
  <c r="G66" i="1" s="1"/>
  <c r="BC9" i="7"/>
  <c r="AC9" i="5" s="1"/>
  <c r="G99" i="1" s="1"/>
  <c r="BC21" i="7"/>
  <c r="AC21" i="5" s="1"/>
  <c r="G255" i="1" s="1"/>
  <c r="BC10" i="7"/>
  <c r="AC10" i="5" s="1"/>
  <c r="G112" i="1" s="1"/>
  <c r="BC25" i="7"/>
  <c r="AC25" i="5" s="1"/>
  <c r="G307" i="1" s="1"/>
  <c r="BC13" i="7"/>
  <c r="AC13" i="5" s="1"/>
  <c r="G151" i="1" s="1"/>
  <c r="K32" i="8"/>
  <c r="G20" i="6" s="1"/>
  <c r="G45" i="1" s="1"/>
  <c r="BC27" i="7"/>
  <c r="AC27" i="5" s="1"/>
  <c r="G333" i="1" s="1"/>
  <c r="AA8" i="7"/>
  <c r="M8" i="5" s="1"/>
  <c r="G78" i="1" s="1"/>
  <c r="AI8" i="7"/>
  <c r="Y8" i="5" s="1"/>
  <c r="G84" i="1" s="1"/>
  <c r="K38" i="8"/>
  <c r="G25" i="6" s="1"/>
  <c r="G60" i="1" s="1"/>
  <c r="K17" i="8"/>
  <c r="G10" i="6" s="1"/>
  <c r="G15" i="1" s="1"/>
  <c r="W9" i="7"/>
  <c r="G9" i="5" s="1"/>
  <c r="G88" i="1" s="1"/>
  <c r="W14" i="7"/>
  <c r="G14" i="5" s="1"/>
  <c r="G153" i="1" s="1"/>
  <c r="W15" i="7"/>
  <c r="G15" i="5" s="1"/>
  <c r="G166" i="1" s="1"/>
  <c r="W20" i="7"/>
  <c r="G20" i="5" s="1"/>
  <c r="G231" i="1" s="1"/>
  <c r="AA16" i="7"/>
  <c r="M16" i="5" s="1"/>
  <c r="G182" i="1" s="1"/>
  <c r="W25" i="7"/>
  <c r="G25" i="5" s="1"/>
  <c r="G296" i="1" s="1"/>
  <c r="AA18" i="7"/>
  <c r="M18" i="5" s="1"/>
  <c r="G208" i="1" s="1"/>
  <c r="AE12" i="7"/>
  <c r="S12" i="5" s="1"/>
  <c r="G133" i="1" s="1"/>
  <c r="AA24" i="7"/>
  <c r="M24" i="5" s="1"/>
  <c r="G286" i="1" s="1"/>
  <c r="AE19" i="7"/>
  <c r="W10" i="7"/>
  <c r="G10" i="5" s="1"/>
  <c r="G101" i="1" s="1"/>
  <c r="W11" i="7"/>
  <c r="G11" i="5" s="1"/>
  <c r="G114" i="1" s="1"/>
  <c r="AE13" i="7"/>
  <c r="S13" i="5" s="1"/>
  <c r="G146" i="1" s="1"/>
  <c r="W17" i="7"/>
  <c r="G17" i="5" s="1"/>
  <c r="G192" i="1" s="1"/>
  <c r="W13" i="7"/>
  <c r="G13" i="5" s="1"/>
  <c r="G140" i="1" s="1"/>
  <c r="AE14" i="7"/>
  <c r="S14" i="5" s="1"/>
  <c r="G159" i="1" s="1"/>
  <c r="AA19" i="7"/>
  <c r="AE17" i="7"/>
  <c r="S17" i="5" s="1"/>
  <c r="G198" i="1" s="1"/>
  <c r="W19" i="7"/>
  <c r="AE16" i="7"/>
  <c r="S16" i="5" s="1"/>
  <c r="G185" i="1" s="1"/>
  <c r="AI15" i="7"/>
  <c r="Y15" i="5" s="1"/>
  <c r="G175" i="1" s="1"/>
  <c r="K39" i="8"/>
  <c r="G26" i="6" s="1"/>
  <c r="G63" i="1" s="1"/>
  <c r="W24" i="7"/>
  <c r="G24" i="5" s="1"/>
  <c r="G283" i="1" s="1"/>
  <c r="AE15" i="7"/>
  <c r="S15" i="5" s="1"/>
  <c r="G172" i="1" s="1"/>
  <c r="W18" i="7"/>
  <c r="G18" i="5" s="1"/>
  <c r="G205" i="1" s="1"/>
  <c r="W26" i="7"/>
  <c r="G26" i="5" s="1"/>
  <c r="G309" i="1" s="1"/>
  <c r="W21" i="7"/>
  <c r="G21" i="5" s="1"/>
  <c r="G244" i="1" s="1"/>
  <c r="AE20" i="7"/>
  <c r="S20" i="5" s="1"/>
  <c r="G237" i="1" s="1"/>
  <c r="AA12" i="7"/>
  <c r="M12" i="5" s="1"/>
  <c r="G130" i="1" s="1"/>
  <c r="AI17" i="7"/>
  <c r="Y17" i="5" s="1"/>
  <c r="G201" i="1" s="1"/>
  <c r="W12" i="7"/>
  <c r="G12" i="5" s="1"/>
  <c r="G127" i="1" s="1"/>
  <c r="W16" i="7"/>
  <c r="G16" i="5" s="1"/>
  <c r="G179" i="1" s="1"/>
  <c r="AA11" i="7"/>
  <c r="M11" i="5" s="1"/>
  <c r="G117" i="1" s="1"/>
  <c r="AE25" i="7"/>
  <c r="S25" i="5" s="1"/>
  <c r="G302" i="1" s="1"/>
  <c r="AA9" i="7"/>
  <c r="M9" i="5" s="1"/>
  <c r="G91" i="1" s="1"/>
  <c r="AI10" i="7"/>
  <c r="Y10" i="5" s="1"/>
  <c r="G110" i="1" s="1"/>
  <c r="K10" i="8"/>
  <c r="G8" i="6" s="1"/>
  <c r="G9" i="1" s="1"/>
  <c r="AI25" i="7"/>
  <c r="Y25" i="5" s="1"/>
  <c r="G305" i="1" s="1"/>
  <c r="AE24" i="7"/>
  <c r="S24" i="5" s="1"/>
  <c r="G289" i="1" s="1"/>
  <c r="AA14" i="7"/>
  <c r="M14" i="5" s="1"/>
  <c r="G156" i="1" s="1"/>
  <c r="AI18" i="7"/>
  <c r="Y18" i="5" s="1"/>
  <c r="G214" i="1" s="1"/>
  <c r="AA20" i="7"/>
  <c r="M20" i="5" s="1"/>
  <c r="G234" i="1" s="1"/>
  <c r="AI13" i="7"/>
  <c r="Y13" i="5" s="1"/>
  <c r="G149" i="1" s="1"/>
  <c r="AI9" i="7"/>
  <c r="Y9" i="5" s="1"/>
  <c r="G97" i="1" s="1"/>
  <c r="AA26" i="7"/>
  <c r="M26" i="5" s="1"/>
  <c r="G312" i="1" s="1"/>
  <c r="AA15" i="7"/>
  <c r="M15" i="5" s="1"/>
  <c r="G169" i="1" s="1"/>
  <c r="K19" i="8"/>
  <c r="G12" i="6" s="1"/>
  <c r="G21" i="1" s="1"/>
  <c r="AI12" i="7"/>
  <c r="Y12" i="5" s="1"/>
  <c r="G136" i="1" s="1"/>
  <c r="AE18" i="7"/>
  <c r="S18" i="5" s="1"/>
  <c r="G211" i="1" s="1"/>
  <c r="AE11" i="7"/>
  <c r="S11" i="5" s="1"/>
  <c r="G120" i="1" s="1"/>
  <c r="AI26" i="7"/>
  <c r="Y26" i="5" s="1"/>
  <c r="G318" i="1" s="1"/>
  <c r="AA10" i="7"/>
  <c r="M10" i="5" s="1"/>
  <c r="G104" i="1" s="1"/>
  <c r="AE21" i="7"/>
  <c r="S21" i="5" s="1"/>
  <c r="G250" i="1" s="1"/>
  <c r="AA21" i="7"/>
  <c r="M21" i="5" s="1"/>
  <c r="G247" i="1" s="1"/>
  <c r="AE10" i="7"/>
  <c r="S10" i="5" s="1"/>
  <c r="G107" i="1" s="1"/>
  <c r="AI16" i="7"/>
  <c r="Y16" i="5" s="1"/>
  <c r="G188" i="1" s="1"/>
  <c r="AI11" i="7"/>
  <c r="Y11" i="5" s="1"/>
  <c r="G123" i="1" s="1"/>
  <c r="AI21" i="7"/>
  <c r="Y21" i="5" s="1"/>
  <c r="G253" i="1" s="1"/>
  <c r="AI20" i="7"/>
  <c r="Y20" i="5" s="1"/>
  <c r="G240" i="1" s="1"/>
  <c r="AA13" i="7"/>
  <c r="M13" i="5" s="1"/>
  <c r="G143" i="1" s="1"/>
  <c r="AE9" i="7"/>
  <c r="S9" i="5" s="1"/>
  <c r="G94" i="1" s="1"/>
  <c r="AI14" i="7"/>
  <c r="Y14" i="5" s="1"/>
  <c r="G162" i="1" s="1"/>
  <c r="AA17" i="7"/>
  <c r="M17" i="5" s="1"/>
  <c r="G195" i="1" s="1"/>
  <c r="AE26" i="7"/>
  <c r="S26" i="5" s="1"/>
  <c r="G315" i="1" s="1"/>
  <c r="AA25" i="7"/>
  <c r="M25" i="5" s="1"/>
  <c r="G299" i="1" s="1"/>
  <c r="AI19" i="7"/>
  <c r="Y19" i="5" s="1"/>
  <c r="AI24" i="7"/>
  <c r="Y24" i="5" s="1"/>
  <c r="G292" i="1" s="1"/>
  <c r="AE27" i="7"/>
  <c r="S27" i="5" s="1"/>
  <c r="G328" i="1" s="1"/>
  <c r="W27" i="7"/>
  <c r="G27" i="5" s="1"/>
  <c r="G322" i="1" s="1"/>
  <c r="K30" i="8"/>
  <c r="G18" i="6" s="1"/>
  <c r="G39" i="1" s="1"/>
  <c r="AI27" i="7"/>
  <c r="Y27" i="5" s="1"/>
  <c r="G331" i="1" s="1"/>
  <c r="AA27" i="7"/>
  <c r="M27" i="5" s="1"/>
  <c r="G325" i="1" s="1"/>
  <c r="AW11" i="7"/>
  <c r="AY48" i="43"/>
  <c r="AA15" i="28"/>
  <c r="BA47" i="39"/>
  <c r="AO48" i="39"/>
  <c r="BA48" i="39" s="1"/>
  <c r="AA11" i="28"/>
  <c r="AA25" i="28" s="1"/>
  <c r="AA31" i="28" s="1"/>
  <c r="AW27" i="7" s="1"/>
  <c r="BA47" i="43"/>
  <c r="AO48" i="43"/>
  <c r="BA48" i="43" s="1"/>
  <c r="U26" i="28"/>
  <c r="I39" i="10" s="1"/>
  <c r="K131" i="11"/>
  <c r="M131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AA26" i="28" l="1"/>
  <c r="I40" i="10" s="1"/>
  <c r="I42" i="10" s="1"/>
  <c r="G19" i="5"/>
  <c r="AC19" i="5"/>
  <c r="G227" i="1"/>
  <c r="Y28" i="5"/>
  <c r="G344" i="1" s="1"/>
  <c r="S19" i="5"/>
  <c r="E8" i="9"/>
  <c r="M134" i="11"/>
  <c r="M19" i="5"/>
  <c r="G221" i="1" l="1"/>
  <c r="M28" i="5"/>
  <c r="G338" i="1" s="1"/>
  <c r="G224" i="1"/>
  <c r="S28" i="5"/>
  <c r="G341" i="1" s="1"/>
  <c r="G229" i="1"/>
  <c r="AC28" i="5"/>
  <c r="G346" i="1" s="1"/>
  <c r="G218" i="1"/>
  <c r="G28" i="5"/>
  <c r="G335" i="1" s="1"/>
  <c r="E14" i="9"/>
  <c r="I57" i="10"/>
  <c r="I62" i="10" s="1"/>
  <c r="I63" i="10" s="1"/>
  <c r="K63" i="10" s="1"/>
  <c r="E13" i="9"/>
  <c r="E18" i="9" l="1"/>
  <c r="G23" i="8"/>
  <c r="E15" i="6" s="1"/>
  <c r="G29" i="1" s="1"/>
  <c r="G24" i="8"/>
  <c r="E17" i="6" s="1"/>
  <c r="G35" i="1" s="1"/>
  <c r="G33" i="8"/>
  <c r="E21" i="6" s="1"/>
  <c r="G47" i="1" s="1"/>
  <c r="G25" i="8"/>
  <c r="E14" i="6" s="1"/>
  <c r="G26" i="1" s="1"/>
  <c r="G31" i="8"/>
  <c r="E19" i="6" s="1"/>
  <c r="G41" i="1" s="1"/>
  <c r="G34" i="8"/>
  <c r="E22" i="6" s="1"/>
  <c r="G50" i="1" s="1"/>
  <c r="G14" i="8"/>
  <c r="E9" i="6" s="1"/>
  <c r="G11" i="1" s="1"/>
  <c r="G35" i="8"/>
  <c r="E23" i="6" s="1"/>
  <c r="G53" i="1" s="1"/>
  <c r="G8" i="7"/>
  <c r="E8" i="5" s="1"/>
  <c r="G74" i="1" s="1"/>
  <c r="G40" i="8"/>
  <c r="E24" i="6" s="1"/>
  <c r="G56" i="1" s="1"/>
  <c r="G22" i="8"/>
  <c r="E13" i="6" s="1"/>
  <c r="G23" i="1" s="1"/>
  <c r="G41" i="8"/>
  <c r="E29" i="6" s="1"/>
  <c r="G71" i="1" s="1"/>
  <c r="S8" i="7"/>
  <c r="W8" i="5" s="1"/>
  <c r="G83" i="1" s="1"/>
  <c r="O8" i="7"/>
  <c r="Q8" i="5" s="1"/>
  <c r="G80" i="1" s="1"/>
  <c r="G26" i="8"/>
  <c r="E16" i="6" s="1"/>
  <c r="G32" i="1" s="1"/>
  <c r="G36" i="8"/>
  <c r="E28" i="6" s="1"/>
  <c r="G68" i="1" s="1"/>
  <c r="K8" i="7"/>
  <c r="K8" i="5" s="1"/>
  <c r="G77" i="1" s="1"/>
  <c r="G37" i="8"/>
  <c r="E27" i="6" s="1"/>
  <c r="G65" i="1" s="1"/>
  <c r="G32" i="8"/>
  <c r="E20" i="6" s="1"/>
  <c r="G44" i="1" s="1"/>
  <c r="G17" i="8"/>
  <c r="E10" i="6" s="1"/>
  <c r="G14" i="1" s="1"/>
  <c r="G18" i="8"/>
  <c r="E11" i="6" s="1"/>
  <c r="G17" i="1" s="1"/>
  <c r="G19" i="8"/>
  <c r="E12" i="6" s="1"/>
  <c r="G20" i="1" s="1"/>
  <c r="G38" i="8"/>
  <c r="E25" i="6" s="1"/>
  <c r="G59" i="1" s="1"/>
  <c r="G39" i="8"/>
  <c r="E26" i="6" s="1"/>
  <c r="G62" i="1" s="1"/>
  <c r="G10" i="8"/>
  <c r="E8" i="6" s="1"/>
  <c r="G8" i="1" s="1"/>
  <c r="G27" i="7"/>
  <c r="E27" i="5" s="1"/>
  <c r="G321" i="1" s="1"/>
  <c r="G16" i="7"/>
  <c r="E16" i="5" s="1"/>
  <c r="G178" i="1" s="1"/>
  <c r="O10" i="7"/>
  <c r="Q10" i="5" s="1"/>
  <c r="G106" i="1" s="1"/>
  <c r="G12" i="7"/>
  <c r="E12" i="5" s="1"/>
  <c r="G126" i="1" s="1"/>
  <c r="G19" i="7"/>
  <c r="K17" i="7"/>
  <c r="K17" i="5" s="1"/>
  <c r="G194" i="1" s="1"/>
  <c r="O17" i="7"/>
  <c r="Q17" i="5" s="1"/>
  <c r="G197" i="1" s="1"/>
  <c r="K20" i="7"/>
  <c r="K20" i="5" s="1"/>
  <c r="G233" i="1" s="1"/>
  <c r="O16" i="7"/>
  <c r="Q16" i="5" s="1"/>
  <c r="G184" i="1" s="1"/>
  <c r="G13" i="7"/>
  <c r="E13" i="5" s="1"/>
  <c r="G139" i="1" s="1"/>
  <c r="G9" i="7"/>
  <c r="E9" i="5" s="1"/>
  <c r="G87" i="1" s="1"/>
  <c r="G11" i="7"/>
  <c r="E11" i="5" s="1"/>
  <c r="G113" i="1" s="1"/>
  <c r="G20" i="7"/>
  <c r="E20" i="5" s="1"/>
  <c r="G230" i="1" s="1"/>
  <c r="K26" i="7"/>
  <c r="K26" i="5" s="1"/>
  <c r="G311" i="1" s="1"/>
  <c r="K24" i="7"/>
  <c r="K24" i="5" s="1"/>
  <c r="G285" i="1" s="1"/>
  <c r="K19" i="7"/>
  <c r="K19" i="5" s="1"/>
  <c r="K25" i="7"/>
  <c r="K25" i="5" s="1"/>
  <c r="G298" i="1" s="1"/>
  <c r="O9" i="7"/>
  <c r="Q9" i="5" s="1"/>
  <c r="G93" i="1" s="1"/>
  <c r="G15" i="7"/>
  <c r="E15" i="5" s="1"/>
  <c r="G165" i="1" s="1"/>
  <c r="K11" i="7"/>
  <c r="K11" i="5" s="1"/>
  <c r="G116" i="1" s="1"/>
  <c r="O24" i="7"/>
  <c r="Q24" i="5" s="1"/>
  <c r="G288" i="1" s="1"/>
  <c r="O12" i="7"/>
  <c r="Q12" i="5" s="1"/>
  <c r="G132" i="1" s="1"/>
  <c r="G14" i="7"/>
  <c r="E14" i="5" s="1"/>
  <c r="G152" i="1" s="1"/>
  <c r="K12" i="7"/>
  <c r="K12" i="5" s="1"/>
  <c r="G129" i="1" s="1"/>
  <c r="G17" i="7"/>
  <c r="E17" i="5" s="1"/>
  <c r="G191" i="1" s="1"/>
  <c r="G24" i="7"/>
  <c r="E24" i="5" s="1"/>
  <c r="G282" i="1" s="1"/>
  <c r="O14" i="7"/>
  <c r="Q14" i="5" s="1"/>
  <c r="G158" i="1" s="1"/>
  <c r="G18" i="7"/>
  <c r="E18" i="5" s="1"/>
  <c r="G204" i="1" s="1"/>
  <c r="O26" i="7"/>
  <c r="Q26" i="5" s="1"/>
  <c r="G314" i="1" s="1"/>
  <c r="K21" i="7"/>
  <c r="K21" i="5" s="1"/>
  <c r="G246" i="1" s="1"/>
  <c r="O19" i="7"/>
  <c r="G26" i="7"/>
  <c r="E26" i="5" s="1"/>
  <c r="G308" i="1" s="1"/>
  <c r="G30" i="8"/>
  <c r="E18" i="6" s="1"/>
  <c r="G38" i="1" s="1"/>
  <c r="K14" i="7"/>
  <c r="K14" i="5" s="1"/>
  <c r="G155" i="1" s="1"/>
  <c r="O18" i="7"/>
  <c r="Q18" i="5" s="1"/>
  <c r="G210" i="1" s="1"/>
  <c r="G21" i="7"/>
  <c r="E21" i="5" s="1"/>
  <c r="G243" i="1" s="1"/>
  <c r="G25" i="7"/>
  <c r="E25" i="5" s="1"/>
  <c r="G295" i="1" s="1"/>
  <c r="G10" i="7"/>
  <c r="E10" i="5" s="1"/>
  <c r="G100" i="1" s="1"/>
  <c r="O25" i="7"/>
  <c r="Q25" i="5" s="1"/>
  <c r="G301" i="1" s="1"/>
  <c r="S12" i="7"/>
  <c r="W12" i="5" s="1"/>
  <c r="G135" i="1" s="1"/>
  <c r="S11" i="7"/>
  <c r="W11" i="5" s="1"/>
  <c r="G122" i="1" s="1"/>
  <c r="S24" i="7"/>
  <c r="W24" i="5" s="1"/>
  <c r="G291" i="1" s="1"/>
  <c r="K16" i="7"/>
  <c r="K16" i="5" s="1"/>
  <c r="G181" i="1" s="1"/>
  <c r="K18" i="7"/>
  <c r="K18" i="5" s="1"/>
  <c r="G207" i="1" s="1"/>
  <c r="S17" i="7"/>
  <c r="W17" i="5" s="1"/>
  <c r="G200" i="1" s="1"/>
  <c r="S18" i="7"/>
  <c r="W18" i="5" s="1"/>
  <c r="G213" i="1" s="1"/>
  <c r="S13" i="7"/>
  <c r="W13" i="5" s="1"/>
  <c r="G148" i="1" s="1"/>
  <c r="S20" i="7"/>
  <c r="W20" i="5" s="1"/>
  <c r="G239" i="1" s="1"/>
  <c r="S25" i="7"/>
  <c r="W25" i="5" s="1"/>
  <c r="G304" i="1" s="1"/>
  <c r="S26" i="7"/>
  <c r="W26" i="5" s="1"/>
  <c r="G317" i="1" s="1"/>
  <c r="K10" i="7"/>
  <c r="K10" i="5" s="1"/>
  <c r="G103" i="1" s="1"/>
  <c r="O13" i="7"/>
  <c r="Q13" i="5" s="1"/>
  <c r="G145" i="1" s="1"/>
  <c r="S9" i="7"/>
  <c r="W9" i="5" s="1"/>
  <c r="G96" i="1" s="1"/>
  <c r="O15" i="7"/>
  <c r="Q15" i="5" s="1"/>
  <c r="G171" i="1" s="1"/>
  <c r="O21" i="7"/>
  <c r="Q21" i="5" s="1"/>
  <c r="G249" i="1" s="1"/>
  <c r="O20" i="7"/>
  <c r="Q20" i="5" s="1"/>
  <c r="G236" i="1" s="1"/>
  <c r="K9" i="7"/>
  <c r="K9" i="5" s="1"/>
  <c r="G90" i="1" s="1"/>
  <c r="K15" i="7"/>
  <c r="K15" i="5" s="1"/>
  <c r="G168" i="1" s="1"/>
  <c r="S19" i="7"/>
  <c r="W19" i="5" s="1"/>
  <c r="K13" i="7"/>
  <c r="K13" i="5" s="1"/>
  <c r="G142" i="1" s="1"/>
  <c r="O11" i="7"/>
  <c r="Q11" i="5" s="1"/>
  <c r="G119" i="1" s="1"/>
  <c r="S10" i="7"/>
  <c r="W10" i="5" s="1"/>
  <c r="G109" i="1" s="1"/>
  <c r="S14" i="7"/>
  <c r="W14" i="5" s="1"/>
  <c r="G161" i="1" s="1"/>
  <c r="S16" i="7"/>
  <c r="W16" i="5" s="1"/>
  <c r="G187" i="1" s="1"/>
  <c r="S21" i="7"/>
  <c r="W21" i="5" s="1"/>
  <c r="G252" i="1" s="1"/>
  <c r="O27" i="7"/>
  <c r="Q27" i="5" s="1"/>
  <c r="G327" i="1" s="1"/>
  <c r="S15" i="7"/>
  <c r="W15" i="5" s="1"/>
  <c r="G174" i="1" s="1"/>
  <c r="K27" i="7"/>
  <c r="K27" i="5" s="1"/>
  <c r="G324" i="1" s="1"/>
  <c r="S27" i="7"/>
  <c r="W27" i="5" s="1"/>
  <c r="G330" i="1" s="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E19" i="5" l="1"/>
  <c r="G220" i="1"/>
  <c r="K28" i="5"/>
  <c r="G337" i="1" s="1"/>
  <c r="E10" i="9"/>
  <c r="M177" i="11"/>
  <c r="G226" i="1"/>
  <c r="W28" i="5"/>
  <c r="G343" i="1" s="1"/>
  <c r="Q19" i="5"/>
  <c r="G223" i="1" l="1"/>
  <c r="Q28" i="5"/>
  <c r="G340" i="1" s="1"/>
  <c r="E17" i="9"/>
  <c r="E16" i="9"/>
  <c r="G217" i="1"/>
  <c r="E28" i="5"/>
  <c r="G334" i="1" s="1"/>
  <c r="O22" i="8" l="1"/>
  <c r="I13" i="6" s="1"/>
  <c r="G25" i="1" s="1"/>
  <c r="O31" i="8"/>
  <c r="I19" i="6" s="1"/>
  <c r="G43" i="1" s="1"/>
  <c r="O34" i="8"/>
  <c r="I22" i="6" s="1"/>
  <c r="G52" i="1" s="1"/>
  <c r="O33" i="8"/>
  <c r="I21" i="6" s="1"/>
  <c r="G49" i="1" s="1"/>
  <c r="O18" i="8"/>
  <c r="O14" i="8"/>
  <c r="I9" i="6" s="1"/>
  <c r="G13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7" i="8"/>
  <c r="I27" i="6" s="1"/>
  <c r="G67" i="1" s="1"/>
  <c r="O32" i="8"/>
  <c r="I20" i="6" s="1"/>
  <c r="G46" i="1" s="1"/>
  <c r="O17" i="8"/>
  <c r="I10" i="6" s="1"/>
  <c r="G16" i="1" s="1"/>
  <c r="O39" i="8"/>
  <c r="I26" i="6" s="1"/>
  <c r="G64" i="1" s="1"/>
  <c r="O38" i="8"/>
  <c r="I25" i="6" s="1"/>
  <c r="G61" i="1" s="1"/>
  <c r="O19" i="8"/>
  <c r="I12" i="6" s="1"/>
  <c r="G22" i="1" s="1"/>
  <c r="AY21" i="7"/>
  <c r="AA21" i="5" s="1"/>
  <c r="G254" i="1" s="1"/>
  <c r="O10" i="8"/>
  <c r="I8" i="6" s="1"/>
  <c r="G10" i="1" s="1"/>
  <c r="AM27" i="7"/>
  <c r="I27" i="5" s="1"/>
  <c r="G323" i="1" s="1"/>
  <c r="AQ11" i="7"/>
  <c r="O11" i="5" s="1"/>
  <c r="G118" i="1" s="1"/>
  <c r="AM12" i="7"/>
  <c r="I12" i="5" s="1"/>
  <c r="G128" i="1" s="1"/>
  <c r="AQ20" i="7"/>
  <c r="O20" i="5" s="1"/>
  <c r="G235" i="1" s="1"/>
  <c r="AQ14" i="7"/>
  <c r="O14" i="5" s="1"/>
  <c r="G157" i="1" s="1"/>
  <c r="AM18" i="7"/>
  <c r="I18" i="5" s="1"/>
  <c r="G206" i="1" s="1"/>
  <c r="AM16" i="7"/>
  <c r="I16" i="5" s="1"/>
  <c r="G180" i="1" s="1"/>
  <c r="AM24" i="7"/>
  <c r="I24" i="5" s="1"/>
  <c r="G284" i="1" s="1"/>
  <c r="AM13" i="7"/>
  <c r="I13" i="5" s="1"/>
  <c r="G141" i="1" s="1"/>
  <c r="AQ15" i="7"/>
  <c r="O15" i="5" s="1"/>
  <c r="G170" i="1" s="1"/>
  <c r="O30" i="8"/>
  <c r="I18" i="6" s="1"/>
  <c r="G40" i="1" s="1"/>
  <c r="AQ13" i="7"/>
  <c r="O13" i="5" s="1"/>
  <c r="G144" i="1" s="1"/>
  <c r="AU13" i="7"/>
  <c r="U13" i="5" s="1"/>
  <c r="G147" i="1" s="1"/>
  <c r="AU20" i="7"/>
  <c r="U20" i="5" s="1"/>
  <c r="G238" i="1" s="1"/>
  <c r="AU10" i="7"/>
  <c r="U10" i="5" s="1"/>
  <c r="G108" i="1" s="1"/>
  <c r="AQ24" i="7"/>
  <c r="O24" i="5" s="1"/>
  <c r="G287" i="1" s="1"/>
  <c r="AM14" i="7"/>
  <c r="I14" i="5" s="1"/>
  <c r="G154" i="1" s="1"/>
  <c r="AY18" i="7"/>
  <c r="AA18" i="5" s="1"/>
  <c r="G215" i="1" s="1"/>
  <c r="AU17" i="7"/>
  <c r="U17" i="5" s="1"/>
  <c r="G199" i="1" s="1"/>
  <c r="AU14" i="7"/>
  <c r="U14" i="5" s="1"/>
  <c r="G160" i="1" s="1"/>
  <c r="AY24" i="7"/>
  <c r="AA24" i="5" s="1"/>
  <c r="G293" i="1" s="1"/>
  <c r="AM21" i="7"/>
  <c r="I21" i="5" s="1"/>
  <c r="G245" i="1" s="1"/>
  <c r="AM20" i="7"/>
  <c r="I20" i="5" s="1"/>
  <c r="G232" i="1" s="1"/>
  <c r="AM25" i="7"/>
  <c r="I25" i="5" s="1"/>
  <c r="G297" i="1" s="1"/>
  <c r="AU24" i="7"/>
  <c r="U24" i="5" s="1"/>
  <c r="G290" i="1" s="1"/>
  <c r="AQ18" i="7"/>
  <c r="O18" i="5" s="1"/>
  <c r="G209" i="1" s="1"/>
  <c r="AM26" i="7"/>
  <c r="I26" i="5" s="1"/>
  <c r="G310" i="1" s="1"/>
  <c r="AM19" i="7"/>
  <c r="I19" i="5" s="1"/>
  <c r="AU21" i="7"/>
  <c r="U21" i="5" s="1"/>
  <c r="G251" i="1" s="1"/>
  <c r="AU26" i="7"/>
  <c r="U26" i="5" s="1"/>
  <c r="G316" i="1" s="1"/>
  <c r="AM11" i="7"/>
  <c r="I11" i="5" s="1"/>
  <c r="G115" i="1" s="1"/>
  <c r="AM17" i="7"/>
  <c r="I17" i="5" s="1"/>
  <c r="G193" i="1" s="1"/>
  <c r="AM10" i="7"/>
  <c r="I10" i="5" s="1"/>
  <c r="G102" i="1" s="1"/>
  <c r="AQ12" i="7"/>
  <c r="O12" i="5" s="1"/>
  <c r="G131" i="1" s="1"/>
  <c r="AQ9" i="7"/>
  <c r="O9" i="5" s="1"/>
  <c r="G92" i="1" s="1"/>
  <c r="AY13" i="7"/>
  <c r="AA13" i="5" s="1"/>
  <c r="G150" i="1" s="1"/>
  <c r="AM15" i="7"/>
  <c r="I15" i="5" s="1"/>
  <c r="G167" i="1" s="1"/>
  <c r="AM9" i="7"/>
  <c r="I9" i="5" s="1"/>
  <c r="G89" i="1" s="1"/>
  <c r="AQ10" i="7"/>
  <c r="O10" i="5" s="1"/>
  <c r="G105" i="1" s="1"/>
  <c r="AY25" i="7"/>
  <c r="AA25" i="5" s="1"/>
  <c r="G306" i="1" s="1"/>
  <c r="AU25" i="7"/>
  <c r="U25" i="5" s="1"/>
  <c r="G303" i="1" s="1"/>
  <c r="AU18" i="7"/>
  <c r="U18" i="5" s="1"/>
  <c r="G212" i="1" s="1"/>
  <c r="AQ19" i="7"/>
  <c r="AU12" i="7"/>
  <c r="U12" i="5" s="1"/>
  <c r="G134" i="1" s="1"/>
  <c r="AY17" i="7"/>
  <c r="AA17" i="5" s="1"/>
  <c r="G202" i="1" s="1"/>
  <c r="AU9" i="7"/>
  <c r="U9" i="5" s="1"/>
  <c r="G95" i="1" s="1"/>
  <c r="AY10" i="7"/>
  <c r="AA10" i="5" s="1"/>
  <c r="G111" i="1" s="1"/>
  <c r="AU16" i="7"/>
  <c r="U16" i="5" s="1"/>
  <c r="G186" i="1" s="1"/>
  <c r="AU15" i="7"/>
  <c r="U15" i="5" s="1"/>
  <c r="G173" i="1" s="1"/>
  <c r="AQ21" i="7"/>
  <c r="O21" i="5" s="1"/>
  <c r="G248" i="1" s="1"/>
  <c r="AQ16" i="7"/>
  <c r="O16" i="5" s="1"/>
  <c r="G183" i="1" s="1"/>
  <c r="AY16" i="7"/>
  <c r="AA16" i="5" s="1"/>
  <c r="G189" i="1" s="1"/>
  <c r="AQ25" i="7"/>
  <c r="O25" i="5" s="1"/>
  <c r="G300" i="1" s="1"/>
  <c r="AY14" i="7"/>
  <c r="AA14" i="5" s="1"/>
  <c r="G163" i="1" s="1"/>
  <c r="AU19" i="7"/>
  <c r="U19" i="5" s="1"/>
  <c r="AY12" i="7"/>
  <c r="AA12" i="5" s="1"/>
  <c r="G137" i="1" s="1"/>
  <c r="AU11" i="7"/>
  <c r="U11" i="5" s="1"/>
  <c r="G121" i="1" s="1"/>
  <c r="AY26" i="7"/>
  <c r="AA26" i="5" s="1"/>
  <c r="G319" i="1" s="1"/>
  <c r="AU27" i="7"/>
  <c r="U27" i="5" s="1"/>
  <c r="G329" i="1" s="1"/>
  <c r="AQ26" i="7"/>
  <c r="O26" i="5" s="1"/>
  <c r="G313" i="1" s="1"/>
  <c r="AY20" i="7"/>
  <c r="AA20" i="5" s="1"/>
  <c r="G241" i="1" s="1"/>
  <c r="AQ17" i="7"/>
  <c r="O17" i="5" s="1"/>
  <c r="G196" i="1" s="1"/>
  <c r="AY19" i="7"/>
  <c r="AA19" i="5" s="1"/>
  <c r="AY9" i="7"/>
  <c r="AA9" i="5" s="1"/>
  <c r="G98" i="1" s="1"/>
  <c r="AQ27" i="7"/>
  <c r="O27" i="5" s="1"/>
  <c r="G326" i="1" s="1"/>
  <c r="AY27" i="7"/>
  <c r="AA27" i="5" s="1"/>
  <c r="G332" i="1" s="1"/>
  <c r="AY11" i="7"/>
  <c r="AA11" i="5" s="1"/>
  <c r="G124" i="1" s="1"/>
  <c r="AY15" i="7"/>
  <c r="AA15" i="5" s="1"/>
  <c r="G176" i="1" s="1"/>
  <c r="E21" i="9"/>
  <c r="E19" i="9"/>
  <c r="E26" i="2" s="1"/>
  <c r="G969" i="1" s="1"/>
  <c r="E24" i="9" l="1"/>
  <c r="E27" i="2" s="1"/>
  <c r="G970" i="1" s="1"/>
  <c r="E22" i="9"/>
  <c r="E23" i="9" s="1"/>
  <c r="G219" i="1"/>
  <c r="I28" i="5"/>
  <c r="G336" i="1" s="1"/>
  <c r="G228" i="1"/>
  <c r="AA28" i="5"/>
  <c r="G345" i="1" s="1"/>
  <c r="G225" i="1"/>
  <c r="U28" i="5"/>
  <c r="G342" i="1" s="1"/>
  <c r="O19" i="5"/>
  <c r="G222" i="1" l="1"/>
  <c r="O28" i="5"/>
  <c r="G339" i="1" s="1"/>
</calcChain>
</file>

<file path=xl/sharedStrings.xml><?xml version="1.0" encoding="utf-8"?>
<sst xmlns="http://schemas.openxmlformats.org/spreadsheetml/2006/main" count="90973" uniqueCount="47981">
  <si>
    <t>NS 2023 Run: 02/06/2025 12:53:42 PM</t>
  </si>
  <si>
    <t>User Inputs and Index</t>
  </si>
  <si>
    <t>User Input values:</t>
  </si>
  <si>
    <t>RRICC:</t>
  </si>
  <si>
    <t>Railroad Short Name:</t>
  </si>
  <si>
    <t>NS</t>
  </si>
  <si>
    <t>Railroad Name:</t>
  </si>
  <si>
    <t>Norfolk Southern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</si>
  <si>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</si>
  <si>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</si>
  <si>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</si>
  <si>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</si>
  <si>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</si>
  <si>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</si>
  <si>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</si>
  <si>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</si>
  <si>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</si>
  <si>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</si>
  <si>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</si>
  <si>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</si>
  <si>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</si>
  <si>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</si>
  <si>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</si>
  <si>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</si>
  <si>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</si>
  <si>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</si>
  <si>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</si>
  <si>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</si>
  <si>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</si>
  <si>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</si>
  <si>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</si>
  <si>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</si>
  <si>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</si>
  <si>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</si>
  <si>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</si>
  <si>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</si>
  <si>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</si>
  <si>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</si>
  <si>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</si>
  <si>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</si>
  <si>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</si>
  <si>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</si>
  <si>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</si>
  <si>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</si>
  <si>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</si>
  <si>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</si>
  <si>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</si>
  <si>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</si>
  <si>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</si>
  <si>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</si>
  <si>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</si>
  <si>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</si>
  <si>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</si>
  <si>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</si>
  <si>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</si>
  <si>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</si>
  <si>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</si>
  <si>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</si>
  <si>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</si>
  <si>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</si>
  <si>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</si>
  <si>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</si>
  <si>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</si>
  <si>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</si>
  <si>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</si>
  <si>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</si>
  <si>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</si>
  <si>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</si>
  <si>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</si>
  <si>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</si>
  <si>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</si>
  <si>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</si>
  <si>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</si>
  <si>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</si>
  <si>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</si>
  <si>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</si>
  <si>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</si>
  <si>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</si>
  <si>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</si>
  <si>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</si>
  <si>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</si>
  <si>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</si>
  <si>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</si>
  <si>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</si>
  <si>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</si>
  <si>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</si>
  <si>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</si>
  <si>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</si>
  <si>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</si>
  <si>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</si>
  <si>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</si>
  <si>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</si>
  <si>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</si>
  <si>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</si>
  <si>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</si>
  <si>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</si>
  <si>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</si>
  <si>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</si>
  <si>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</si>
  <si>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</si>
  <si>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</si>
  <si>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</si>
  <si>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</si>
  <si>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</si>
  <si>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</si>
  <si>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</si>
  <si>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</si>
  <si>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</si>
  <si>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</si>
  <si>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</si>
  <si>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</si>
  <si>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</si>
  <si>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</si>
  <si>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</si>
  <si>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</si>
  <si>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</si>
  <si>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</si>
  <si>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</si>
  <si>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</si>
  <si>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</si>
  <si>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</si>
  <si>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</si>
  <si>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</si>
  <si>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</si>
  <si>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</si>
  <si>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</si>
  <si>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</si>
  <si>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</si>
  <si>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</si>
  <si>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</si>
  <si>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</si>
  <si>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</si>
  <si>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</si>
  <si>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</si>
  <si>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</si>
  <si>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</si>
  <si>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</si>
  <si>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</si>
  <si>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</si>
  <si>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</si>
  <si>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</si>
  <si>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</si>
  <si>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</si>
  <si>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</si>
  <si>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</si>
  <si>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</si>
  <si>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</si>
  <si>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</si>
  <si>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</si>
  <si>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</si>
  <si>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</si>
  <si>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</si>
  <si>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</si>
  <si>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</si>
  <si>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</si>
  <si>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</si>
  <si>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</si>
  <si>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</si>
  <si>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</si>
  <si>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</si>
  <si>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</si>
  <si>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</si>
  <si>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</si>
  <si>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</si>
  <si>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</si>
  <si>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</si>
  <si>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</si>
  <si>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</si>
  <si>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</si>
  <si>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</si>
  <si>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</si>
  <si>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</si>
  <si>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</si>
  <si>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</si>
  <si>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2023 SCH 755</t>
  </si>
  <si>
    <t>2022 SCH 755</t>
  </si>
  <si>
    <t>2021 SCH 755</t>
  </si>
  <si>
    <t>2020 SCH 755</t>
  </si>
  <si>
    <t>2019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</si>
  <si>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</si>
  <si>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</si>
  <si>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</si>
  <si>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</si>
  <si>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</si>
  <si>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</si>
  <si>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</si>
  <si>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</si>
  <si>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</si>
  <si>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</si>
  <si>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</si>
  <si>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</si>
  <si>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</si>
  <si>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</si>
  <si>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</si>
  <si>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</si>
  <si>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</si>
  <si>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</si>
  <si>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</si>
  <si>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</si>
  <si>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</si>
  <si>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</si>
  <si>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</si>
  <si>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</si>
  <si>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</si>
  <si>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</si>
  <si>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</si>
  <si>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</si>
  <si>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</si>
  <si>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</si>
  <si>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</si>
  <si>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</si>
  <si>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</si>
  <si>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</si>
  <si>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</si>
  <si>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</si>
  <si>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</si>
  <si>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</si>
  <si>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</si>
  <si>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</si>
  <si>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</si>
  <si>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</si>
  <si>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</si>
  <si>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</si>
  <si>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</si>
  <si>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</si>
  <si>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</si>
  <si>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</si>
  <si>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</si>
  <si>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</si>
  <si>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</si>
  <si>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</si>
  <si>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</si>
  <si>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</si>
  <si>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</si>
  <si>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</si>
  <si>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</si>
  <si>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</si>
  <si>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</si>
  <si>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</si>
  <si>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</si>
  <si>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</si>
  <si>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</si>
  <si>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</si>
  <si>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</si>
  <si>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</si>
  <si>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</si>
  <si>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</si>
  <si>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</si>
  <si>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</si>
  <si>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</si>
  <si>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</si>
  <si>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</si>
  <si>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</si>
  <si>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</si>
  <si>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</si>
  <si>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</si>
  <si>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</si>
  <si>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</si>
  <si>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</si>
  <si>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</si>
  <si>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</si>
  <si>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</si>
  <si>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</si>
  <si>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</si>
  <si>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</si>
  <si>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</si>
  <si>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</si>
  <si>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</si>
  <si>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</si>
  <si>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</si>
  <si>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</si>
  <si>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</si>
  <si>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</si>
  <si>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</si>
  <si>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</si>
  <si>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</si>
  <si>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</si>
  <si>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</si>
  <si>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</si>
  <si>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</si>
  <si>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</si>
  <si>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</si>
  <si>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</si>
  <si>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</si>
  <si>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</si>
  <si>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</si>
  <si>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</si>
  <si>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</si>
  <si>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</si>
  <si>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</si>
  <si>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</si>
  <si>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</si>
  <si>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</si>
  <si>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</si>
  <si>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</si>
  <si>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</si>
  <si>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</si>
  <si>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</si>
  <si>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</si>
  <si>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</si>
  <si>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</si>
  <si>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</si>
  <si>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</si>
  <si>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</si>
  <si>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</si>
  <si>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</si>
  <si>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</si>
  <si>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</si>
  <si>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</si>
  <si>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</si>
  <si>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</si>
  <si>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</si>
  <si>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</si>
  <si>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</si>
  <si>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</si>
  <si>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</si>
  <si>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</si>
  <si>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</si>
  <si>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</si>
  <si>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</si>
  <si>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</si>
  <si>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</si>
  <si>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</si>
  <si>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</si>
  <si>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</si>
  <si>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</si>
  <si>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</si>
  <si>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</si>
  <si>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</si>
  <si>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</si>
  <si>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</si>
  <si>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</si>
  <si>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</si>
  <si>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</si>
  <si>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</si>
  <si>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</si>
  <si>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</si>
  <si>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</si>
  <si>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</si>
  <si>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</si>
  <si>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</si>
  <si>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</si>
  <si>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</si>
  <si>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</si>
  <si>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</si>
  <si>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</si>
  <si>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</si>
  <si>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</si>
  <si>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</si>
  <si>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</si>
  <si>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</si>
  <si>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</si>
  <si>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</si>
  <si>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</si>
  <si>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</si>
  <si>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</si>
  <si>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</si>
  <si>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</si>
  <si>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</si>
  <si>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</si>
  <si>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2023 QCS COL(B)</t>
  </si>
  <si>
    <t>2022 QCS COL(B)</t>
  </si>
  <si>
    <t>2021 QCS COL(B)</t>
  </si>
  <si>
    <t>2020 QCS COL(B)</t>
  </si>
  <si>
    <t>2019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</si>
  <si>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</si>
  <si>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</si>
  <si>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</si>
  <si>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</si>
  <si>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2023 QCS COL(D)</t>
  </si>
  <si>
    <t>2022 QCS COL(D)</t>
  </si>
  <si>
    <t>2021 QCS COL(D)</t>
  </si>
  <si>
    <t>2020 QCS COL(D)</t>
  </si>
  <si>
    <t>2019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</si>
  <si>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</si>
  <si>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</si>
  <si>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</si>
  <si>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</si>
  <si>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2023 QCS COL(F)</t>
  </si>
  <si>
    <t>2022 QCS COL(F)</t>
  </si>
  <si>
    <t>2021 QCS COL(F)</t>
  </si>
  <si>
    <t>2020 QCS COL(F)</t>
  </si>
  <si>
    <t>2019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</si>
  <si>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</si>
  <si>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</si>
  <si>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</si>
  <si>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</si>
  <si>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2023 QCS COL(H)</t>
  </si>
  <si>
    <t>2022 QCS COL(H)</t>
  </si>
  <si>
    <t>2021 QCS COL(H)</t>
  </si>
  <si>
    <t>2020 QCS COL(H)</t>
  </si>
  <si>
    <t>2019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</si>
  <si>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</si>
  <si>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</si>
  <si>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</si>
  <si>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</si>
  <si>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</si>
  <si>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</si>
  <si>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</si>
  <si>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</si>
  <si>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</si>
  <si>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</si>
  <si>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</si>
  <si>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</si>
  <si>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</si>
  <si>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</si>
  <si>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</si>
  <si>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</si>
  <si>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</si>
  <si>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</si>
  <si>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</si>
  <si>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</si>
  <si>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</si>
  <si>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</si>
  <si>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</si>
  <si>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</si>
  <si>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</si>
  <si>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</si>
  <si>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</si>
  <si>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</si>
  <si>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</si>
  <si>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</si>
  <si>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</si>
  <si>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2023 SCH 700 COL(C)</t>
  </si>
  <si>
    <t>2022 SCH 700 COL(C)</t>
  </si>
  <si>
    <t>2021 SCH 700 COL(C)</t>
  </si>
  <si>
    <t>2020 SCH 700 COL(C)</t>
  </si>
  <si>
    <t>2019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</si>
  <si>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</si>
  <si>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</si>
  <si>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</si>
  <si>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</si>
  <si>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2023 SCH 700 COL(D)</t>
  </si>
  <si>
    <t>2022 SCH 700 COL(D)</t>
  </si>
  <si>
    <t>2021 SCH 700 COL(D)</t>
  </si>
  <si>
    <t>2020 SCH 700 COL(D)</t>
  </si>
  <si>
    <t>2019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</si>
  <si>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</si>
  <si>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</si>
  <si>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</si>
  <si>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</si>
  <si>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2023 SCH 700 COL(E)</t>
  </si>
  <si>
    <t>2022 SCH 700 COL(E)</t>
  </si>
  <si>
    <t>2021 SCH 700 COL(E)</t>
  </si>
  <si>
    <t>2020 SCH 700 COL(E)</t>
  </si>
  <si>
    <t>2019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</si>
  <si>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</si>
  <si>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</si>
  <si>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</si>
  <si>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</si>
  <si>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2023 SCH 700 COL(F)</t>
  </si>
  <si>
    <t>2022 SCH 700 COL(F)</t>
  </si>
  <si>
    <t>2021 SCH 700 COL(F)</t>
  </si>
  <si>
    <t>2020 SCH 700 COL(F)</t>
  </si>
  <si>
    <t>2019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</si>
  <si>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</si>
  <si>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</si>
  <si>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</si>
  <si>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</si>
  <si>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</si>
  <si>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</si>
  <si>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</si>
  <si>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</si>
  <si>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</si>
  <si>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</si>
  <si>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</si>
  <si>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</si>
  <si>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</si>
  <si>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2023 SCH 700 COL(H)</t>
  </si>
  <si>
    <t>2022 SCH 700 COL(H)</t>
  </si>
  <si>
    <t>2021 SCH 700 COL(H)</t>
  </si>
  <si>
    <t>2020 SCH 700 COL(H)</t>
  </si>
  <si>
    <t>2019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</si>
  <si>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</si>
  <si>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</si>
  <si>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</si>
  <si>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</si>
  <si>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2023 SCH 700 COL(G)</t>
  </si>
  <si>
    <t>2022 SCH 700 COL(G)</t>
  </si>
  <si>
    <t>2021 SCH 700 COL(G)</t>
  </si>
  <si>
    <t>2020 SCH 700 COL(G)</t>
  </si>
  <si>
    <t>2019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</si>
  <si>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</si>
  <si>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</si>
  <si>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</si>
  <si>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</si>
  <si>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</si>
  <si>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</si>
  <si>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</si>
  <si>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</si>
  <si>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</si>
  <si>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</si>
  <si>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</si>
  <si>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</si>
  <si>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</si>
  <si>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</si>
  <si>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</si>
  <si>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</si>
  <si>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</si>
  <si>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</si>
  <si>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</si>
  <si>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</si>
  <si>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</si>
  <si>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</si>
  <si>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2023 SCH 700 COL(I)</t>
  </si>
  <si>
    <t>2022 SCH 700 COL(I)</t>
  </si>
  <si>
    <t>2021 SCH 700 COL(I)</t>
  </si>
  <si>
    <t>2020 SCH 700 COL(I)</t>
  </si>
  <si>
    <t>2019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</si>
  <si>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</si>
  <si>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</si>
  <si>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</si>
  <si>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</si>
  <si>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</si>
  <si>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</si>
  <si>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</si>
  <si>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</si>
  <si>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</si>
  <si>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</si>
  <si>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</si>
  <si>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</si>
  <si>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</si>
  <si>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</si>
  <si>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</si>
  <si>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</si>
  <si>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</si>
  <si>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</si>
  <si>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</si>
  <si>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</si>
  <si>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</si>
  <si>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</si>
  <si>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</si>
  <si>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</si>
  <si>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</si>
  <si>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</si>
  <si>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</si>
  <si>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</si>
  <si>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</si>
  <si>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</si>
  <si>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</si>
  <si>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</si>
  <si>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</si>
  <si>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</si>
  <si>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</si>
  <si>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</si>
  <si>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</si>
  <si>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</si>
  <si>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</si>
  <si>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</si>
  <si>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</si>
  <si>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</si>
  <si>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</si>
  <si>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</si>
  <si>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</si>
  <si>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</si>
  <si>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</si>
  <si>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</si>
  <si>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</si>
  <si>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</si>
  <si>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</si>
  <si>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</si>
  <si>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</si>
  <si>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</si>
  <si>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</si>
  <si>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</si>
  <si>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</si>
  <si>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</si>
  <si>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</si>
  <si>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</si>
  <si>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</si>
  <si>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</si>
  <si>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</si>
  <si>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</si>
  <si>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</si>
  <si>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</si>
  <si>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</si>
  <si>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</si>
  <si>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</si>
  <si>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</si>
  <si>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</si>
  <si>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</si>
  <si>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</si>
  <si>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</si>
  <si>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</si>
  <si>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</si>
  <si>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</si>
  <si>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</si>
  <si>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</si>
  <si>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</si>
  <si>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</si>
  <si>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</si>
  <si>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</si>
  <si>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</si>
  <si>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</si>
  <si>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</si>
  <si>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</si>
  <si>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</si>
  <si>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</si>
  <si>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</si>
  <si>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</si>
  <si>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</si>
  <si>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</si>
  <si>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</si>
  <si>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</si>
  <si>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</si>
  <si>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</si>
  <si>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</si>
  <si>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</si>
  <si>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</si>
  <si>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</si>
  <si>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</si>
  <si>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</si>
  <si>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</si>
  <si>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</si>
  <si>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</si>
  <si>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</si>
  <si>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</si>
  <si>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</si>
  <si>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</si>
  <si>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</si>
  <si>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</si>
  <si>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</si>
  <si>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</si>
  <si>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</si>
  <si>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</si>
  <si>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</si>
  <si>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</si>
  <si>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</si>
  <si>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</si>
  <si>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</si>
  <si>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</si>
  <si>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</si>
  <si>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</si>
  <si>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</si>
  <si>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</si>
  <si>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</si>
  <si>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</si>
  <si>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</si>
  <si>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</si>
  <si>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</si>
  <si>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</si>
  <si>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</si>
  <si>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</si>
  <si>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</si>
  <si>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</si>
  <si>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</si>
  <si>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</si>
  <si>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</si>
  <si>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</si>
  <si>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</si>
  <si>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</si>
  <si>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</si>
  <si>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</si>
  <si>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</si>
  <si>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</si>
  <si>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</si>
  <si>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</si>
  <si>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</si>
  <si>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</si>
  <si>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</si>
  <si>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</si>
  <si>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</si>
  <si>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</si>
  <si>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</si>
  <si>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</si>
  <si>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</si>
  <si>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</si>
  <si>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</si>
  <si>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</si>
  <si>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</si>
  <si>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</si>
  <si>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</si>
  <si>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</si>
  <si>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</si>
  <si>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</si>
  <si>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</si>
  <si>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</si>
  <si>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</si>
  <si>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</si>
  <si>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</si>
  <si>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</si>
  <si>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</si>
  <si>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</si>
  <si>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</si>
  <si>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</si>
  <si>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</si>
  <si>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</si>
  <si>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</si>
  <si>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</si>
  <si>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</si>
  <si>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</si>
  <si>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</si>
  <si>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</si>
  <si>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</si>
  <si>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</si>
  <si>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</si>
  <si>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</si>
  <si>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</si>
  <si>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</si>
  <si>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</si>
  <si>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</si>
  <si>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</si>
  <si>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</si>
  <si>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</si>
  <si>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</si>
  <si>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</si>
  <si>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</si>
  <si>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</si>
  <si>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</si>
  <si>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</si>
  <si>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</si>
  <si>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</si>
  <si>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</si>
  <si>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</si>
  <si>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</si>
  <si>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</si>
  <si>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</si>
  <si>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</si>
  <si>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</si>
  <si>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</si>
  <si>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</si>
  <si>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</si>
  <si>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</si>
  <si>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</si>
  <si>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</si>
  <si>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</si>
  <si>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</si>
  <si>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</si>
  <si>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</si>
  <si>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</si>
  <si>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</si>
  <si>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</si>
  <si>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</si>
  <si>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</si>
  <si>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</si>
  <si>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</si>
  <si>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</si>
  <si>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</si>
  <si>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</si>
  <si>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</si>
  <si>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</si>
  <si>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</si>
  <si>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</si>
  <si>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</si>
  <si>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</si>
  <si>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</si>
  <si>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</si>
  <si>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</si>
  <si>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</si>
  <si>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</si>
  <si>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</si>
  <si>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</si>
  <si>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</si>
  <si>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</si>
  <si>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</si>
  <si>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</si>
  <si>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</si>
  <si>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</si>
  <si>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</si>
  <si>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</si>
  <si>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</si>
  <si>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</si>
  <si>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</si>
  <si>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</si>
  <si>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</si>
  <si>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</si>
  <si>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</si>
  <si>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</si>
  <si>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</si>
  <si>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</si>
  <si>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</si>
  <si>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</si>
  <si>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</si>
  <si>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</si>
  <si>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</si>
  <si>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</si>
  <si>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</si>
  <si>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</si>
  <si>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</si>
  <si>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</si>
  <si>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</si>
  <si>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</si>
  <si>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</si>
  <si>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</si>
  <si>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</si>
  <si>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</si>
  <si>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</si>
  <si>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</si>
  <si>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</si>
  <si>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</si>
  <si>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</si>
  <si>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</si>
  <si>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</si>
  <si>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</si>
  <si>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</si>
  <si>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</si>
  <si>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</si>
  <si>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</si>
  <si>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</si>
  <si>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</si>
  <si>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</si>
  <si>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</si>
  <si>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</si>
  <si>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</si>
  <si>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</si>
  <si>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</si>
  <si>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</si>
  <si>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</si>
  <si>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</si>
  <si>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</si>
  <si>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</si>
  <si>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</si>
  <si>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</si>
  <si>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</si>
  <si>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</si>
  <si>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</si>
  <si>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</si>
  <si>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</si>
  <si>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</si>
  <si>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</si>
  <si>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</si>
  <si>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</si>
  <si>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</si>
  <si>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</si>
  <si>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</si>
  <si>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</si>
  <si>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</si>
  <si>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</si>
  <si>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</si>
  <si>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</si>
  <si>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</si>
  <si>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</si>
  <si>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</si>
  <si>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</si>
  <si>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</si>
  <si>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</si>
  <si>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</si>
  <si>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</si>
  <si>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</si>
  <si>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</si>
  <si>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</si>
  <si>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</si>
  <si>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</si>
  <si>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</si>
  <si>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</si>
  <si>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</si>
  <si>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</si>
  <si>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</si>
  <si>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</si>
  <si>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</si>
  <si>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</si>
  <si>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</si>
  <si>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</si>
  <si>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</si>
  <si>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</si>
  <si>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</si>
  <si>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</si>
  <si>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</si>
  <si>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</si>
  <si>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</si>
  <si>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</si>
  <si>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</si>
  <si>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</si>
  <si>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</si>
  <si>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</si>
  <si>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</si>
  <si>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</si>
  <si>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</si>
  <si>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</si>
  <si>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</si>
  <si>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</si>
  <si>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</si>
  <si>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</si>
  <si>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</si>
  <si>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</si>
  <si>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</si>
  <si>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</si>
  <si>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</si>
  <si>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</si>
  <si>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</si>
  <si>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</si>
  <si>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</si>
  <si>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</si>
  <si>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</si>
  <si>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</si>
  <si>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</si>
  <si>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</si>
  <si>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</si>
  <si>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</si>
  <si>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</si>
  <si>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</si>
  <si>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</si>
  <si>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</si>
  <si>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</si>
  <si>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</si>
  <si>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</si>
  <si>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</si>
  <si>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</si>
  <si>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</si>
  <si>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</si>
  <si>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</si>
  <si>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</si>
  <si>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</si>
  <si>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</si>
  <si>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</si>
  <si>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</si>
  <si>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</si>
  <si>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</si>
  <si>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</si>
  <si>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</si>
  <si>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</si>
  <si>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</si>
  <si>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</si>
  <si>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</si>
  <si>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</si>
  <si>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</si>
  <si>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</si>
  <si>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</si>
  <si>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</si>
  <si>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</si>
  <si>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</si>
  <si>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</si>
  <si>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</si>
  <si>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</si>
  <si>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</si>
  <si>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</si>
  <si>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</si>
  <si>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</si>
  <si>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</si>
  <si>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</si>
  <si>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</si>
  <si>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</si>
  <si>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</si>
  <si>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</si>
  <si>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</si>
  <si>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</si>
  <si>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</si>
  <si>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</si>
  <si>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</si>
  <si>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</si>
  <si>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</si>
  <si>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</si>
  <si>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</si>
  <si>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</si>
  <si>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</si>
  <si>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</si>
  <si>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</si>
  <si>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</si>
  <si>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</si>
  <si>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</si>
  <si>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</si>
  <si>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</si>
  <si>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</si>
  <si>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</si>
  <si>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</si>
  <si>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</si>
  <si>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</si>
  <si>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</si>
  <si>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</si>
  <si>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</si>
  <si>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</si>
  <si>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</si>
  <si>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</si>
  <si>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</si>
  <si>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</si>
  <si>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</si>
  <si>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</si>
  <si>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</si>
  <si>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</si>
  <si>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</si>
  <si>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</si>
  <si>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</si>
  <si>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</si>
  <si>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</si>
  <si>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</si>
  <si>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</si>
  <si>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</si>
  <si>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</si>
  <si>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</si>
  <si>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</si>
  <si>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</si>
  <si>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</si>
  <si>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</si>
  <si>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</si>
  <si>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</si>
  <si>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</si>
  <si>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</si>
  <si>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</si>
  <si>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</si>
  <si>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</si>
  <si>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</si>
  <si>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</si>
  <si>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</si>
  <si>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</si>
  <si>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</si>
  <si>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</si>
  <si>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</si>
  <si>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</si>
  <si>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</si>
  <si>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</si>
  <si>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</si>
  <si>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</si>
  <si>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</si>
  <si>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</si>
  <si>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</si>
  <si>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</si>
  <si>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</si>
  <si>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</si>
  <si>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</si>
  <si>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</si>
  <si>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</si>
  <si>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</si>
  <si>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</si>
  <si>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</si>
  <si>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</si>
  <si>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</si>
  <si>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</si>
  <si>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</si>
  <si>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</si>
  <si>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</si>
  <si>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</si>
  <si>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</si>
  <si>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</si>
  <si>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</si>
  <si>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</si>
  <si>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</si>
  <si>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</si>
  <si>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</si>
  <si>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</si>
  <si>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</si>
  <si>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</si>
  <si>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</si>
  <si>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</si>
  <si>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</si>
  <si>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</si>
  <si>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</si>
  <si>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</si>
  <si>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</si>
  <si>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</si>
  <si>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</si>
  <si>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</si>
  <si>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</si>
  <si>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</si>
  <si>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</si>
  <si>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</si>
  <si>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</si>
  <si>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</si>
  <si>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</si>
  <si>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</si>
  <si>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</si>
  <si>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</si>
  <si>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</si>
  <si>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</si>
  <si>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</si>
  <si>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</si>
  <si>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</si>
  <si>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</si>
  <si>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</si>
  <si>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</si>
  <si>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</si>
  <si>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</si>
  <si>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</si>
  <si>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</si>
  <si>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</si>
  <si>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</si>
  <si>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</si>
  <si>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</si>
  <si>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</si>
  <si>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</si>
  <si>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</si>
  <si>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</si>
  <si>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</si>
  <si>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</si>
  <si>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</si>
  <si>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</si>
  <si>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</si>
  <si>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</si>
  <si>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</si>
  <si>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</si>
  <si>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</si>
  <si>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</si>
  <si>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</si>
  <si>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</si>
  <si>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</si>
  <si>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</si>
  <si>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</si>
  <si>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</si>
  <si>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</si>
  <si>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</si>
  <si>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</si>
  <si>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</si>
  <si>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</si>
  <si>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</si>
  <si>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</si>
  <si>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</si>
  <si>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</si>
  <si>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</si>
  <si>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</si>
  <si>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</si>
  <si>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</si>
  <si>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</si>
  <si>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</si>
  <si>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</si>
  <si>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</si>
  <si>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</si>
  <si>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</si>
  <si>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</si>
  <si>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</si>
  <si>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</si>
  <si>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</si>
  <si>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</si>
  <si>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</si>
  <si>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</si>
  <si>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</si>
  <si>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</si>
  <si>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</si>
  <si>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</si>
  <si>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</si>
  <si>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</si>
  <si>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</si>
  <si>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</si>
  <si>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</si>
  <si>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</si>
  <si>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</si>
  <si>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</si>
  <si>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</si>
  <si>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</si>
  <si>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</si>
  <si>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</si>
  <si>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</si>
  <si>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</si>
  <si>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</si>
  <si>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</si>
  <si>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</si>
  <si>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</si>
  <si>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</si>
  <si>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</si>
  <si>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</si>
  <si>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</si>
  <si>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</si>
  <si>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</si>
  <si>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</si>
  <si>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</si>
  <si>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</si>
  <si>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</si>
  <si>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</si>
  <si>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</si>
  <si>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</si>
  <si>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</si>
  <si>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</si>
  <si>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</si>
  <si>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</si>
  <si>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</si>
  <si>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</si>
  <si>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</si>
  <si>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</si>
  <si>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</si>
  <si>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</si>
  <si>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</si>
  <si>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</si>
  <si>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</si>
  <si>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</si>
  <si>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</si>
  <si>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</si>
  <si>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</si>
  <si>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</si>
  <si>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</si>
  <si>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</si>
  <si>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</si>
  <si>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</si>
  <si>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</si>
  <si>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</si>
  <si>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</si>
  <si>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</si>
  <si>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</si>
  <si>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</si>
  <si>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</si>
  <si>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</si>
  <si>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</si>
  <si>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</si>
  <si>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</si>
  <si>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</si>
  <si>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</si>
  <si>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</si>
  <si>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</si>
  <si>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</si>
  <si>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</si>
  <si>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</si>
  <si>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</si>
  <si>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</si>
  <si>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</si>
  <si>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</si>
  <si>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</si>
  <si>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</si>
  <si>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</si>
  <si>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</si>
  <si>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</si>
  <si>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</si>
  <si>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</si>
  <si>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</si>
  <si>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</si>
  <si>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</si>
  <si>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</si>
  <si>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</si>
  <si>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</si>
  <si>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</si>
  <si>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</si>
  <si>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</si>
  <si>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</si>
  <si>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</si>
  <si>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</si>
  <si>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</si>
  <si>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</si>
  <si>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</si>
  <si>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</si>
  <si>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</si>
  <si>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</si>
  <si>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</si>
  <si>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</si>
  <si>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</si>
  <si>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</si>
  <si>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</si>
  <si>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</si>
  <si>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</si>
  <si>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</si>
  <si>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</si>
  <si>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</si>
  <si>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</si>
  <si>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</si>
  <si>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</si>
  <si>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</si>
  <si>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</si>
  <si>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</si>
  <si>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</si>
  <si>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</si>
  <si>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</si>
  <si>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</si>
  <si>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</si>
  <si>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</si>
  <si>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</si>
  <si>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</si>
  <si>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</si>
  <si>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</si>
  <si>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</si>
  <si>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</si>
  <si>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</si>
  <si>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</si>
  <si>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</si>
  <si>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</si>
  <si>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</si>
  <si>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</si>
  <si>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</si>
  <si>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</si>
  <si>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</si>
  <si>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</si>
  <si>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</si>
  <si>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</si>
  <si>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</si>
  <si>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</si>
  <si>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</si>
  <si>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</si>
  <si>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</si>
  <si>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</si>
  <si>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</si>
  <si>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</si>
  <si>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</si>
  <si>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</si>
  <si>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</si>
  <si>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</si>
  <si>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</si>
  <si>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</si>
  <si>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</si>
  <si>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</si>
  <si>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</si>
  <si>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</si>
  <si>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</si>
  <si>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</si>
  <si>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</si>
  <si>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</si>
  <si>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</si>
  <si>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</si>
  <si>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</si>
  <si>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</si>
  <si>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</si>
  <si>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</si>
  <si>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</si>
  <si>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</si>
  <si>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</si>
  <si>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</si>
  <si>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</si>
  <si>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</si>
  <si>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</si>
  <si>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</si>
  <si>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</si>
  <si>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</si>
  <si>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</si>
  <si>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</si>
  <si>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</si>
  <si>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</si>
  <si>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</si>
  <si>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</si>
  <si>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</si>
  <si>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</si>
  <si>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</si>
  <si>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</si>
  <si>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</si>
  <si>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</si>
  <si>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</si>
  <si>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</si>
  <si>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</si>
  <si>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</si>
  <si>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</si>
  <si>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</si>
  <si>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</si>
  <si>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</si>
  <si>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</si>
  <si>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</si>
  <si>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</si>
  <si>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</si>
  <si>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</si>
  <si>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</si>
  <si>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</si>
  <si>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</si>
  <si>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</si>
  <si>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</si>
  <si>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</si>
  <si>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</si>
  <si>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</si>
  <si>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</si>
  <si>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</si>
  <si>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</si>
  <si>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</si>
  <si>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</si>
  <si>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</si>
  <si>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</si>
  <si>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</si>
  <si>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</si>
  <si>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</si>
  <si>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</si>
  <si>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</si>
  <si>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</si>
  <si>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</si>
  <si>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</si>
  <si>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</si>
  <si>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</si>
  <si>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</si>
  <si>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</si>
  <si>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</si>
  <si>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</si>
  <si>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</si>
  <si>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</si>
  <si>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</si>
  <si>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</si>
  <si>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</si>
  <si>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</si>
  <si>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</si>
  <si>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</si>
  <si>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</si>
  <si>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</si>
  <si>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</si>
  <si>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</si>
  <si>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</si>
  <si>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</si>
  <si>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</si>
  <si>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</si>
  <si>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</si>
  <si>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</si>
  <si>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</si>
  <si>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</si>
  <si>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</si>
  <si>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</si>
  <si>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</si>
  <si>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</si>
  <si>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</si>
  <si>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</si>
  <si>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</si>
  <si>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</si>
  <si>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</si>
  <si>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</si>
  <si>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</si>
  <si>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</si>
  <si>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</si>
  <si>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</si>
  <si>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</si>
  <si>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</si>
  <si>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</si>
  <si>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</si>
  <si>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</si>
  <si>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</si>
  <si>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</si>
  <si>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</si>
  <si>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</si>
  <si>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</si>
  <si>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</si>
  <si>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</si>
  <si>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</si>
  <si>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</si>
  <si>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</si>
  <si>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</si>
  <si>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</si>
  <si>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</si>
  <si>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</si>
  <si>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</si>
  <si>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</si>
  <si>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</si>
  <si>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</si>
  <si>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</si>
  <si>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</si>
  <si>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</si>
  <si>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</si>
  <si>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</si>
  <si>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</si>
  <si>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</si>
  <si>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</si>
  <si>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</si>
  <si>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</si>
  <si>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</si>
  <si>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</si>
  <si>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</si>
  <si>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</si>
  <si>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</si>
  <si>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</si>
  <si>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</si>
  <si>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</si>
  <si>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</si>
  <si>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</si>
  <si>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</si>
  <si>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</si>
  <si>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</si>
  <si>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</si>
  <si>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</si>
  <si>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</si>
  <si>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</si>
  <si>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</si>
  <si>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</si>
  <si>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</si>
  <si>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</si>
  <si>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</si>
  <si>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</si>
  <si>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</si>
  <si>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</si>
  <si>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</si>
  <si>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</si>
  <si>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</si>
  <si>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</si>
  <si>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</si>
  <si>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</si>
  <si>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</si>
  <si>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</si>
  <si>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</si>
  <si>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</si>
  <si>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</si>
  <si>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</si>
  <si>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</si>
  <si>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</si>
  <si>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</si>
  <si>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</si>
  <si>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</si>
  <si>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</si>
  <si>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</si>
  <si>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</si>
  <si>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</si>
  <si>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</si>
  <si>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</si>
  <si>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</si>
  <si>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</si>
  <si>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</si>
  <si>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</si>
  <si>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</si>
  <si>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</si>
  <si>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</si>
  <si>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</si>
  <si>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</si>
  <si>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</si>
  <si>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</si>
  <si>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</si>
  <si>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</si>
  <si>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</si>
  <si>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</si>
  <si>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</si>
  <si>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</si>
  <si>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</si>
  <si>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</si>
  <si>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</si>
  <si>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</si>
  <si>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</si>
  <si>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</si>
  <si>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</si>
  <si>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</si>
  <si>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</si>
  <si>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</si>
  <si>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</si>
  <si>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</si>
  <si>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</si>
  <si>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</si>
  <si>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</si>
  <si>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</si>
  <si>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</si>
  <si>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</si>
  <si>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</si>
  <si>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</si>
  <si>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</si>
  <si>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</si>
  <si>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</si>
  <si>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</si>
  <si>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</si>
  <si>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</si>
  <si>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</si>
  <si>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</si>
  <si>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</si>
  <si>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</si>
  <si>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</si>
  <si>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</si>
  <si>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</si>
  <si>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</si>
  <si>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</si>
  <si>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</si>
  <si>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</si>
  <si>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</si>
  <si>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</si>
  <si>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</si>
  <si>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</si>
  <si>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</si>
  <si>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</si>
  <si>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</si>
  <si>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</si>
  <si>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</si>
  <si>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</si>
  <si>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</si>
  <si>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</si>
  <si>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</si>
  <si>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</si>
  <si>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</si>
  <si>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</si>
  <si>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</si>
  <si>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</si>
  <si>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</si>
  <si>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</si>
  <si>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</si>
  <si>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</si>
  <si>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</si>
  <si>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</si>
  <si>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</si>
  <si>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</si>
  <si>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</si>
  <si>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</si>
  <si>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</si>
  <si>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</si>
  <si>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</si>
  <si>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</si>
  <si>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</si>
  <si>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</si>
  <si>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</si>
  <si>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</si>
  <si>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</si>
  <si>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</si>
  <si>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</si>
  <si>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</si>
  <si>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</si>
  <si>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</si>
  <si>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</si>
  <si>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</si>
  <si>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</si>
  <si>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</si>
  <si>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</si>
  <si>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</si>
  <si>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</si>
  <si>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</si>
  <si>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</si>
  <si>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</si>
  <si>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</si>
  <si>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</si>
  <si>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</si>
  <si>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</si>
  <si>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</si>
  <si>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</si>
  <si>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</si>
  <si>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</si>
  <si>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</si>
  <si>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</si>
  <si>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</si>
  <si>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</si>
  <si>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</si>
  <si>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</si>
  <si>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</si>
  <si>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</si>
  <si>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</si>
  <si>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</si>
  <si>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</si>
  <si>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</si>
  <si>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</si>
  <si>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</si>
  <si>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</si>
  <si>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</si>
  <si>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</si>
  <si>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</si>
  <si>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</si>
  <si>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</si>
  <si>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</si>
  <si>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</si>
  <si>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</si>
  <si>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</si>
  <si>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</si>
  <si>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</si>
  <si>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</si>
  <si>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</si>
  <si>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</si>
  <si>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</si>
  <si>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</si>
  <si>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</si>
  <si>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</si>
  <si>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</si>
  <si>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</si>
  <si>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</si>
  <si>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</si>
  <si>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</si>
  <si>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</si>
  <si>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</si>
  <si>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</si>
  <si>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</si>
  <si>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</si>
  <si>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</si>
  <si>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</si>
  <si>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</si>
  <si>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</si>
  <si>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</si>
  <si>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</si>
  <si>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</si>
  <si>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</si>
  <si>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</si>
  <si>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</si>
  <si>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</si>
  <si>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</si>
  <si>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</si>
  <si>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</si>
  <si>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</si>
  <si>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</si>
  <si>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</si>
  <si>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</si>
  <si>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</si>
  <si>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</si>
  <si>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</si>
  <si>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</si>
  <si>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</si>
  <si>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</si>
  <si>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</si>
  <si>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</si>
  <si>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</si>
  <si>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</si>
  <si>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</si>
  <si>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</si>
  <si>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</si>
  <si>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</si>
  <si>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</si>
  <si>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</si>
  <si>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</si>
  <si>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</si>
  <si>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</si>
  <si>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</si>
  <si>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</si>
  <si>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</si>
  <si>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</si>
  <si>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</si>
  <si>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</si>
  <si>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</si>
  <si>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</si>
  <si>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</si>
  <si>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</si>
  <si>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</si>
  <si>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</si>
  <si>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</si>
  <si>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</si>
  <si>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</si>
  <si>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</si>
  <si>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</si>
  <si>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</si>
  <si>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</si>
  <si>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</si>
  <si>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</si>
  <si>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</si>
  <si>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</si>
  <si>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</si>
  <si>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</si>
  <si>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</si>
  <si>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</si>
  <si>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</si>
  <si>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</si>
  <si>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</si>
  <si>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</si>
  <si>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</si>
  <si>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</si>
  <si>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</si>
  <si>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</si>
  <si>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</si>
  <si>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</si>
  <si>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</si>
  <si>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</si>
  <si>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</si>
  <si>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</si>
  <si>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</si>
  <si>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</si>
  <si>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</si>
  <si>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</si>
  <si>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</si>
  <si>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</si>
  <si>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</si>
  <si>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</si>
  <si>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</si>
  <si>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</si>
  <si>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</si>
  <si>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</si>
  <si>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</si>
  <si>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</si>
  <si>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</si>
  <si>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</si>
  <si>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</si>
  <si>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</si>
  <si>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</si>
  <si>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</si>
  <si>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</si>
  <si>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</si>
  <si>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</si>
  <si>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</si>
  <si>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</si>
  <si>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</si>
  <si>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</si>
  <si>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</si>
  <si>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</si>
  <si>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</si>
  <si>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</si>
  <si>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</si>
  <si>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</si>
  <si>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</si>
  <si>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</si>
  <si>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</si>
  <si>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</si>
  <si>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</si>
  <si>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</si>
  <si>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</si>
  <si>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</si>
  <si>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</si>
  <si>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</si>
  <si>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</si>
  <si>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</si>
  <si>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</si>
  <si>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</si>
  <si>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</si>
  <si>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</si>
  <si>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</si>
  <si>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</si>
  <si>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</si>
  <si>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</si>
  <si>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</si>
  <si>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</si>
  <si>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</si>
  <si>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</si>
  <si>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</si>
  <si>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</si>
  <si>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</si>
  <si>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</si>
  <si>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</si>
  <si>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</si>
  <si>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</si>
  <si>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</si>
  <si>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</si>
  <si>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</si>
  <si>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</si>
  <si>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</si>
  <si>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</si>
  <si>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</si>
  <si>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</si>
  <si>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</si>
  <si>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</si>
  <si>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</si>
  <si>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</si>
  <si>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</si>
  <si>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</si>
  <si>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</si>
  <si>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</si>
  <si>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</si>
  <si>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</si>
  <si>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</si>
  <si>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</si>
  <si>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</si>
  <si>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</si>
  <si>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</si>
  <si>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</si>
  <si>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</si>
  <si>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</si>
  <si>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</si>
  <si>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</si>
  <si>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</si>
  <si>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</si>
  <si>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</si>
  <si>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</si>
  <si>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</si>
  <si>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</si>
  <si>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</si>
  <si>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</si>
  <si>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</si>
  <si>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</si>
  <si>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</si>
  <si>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</si>
  <si>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</si>
  <si>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</si>
  <si>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</si>
  <si>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</si>
  <si>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</si>
  <si>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</si>
  <si>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</si>
  <si>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</si>
  <si>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</si>
  <si>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</si>
  <si>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</si>
  <si>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</si>
  <si>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</si>
  <si>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</si>
  <si>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</si>
  <si>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</si>
  <si>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</si>
  <si>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</si>
  <si>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</si>
  <si>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</si>
  <si>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</si>
  <si>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</si>
  <si>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</si>
  <si>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</si>
  <si>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</si>
  <si>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</si>
  <si>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</si>
  <si>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</si>
  <si>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</si>
  <si>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</si>
  <si>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</si>
  <si>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</si>
  <si>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</si>
  <si>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</si>
  <si>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</si>
  <si>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</si>
  <si>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</si>
  <si>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</si>
  <si>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</si>
  <si>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</si>
  <si>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</si>
  <si>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</si>
  <si>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</si>
  <si>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</si>
  <si>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</si>
  <si>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</si>
  <si>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</si>
  <si>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</si>
  <si>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</si>
  <si>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</si>
  <si>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</si>
  <si>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</si>
  <si>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</si>
  <si>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</si>
  <si>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</si>
  <si>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</si>
  <si>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</si>
  <si>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</si>
  <si>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</si>
  <si>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</si>
  <si>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</si>
  <si>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</si>
  <si>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</si>
  <si>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</si>
  <si>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</si>
  <si>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</si>
  <si>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</si>
  <si>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</si>
  <si>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</si>
  <si>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</si>
  <si>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</si>
  <si>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</si>
  <si>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</si>
  <si>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</si>
  <si>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</si>
  <si>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</si>
  <si>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</si>
  <si>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</si>
  <si>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</si>
  <si>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</si>
  <si>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</si>
  <si>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</si>
  <si>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</si>
  <si>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</si>
  <si>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</si>
  <si>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</si>
  <si>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</si>
  <si>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</si>
  <si>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</si>
  <si>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</si>
  <si>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</si>
  <si>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</si>
  <si>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</si>
  <si>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</si>
  <si>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</si>
  <si>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</si>
  <si>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</si>
  <si>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</si>
  <si>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</si>
  <si>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</si>
  <si>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</si>
  <si>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</si>
  <si>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</si>
  <si>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</si>
  <si>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</si>
  <si>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</si>
  <si>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</si>
  <si>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</si>
  <si>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</si>
  <si>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</si>
  <si>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</si>
  <si>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</si>
  <si>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</si>
  <si>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</si>
  <si>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</si>
  <si>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</si>
  <si>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</si>
  <si>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</si>
  <si>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</si>
  <si>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</si>
  <si>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</si>
  <si>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</si>
  <si>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</si>
  <si>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</si>
  <si>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</si>
  <si>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</si>
  <si>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</si>
  <si>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</si>
  <si>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</si>
  <si>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</si>
  <si>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</si>
  <si>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</si>
  <si>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</si>
  <si>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</si>
  <si>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</si>
  <si>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</si>
  <si>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</si>
  <si>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</si>
  <si>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</si>
  <si>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</si>
  <si>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</si>
  <si>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</si>
  <si>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</si>
  <si>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</si>
  <si>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</si>
  <si>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</si>
  <si>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</si>
  <si>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</si>
  <si>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</si>
  <si>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</si>
  <si>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</si>
  <si>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</si>
  <si>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</si>
  <si>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</si>
  <si>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</si>
  <si>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</si>
  <si>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</si>
  <si>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</si>
  <si>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</si>
  <si>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</si>
  <si>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</si>
  <si>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</si>
  <si>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</si>
  <si>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</si>
  <si>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</si>
  <si>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</si>
  <si>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</si>
  <si>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</si>
  <si>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</si>
  <si>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</si>
  <si>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</si>
  <si>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</si>
  <si>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</si>
  <si>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</si>
  <si>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</si>
  <si>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</si>
  <si>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</si>
  <si>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</si>
  <si>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</si>
  <si>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</si>
  <si>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</si>
  <si>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</si>
  <si>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</si>
  <si>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</si>
  <si>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</si>
  <si>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</si>
  <si>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</si>
  <si>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</si>
  <si>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</si>
  <si>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</si>
  <si>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</si>
  <si>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</si>
  <si>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</si>
  <si>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</si>
  <si>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</si>
  <si>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</si>
  <si>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</si>
  <si>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</si>
  <si>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</si>
  <si>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</si>
  <si>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</si>
  <si>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</si>
  <si>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</si>
  <si>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</si>
  <si>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</si>
  <si>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</si>
  <si>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</si>
  <si>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</si>
  <si>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</si>
  <si>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</si>
  <si>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</si>
  <si>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</si>
  <si>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</si>
  <si>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</si>
  <si>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</si>
  <si>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</si>
  <si>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</si>
  <si>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</si>
  <si>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</si>
  <si>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</si>
  <si>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</si>
  <si>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</si>
  <si>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</si>
  <si>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</si>
  <si>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</si>
  <si>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</si>
  <si>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</si>
  <si>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</si>
  <si>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</si>
  <si>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</si>
  <si>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</si>
  <si>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</si>
  <si>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</si>
  <si>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</si>
  <si>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</si>
  <si>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</si>
  <si>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</si>
  <si>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</si>
  <si>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</si>
  <si>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</si>
  <si>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</si>
  <si>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</si>
  <si>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</si>
  <si>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</si>
  <si>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</si>
  <si>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</si>
  <si>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</si>
  <si>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</si>
  <si>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</si>
  <si>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</si>
  <si>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</si>
  <si>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</si>
  <si>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</si>
  <si>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</si>
  <si>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</si>
  <si>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</si>
  <si>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</si>
  <si>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</si>
  <si>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</si>
  <si>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</si>
  <si>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</si>
  <si>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</si>
  <si>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</si>
  <si>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</si>
  <si>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</si>
  <si>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</si>
  <si>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</si>
  <si>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</si>
  <si>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</si>
  <si>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</si>
  <si>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</si>
  <si>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</si>
  <si>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</si>
  <si>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</si>
  <si>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</si>
  <si>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</si>
  <si>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</si>
  <si>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</si>
  <si>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</si>
  <si>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</si>
  <si>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</si>
  <si>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</si>
  <si>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</si>
  <si>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</si>
  <si>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</si>
  <si>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</si>
  <si>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</si>
  <si>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</si>
  <si>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</si>
  <si>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</si>
  <si>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</si>
  <si>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</si>
  <si>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</si>
  <si>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</si>
  <si>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</si>
  <si>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</si>
  <si>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</si>
  <si>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</si>
  <si>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</si>
  <si>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</si>
  <si>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</si>
  <si>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</si>
  <si>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</si>
  <si>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</si>
  <si>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</si>
  <si>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</si>
  <si>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</si>
  <si>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</si>
  <si>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</si>
  <si>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</si>
  <si>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</si>
  <si>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</si>
  <si>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</si>
  <si>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</si>
  <si>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</si>
  <si>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</si>
  <si>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</si>
  <si>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</si>
  <si>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</si>
  <si>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</si>
  <si>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</si>
  <si>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</si>
  <si>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</si>
  <si>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</si>
  <si>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</si>
  <si>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</si>
  <si>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</si>
  <si>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</si>
  <si>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</si>
  <si>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</si>
  <si>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</si>
  <si>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</si>
  <si>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</si>
  <si>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</si>
  <si>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</si>
  <si>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</si>
  <si>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</si>
  <si>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</si>
  <si>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</si>
  <si>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</si>
  <si>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</si>
  <si>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</si>
  <si>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</si>
  <si>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</si>
  <si>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</si>
  <si>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</si>
  <si>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</si>
  <si>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</si>
  <si>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</si>
  <si>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</si>
  <si>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</si>
  <si>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</si>
  <si>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</si>
  <si>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</si>
  <si>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</si>
  <si>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</si>
  <si>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</si>
  <si>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</si>
  <si>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</si>
  <si>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</si>
  <si>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</si>
  <si>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</si>
  <si>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</si>
  <si>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</si>
  <si>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</si>
  <si>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</si>
  <si>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</si>
  <si>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</si>
  <si>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</si>
  <si>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</si>
  <si>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</si>
  <si>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</si>
  <si>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</si>
  <si>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</si>
  <si>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</si>
  <si>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</si>
  <si>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</si>
  <si>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</si>
  <si>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</si>
  <si>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</si>
  <si>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</si>
  <si>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</si>
  <si>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</si>
  <si>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</si>
  <si>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</si>
  <si>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</si>
  <si>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</si>
  <si>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</si>
  <si>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</si>
  <si>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</si>
  <si>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</si>
  <si>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</si>
  <si>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</si>
  <si>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</si>
  <si>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</si>
  <si>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</si>
  <si>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</si>
  <si>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</si>
  <si>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</si>
  <si>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</si>
  <si>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</si>
  <si>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</si>
  <si>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</si>
  <si>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</si>
  <si>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</si>
  <si>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</si>
  <si>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</si>
  <si>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</si>
  <si>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</si>
  <si>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</si>
  <si>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</si>
  <si>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</si>
  <si>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</si>
  <si>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</si>
  <si>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</si>
  <si>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</si>
  <si>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</si>
  <si>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</si>
  <si>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</si>
  <si>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</si>
  <si>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</si>
  <si>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</si>
  <si>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</si>
  <si>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</si>
  <si>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</si>
  <si>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</si>
  <si>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</si>
  <si>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</si>
  <si>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</si>
  <si>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</si>
  <si>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</si>
  <si>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</si>
  <si>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</si>
  <si>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</si>
  <si>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</si>
  <si>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</si>
  <si>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</si>
  <si>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</si>
  <si>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</si>
  <si>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</si>
  <si>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</si>
  <si>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</si>
  <si>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</si>
  <si>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</si>
  <si>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</si>
  <si>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</si>
  <si>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</si>
  <si>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</si>
  <si>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</si>
  <si>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</si>
  <si>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</si>
  <si>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</si>
  <si>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</si>
  <si>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</si>
  <si>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</si>
  <si>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</si>
  <si>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</si>
  <si>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</si>
  <si>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</si>
  <si>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</si>
  <si>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</si>
  <si>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</si>
  <si>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</si>
  <si>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</si>
  <si>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</si>
  <si>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</si>
  <si>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</si>
  <si>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</si>
  <si>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</si>
  <si>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</si>
  <si>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</si>
  <si>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</si>
  <si>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</si>
  <si>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</si>
  <si>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</si>
  <si>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</si>
  <si>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</si>
  <si>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</si>
  <si>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</si>
  <si>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</si>
  <si>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</si>
  <si>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</si>
  <si>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</si>
  <si>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</si>
  <si>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</si>
  <si>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</si>
  <si>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</si>
  <si>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</si>
  <si>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</si>
  <si>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</si>
  <si>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</si>
  <si>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</si>
  <si>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</si>
  <si>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</si>
  <si>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</si>
  <si>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</si>
  <si>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</si>
  <si>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</si>
  <si>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</si>
  <si>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</si>
  <si>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</si>
  <si>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</si>
  <si>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</si>
  <si>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</si>
  <si>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</si>
  <si>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</si>
  <si>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</si>
  <si>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</si>
  <si>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</si>
  <si>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</si>
  <si>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</si>
  <si>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</si>
  <si>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</si>
  <si>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</si>
  <si>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</si>
  <si>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</si>
  <si>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</si>
  <si>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</si>
  <si>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</si>
  <si>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</si>
  <si>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</si>
  <si>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</si>
  <si>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</si>
  <si>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</si>
  <si>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</si>
  <si>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</si>
  <si>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</si>
  <si>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</si>
  <si>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</si>
  <si>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</si>
  <si>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</si>
  <si>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</si>
  <si>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</si>
  <si>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</si>
  <si>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</si>
  <si>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</si>
  <si>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</si>
  <si>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</si>
  <si>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</si>
  <si>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</si>
  <si>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</si>
  <si>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</si>
  <si>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</si>
  <si>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</si>
  <si>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</si>
  <si>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</si>
  <si>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</si>
  <si>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</si>
  <si>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</si>
  <si>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</si>
  <si>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</si>
  <si>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</si>
  <si>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</si>
  <si>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</si>
  <si>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</si>
  <si>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</si>
  <si>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</si>
  <si>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</si>
  <si>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</si>
  <si>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</si>
  <si>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</si>
  <si>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</si>
  <si>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</si>
  <si>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</si>
  <si>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</si>
  <si>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</si>
  <si>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</si>
  <si>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</si>
  <si>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</si>
  <si>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</si>
  <si>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</si>
  <si>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</si>
  <si>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</si>
  <si>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</si>
  <si>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</si>
  <si>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</si>
  <si>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</si>
  <si>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</si>
  <si>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</si>
  <si>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</si>
  <si>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</si>
  <si>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</si>
  <si>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</si>
  <si>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</si>
  <si>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</si>
  <si>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</si>
  <si>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</si>
  <si>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</si>
  <si>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</si>
  <si>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</si>
  <si>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</si>
  <si>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</si>
  <si>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</si>
  <si>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</si>
  <si>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</si>
  <si>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</si>
  <si>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</si>
  <si>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</si>
  <si>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</si>
  <si>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</si>
  <si>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</si>
  <si>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</si>
  <si>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</si>
  <si>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</si>
  <si>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</si>
  <si>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</si>
  <si>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</si>
  <si>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</si>
  <si>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</si>
  <si>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</si>
  <si>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</si>
  <si>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</si>
  <si>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</si>
  <si>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</si>
  <si>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</si>
  <si>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</si>
  <si>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</si>
  <si>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</si>
  <si>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</si>
  <si>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</si>
  <si>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</si>
  <si>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</si>
  <si>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</si>
  <si>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</si>
  <si>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</si>
  <si>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</si>
  <si>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</si>
  <si>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</si>
  <si>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</si>
  <si>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</si>
  <si>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</si>
  <si>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</si>
  <si>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</si>
  <si>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</si>
  <si>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</si>
  <si>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</si>
  <si>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</si>
  <si>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</si>
  <si>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</si>
  <si>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</si>
  <si>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</si>
  <si>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</si>
  <si>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</si>
  <si>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</si>
  <si>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</si>
  <si>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</si>
  <si>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</si>
  <si>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</si>
  <si>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</si>
  <si>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</si>
  <si>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</si>
  <si>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</si>
  <si>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</si>
  <si>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</si>
  <si>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</si>
  <si>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</si>
  <si>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</si>
  <si>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</si>
  <si>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</si>
  <si>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</si>
  <si>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</si>
  <si>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</si>
  <si>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</si>
  <si>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</si>
  <si>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</si>
  <si>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</si>
  <si>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</si>
  <si>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</si>
  <si>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</si>
  <si>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</si>
  <si>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</si>
  <si>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</si>
  <si>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</si>
  <si>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</si>
  <si>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</si>
  <si>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</si>
  <si>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</si>
  <si>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</si>
  <si>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</si>
  <si>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</si>
  <si>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</si>
  <si>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</si>
  <si>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</si>
  <si>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</si>
  <si>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</si>
  <si>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</si>
  <si>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</si>
  <si>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</si>
  <si>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</si>
  <si>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</si>
  <si>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</si>
  <si>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</si>
  <si>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</si>
  <si>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</si>
  <si>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</si>
  <si>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</si>
  <si>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</si>
  <si>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</si>
  <si>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</si>
  <si>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</si>
  <si>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</si>
  <si>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</si>
  <si>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</si>
  <si>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</si>
  <si>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</si>
  <si>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</si>
  <si>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</si>
  <si>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</si>
  <si>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</si>
  <si>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</si>
  <si>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</si>
  <si>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</si>
  <si>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</si>
  <si>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</si>
  <si>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</si>
  <si>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</si>
  <si>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</si>
  <si>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</si>
  <si>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</si>
  <si>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</si>
  <si>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</si>
  <si>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</si>
  <si>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</si>
  <si>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</si>
  <si>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</si>
  <si>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</si>
  <si>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</si>
  <si>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</si>
  <si>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</si>
  <si>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</si>
  <si>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</si>
  <si>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</si>
  <si>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</si>
  <si>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</si>
  <si>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</si>
  <si>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</si>
  <si>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</si>
  <si>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</si>
  <si>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</si>
  <si>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</si>
  <si>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</si>
  <si>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</si>
  <si>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</si>
  <si>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</si>
  <si>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</si>
  <si>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</si>
  <si>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</si>
  <si>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</si>
  <si>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</si>
  <si>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</si>
  <si>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</si>
  <si>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</si>
  <si>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</si>
  <si>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</si>
  <si>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</si>
  <si>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</si>
  <si>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</si>
  <si>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</si>
  <si>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</si>
  <si>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</si>
  <si>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</si>
  <si>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</si>
  <si>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</si>
  <si>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</si>
  <si>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</si>
  <si>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</si>
  <si>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</si>
  <si>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</si>
  <si>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</si>
  <si>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</si>
  <si>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</si>
  <si>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</si>
  <si>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</si>
  <si>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</si>
  <si>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</si>
  <si>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</si>
  <si>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</si>
  <si>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</si>
  <si>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</si>
  <si>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</si>
  <si>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</si>
  <si>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</si>
  <si>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</si>
  <si>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</si>
  <si>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</si>
  <si>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</si>
  <si>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</si>
  <si>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</si>
  <si>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</si>
  <si>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</si>
  <si>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</si>
  <si>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</si>
  <si>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</si>
  <si>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</si>
  <si>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</si>
  <si>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</si>
  <si>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</si>
  <si>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</si>
  <si>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</si>
  <si>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</si>
  <si>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</si>
  <si>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</si>
  <si>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</si>
  <si>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</si>
  <si>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</si>
  <si>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2023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</si>
  <si>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</si>
  <si>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</si>
  <si>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</si>
  <si>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</si>
  <si>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</si>
  <si>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</si>
  <si>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</si>
  <si>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</si>
  <si>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</si>
  <si>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</si>
  <si>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</si>
  <si>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</si>
  <si>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</si>
  <si>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</si>
  <si>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</si>
  <si>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</si>
  <si>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</si>
  <si>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</si>
  <si>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</si>
  <si>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</si>
  <si>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</si>
  <si>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</si>
  <si>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</si>
  <si>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</si>
  <si>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</si>
  <si>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</si>
  <si>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</si>
  <si>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</si>
  <si>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</si>
  <si>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</si>
  <si>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</si>
  <si>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</si>
  <si>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</si>
  <si>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</si>
  <si>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</si>
  <si>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</si>
  <si>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</si>
  <si>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</si>
  <si>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</si>
  <si>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</si>
  <si>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</si>
  <si>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</si>
  <si>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</si>
  <si>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</si>
  <si>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</si>
  <si>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</si>
  <si>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</si>
  <si>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</si>
  <si>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</si>
  <si>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</si>
  <si>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</si>
  <si>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</si>
  <si>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</si>
  <si>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</si>
  <si>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</si>
  <si>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</si>
  <si>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</si>
  <si>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</si>
  <si>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</si>
  <si>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</si>
  <si>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</si>
  <si>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</si>
  <si>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</si>
  <si>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</si>
  <si>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</si>
  <si>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</si>
  <si>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</si>
  <si>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</si>
  <si>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</si>
  <si>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</si>
  <si>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</si>
  <si>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</si>
  <si>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</si>
  <si>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</si>
  <si>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</si>
  <si>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</si>
  <si>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</si>
  <si>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</si>
  <si>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</si>
  <si>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</si>
  <si>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</si>
  <si>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</si>
  <si>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</si>
  <si>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</si>
  <si>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</si>
  <si>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</si>
  <si>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</si>
  <si>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</si>
  <si>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</si>
  <si>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</si>
  <si>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</si>
  <si>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</si>
  <si>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</si>
  <si>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</si>
  <si>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</si>
  <si>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</si>
  <si>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</si>
  <si>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</si>
  <si>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</si>
  <si>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</si>
  <si>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</si>
  <si>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</si>
  <si>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</si>
  <si>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</si>
  <si>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</si>
  <si>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</si>
  <si>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</si>
  <si>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</si>
  <si>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</si>
  <si>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</si>
  <si>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</si>
  <si>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</si>
  <si>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</si>
  <si>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</si>
  <si>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</si>
  <si>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</si>
  <si>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</si>
  <si>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</si>
  <si>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</si>
  <si>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</si>
  <si>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</si>
  <si>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</si>
  <si>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</si>
  <si>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</si>
  <si>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</si>
  <si>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</si>
  <si>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</si>
  <si>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</si>
  <si>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</si>
  <si>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</si>
  <si>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</si>
  <si>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</si>
  <si>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</si>
  <si>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</si>
  <si>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</si>
  <si>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</si>
  <si>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</si>
  <si>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</si>
  <si>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</si>
  <si>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</si>
  <si>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</si>
  <si>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</si>
  <si>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</si>
  <si>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</si>
  <si>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</si>
  <si>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</si>
  <si>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</si>
  <si>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</si>
  <si>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</si>
  <si>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</si>
  <si>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</si>
  <si>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</si>
  <si>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</si>
  <si>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</si>
  <si>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</si>
  <si>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</si>
  <si>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</si>
  <si>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</si>
  <si>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</si>
  <si>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</si>
  <si>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</si>
  <si>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</si>
  <si>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</si>
  <si>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</si>
  <si>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</si>
  <si>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</si>
  <si>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</si>
  <si>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</si>
  <si>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</si>
  <si>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</si>
  <si>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</si>
  <si>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</si>
  <si>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</si>
  <si>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</si>
  <si>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</si>
  <si>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</si>
  <si>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</si>
  <si>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</si>
  <si>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</si>
  <si>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</si>
  <si>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</si>
  <si>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</si>
  <si>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</si>
  <si>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</si>
  <si>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</si>
  <si>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</si>
  <si>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</si>
  <si>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</si>
  <si>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</si>
  <si>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</si>
  <si>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</si>
  <si>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</si>
  <si>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</si>
  <si>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</si>
  <si>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</si>
  <si>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</si>
  <si>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</si>
  <si>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</si>
  <si>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</si>
  <si>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</si>
  <si>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</si>
  <si>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</si>
  <si>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</si>
  <si>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</si>
  <si>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</si>
  <si>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</si>
  <si>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</si>
  <si>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</si>
  <si>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</si>
  <si>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</si>
  <si>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</si>
  <si>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</si>
  <si>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</si>
  <si>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</si>
  <si>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</si>
  <si>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</si>
  <si>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</si>
  <si>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</si>
  <si>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</si>
  <si>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</si>
  <si>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</si>
  <si>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</si>
  <si>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</si>
  <si>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</si>
  <si>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</si>
  <si>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</si>
  <si>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</si>
  <si>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</si>
  <si>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</si>
  <si>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</si>
  <si>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</si>
  <si>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</si>
  <si>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</si>
  <si>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</si>
  <si>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</si>
  <si>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</si>
  <si>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</si>
  <si>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</si>
  <si>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</si>
  <si>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</si>
  <si>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</si>
  <si>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</si>
  <si>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</si>
  <si>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</si>
  <si>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</si>
  <si>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</si>
  <si>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</si>
  <si>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</si>
  <si>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</si>
  <si>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</si>
  <si>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</si>
  <si>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</si>
  <si>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</si>
  <si>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</si>
  <si>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</si>
  <si>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</si>
  <si>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</si>
  <si>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</si>
  <si>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</si>
  <si>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</si>
  <si>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</si>
  <si>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</si>
  <si>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</si>
  <si>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</si>
  <si>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</si>
  <si>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</si>
  <si>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</si>
  <si>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</si>
  <si>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</si>
  <si>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</si>
  <si>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</si>
  <si>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</si>
  <si>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</si>
  <si>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</si>
  <si>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</si>
  <si>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</si>
  <si>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</si>
  <si>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</si>
  <si>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</si>
  <si>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</si>
  <si>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</si>
  <si>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</si>
  <si>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</si>
  <si>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</si>
  <si>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</si>
  <si>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</si>
  <si>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</si>
  <si>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</si>
  <si>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</si>
  <si>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</si>
  <si>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</si>
  <si>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</si>
  <si>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</si>
  <si>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</si>
  <si>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</si>
  <si>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</si>
  <si>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</si>
  <si>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</si>
  <si>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</si>
  <si>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</si>
  <si>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</si>
  <si>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</si>
  <si>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</si>
  <si>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</si>
  <si>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</si>
  <si>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</si>
  <si>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</si>
  <si>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</si>
  <si>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</si>
  <si>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</si>
  <si>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</si>
  <si>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</si>
  <si>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</si>
  <si>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</si>
  <si>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</si>
  <si>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</si>
  <si>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</si>
  <si>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</si>
  <si>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</si>
  <si>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</si>
  <si>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</si>
  <si>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</si>
  <si>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</si>
  <si>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</si>
  <si>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</si>
  <si>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</si>
  <si>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</si>
  <si>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</si>
  <si>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</si>
  <si>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</si>
  <si>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</si>
  <si>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</si>
  <si>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</si>
  <si>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</si>
  <si>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</si>
  <si>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</si>
  <si>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</si>
  <si>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</si>
  <si>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</si>
  <si>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</si>
  <si>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</si>
  <si>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</si>
  <si>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</si>
  <si>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</si>
  <si>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</si>
  <si>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</si>
  <si>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</si>
  <si>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</si>
  <si>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</si>
  <si>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</si>
  <si>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</si>
  <si>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</si>
  <si>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</si>
  <si>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</si>
  <si>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</si>
  <si>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</si>
  <si>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</si>
  <si>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</si>
  <si>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</si>
  <si>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</si>
  <si>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</si>
  <si>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</si>
  <si>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</si>
  <si>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</si>
  <si>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</si>
  <si>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</si>
  <si>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</si>
  <si>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</si>
  <si>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2020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</si>
  <si>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</si>
  <si>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</si>
  <si>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</si>
  <si>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</si>
  <si>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</si>
  <si>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</si>
  <si>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</si>
  <si>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</si>
  <si>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</si>
  <si>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</si>
  <si>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</si>
  <si>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</si>
  <si>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</si>
  <si>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</si>
  <si>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</si>
  <si>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</si>
  <si>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</si>
  <si>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</si>
  <si>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</si>
  <si>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</si>
  <si>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</si>
  <si>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</si>
  <si>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</si>
  <si>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</si>
  <si>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</si>
  <si>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</si>
  <si>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</si>
  <si>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</si>
  <si>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</si>
  <si>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</si>
  <si>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</si>
  <si>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</si>
  <si>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</si>
  <si>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</si>
  <si>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</si>
  <si>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</si>
  <si>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</si>
  <si>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</si>
  <si>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</si>
  <si>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</si>
  <si>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</si>
  <si>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</si>
  <si>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</si>
  <si>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</si>
  <si>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</si>
  <si>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</si>
  <si>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</si>
  <si>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</si>
  <si>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</si>
  <si>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</si>
  <si>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</si>
  <si>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</si>
  <si>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</si>
  <si>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</si>
  <si>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</si>
  <si>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</si>
  <si>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</si>
  <si>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</si>
  <si>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</si>
  <si>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</si>
  <si>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</si>
  <si>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</si>
  <si>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</si>
  <si>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</si>
  <si>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</si>
  <si>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</si>
  <si>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</si>
  <si>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</si>
  <si>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</si>
  <si>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</si>
  <si>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</si>
  <si>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</si>
  <si>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</si>
  <si>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</si>
  <si>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</si>
  <si>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</si>
  <si>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</si>
  <si>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</si>
  <si>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</si>
  <si>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</si>
  <si>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</si>
  <si>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</si>
  <si>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</si>
  <si>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</si>
  <si>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</si>
  <si>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</si>
  <si>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</si>
  <si>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</si>
  <si>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</si>
  <si>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</si>
  <si>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</si>
  <si>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</si>
  <si>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</si>
  <si>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</si>
  <si>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</si>
  <si>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</si>
  <si>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</si>
  <si>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</si>
  <si>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</si>
  <si>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</si>
  <si>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</si>
  <si>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</si>
  <si>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</si>
  <si>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</si>
  <si>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</si>
  <si>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</si>
  <si>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</si>
  <si>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</si>
  <si>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</si>
  <si>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</si>
  <si>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</si>
  <si>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</si>
  <si>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</si>
  <si>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</si>
  <si>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</si>
  <si>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</si>
  <si>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</si>
  <si>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</si>
  <si>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</si>
  <si>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</si>
  <si>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</si>
  <si>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</si>
  <si>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</si>
  <si>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</si>
  <si>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</si>
  <si>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</si>
  <si>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</si>
  <si>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</si>
  <si>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</si>
  <si>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</si>
  <si>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</si>
  <si>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</si>
  <si>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</si>
  <si>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</si>
  <si>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</si>
  <si>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</si>
  <si>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</si>
  <si>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</si>
  <si>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</si>
  <si>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</si>
  <si>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</si>
  <si>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</si>
  <si>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</si>
  <si>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</si>
  <si>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</si>
  <si>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</si>
  <si>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</si>
  <si>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</si>
  <si>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</si>
  <si>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</si>
  <si>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</si>
  <si>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</si>
  <si>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</si>
  <si>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</si>
  <si>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</si>
  <si>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</si>
  <si>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</si>
  <si>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</si>
  <si>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</si>
  <si>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</si>
  <si>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</si>
  <si>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</si>
  <si>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</si>
  <si>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</si>
  <si>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</si>
  <si>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</si>
  <si>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</si>
  <si>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</si>
  <si>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</si>
  <si>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</si>
  <si>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</si>
  <si>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</si>
  <si>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</si>
  <si>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</si>
  <si>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</si>
  <si>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</si>
  <si>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</si>
  <si>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</si>
  <si>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</si>
  <si>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</si>
  <si>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</si>
  <si>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</si>
  <si>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</si>
  <si>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</si>
  <si>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</si>
  <si>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</si>
  <si>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</si>
  <si>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</si>
  <si>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</si>
  <si>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</si>
  <si>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</si>
  <si>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</si>
  <si>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</si>
  <si>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</si>
  <si>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</si>
  <si>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</si>
  <si>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</si>
  <si>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</si>
  <si>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</si>
  <si>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</si>
  <si>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</si>
  <si>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</si>
  <si>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</si>
  <si>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</si>
  <si>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</si>
  <si>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</si>
  <si>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</si>
  <si>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</si>
  <si>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</si>
  <si>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</si>
  <si>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</si>
  <si>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</si>
  <si>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</si>
  <si>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</si>
  <si>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</si>
  <si>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</si>
  <si>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</si>
  <si>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</si>
  <si>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</si>
  <si>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</si>
  <si>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</si>
  <si>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</si>
  <si>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</si>
  <si>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</si>
  <si>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</si>
  <si>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</si>
  <si>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</si>
  <si>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</si>
  <si>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</si>
  <si>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</si>
  <si>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</si>
  <si>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</si>
  <si>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</si>
  <si>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</si>
  <si>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</si>
  <si>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</si>
  <si>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</si>
  <si>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</si>
  <si>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</si>
  <si>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</si>
  <si>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</si>
  <si>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</si>
  <si>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</si>
  <si>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</si>
  <si>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</si>
  <si>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</si>
  <si>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</si>
  <si>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</si>
  <si>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</si>
  <si>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</si>
  <si>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</si>
  <si>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</si>
  <si>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</si>
  <si>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</si>
  <si>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</si>
  <si>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</si>
  <si>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</si>
  <si>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</si>
  <si>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</si>
  <si>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</si>
  <si>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</si>
  <si>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</si>
  <si>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</si>
  <si>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</si>
  <si>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</si>
  <si>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</si>
  <si>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</si>
  <si>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</si>
  <si>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</si>
  <si>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</si>
  <si>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</si>
  <si>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</si>
  <si>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</si>
  <si>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</si>
  <si>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</si>
  <si>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</si>
  <si>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</si>
  <si>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</si>
  <si>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</si>
  <si>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</si>
  <si>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</si>
  <si>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</si>
  <si>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</si>
  <si>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</si>
  <si>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</si>
  <si>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</si>
  <si>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</si>
  <si>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</si>
  <si>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</si>
  <si>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</si>
  <si>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</si>
  <si>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</si>
  <si>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</si>
  <si>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</si>
  <si>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</si>
  <si>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</si>
  <si>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</si>
  <si>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</si>
  <si>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</si>
  <si>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</si>
  <si>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</si>
  <si>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</si>
  <si>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</si>
  <si>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</si>
  <si>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</si>
  <si>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</si>
  <si>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</si>
  <si>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</si>
  <si>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</si>
  <si>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</si>
  <si>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</si>
  <si>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</si>
  <si>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</si>
  <si>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</si>
  <si>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</si>
  <si>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</si>
  <si>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</si>
  <si>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</si>
  <si>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</si>
  <si>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</si>
  <si>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</si>
  <si>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</si>
  <si>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</si>
  <si>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</si>
  <si>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</si>
  <si>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</si>
  <si>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</si>
  <si>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</si>
  <si>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</si>
  <si>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</si>
  <si>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</si>
  <si>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</si>
  <si>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</si>
  <si>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</si>
  <si>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</si>
  <si>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</si>
  <si>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</si>
  <si>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</si>
  <si>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</si>
  <si>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</si>
  <si>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</si>
  <si>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</si>
  <si>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</si>
  <si>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</si>
  <si>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</si>
  <si>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</si>
  <si>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</si>
  <si>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</si>
  <si>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</si>
  <si>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</si>
  <si>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</si>
  <si>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</si>
  <si>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</si>
  <si>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</si>
  <si>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</si>
  <si>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</si>
  <si>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</si>
  <si>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</si>
  <si>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</si>
  <si>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</si>
  <si>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</si>
  <si>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</si>
  <si>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</si>
  <si>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</si>
  <si>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</si>
  <si>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</si>
  <si>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</si>
  <si>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</si>
  <si>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</si>
  <si>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</si>
  <si>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</si>
  <si>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</si>
  <si>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</si>
  <si>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</si>
  <si>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</si>
  <si>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</si>
  <si>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</si>
  <si>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</si>
  <si>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</si>
  <si>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</si>
  <si>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</si>
  <si>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</si>
  <si>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</si>
  <si>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</si>
  <si>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</si>
  <si>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</si>
  <si>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</si>
  <si>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</si>
  <si>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</si>
  <si>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</si>
  <si>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</si>
  <si>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</si>
  <si>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</si>
  <si>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</si>
  <si>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</si>
  <si>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</si>
  <si>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</si>
  <si>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</si>
  <si>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</si>
  <si>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</si>
  <si>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</si>
  <si>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</si>
  <si>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</si>
  <si>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</si>
  <si>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</si>
  <si>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</si>
  <si>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</si>
  <si>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</si>
  <si>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</si>
  <si>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</si>
  <si>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</si>
  <si>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</si>
  <si>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</si>
  <si>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</si>
  <si>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</si>
  <si>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</si>
  <si>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</si>
  <si>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</si>
  <si>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</si>
  <si>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</si>
  <si>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</si>
  <si>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</si>
  <si>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</si>
  <si>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</si>
  <si>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</si>
  <si>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</si>
  <si>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</si>
  <si>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</si>
  <si>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</si>
  <si>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</si>
  <si>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</si>
  <si>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</si>
  <si>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</si>
  <si>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</si>
  <si>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</si>
  <si>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</si>
  <si>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</si>
  <si>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</si>
  <si>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</si>
  <si>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</si>
  <si>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</si>
  <si>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</si>
  <si>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</si>
  <si>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</si>
  <si>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</si>
  <si>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</si>
  <si>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</si>
  <si>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</si>
  <si>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</si>
  <si>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</si>
  <si>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</si>
  <si>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</si>
  <si>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</si>
  <si>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</si>
  <si>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</si>
  <si>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</si>
  <si>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</si>
  <si>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</si>
  <si>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</si>
  <si>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</si>
  <si>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</si>
  <si>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</si>
  <si>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</si>
  <si>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</si>
  <si>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</si>
  <si>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</si>
  <si>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</si>
  <si>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</si>
  <si>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</si>
  <si>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</si>
  <si>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</si>
  <si>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</si>
  <si>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</si>
  <si>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</si>
  <si>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</si>
  <si>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</si>
  <si>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</si>
  <si>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</si>
  <si>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</si>
  <si>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</si>
  <si>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</si>
  <si>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</si>
  <si>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</si>
  <si>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</si>
  <si>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</si>
  <si>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</si>
  <si>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</si>
  <si>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</si>
  <si>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</si>
  <si>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</si>
  <si>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</si>
  <si>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</si>
  <si>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</si>
  <si>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</si>
  <si>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</si>
  <si>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</si>
  <si>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</si>
  <si>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</si>
  <si>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</si>
  <si>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</si>
  <si>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</si>
  <si>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</si>
  <si>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</si>
  <si>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</si>
  <si>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</si>
  <si>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</si>
  <si>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</si>
  <si>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</si>
  <si>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</si>
  <si>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</si>
  <si>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</si>
  <si>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</si>
  <si>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</si>
  <si>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</si>
  <si>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</si>
  <si>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</si>
  <si>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</si>
  <si>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</si>
  <si>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</si>
  <si>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</si>
  <si>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</si>
  <si>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</si>
  <si>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</si>
  <si>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</si>
  <si>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</si>
  <si>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</si>
  <si>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</si>
  <si>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</si>
  <si>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</si>
  <si>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</si>
  <si>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</si>
  <si>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</si>
  <si>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</si>
  <si>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</si>
  <si>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</si>
  <si>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</si>
  <si>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</si>
  <si>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</si>
  <si>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</si>
  <si>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</si>
  <si>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</si>
  <si>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</si>
  <si>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</si>
  <si>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</si>
  <si>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</si>
  <si>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</si>
  <si>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</si>
  <si>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</si>
  <si>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</si>
  <si>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</si>
  <si>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</si>
  <si>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</si>
  <si>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</si>
  <si>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</si>
  <si>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</si>
  <si>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</si>
  <si>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</si>
  <si>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</si>
  <si>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</si>
  <si>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</si>
  <si>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</si>
  <si>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</si>
  <si>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</si>
  <si>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</si>
  <si>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</si>
  <si>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</si>
  <si>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</si>
  <si>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</si>
  <si>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</si>
  <si>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</si>
  <si>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</si>
  <si>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</si>
  <si>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</si>
  <si>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</si>
  <si>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</si>
  <si>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</si>
  <si>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</si>
  <si>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</si>
  <si>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</si>
  <si>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</si>
  <si>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</si>
  <si>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</si>
  <si>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</si>
  <si>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</si>
  <si>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</si>
  <si>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</si>
  <si>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</si>
  <si>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</si>
  <si>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</si>
  <si>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</si>
  <si>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</si>
  <si>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</si>
  <si>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</si>
  <si>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</si>
  <si>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</si>
  <si>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</si>
  <si>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</si>
  <si>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</si>
  <si>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</si>
  <si>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</si>
  <si>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</si>
  <si>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</si>
  <si>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</si>
  <si>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</si>
  <si>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</si>
  <si>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</si>
  <si>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</si>
  <si>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</si>
  <si>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</si>
  <si>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</si>
  <si>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</si>
  <si>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</si>
  <si>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</si>
  <si>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</si>
  <si>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</si>
  <si>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</si>
  <si>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</si>
  <si>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</si>
  <si>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</si>
  <si>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</si>
  <si>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</si>
  <si>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</si>
  <si>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</si>
  <si>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</si>
  <si>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</si>
  <si>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</si>
  <si>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</si>
  <si>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</si>
  <si>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</si>
  <si>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</si>
  <si>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</si>
  <si>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</si>
  <si>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</si>
  <si>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</si>
  <si>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</si>
  <si>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</si>
  <si>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</si>
  <si>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</si>
  <si>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</si>
  <si>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</si>
  <si>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</si>
  <si>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</si>
  <si>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</si>
  <si>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</si>
  <si>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</si>
  <si>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</si>
  <si>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</si>
  <si>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</si>
  <si>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</si>
  <si>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</si>
  <si>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</si>
  <si>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</si>
  <si>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</si>
  <si>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</si>
  <si>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</si>
  <si>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</si>
  <si>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</si>
  <si>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</si>
  <si>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</si>
  <si>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</si>
  <si>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</si>
  <si>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</si>
  <si>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</si>
  <si>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</si>
  <si>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</si>
  <si>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</si>
  <si>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</si>
  <si>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</si>
  <si>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</si>
  <si>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</si>
  <si>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</si>
  <si>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</si>
  <si>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</si>
  <si>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</si>
  <si>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</si>
  <si>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</si>
  <si>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</si>
  <si>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</si>
  <si>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</si>
  <si>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</si>
  <si>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</si>
  <si>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</si>
  <si>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</si>
  <si>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</si>
  <si>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</si>
  <si>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</si>
  <si>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</si>
  <si>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</si>
  <si>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</si>
  <si>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</si>
  <si>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</si>
  <si>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</si>
  <si>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</si>
  <si>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</si>
  <si>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</si>
  <si>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</si>
  <si>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</si>
  <si>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</si>
  <si>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</si>
  <si>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</si>
  <si>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</si>
  <si>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</si>
  <si>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</si>
  <si>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</si>
  <si>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</si>
  <si>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</si>
  <si>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</si>
  <si>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</si>
  <si>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</si>
  <si>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</si>
  <si>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</si>
  <si>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</si>
  <si>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</si>
  <si>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</si>
  <si>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</si>
  <si>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</si>
  <si>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</si>
  <si>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</si>
  <si>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</si>
  <si>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</si>
  <si>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</si>
  <si>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</si>
  <si>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</si>
  <si>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</si>
  <si>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</si>
  <si>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</si>
  <si>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</si>
  <si>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</si>
  <si>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</si>
  <si>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</si>
  <si>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</si>
  <si>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</si>
  <si>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</si>
  <si>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</si>
  <si>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</si>
  <si>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</si>
  <si>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</si>
  <si>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</si>
  <si>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</si>
  <si>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</si>
  <si>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</si>
  <si>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</si>
  <si>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</si>
  <si>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</si>
  <si>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</si>
  <si>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</si>
  <si>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</si>
  <si>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</si>
  <si>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</si>
  <si>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</si>
  <si>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</si>
  <si>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</si>
  <si>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</si>
  <si>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</si>
  <si>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</si>
  <si>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</si>
  <si>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</si>
  <si>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</si>
  <si>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</si>
  <si>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</si>
  <si>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</si>
  <si>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</si>
  <si>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</si>
  <si>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</si>
  <si>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</si>
  <si>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</si>
  <si>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</si>
  <si>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</si>
  <si>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</si>
  <si>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</si>
  <si>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</si>
  <si>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</si>
  <si>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</si>
  <si>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</si>
  <si>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</si>
  <si>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</si>
  <si>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</si>
  <si>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</si>
  <si>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</si>
  <si>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</si>
  <si>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</si>
  <si>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</si>
  <si>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</si>
  <si>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</si>
  <si>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</si>
  <si>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</si>
  <si>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</si>
  <si>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</si>
  <si>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</si>
  <si>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</si>
  <si>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</si>
  <si>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</si>
  <si>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</si>
  <si>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</si>
  <si>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</si>
  <si>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</si>
  <si>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</si>
  <si>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</si>
  <si>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</si>
  <si>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</si>
  <si>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</si>
  <si>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</si>
  <si>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</si>
  <si>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</si>
  <si>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</si>
  <si>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</si>
  <si>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</si>
  <si>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</si>
  <si>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</si>
  <si>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</si>
  <si>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</si>
  <si>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</si>
  <si>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</si>
  <si>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</si>
  <si>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</si>
  <si>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</si>
  <si>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</si>
  <si>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</si>
  <si>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</si>
  <si>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</si>
  <si>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</si>
  <si>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</si>
  <si>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</si>
  <si>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</si>
  <si>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</si>
  <si>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</si>
  <si>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</si>
  <si>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</si>
  <si>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</si>
  <si>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</si>
  <si>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</si>
  <si>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</si>
  <si>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</si>
  <si>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</si>
  <si>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</si>
  <si>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</si>
  <si>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</si>
  <si>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</si>
  <si>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</si>
  <si>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</si>
  <si>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</si>
  <si>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</si>
  <si>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</si>
  <si>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</si>
  <si>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</si>
  <si>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</si>
  <si>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</si>
  <si>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</si>
  <si>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</si>
  <si>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</si>
  <si>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</si>
  <si>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</si>
  <si>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</si>
  <si>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</si>
  <si>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</si>
  <si>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</si>
  <si>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</si>
  <si>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</si>
  <si>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</si>
  <si>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</si>
  <si>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</si>
  <si>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</si>
  <si>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</si>
  <si>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</si>
  <si>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</si>
  <si>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</si>
  <si>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</si>
  <si>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</si>
  <si>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</si>
  <si>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</si>
  <si>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</si>
  <si>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</si>
  <si>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</si>
  <si>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</si>
  <si>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</si>
  <si>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</si>
  <si>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</si>
  <si>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</si>
  <si>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</si>
  <si>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</si>
  <si>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</si>
  <si>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</si>
  <si>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</si>
  <si>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</si>
  <si>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</si>
  <si>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</si>
  <si>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</si>
  <si>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</si>
  <si>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</si>
  <si>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</si>
  <si>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</si>
  <si>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</si>
  <si>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</si>
  <si>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</si>
  <si>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</si>
  <si>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</si>
  <si>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</si>
  <si>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</si>
  <si>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</si>
  <si>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</si>
  <si>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</si>
  <si>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</si>
  <si>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</si>
  <si>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</si>
  <si>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</si>
  <si>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</si>
  <si>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</si>
  <si>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</si>
  <si>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</si>
  <si>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</si>
  <si>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</si>
  <si>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</si>
  <si>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</si>
  <si>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</si>
  <si>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</si>
  <si>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</si>
  <si>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</si>
  <si>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</si>
  <si>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</si>
  <si>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</si>
  <si>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</si>
  <si>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</si>
  <si>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</si>
  <si>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</si>
  <si>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</si>
  <si>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</si>
  <si>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</si>
  <si>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</si>
  <si>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</si>
  <si>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</si>
  <si>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</si>
  <si>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</si>
  <si>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</si>
  <si>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</si>
  <si>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</si>
  <si>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</si>
  <si>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</si>
  <si>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</si>
  <si>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</si>
  <si>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</si>
  <si>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</si>
  <si>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</si>
  <si>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</si>
  <si>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</si>
  <si>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</si>
  <si>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</si>
  <si>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</si>
  <si>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</si>
  <si>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</si>
  <si>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</si>
  <si>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</si>
  <si>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</si>
  <si>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</si>
  <si>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</si>
  <si>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</si>
  <si>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</si>
  <si>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</si>
  <si>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</si>
  <si>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</si>
  <si>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</si>
  <si>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</si>
  <si>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</si>
  <si>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</si>
  <si>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</si>
  <si>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</si>
  <si>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</si>
  <si>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</si>
  <si>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</si>
  <si>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</si>
  <si>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</si>
  <si>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</si>
  <si>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</si>
  <si>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</si>
  <si>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</si>
  <si>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</si>
  <si>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</si>
  <si>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</si>
  <si>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</si>
  <si>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</si>
  <si>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</si>
  <si>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</si>
  <si>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</si>
  <si>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</si>
  <si>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</si>
  <si>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</si>
  <si>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</si>
  <si>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</si>
  <si>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</si>
  <si>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</si>
  <si>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</si>
  <si>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</si>
  <si>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</si>
  <si>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</si>
  <si>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</si>
  <si>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</si>
  <si>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</si>
  <si>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</si>
  <si>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</si>
  <si>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</si>
  <si>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</si>
  <si>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</si>
  <si>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</si>
  <si>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</si>
  <si>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</si>
  <si>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</si>
  <si>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</si>
  <si>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</si>
  <si>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</si>
  <si>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</si>
  <si>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</si>
  <si>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</si>
  <si>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</si>
  <si>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</si>
  <si>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</si>
  <si>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</si>
  <si>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</si>
  <si>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</si>
  <si>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</si>
  <si>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</si>
  <si>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</si>
  <si>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</si>
  <si>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</si>
  <si>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</si>
  <si>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</si>
  <si>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</si>
  <si>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</si>
  <si>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</si>
  <si>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</si>
  <si>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</si>
  <si>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</si>
  <si>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</si>
  <si>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</si>
  <si>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</si>
  <si>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</si>
  <si>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</si>
  <si>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</si>
  <si>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</si>
  <si>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</si>
  <si>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</si>
  <si>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</si>
  <si>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</si>
  <si>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</si>
  <si>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</si>
  <si>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</si>
  <si>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</si>
  <si>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</si>
  <si>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</si>
  <si>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</si>
  <si>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</si>
  <si>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</si>
  <si>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</si>
  <si>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</si>
  <si>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</si>
  <si>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</si>
  <si>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</si>
  <si>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</si>
  <si>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</si>
  <si>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</si>
  <si>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</si>
  <si>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</si>
  <si>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</si>
  <si>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</si>
  <si>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</si>
  <si>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</si>
  <si>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</si>
  <si>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</si>
  <si>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</si>
  <si>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</si>
  <si>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</si>
  <si>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</si>
  <si>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</si>
  <si>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</si>
  <si>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</si>
  <si>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</si>
  <si>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</si>
  <si>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</si>
  <si>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</si>
  <si>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</si>
  <si>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</si>
  <si>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</si>
  <si>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</si>
  <si>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</si>
  <si>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</si>
  <si>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</si>
  <si>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</si>
  <si>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</si>
  <si>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</si>
  <si>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</si>
  <si>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</si>
  <si>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</si>
  <si>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</si>
  <si>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</si>
  <si>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</si>
  <si>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</si>
  <si>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</si>
  <si>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</si>
  <si>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</si>
  <si>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</si>
  <si>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</si>
  <si>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</si>
  <si>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</si>
  <si>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</si>
  <si>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</si>
  <si>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</si>
  <si>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</si>
  <si>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</si>
  <si>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</si>
  <si>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</si>
  <si>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</si>
  <si>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</si>
  <si>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</si>
  <si>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</si>
  <si>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</si>
  <si>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</si>
  <si>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</si>
  <si>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</si>
  <si>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</si>
  <si>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</si>
  <si>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</si>
  <si>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</si>
  <si>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</si>
  <si>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</si>
  <si>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</si>
  <si>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</si>
  <si>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</si>
  <si>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</si>
  <si>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</si>
  <si>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</si>
  <si>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</si>
  <si>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</si>
  <si>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</si>
  <si>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</si>
  <si>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</si>
  <si>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</si>
  <si>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</si>
  <si>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</si>
  <si>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</si>
  <si>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</si>
  <si>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</si>
  <si>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</si>
  <si>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</si>
  <si>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</si>
  <si>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</si>
  <si>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</si>
  <si>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</si>
  <si>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</si>
  <si>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</si>
  <si>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</si>
  <si>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</si>
  <si>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</si>
  <si>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</si>
  <si>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</si>
  <si>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</si>
  <si>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</si>
  <si>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</si>
  <si>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</si>
  <si>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</si>
  <si>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</si>
  <si>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</si>
  <si>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</si>
  <si>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</si>
  <si>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</si>
  <si>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</si>
  <si>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</si>
  <si>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</si>
  <si>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</si>
  <si>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</si>
  <si>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</si>
  <si>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</si>
  <si>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</si>
  <si>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</si>
  <si>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</si>
  <si>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</si>
  <si>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</si>
  <si>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</si>
  <si>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</si>
  <si>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</si>
  <si>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</si>
  <si>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</si>
  <si>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</si>
  <si>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</si>
  <si>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</si>
  <si>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</si>
  <si>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</si>
  <si>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</si>
  <si>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</si>
  <si>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</si>
  <si>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</si>
  <si>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</si>
  <si>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</si>
  <si>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</si>
  <si>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</si>
  <si>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</si>
  <si>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</si>
  <si>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</si>
  <si>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</si>
  <si>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</si>
  <si>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</si>
  <si>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</si>
  <si>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</si>
  <si>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</si>
  <si>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</si>
  <si>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</si>
  <si>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</si>
  <si>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</si>
  <si>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</si>
  <si>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</si>
  <si>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</si>
  <si>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</si>
  <si>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</si>
  <si>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</si>
  <si>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</si>
  <si>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</si>
  <si>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</si>
  <si>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</si>
  <si>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</si>
  <si>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</si>
  <si>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</si>
  <si>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</si>
  <si>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</si>
  <si>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</si>
  <si>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</si>
  <si>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</si>
  <si>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</si>
  <si>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</si>
  <si>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</si>
  <si>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</si>
  <si>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</si>
  <si>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</si>
  <si>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</si>
  <si>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</si>
  <si>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</si>
  <si>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</si>
  <si>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</si>
  <si>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</si>
  <si>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</si>
  <si>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</si>
  <si>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</si>
  <si>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</si>
  <si>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</si>
  <si>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</si>
  <si>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</si>
  <si>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</si>
  <si>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</si>
  <si>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</si>
  <si>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</si>
  <si>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</si>
  <si>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</si>
  <si>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</si>
  <si>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</si>
  <si>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</si>
  <si>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</si>
  <si>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</si>
  <si>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</si>
  <si>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</si>
  <si>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</si>
  <si>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</si>
  <si>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</si>
  <si>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</si>
  <si>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</si>
  <si>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</si>
  <si>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</si>
  <si>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</si>
  <si>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</si>
  <si>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</si>
  <si>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</si>
  <si>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</si>
  <si>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</si>
  <si>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</si>
  <si>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</si>
  <si>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</si>
  <si>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</si>
  <si>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</si>
  <si>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</si>
  <si>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2023 SCH 410</t>
  </si>
  <si>
    <t>2023 AAR COST INDEXES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</si>
  <si>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</si>
  <si>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</si>
  <si>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</si>
  <si>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</si>
  <si>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</si>
  <si>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</si>
  <si>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</si>
  <si>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</si>
  <si>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</si>
  <si>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</si>
  <si>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</si>
  <si>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</si>
  <si>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</si>
  <si>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</si>
  <si>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</si>
  <si>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</si>
  <si>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</si>
  <si>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</si>
  <si>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</si>
  <si>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</si>
  <si>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</si>
  <si>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</si>
  <si>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</si>
  <si>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</si>
  <si>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</si>
  <si>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</si>
  <si>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</si>
  <si>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</si>
  <si>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</si>
  <si>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</si>
  <si>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</si>
  <si>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</si>
  <si>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</si>
  <si>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</si>
  <si>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</si>
  <si>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</si>
  <si>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</si>
  <si>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</si>
  <si>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</si>
  <si>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</si>
  <si>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</si>
  <si>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</si>
  <si>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</si>
  <si>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</si>
  <si>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</si>
  <si>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</si>
  <si>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</si>
  <si>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</si>
  <si>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</si>
  <si>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</si>
  <si>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</si>
  <si>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</si>
  <si>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</si>
  <si>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</si>
  <si>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</si>
  <si>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</si>
  <si>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</si>
  <si>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</si>
  <si>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</si>
  <si>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</si>
  <si>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</si>
  <si>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</si>
  <si>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</si>
  <si>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</si>
  <si>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</si>
  <si>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</si>
  <si>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</si>
  <si>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</si>
  <si>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</si>
  <si>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</si>
  <si>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</si>
  <si>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</si>
  <si>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</si>
  <si>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</si>
  <si>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</si>
  <si>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</si>
  <si>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</si>
  <si>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</si>
  <si>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</si>
  <si>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</si>
  <si>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</si>
  <si>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</si>
  <si>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</si>
  <si>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</si>
  <si>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</si>
  <si>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</si>
  <si>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</si>
  <si>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</si>
  <si>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</si>
  <si>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</si>
  <si>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</si>
  <si>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</si>
  <si>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</si>
  <si>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</si>
  <si>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</si>
  <si>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</si>
  <si>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</si>
  <si>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</si>
  <si>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</si>
  <si>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</si>
  <si>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</si>
  <si>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</si>
  <si>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</si>
  <si>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</si>
  <si>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</si>
  <si>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</si>
  <si>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</si>
  <si>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</si>
  <si>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</si>
  <si>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</si>
  <si>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</si>
  <si>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</si>
  <si>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</si>
  <si>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</si>
  <si>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</si>
  <si>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</si>
  <si>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</si>
  <si>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</si>
  <si>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</si>
  <si>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</si>
  <si>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</si>
  <si>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</si>
  <si>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</si>
  <si>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</si>
  <si>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</si>
  <si>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</si>
  <si>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</si>
  <si>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</si>
  <si>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</si>
  <si>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</si>
  <si>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</si>
  <si>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</si>
  <si>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</si>
  <si>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</si>
  <si>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</si>
  <si>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</si>
  <si>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</si>
  <si>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</si>
  <si>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</si>
  <si>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</si>
  <si>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</si>
  <si>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</si>
  <si>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</si>
  <si>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</si>
  <si>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</si>
  <si>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</si>
  <si>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</si>
  <si>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</si>
  <si>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</si>
  <si>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</si>
  <si>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</si>
  <si>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</si>
  <si>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</si>
  <si>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</si>
  <si>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</si>
  <si>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</si>
  <si>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</si>
  <si>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</si>
  <si>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</si>
  <si>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</si>
  <si>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</si>
  <si>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</si>
  <si>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</si>
  <si>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</si>
  <si>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</si>
  <si>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</si>
  <si>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</si>
  <si>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</si>
  <si>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</si>
  <si>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</si>
  <si>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</si>
  <si>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</si>
  <si>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</si>
  <si>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</si>
  <si>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</si>
  <si>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</si>
  <si>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</si>
  <si>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</si>
  <si>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</si>
  <si>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</si>
  <si>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</si>
  <si>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</si>
  <si>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</si>
  <si>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</si>
  <si>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</si>
  <si>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</si>
  <si>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</si>
  <si>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</si>
  <si>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</si>
  <si>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</si>
  <si>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</si>
  <si>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</si>
  <si>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</si>
  <si>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</si>
  <si>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</si>
  <si>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</si>
  <si>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</si>
  <si>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</si>
  <si>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</si>
  <si>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</si>
  <si>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</si>
  <si>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</si>
  <si>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</si>
  <si>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</si>
  <si>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</si>
  <si>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</si>
  <si>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</si>
  <si>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</si>
  <si>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</si>
  <si>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</si>
  <si>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</si>
  <si>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</si>
  <si>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</si>
  <si>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</si>
  <si>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</si>
  <si>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</si>
  <si>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</si>
  <si>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</si>
  <si>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</si>
  <si>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</si>
  <si>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</si>
  <si>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</si>
  <si>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</si>
  <si>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</si>
  <si>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</si>
  <si>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</si>
  <si>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</si>
  <si>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</si>
  <si>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</si>
  <si>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</si>
  <si>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</si>
  <si>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</si>
  <si>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</si>
  <si>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</si>
  <si>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</si>
  <si>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</si>
  <si>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</si>
  <si>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</si>
  <si>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</si>
  <si>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</si>
  <si>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</si>
  <si>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</si>
  <si>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</si>
  <si>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</si>
  <si>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</si>
  <si>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</si>
  <si>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</si>
  <si>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</si>
  <si>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</si>
  <si>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</si>
  <si>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</si>
  <si>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</si>
  <si>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</si>
  <si>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</si>
  <si>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</si>
  <si>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</si>
  <si>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</si>
  <si>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</si>
  <si>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</si>
  <si>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</si>
  <si>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</si>
  <si>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</si>
  <si>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</si>
  <si>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</si>
  <si>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</si>
  <si>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</si>
  <si>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</si>
  <si>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</si>
  <si>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</si>
  <si>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</si>
  <si>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</si>
  <si>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</si>
  <si>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</si>
  <si>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</si>
  <si>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</si>
  <si>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</si>
  <si>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</si>
  <si>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</si>
  <si>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</si>
  <si>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</si>
  <si>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</si>
  <si>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</si>
  <si>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</si>
  <si>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</si>
  <si>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</si>
  <si>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</si>
  <si>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</si>
  <si>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</si>
  <si>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</si>
  <si>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</si>
  <si>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</si>
  <si>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</si>
  <si>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</si>
  <si>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</si>
  <si>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</si>
  <si>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</si>
  <si>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</si>
  <si>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</si>
  <si>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</si>
  <si>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</si>
  <si>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</si>
  <si>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</si>
  <si>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</si>
  <si>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</si>
  <si>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</si>
  <si>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</si>
  <si>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</si>
  <si>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</si>
  <si>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</si>
  <si>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</si>
  <si>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</si>
  <si>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</si>
  <si>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</si>
  <si>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</si>
  <si>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</si>
  <si>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</si>
  <si>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</si>
  <si>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</si>
  <si>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</si>
  <si>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</si>
  <si>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</si>
  <si>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</si>
  <si>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</si>
  <si>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</si>
  <si>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</si>
  <si>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</si>
  <si>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</si>
  <si>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</si>
  <si>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</si>
  <si>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</si>
  <si>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</si>
  <si>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</si>
  <si>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</si>
  <si>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</si>
  <si>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</si>
  <si>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</si>
  <si>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</si>
  <si>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</si>
  <si>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</si>
  <si>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</si>
  <si>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</si>
  <si>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</si>
  <si>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</si>
  <si>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</si>
  <si>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</si>
  <si>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</si>
  <si>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</si>
  <si>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</si>
  <si>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</si>
  <si>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</si>
  <si>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</si>
  <si>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</si>
  <si>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</si>
  <si>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</si>
  <si>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</si>
  <si>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</si>
  <si>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</si>
  <si>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</si>
  <si>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</si>
  <si>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</si>
  <si>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</si>
  <si>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</si>
  <si>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</si>
  <si>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</si>
  <si>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</si>
  <si>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</si>
  <si>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</si>
  <si>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</si>
  <si>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</si>
  <si>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</si>
  <si>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</si>
  <si>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</si>
  <si>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</si>
  <si>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</si>
  <si>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</si>
  <si>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</si>
  <si>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</si>
  <si>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</si>
  <si>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</si>
  <si>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</si>
  <si>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</si>
  <si>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</si>
  <si>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</si>
  <si>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</si>
  <si>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</si>
  <si>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</si>
  <si>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</si>
  <si>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</si>
  <si>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</si>
  <si>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</si>
  <si>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</si>
  <si>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</si>
  <si>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</si>
  <si>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</si>
  <si>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</si>
  <si>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</si>
  <si>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</si>
  <si>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</si>
  <si>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</si>
  <si>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</si>
  <si>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</si>
  <si>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</si>
  <si>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</si>
  <si>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</si>
  <si>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</si>
  <si>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</si>
  <si>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</si>
  <si>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</si>
  <si>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</si>
  <si>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</si>
  <si>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</si>
  <si>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</si>
  <si>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</si>
  <si>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</si>
  <si>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</si>
  <si>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</si>
  <si>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</si>
  <si>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</si>
  <si>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</si>
  <si>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</si>
  <si>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</si>
  <si>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</si>
  <si>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</si>
  <si>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</si>
  <si>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</si>
  <si>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</si>
  <si>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</si>
  <si>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</si>
  <si>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</si>
  <si>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</si>
  <si>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</si>
  <si>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</si>
  <si>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</si>
  <si>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</si>
  <si>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</si>
  <si>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</si>
  <si>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</si>
  <si>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</si>
  <si>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</si>
  <si>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</si>
  <si>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</si>
  <si>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</si>
  <si>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</si>
  <si>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</si>
  <si>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</si>
  <si>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</si>
  <si>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</si>
  <si>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</si>
  <si>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</si>
  <si>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</si>
  <si>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</si>
  <si>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</si>
  <si>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</si>
  <si>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</si>
  <si>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</si>
  <si>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</si>
  <si>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</si>
  <si>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</si>
  <si>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</si>
  <si>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</si>
  <si>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</si>
  <si>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</si>
  <si>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</si>
  <si>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</si>
  <si>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</si>
  <si>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</si>
  <si>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</si>
  <si>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</si>
  <si>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</si>
  <si>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</si>
  <si>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</si>
  <si>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</si>
  <si>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</si>
  <si>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</si>
  <si>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</si>
  <si>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</si>
  <si>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</si>
  <si>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</si>
  <si>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</si>
  <si>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</si>
  <si>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</si>
  <si>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</si>
  <si>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</si>
  <si>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</si>
  <si>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</si>
  <si>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</si>
  <si>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</si>
  <si>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</si>
  <si>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</si>
  <si>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</si>
  <si>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</si>
  <si>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</si>
  <si>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</si>
  <si>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</si>
  <si>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</si>
  <si>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</si>
  <si>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</si>
  <si>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</si>
  <si>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</si>
  <si>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</si>
  <si>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</si>
  <si>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</si>
  <si>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</si>
  <si>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</si>
  <si>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</si>
  <si>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</si>
  <si>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</si>
  <si>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</si>
  <si>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</si>
  <si>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</si>
  <si>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</si>
  <si>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</si>
  <si>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</si>
  <si>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</si>
  <si>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</si>
  <si>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</si>
  <si>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</si>
  <si>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</si>
  <si>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</si>
  <si>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</si>
  <si>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</si>
  <si>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</si>
  <si>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</si>
  <si>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</si>
  <si>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</si>
  <si>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</si>
  <si>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</si>
  <si>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</si>
  <si>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</si>
  <si>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</si>
  <si>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</si>
  <si>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</si>
  <si>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</si>
  <si>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</si>
  <si>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</si>
  <si>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</si>
  <si>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</si>
  <si>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</si>
  <si>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</si>
  <si>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</si>
  <si>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</si>
  <si>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</si>
  <si>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</si>
  <si>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</si>
  <si>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</si>
  <si>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</si>
  <si>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</si>
  <si>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</si>
  <si>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</si>
  <si>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</si>
  <si>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</si>
  <si>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</si>
  <si>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</si>
  <si>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</si>
  <si>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</si>
  <si>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</si>
  <si>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</si>
  <si>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</si>
  <si>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</si>
  <si>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</si>
  <si>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</si>
  <si>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</si>
  <si>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</si>
  <si>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</si>
  <si>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</si>
  <si>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</si>
  <si>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</si>
  <si>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</si>
  <si>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</si>
  <si>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</si>
  <si>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</si>
  <si>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</si>
  <si>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</si>
  <si>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</si>
  <si>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</si>
  <si>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</si>
  <si>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</si>
  <si>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</si>
  <si>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</si>
  <si>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</si>
  <si>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</si>
  <si>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</si>
  <si>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</si>
  <si>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</si>
  <si>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</si>
  <si>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</si>
  <si>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</si>
  <si>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</si>
  <si>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</si>
  <si>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</si>
  <si>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</si>
  <si>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</si>
  <si>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</si>
  <si>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</si>
  <si>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</si>
  <si>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</si>
  <si>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</si>
  <si>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</si>
  <si>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</si>
  <si>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</si>
  <si>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</si>
  <si>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</si>
  <si>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</si>
  <si>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</si>
  <si>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</si>
  <si>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</si>
  <si>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</si>
  <si>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</si>
  <si>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</si>
  <si>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</si>
  <si>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</si>
  <si>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</si>
  <si>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</si>
  <si>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</si>
  <si>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</si>
  <si>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</si>
  <si>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</si>
  <si>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</si>
  <si>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</si>
  <si>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</si>
  <si>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</si>
  <si>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</si>
  <si>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</si>
  <si>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</si>
  <si>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</si>
  <si>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</si>
  <si>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</si>
  <si>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</si>
  <si>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</si>
  <si>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</si>
  <si>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</si>
  <si>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</si>
  <si>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</si>
  <si>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</si>
  <si>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</si>
  <si>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</si>
  <si>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</si>
  <si>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</si>
  <si>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</si>
  <si>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</si>
  <si>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</si>
  <si>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</si>
  <si>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</si>
  <si>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</si>
  <si>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</si>
  <si>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</si>
  <si>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</si>
  <si>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</si>
  <si>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</si>
  <si>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</si>
  <si>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</si>
  <si>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</si>
  <si>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</si>
  <si>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</si>
  <si>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</si>
  <si>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</si>
  <si>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</si>
  <si>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</si>
  <si>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</si>
  <si>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</si>
  <si>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</si>
  <si>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</si>
  <si>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</si>
  <si>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</si>
  <si>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</si>
  <si>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</si>
  <si>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</si>
  <si>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</si>
  <si>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</si>
  <si>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</si>
  <si>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</si>
  <si>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</si>
  <si>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</si>
  <si>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</si>
  <si>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</si>
  <si>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</si>
  <si>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</si>
  <si>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</si>
  <si>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</si>
  <si>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</si>
  <si>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</si>
  <si>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</si>
  <si>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</si>
  <si>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</si>
  <si>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</si>
  <si>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</si>
  <si>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</si>
  <si>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</si>
  <si>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</si>
  <si>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</si>
  <si>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</si>
  <si>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</si>
  <si>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</si>
  <si>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</si>
  <si>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</si>
  <si>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</si>
  <si>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</si>
  <si>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</si>
  <si>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</si>
  <si>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</si>
  <si>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</si>
  <si>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</si>
  <si>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</si>
  <si>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</si>
  <si>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</si>
  <si>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</si>
  <si>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</si>
  <si>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</si>
  <si>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</si>
  <si>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</si>
  <si>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</si>
  <si>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</si>
  <si>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</si>
  <si>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</si>
  <si>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</si>
  <si>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</si>
  <si>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</si>
  <si>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</si>
  <si>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</si>
  <si>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</si>
  <si>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</si>
  <si>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</si>
  <si>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</si>
  <si>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</si>
  <si>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</si>
  <si>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</si>
  <si>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</si>
  <si>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</si>
  <si>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</si>
  <si>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</si>
  <si>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</si>
  <si>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</si>
  <si>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</si>
  <si>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</si>
  <si>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</si>
  <si>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</si>
  <si>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</si>
  <si>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</si>
  <si>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</si>
  <si>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</si>
  <si>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</si>
  <si>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</si>
  <si>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</si>
  <si>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</si>
  <si>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</si>
  <si>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</si>
  <si>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</si>
  <si>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</si>
  <si>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</si>
  <si>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</si>
  <si>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</si>
  <si>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</si>
  <si>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</si>
  <si>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</si>
  <si>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</si>
  <si>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</si>
  <si>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</si>
  <si>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</si>
  <si>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</si>
  <si>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</si>
  <si>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</si>
  <si>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</si>
  <si>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</si>
  <si>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</si>
  <si>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</si>
  <si>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</si>
  <si>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</si>
  <si>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</si>
  <si>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</si>
  <si>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</si>
  <si>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</si>
  <si>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</si>
  <si>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</si>
  <si>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</si>
  <si>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</si>
  <si>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</si>
  <si>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</si>
  <si>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</si>
  <si>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</si>
  <si>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</si>
  <si>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</si>
  <si>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</si>
  <si>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</si>
  <si>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</si>
  <si>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</si>
  <si>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</si>
  <si>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</si>
  <si>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</si>
  <si>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</si>
  <si>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</si>
  <si>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</si>
  <si>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</si>
  <si>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</si>
  <si>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</si>
  <si>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</si>
  <si>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</si>
  <si>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</si>
  <si>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</si>
  <si>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</si>
  <si>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</si>
  <si>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</si>
  <si>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</si>
  <si>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</si>
  <si>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</si>
  <si>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</si>
  <si>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</si>
  <si>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</si>
  <si>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</si>
  <si>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</si>
  <si>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</si>
  <si>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</si>
  <si>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</si>
  <si>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</si>
  <si>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</si>
  <si>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</si>
  <si>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</si>
  <si>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</si>
  <si>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</si>
  <si>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</si>
  <si>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</si>
  <si>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</si>
  <si>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</si>
  <si>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</si>
  <si>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</si>
  <si>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</si>
  <si>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</si>
  <si>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</si>
  <si>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</si>
  <si>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</si>
  <si>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</si>
  <si>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</si>
  <si>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</si>
  <si>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</si>
  <si>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</si>
  <si>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</si>
  <si>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</si>
  <si>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</si>
  <si>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</si>
  <si>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</si>
  <si>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</si>
  <si>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</si>
  <si>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</si>
  <si>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</si>
  <si>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</si>
  <si>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</si>
  <si>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</si>
  <si>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</si>
  <si>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</si>
  <si>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</si>
  <si>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</si>
  <si>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</si>
  <si>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</si>
  <si>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</si>
  <si>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</si>
  <si>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</si>
  <si>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</si>
  <si>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</si>
  <si>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</si>
  <si>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</si>
  <si>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</si>
  <si>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</si>
  <si>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</si>
  <si>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</si>
  <si>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</si>
  <si>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</si>
  <si>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</si>
  <si>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2023 SCH 210</t>
  </si>
  <si>
    <t>2022 SCH 210</t>
  </si>
  <si>
    <t>2021 SCH 210</t>
  </si>
  <si>
    <t>2020 SCH 210</t>
  </si>
  <si>
    <t>2019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</si>
  <si>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</si>
  <si>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</si>
  <si>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</si>
  <si>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</si>
  <si>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</si>
  <si>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</si>
  <si>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</si>
  <si>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</si>
  <si>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</si>
  <si>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</si>
  <si>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</si>
  <si>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</si>
  <si>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</si>
  <si>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</si>
  <si>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</si>
  <si>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</si>
  <si>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</si>
  <si>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</si>
  <si>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</si>
  <si>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</si>
  <si>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</si>
  <si>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</si>
  <si>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</si>
  <si>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</si>
  <si>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</si>
  <si>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</si>
  <si>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</si>
  <si>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</si>
  <si>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</si>
  <si>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</si>
  <si>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</si>
  <si>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</si>
  <si>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</si>
  <si>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</si>
  <si>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</si>
  <si>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</si>
  <si>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</si>
  <si>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</si>
  <si>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</si>
  <si>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</si>
  <si>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</si>
  <si>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</si>
  <si>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</si>
  <si>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</si>
  <si>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</si>
  <si>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</si>
  <si>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</si>
  <si>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</si>
  <si>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</si>
  <si>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</si>
  <si>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</si>
  <si>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</si>
  <si>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</si>
  <si>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</si>
  <si>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</si>
  <si>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</si>
  <si>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</si>
  <si>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</si>
  <si>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</si>
  <si>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</si>
  <si>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</si>
  <si>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</si>
  <si>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</si>
  <si>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</si>
  <si>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</si>
  <si>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</si>
  <si>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</si>
  <si>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</si>
  <si>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</si>
  <si>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</si>
  <si>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</si>
  <si>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</si>
  <si>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</si>
  <si>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</si>
  <si>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</si>
  <si>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</si>
  <si>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</si>
  <si>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</si>
  <si>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</si>
  <si>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</si>
  <si>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</si>
  <si>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</si>
  <si>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</si>
  <si>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</si>
  <si>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</si>
  <si>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</si>
  <si>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</si>
  <si>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</si>
  <si>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</si>
  <si>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</si>
  <si>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</si>
  <si>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</si>
  <si>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</si>
  <si>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2023 SCH 417</t>
  </si>
  <si>
    <t>2022 SCH 417</t>
  </si>
  <si>
    <t>2021 SCH 417</t>
  </si>
  <si>
    <t>2020 SCH 417</t>
  </si>
  <si>
    <t>2019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</si>
  <si>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</si>
  <si>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</si>
  <si>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</si>
  <si>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</si>
  <si>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</si>
  <si>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</si>
  <si>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</si>
  <si>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</si>
  <si>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</si>
  <si>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</si>
  <si>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</si>
  <si>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</si>
  <si>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</si>
  <si>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</si>
  <si>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</si>
  <si>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</si>
  <si>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</si>
  <si>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</si>
  <si>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</si>
  <si>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</si>
  <si>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</si>
  <si>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</si>
  <si>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</si>
  <si>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</si>
  <si>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</si>
  <si>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</si>
  <si>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</si>
  <si>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</si>
  <si>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</si>
  <si>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</si>
  <si>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</si>
  <si>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</si>
  <si>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</si>
  <si>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</si>
  <si>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</si>
  <si>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</si>
  <si>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</si>
  <si>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</si>
  <si>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</si>
  <si>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</si>
  <si>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</si>
  <si>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</si>
  <si>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</si>
  <si>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</si>
  <si>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</si>
  <si>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</si>
  <si>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</si>
  <si>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</si>
  <si>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</si>
  <si>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</si>
  <si>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</si>
  <si>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</si>
  <si>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</si>
  <si>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</si>
  <si>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</si>
  <si>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</si>
  <si>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</si>
  <si>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</si>
  <si>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</si>
  <si>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</si>
  <si>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</si>
  <si>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</si>
  <si>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</si>
  <si>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</si>
  <si>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</si>
  <si>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</si>
  <si>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</si>
  <si>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</si>
  <si>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</si>
  <si>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</si>
  <si>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</si>
  <si>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</si>
  <si>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</si>
  <si>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</si>
  <si>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</si>
  <si>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</si>
  <si>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</si>
  <si>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</si>
  <si>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</si>
  <si>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</si>
  <si>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</si>
  <si>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</si>
  <si>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</si>
  <si>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</si>
  <si>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</si>
  <si>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</si>
  <si>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</si>
  <si>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</si>
  <si>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</si>
  <si>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</si>
  <si>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</si>
  <si>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</si>
  <si>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</si>
  <si>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</si>
  <si>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</si>
  <si>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</si>
  <si>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</si>
  <si>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</si>
  <si>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</si>
  <si>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</si>
  <si>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</si>
  <si>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</si>
  <si>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</si>
  <si>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</si>
  <si>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</si>
  <si>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</si>
  <si>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</si>
  <si>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</si>
  <si>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</si>
  <si>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</si>
  <si>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</si>
  <si>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</si>
  <si>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</si>
  <si>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</si>
  <si>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</si>
  <si>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</si>
  <si>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</si>
  <si>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</si>
  <si>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</si>
  <si>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</si>
  <si>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</si>
  <si>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</si>
  <si>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</si>
  <si>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</si>
  <si>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</si>
  <si>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</si>
  <si>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</si>
  <si>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</si>
  <si>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</si>
  <si>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</si>
  <si>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</si>
  <si>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</si>
  <si>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</si>
  <si>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</si>
  <si>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</si>
  <si>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</si>
  <si>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</si>
  <si>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</si>
  <si>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</si>
  <si>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</si>
  <si>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</si>
  <si>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</si>
  <si>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</si>
  <si>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</si>
  <si>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</si>
  <si>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</si>
  <si>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</si>
  <si>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</si>
  <si>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</si>
  <si>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</si>
  <si>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</si>
  <si>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</si>
  <si>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</si>
  <si>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</si>
  <si>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</si>
  <si>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</si>
  <si>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</si>
  <si>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</si>
  <si>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</si>
  <si>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</si>
  <si>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</si>
  <si>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</si>
  <si>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</si>
  <si>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</si>
  <si>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</si>
  <si>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</si>
  <si>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</si>
  <si>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</si>
  <si>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</si>
  <si>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</si>
  <si>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</si>
  <si>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</si>
  <si>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</si>
  <si>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</si>
  <si>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</si>
  <si>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2023 SCH 414</t>
  </si>
  <si>
    <t>2022 SCH 414</t>
  </si>
  <si>
    <t>2021 SCH 414</t>
  </si>
  <si>
    <t>2020 SCH 414</t>
  </si>
  <si>
    <t>2019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</si>
  <si>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</si>
  <si>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</si>
  <si>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</si>
  <si>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</si>
  <si>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</si>
  <si>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</si>
  <si>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</si>
  <si>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</si>
  <si>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</si>
  <si>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</si>
  <si>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</si>
  <si>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</si>
  <si>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</si>
  <si>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</si>
  <si>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</si>
  <si>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</si>
  <si>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</si>
  <si>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</si>
  <si>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</si>
  <si>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</si>
  <si>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</si>
  <si>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</si>
  <si>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</si>
  <si>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</si>
  <si>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</si>
  <si>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</si>
  <si>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</si>
  <si>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</si>
  <si>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</si>
  <si>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</si>
  <si>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</si>
  <si>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</si>
  <si>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</si>
  <si>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</si>
  <si>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</si>
  <si>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</si>
  <si>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</si>
  <si>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</si>
  <si>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</si>
  <si>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</si>
  <si>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</si>
  <si>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</si>
  <si>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</si>
  <si>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</si>
  <si>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</si>
  <si>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</si>
  <si>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</si>
  <si>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</si>
  <si>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</si>
  <si>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</si>
  <si>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</si>
  <si>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</si>
  <si>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</si>
  <si>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</si>
  <si>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</si>
  <si>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</si>
  <si>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</si>
  <si>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</si>
  <si>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</si>
  <si>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</si>
  <si>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</si>
  <si>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</si>
  <si>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</si>
  <si>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</si>
  <si>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</si>
  <si>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</si>
  <si>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</si>
  <si>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</si>
  <si>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</si>
  <si>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</si>
  <si>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</si>
  <si>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</si>
  <si>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</si>
  <si>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</si>
  <si>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</si>
  <si>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</si>
  <si>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</si>
  <si>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</si>
  <si>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</si>
  <si>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</si>
  <si>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</si>
  <si>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</si>
  <si>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</si>
  <si>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</si>
  <si>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</si>
  <si>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</si>
  <si>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</si>
  <si>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</si>
  <si>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</si>
  <si>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</si>
  <si>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</si>
  <si>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</si>
  <si>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</si>
  <si>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</si>
  <si>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</si>
  <si>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</si>
  <si>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</si>
  <si>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</si>
  <si>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</si>
  <si>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</si>
  <si>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</si>
  <si>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</si>
  <si>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</si>
  <si>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</si>
  <si>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</si>
  <si>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</si>
  <si>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</si>
  <si>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</si>
  <si>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</si>
  <si>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</si>
  <si>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</si>
  <si>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</si>
  <si>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</si>
  <si>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</si>
  <si>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</si>
  <si>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</si>
  <si>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</si>
  <si>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</si>
  <si>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</si>
  <si>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</si>
  <si>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</si>
  <si>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</si>
  <si>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</si>
  <si>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</si>
  <si>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</si>
  <si>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</si>
  <si>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</si>
  <si>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</si>
  <si>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</si>
  <si>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</si>
  <si>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</si>
  <si>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</si>
  <si>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</si>
  <si>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</si>
  <si>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</si>
  <si>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</si>
  <si>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</si>
  <si>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</si>
  <si>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</si>
  <si>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</si>
  <si>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</si>
  <si>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</si>
  <si>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</si>
  <si>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</si>
  <si>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</si>
  <si>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</si>
  <si>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</si>
  <si>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</si>
  <si>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</si>
  <si>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</si>
  <si>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</si>
  <si>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</si>
  <si>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</si>
  <si>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</si>
  <si>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</si>
  <si>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</si>
  <si>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</si>
  <si>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</si>
  <si>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</si>
  <si>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</si>
  <si>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</si>
  <si>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</si>
  <si>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</si>
  <si>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</si>
  <si>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</si>
  <si>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</si>
  <si>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</si>
  <si>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</si>
  <si>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</si>
  <si>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</si>
  <si>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</si>
  <si>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</si>
  <si>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</si>
  <si>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</si>
  <si>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</si>
  <si>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</si>
  <si>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</si>
  <si>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</si>
  <si>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</si>
  <si>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</si>
  <si>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</si>
  <si>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</si>
  <si>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</si>
  <si>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</si>
  <si>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</si>
  <si>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</si>
  <si>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</si>
  <si>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</si>
  <si>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</si>
  <si>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</si>
  <si>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</si>
  <si>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</si>
  <si>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</si>
  <si>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</si>
  <si>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</si>
  <si>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</si>
  <si>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</si>
  <si>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</si>
  <si>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</si>
  <si>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</si>
  <si>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</si>
  <si>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</si>
  <si>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</si>
  <si>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</si>
  <si>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</si>
  <si>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</si>
  <si>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</si>
  <si>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</si>
  <si>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</si>
  <si>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</si>
  <si>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</si>
  <si>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</si>
  <si>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</si>
  <si>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</si>
  <si>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</si>
  <si>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</si>
  <si>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</si>
  <si>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</si>
  <si>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</si>
  <si>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</si>
  <si>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</si>
  <si>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</si>
  <si>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</si>
  <si>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</si>
  <si>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</si>
  <si>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</si>
  <si>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</si>
  <si>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</si>
  <si>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</si>
  <si>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</si>
  <si>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</si>
  <si>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</si>
  <si>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</si>
  <si>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</si>
  <si>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</si>
  <si>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</si>
  <si>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</si>
  <si>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</si>
  <si>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</si>
  <si>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</si>
  <si>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</si>
  <si>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</si>
  <si>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</si>
  <si>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</si>
  <si>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</si>
  <si>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</si>
  <si>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</si>
  <si>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</si>
  <si>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</si>
  <si>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</si>
  <si>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</si>
  <si>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</si>
  <si>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</si>
  <si>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</si>
  <si>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</si>
  <si>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</si>
  <si>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</si>
  <si>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</si>
  <si>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</si>
  <si>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</si>
  <si>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</si>
  <si>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</si>
  <si>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</si>
  <si>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</si>
  <si>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</si>
  <si>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</si>
  <si>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2023 SCH 415</t>
  </si>
  <si>
    <t>2022 SCH 415</t>
  </si>
  <si>
    <t>2021 SCH 415</t>
  </si>
  <si>
    <t>2020 SCH 415</t>
  </si>
  <si>
    <t>2019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</si>
  <si>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</si>
  <si>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</si>
  <si>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</si>
  <si>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</si>
  <si>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</si>
  <si>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</si>
  <si>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</si>
  <si>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</si>
  <si>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</si>
  <si>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</si>
  <si>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</si>
  <si>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</si>
  <si>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</si>
  <si>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</si>
  <si>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</si>
  <si>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</si>
  <si>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</si>
  <si>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</si>
  <si>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</si>
  <si>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</si>
  <si>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</si>
  <si>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</si>
  <si>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</si>
  <si>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</si>
  <si>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</si>
  <si>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</si>
  <si>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</si>
  <si>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</si>
  <si>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</si>
  <si>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</si>
  <si>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</si>
  <si>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</si>
  <si>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</si>
  <si>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</si>
  <si>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</si>
  <si>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</si>
  <si>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</si>
  <si>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</si>
  <si>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</si>
  <si>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</si>
  <si>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</si>
  <si>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</si>
  <si>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</si>
  <si>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</si>
  <si>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</si>
  <si>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</si>
  <si>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</si>
  <si>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</si>
  <si>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</si>
  <si>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</si>
  <si>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</si>
  <si>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</si>
  <si>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</si>
  <si>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</si>
  <si>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</si>
  <si>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</si>
  <si>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</si>
  <si>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</si>
  <si>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</si>
  <si>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</si>
  <si>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</si>
  <si>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</si>
  <si>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</si>
  <si>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</si>
  <si>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</si>
  <si>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</si>
  <si>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</si>
  <si>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</si>
  <si>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</si>
  <si>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</si>
  <si>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</si>
  <si>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</si>
  <si>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</si>
  <si>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</si>
  <si>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</si>
  <si>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</si>
  <si>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</si>
  <si>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</si>
  <si>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</si>
  <si>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</si>
  <si>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</si>
  <si>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</si>
  <si>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</si>
  <si>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</si>
  <si>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</si>
  <si>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</si>
  <si>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</si>
  <si>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</si>
  <si>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</si>
  <si>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</si>
  <si>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</si>
  <si>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</si>
  <si>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</si>
  <si>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</si>
  <si>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</si>
  <si>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</si>
  <si>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</si>
  <si>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</si>
  <si>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</si>
  <si>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</si>
  <si>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</si>
  <si>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</si>
  <si>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</si>
  <si>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</si>
  <si>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</si>
  <si>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</si>
  <si>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</si>
  <si>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</si>
  <si>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</si>
  <si>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</si>
  <si>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</si>
  <si>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</si>
  <si>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</si>
  <si>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</si>
  <si>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</si>
  <si>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</si>
  <si>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</si>
  <si>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</si>
  <si>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</si>
  <si>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</si>
  <si>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</si>
  <si>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</si>
  <si>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</si>
  <si>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</si>
  <si>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</si>
  <si>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</si>
  <si>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</si>
  <si>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</si>
  <si>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</si>
  <si>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</si>
  <si>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</si>
  <si>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</si>
  <si>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</si>
  <si>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</si>
  <si>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</si>
  <si>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</si>
  <si>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</si>
  <si>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</si>
  <si>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</si>
  <si>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</si>
  <si>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</si>
  <si>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</si>
  <si>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</si>
  <si>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</si>
  <si>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</si>
  <si>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</si>
  <si>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</si>
  <si>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</si>
  <si>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</si>
  <si>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</si>
  <si>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</si>
  <si>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</si>
  <si>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</si>
  <si>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</si>
  <si>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</si>
  <si>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</si>
  <si>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</si>
  <si>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</si>
  <si>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</si>
  <si>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</si>
  <si>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</si>
  <si>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</si>
  <si>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</si>
  <si>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</si>
  <si>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</si>
  <si>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</si>
  <si>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</si>
  <si>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</si>
  <si>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</si>
  <si>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</si>
  <si>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</si>
  <si>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</si>
  <si>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</si>
  <si>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</si>
  <si>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</si>
  <si>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</si>
  <si>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</si>
  <si>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</si>
  <si>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</si>
  <si>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</si>
  <si>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</si>
  <si>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</si>
  <si>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</si>
  <si>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</si>
  <si>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</si>
  <si>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</si>
  <si>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</si>
  <si>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</si>
  <si>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</si>
  <si>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</si>
  <si>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</si>
  <si>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</si>
  <si>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</si>
  <si>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</si>
  <si>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</si>
  <si>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</si>
  <si>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</si>
  <si>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</si>
  <si>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</si>
  <si>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</si>
  <si>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</si>
  <si>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</si>
  <si>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</si>
  <si>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</si>
  <si>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</si>
  <si>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</si>
  <si>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</si>
  <si>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</si>
  <si>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</si>
  <si>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</si>
  <si>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</si>
  <si>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</si>
  <si>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</si>
  <si>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</si>
  <si>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</si>
  <si>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</si>
  <si>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</si>
  <si>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</si>
  <si>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</si>
  <si>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</si>
  <si>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</si>
  <si>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</si>
  <si>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</si>
  <si>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</si>
  <si>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</si>
  <si>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</si>
  <si>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</si>
  <si>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</si>
  <si>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</si>
  <si>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</si>
  <si>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</si>
  <si>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</si>
  <si>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</si>
  <si>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</si>
  <si>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</si>
  <si>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</si>
  <si>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</si>
  <si>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</si>
  <si>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</si>
  <si>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</si>
  <si>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</si>
  <si>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</si>
  <si>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</si>
  <si>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</si>
  <si>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</si>
  <si>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</si>
  <si>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</si>
  <si>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</si>
  <si>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</si>
  <si>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</si>
  <si>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</si>
  <si>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</si>
  <si>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</si>
  <si>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</si>
  <si>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</si>
  <si>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</si>
  <si>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</si>
  <si>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</si>
  <si>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</si>
  <si>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</si>
  <si>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</si>
  <si>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</si>
  <si>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</si>
  <si>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</si>
  <si>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</si>
  <si>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</si>
  <si>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</si>
  <si>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</si>
  <si>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</si>
  <si>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</si>
  <si>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</si>
  <si>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</si>
  <si>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</si>
  <si>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</si>
  <si>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</si>
  <si>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</si>
  <si>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</si>
  <si>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</si>
  <si>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</si>
  <si>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</si>
  <si>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</si>
  <si>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</si>
  <si>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</si>
  <si>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</si>
  <si>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</si>
  <si>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</si>
  <si>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</si>
  <si>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</si>
  <si>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</si>
  <si>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</si>
  <si>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</si>
  <si>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</si>
  <si>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</si>
  <si>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</si>
  <si>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</si>
  <si>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</si>
  <si>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</si>
  <si>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</si>
  <si>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</si>
  <si>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</si>
  <si>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</si>
  <si>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</si>
  <si>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</si>
  <si>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</si>
  <si>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</si>
  <si>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</si>
  <si>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</si>
  <si>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</si>
  <si>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</si>
  <si>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</si>
  <si>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</si>
  <si>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</si>
  <si>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</si>
  <si>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</si>
  <si>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</si>
  <si>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</si>
  <si>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</si>
  <si>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</si>
  <si>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</si>
  <si>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</si>
  <si>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</si>
  <si>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</si>
  <si>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</si>
  <si>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</si>
  <si>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</si>
  <si>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</si>
  <si>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</si>
  <si>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</si>
  <si>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</si>
  <si>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</si>
  <si>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</si>
  <si>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</si>
  <si>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</si>
  <si>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</si>
  <si>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</si>
  <si>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</si>
  <si>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</si>
  <si>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</si>
  <si>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</si>
  <si>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</si>
  <si>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</si>
  <si>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</si>
  <si>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</si>
  <si>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</si>
  <si>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</si>
  <si>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</si>
  <si>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</si>
  <si>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</si>
  <si>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</si>
  <si>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</si>
  <si>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</si>
  <si>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</si>
  <si>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</si>
  <si>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</si>
  <si>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</si>
  <si>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</si>
  <si>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</si>
  <si>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</si>
  <si>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</si>
  <si>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</si>
  <si>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</si>
  <si>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</si>
  <si>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</si>
  <si>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</si>
  <si>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</si>
  <si>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</si>
  <si>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</si>
  <si>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</si>
  <si>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</si>
  <si>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</si>
  <si>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</si>
  <si>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</si>
  <si>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</si>
  <si>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</si>
  <si>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</si>
  <si>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</si>
  <si>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</si>
  <si>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</si>
  <si>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</si>
  <si>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</si>
  <si>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</si>
  <si>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</si>
  <si>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</si>
  <si>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</si>
  <si>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</si>
  <si>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</si>
  <si>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</si>
  <si>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</si>
  <si>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</si>
  <si>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</si>
  <si>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</si>
  <si>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</si>
  <si>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</si>
  <si>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</si>
  <si>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2023 SCH 412</t>
  </si>
  <si>
    <t>2022 SCH 412</t>
  </si>
  <si>
    <t>2021 SCH 412</t>
  </si>
  <si>
    <t>2020 SCH 412</t>
  </si>
  <si>
    <t>2019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</si>
  <si>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</si>
  <si>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</si>
  <si>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</si>
  <si>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</si>
  <si>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</si>
  <si>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</si>
  <si>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</si>
  <si>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</si>
  <si>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</si>
  <si>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</si>
  <si>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</si>
  <si>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</si>
  <si>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</si>
  <si>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</si>
  <si>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</si>
  <si>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</si>
  <si>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</si>
  <si>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</si>
  <si>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</si>
  <si>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</si>
  <si>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</si>
  <si>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</si>
  <si>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</si>
  <si>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</si>
  <si>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</si>
  <si>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</si>
  <si>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</si>
  <si>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</si>
  <si>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</si>
  <si>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</si>
  <si>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</si>
  <si>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</si>
  <si>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</si>
  <si>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</si>
  <si>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</si>
  <si>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</si>
  <si>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</si>
  <si>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</si>
  <si>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</si>
  <si>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</si>
  <si>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</si>
  <si>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</si>
  <si>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</si>
  <si>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</si>
  <si>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</si>
  <si>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</si>
  <si>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</si>
  <si>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</si>
  <si>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</si>
  <si>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</si>
  <si>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</si>
  <si>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</si>
  <si>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</si>
  <si>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</si>
  <si>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</si>
  <si>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</si>
  <si>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</si>
  <si>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</si>
  <si>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</si>
  <si>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</si>
  <si>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</si>
  <si>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</si>
  <si>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</si>
  <si>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</si>
  <si>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</si>
  <si>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</si>
  <si>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</si>
  <si>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</si>
  <si>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</si>
  <si>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</si>
  <si>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</si>
  <si>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</si>
  <si>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</si>
  <si>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</si>
  <si>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</si>
  <si>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</si>
  <si>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</si>
  <si>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</si>
  <si>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</si>
  <si>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</si>
  <si>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</si>
  <si>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</si>
  <si>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</si>
  <si>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</si>
  <si>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</si>
  <si>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</si>
  <si>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</si>
  <si>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</si>
  <si>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</si>
  <si>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</si>
  <si>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</si>
  <si>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</si>
  <si>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</si>
  <si>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</si>
  <si>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</si>
  <si>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</si>
  <si>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</si>
  <si>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</si>
  <si>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</si>
  <si>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</si>
  <si>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</si>
  <si>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</si>
  <si>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</si>
  <si>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</si>
  <si>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</si>
  <si>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</si>
  <si>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</si>
  <si>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</si>
  <si>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</si>
  <si>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</si>
  <si>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</si>
  <si>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</si>
  <si>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</si>
  <si>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</si>
  <si>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</si>
  <si>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</si>
  <si>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</si>
  <si>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</si>
  <si>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</si>
  <si>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</si>
  <si>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</si>
  <si>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</si>
  <si>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2023 SCH 352B COL (B)</t>
  </si>
  <si>
    <t>=SUM(A4L101C2,A4L101C3)</t>
  </si>
  <si>
    <t>2023 SCH 335 COL (G)</t>
  </si>
  <si>
    <t>2023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</si>
  <si>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</si>
  <si>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</si>
  <si>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</si>
  <si>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</si>
  <si>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</si>
  <si>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</si>
  <si>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</si>
  <si>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</si>
  <si>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</si>
  <si>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</si>
  <si>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</si>
  <si>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</si>
  <si>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</si>
  <si>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</si>
  <si>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</si>
  <si>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</si>
  <si>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</si>
  <si>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</si>
  <si>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</si>
  <si>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</si>
  <si>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</si>
  <si>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</si>
  <si>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</si>
  <si>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</si>
  <si>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</si>
  <si>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</si>
  <si>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</si>
  <si>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</si>
  <si>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</si>
  <si>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</si>
  <si>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</si>
  <si>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</si>
  <si>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</si>
  <si>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</si>
  <si>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</si>
  <si>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</si>
  <si>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</si>
  <si>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</si>
  <si>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</si>
  <si>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</si>
  <si>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</si>
  <si>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</si>
  <si>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</si>
  <si>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</si>
  <si>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</si>
  <si>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</si>
  <si>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</si>
  <si>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</si>
  <si>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</si>
  <si>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</si>
  <si>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</si>
  <si>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</si>
  <si>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</si>
  <si>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</si>
  <si>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</si>
  <si>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</si>
  <si>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</si>
  <si>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</si>
  <si>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</si>
  <si>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</si>
  <si>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</si>
  <si>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</si>
  <si>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</si>
  <si>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</si>
  <si>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</si>
  <si>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</si>
  <si>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</si>
  <si>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</si>
  <si>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</si>
  <si>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</si>
  <si>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</si>
  <si>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</si>
  <si>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</si>
  <si>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</si>
  <si>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</si>
  <si>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</si>
  <si>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</si>
  <si>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2023 SCH 245, LINE 28</t>
  </si>
  <si>
    <t>=A4L201C1</t>
  </si>
  <si>
    <t>2023 SCH 200, LINE 49</t>
  </si>
  <si>
    <t>=A4L202C1</t>
  </si>
  <si>
    <t>2023 SCH 510, LINE 27</t>
  </si>
  <si>
    <t>=IF(EMBEDDED_COC="N",A4L205C1,A4L203C1)</t>
  </si>
  <si>
    <t>2023 SCH 510, LINE 28</t>
  </si>
  <si>
    <t>=IF(EMBEDDED_COC="N",A4L205C1,A4L204C1)</t>
  </si>
  <si>
    <t>2023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</si>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</sst>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83B2D-B430-4B31-9382-F82232916C02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117000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2</v>
      </c>
    </row>
    <row r="9" spans="1:2" x14ac:dyDescent="0.3">
      <c r="A9" s="1" t="s">
        <v>9</v>
      </c>
      <c r="B9" s="6">
        <v>2023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366B4-7496-43DD-BF05-6A2C1EC6BDE1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7191.8230000000003</v>
      </c>
      <c r="F8" s="16" t="s">
        <v>175</v>
      </c>
      <c r="G8" s="15">
        <v>6885.8609999999999</v>
      </c>
      <c r="H8" s="16" t="s">
        <v>176</v>
      </c>
      <c r="I8" s="15">
        <v>7202.02</v>
      </c>
      <c r="J8" s="16" t="s">
        <v>177</v>
      </c>
      <c r="K8" s="15">
        <v>7246.107</v>
      </c>
      <c r="L8" s="16" t="s">
        <v>178</v>
      </c>
      <c r="M8" s="15">
        <v>10807.451999999999</v>
      </c>
      <c r="N8" s="16" t="s">
        <v>179</v>
      </c>
      <c r="O8" s="17">
        <f>IF(RUN_YEARS &gt; 1,(A1L101C1 + A1L101C2) / 2, 0)</f>
        <v>7038.8420000000006</v>
      </c>
      <c r="P8" s="16" t="s">
        <v>180</v>
      </c>
      <c r="Q8" s="17">
        <f>IF(RUN_YEARS &gt; 2,(A1L101C1 + A1L101C2 + A1L101C3) / 3, 0)</f>
        <v>7093.2346666666672</v>
      </c>
      <c r="R8" s="16" t="s">
        <v>181</v>
      </c>
      <c r="S8" s="17">
        <f>IF(RUN_YEARS &gt; 3,(A1L101C1 + A1L101C2 + A1L101C3 + A1L101C4) / 4, 0)</f>
        <v>7131.4527500000004</v>
      </c>
      <c r="T8" s="16" t="s">
        <v>182</v>
      </c>
      <c r="U8" s="17">
        <f>IF(RUN_YEARS &gt; 4,(A1L101C1 + A1L101C2 + A1L101C3 + A1L101C4 + A1L101C5) / 5, 0)</f>
        <v>7866.6525999999994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11596.079</v>
      </c>
      <c r="F9" s="16" t="s">
        <v>175</v>
      </c>
      <c r="G9" s="15">
        <v>11916.391</v>
      </c>
      <c r="H9" s="16" t="s">
        <v>176</v>
      </c>
      <c r="I9" s="15">
        <v>11713.396000000001</v>
      </c>
      <c r="J9" s="16" t="s">
        <v>177</v>
      </c>
      <c r="K9" s="15">
        <v>11673.661</v>
      </c>
      <c r="L9" s="16" t="s">
        <v>178</v>
      </c>
      <c r="M9" s="15">
        <v>12326.489</v>
      </c>
      <c r="N9" s="16" t="s">
        <v>183</v>
      </c>
      <c r="O9" s="17">
        <f>IF(RUN_YEARS &gt; 1,(A1L102C1 + A1L102C2) / 2, 0)</f>
        <v>11756.235000000001</v>
      </c>
      <c r="P9" s="16" t="s">
        <v>184</v>
      </c>
      <c r="Q9" s="17">
        <f>IF(RUN_YEARS &gt; 2,(A1L102C1 + A1L102C2 + A1L102C3) / 3, 0)</f>
        <v>11741.955333333333</v>
      </c>
      <c r="R9" s="16" t="s">
        <v>185</v>
      </c>
      <c r="S9" s="17">
        <f>IF(RUN_YEARS &gt; 3,(A1L102C1 + A1L102C2 + A1L102C3 + A1L102C4) / 4, 0)</f>
        <v>11724.88175</v>
      </c>
      <c r="T9" s="16" t="s">
        <v>186</v>
      </c>
      <c r="U9" s="17">
        <f>IF(RUN_YEARS &gt; 4,(A1L102C1 + A1L102C2 + A1L102C3 + A1L102C4 + A1L102C5) / 5, 0)</f>
        <v>11845.2032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40004.097999999998</v>
      </c>
      <c r="F10" s="16" t="s">
        <v>175</v>
      </c>
      <c r="G10" s="15">
        <v>36341.74</v>
      </c>
      <c r="H10" s="16" t="s">
        <v>176</v>
      </c>
      <c r="I10" s="15">
        <v>37328.302000000003</v>
      </c>
      <c r="J10" s="16" t="s">
        <v>177</v>
      </c>
      <c r="K10" s="15">
        <v>39664.870999999999</v>
      </c>
      <c r="L10" s="16" t="s">
        <v>178</v>
      </c>
      <c r="M10" s="15">
        <v>47454.421000000002</v>
      </c>
      <c r="N10" s="16" t="s">
        <v>187</v>
      </c>
      <c r="O10" s="17">
        <f>IF(RUN_YEARS &gt; 1,(A1L103C1 + A1L103C2) / 2, 0)</f>
        <v>38172.918999999994</v>
      </c>
      <c r="P10" s="16" t="s">
        <v>188</v>
      </c>
      <c r="Q10" s="17">
        <f>IF(RUN_YEARS &gt; 2,(A1L103C1 + A1L103C2 + A1L103C3) / 3, 0)</f>
        <v>37891.379999999997</v>
      </c>
      <c r="R10" s="16" t="s">
        <v>189</v>
      </c>
      <c r="S10" s="17">
        <f>IF(RUN_YEARS &gt; 3,(A1L103C1 + A1L103C2 + A1L103C3 + A1L103C4) / 4, 0)</f>
        <v>38334.75275</v>
      </c>
      <c r="T10" s="16" t="s">
        <v>190</v>
      </c>
      <c r="U10" s="17">
        <f>IF(RUN_YEARS &gt; 4,(A1L103C1 + A1L103C2 + A1L103C3 + A1L103C4 + A1L103C5) / 5, 0)</f>
        <v>40158.686399999999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58792</v>
      </c>
      <c r="F11" s="16" t="s">
        <v>175</v>
      </c>
      <c r="G11" s="15">
        <v>55143.991999999998</v>
      </c>
      <c r="H11" s="16" t="s">
        <v>176</v>
      </c>
      <c r="I11" s="15">
        <v>56243.718000000001</v>
      </c>
      <c r="J11" s="16" t="s">
        <v>177</v>
      </c>
      <c r="K11" s="15">
        <v>58584.639000000003</v>
      </c>
      <c r="L11" s="16" t="s">
        <v>178</v>
      </c>
      <c r="M11" s="15">
        <v>70588.361999999994</v>
      </c>
      <c r="N11" s="16" t="s">
        <v>191</v>
      </c>
      <c r="O11" s="17">
        <f>IF(RUN_YEARS &gt; 1,(A1L104C1 + A1L104C2) / 2, 0)</f>
        <v>56967.995999999999</v>
      </c>
      <c r="P11" s="16" t="s">
        <v>192</v>
      </c>
      <c r="Q11" s="17">
        <f>IF(RUN_YEARS &gt; 2,(A1L104C1 + A1L104C2 + A1L104C3) / 3, 0)</f>
        <v>56726.57</v>
      </c>
      <c r="R11" s="16" t="s">
        <v>193</v>
      </c>
      <c r="S11" s="17">
        <f>IF(RUN_YEARS &gt; 3,(A1L104C1 + A1L104C2 + A1L104C3 + A1L104C4) / 4, 0)</f>
        <v>57191.087249999997</v>
      </c>
      <c r="T11" s="16" t="s">
        <v>194</v>
      </c>
      <c r="U11" s="17">
        <f>IF(RUN_YEARS &gt; 4,(A1L104C1 + A1L104C2 + A1L104C3 + A1L104C4 + A1L104C5) / 5, 0)</f>
        <v>59870.542200000004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16944.695</v>
      </c>
      <c r="F12" s="16" t="s">
        <v>175</v>
      </c>
      <c r="G12" s="15">
        <v>16094.134</v>
      </c>
      <c r="H12" s="16" t="s">
        <v>176</v>
      </c>
      <c r="I12" s="15">
        <v>15697.886</v>
      </c>
      <c r="J12" s="16" t="s">
        <v>177</v>
      </c>
      <c r="K12" s="15">
        <v>16535.016</v>
      </c>
      <c r="L12" s="16" t="s">
        <v>178</v>
      </c>
      <c r="M12" s="15">
        <v>26697.812999999998</v>
      </c>
      <c r="N12" s="16" t="s">
        <v>195</v>
      </c>
      <c r="O12" s="17">
        <f>IF(RUN_YEARS &gt; 1,(A1L105C1 + A1L105C2) / 2, 0)</f>
        <v>16519.414499999999</v>
      </c>
      <c r="P12" s="16" t="s">
        <v>196</v>
      </c>
      <c r="Q12" s="17">
        <f>IF(RUN_YEARS &gt; 2,(A1L105C1 + A1L105C2 + A1L105C3) / 3, 0)</f>
        <v>16245.571666666665</v>
      </c>
      <c r="R12" s="16" t="s">
        <v>197</v>
      </c>
      <c r="S12" s="17">
        <f>IF(RUN_YEARS &gt; 3,(A1L105C1 + A1L105C2 + A1L105C3 + A1L105C4) / 4, 0)</f>
        <v>16317.93275</v>
      </c>
      <c r="T12" s="16" t="s">
        <v>198</v>
      </c>
      <c r="U12" s="17">
        <f>IF(RUN_YEARS &gt; 4,(A1L105C1 + A1L105C2 + A1L105C3 + A1L105C4 + A1L105C5) / 5, 0)</f>
        <v>18393.908799999997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17540.681</v>
      </c>
      <c r="F13" s="16" t="s">
        <v>175</v>
      </c>
      <c r="G13" s="15">
        <v>17838.419000000002</v>
      </c>
      <c r="H13" s="16" t="s">
        <v>176</v>
      </c>
      <c r="I13" s="15">
        <v>17551.795999999998</v>
      </c>
      <c r="J13" s="16" t="s">
        <v>177</v>
      </c>
      <c r="K13" s="15">
        <v>17926.855</v>
      </c>
      <c r="L13" s="16" t="s">
        <v>178</v>
      </c>
      <c r="M13" s="15">
        <v>19550.384999999998</v>
      </c>
      <c r="N13" s="16" t="s">
        <v>199</v>
      </c>
      <c r="O13" s="17">
        <f>IF(RUN_YEARS &gt; 1,(A1L106C1 + A1L106C2) / 2, 0)</f>
        <v>17689.550000000003</v>
      </c>
      <c r="P13" s="16" t="s">
        <v>200</v>
      </c>
      <c r="Q13" s="17">
        <f>IF(RUN_YEARS &gt; 2,(A1L106C1 + A1L106C2 + A1L106C3) / 3, 0)</f>
        <v>17643.632000000001</v>
      </c>
      <c r="R13" s="16" t="s">
        <v>201</v>
      </c>
      <c r="S13" s="17">
        <f>IF(RUN_YEARS &gt; 3,(A1L106C1 + A1L106C2 + A1L106C3 + A1L106C4) / 4, 0)</f>
        <v>17714.437750000001</v>
      </c>
      <c r="T13" s="16" t="s">
        <v>202</v>
      </c>
      <c r="U13" s="17">
        <f>IF(RUN_YEARS &gt; 4,(A1L106C1 + A1L106C2 + A1L106C3 + A1L106C4 + A1L106C5) / 5, 0)</f>
        <v>18081.627199999999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91405.811000000002</v>
      </c>
      <c r="F14" s="16" t="s">
        <v>175</v>
      </c>
      <c r="G14" s="15">
        <v>83835.616999999998</v>
      </c>
      <c r="H14" s="16" t="s">
        <v>176</v>
      </c>
      <c r="I14" s="15">
        <v>85732.764999999999</v>
      </c>
      <c r="J14" s="16" t="s">
        <v>177</v>
      </c>
      <c r="K14" s="15">
        <v>93379.441000000006</v>
      </c>
      <c r="L14" s="16" t="s">
        <v>178</v>
      </c>
      <c r="M14" s="15">
        <v>112127.822</v>
      </c>
      <c r="N14" s="16" t="s">
        <v>203</v>
      </c>
      <c r="O14" s="17">
        <f>IF(RUN_YEARS &gt; 1,(A1L107C1 + A1L107C2) / 2, 0)</f>
        <v>87620.714000000007</v>
      </c>
      <c r="P14" s="16" t="s">
        <v>204</v>
      </c>
      <c r="Q14" s="17">
        <f>IF(RUN_YEARS &gt; 2,(A1L107C1 + A1L107C2 + A1L107C3) / 3, 0)</f>
        <v>86991.397666666671</v>
      </c>
      <c r="R14" s="16" t="s">
        <v>205</v>
      </c>
      <c r="S14" s="17">
        <f>IF(RUN_YEARS &gt; 3,(A1L107C1 + A1L107C2 + A1L107C3 + A1L107C4) / 4, 0)</f>
        <v>88588.408500000005</v>
      </c>
      <c r="T14" s="16" t="s">
        <v>206</v>
      </c>
      <c r="U14" s="17">
        <f>IF(RUN_YEARS &gt; 4,(A1L107C1 + A1L107C2 + A1L107C3 + A1L107C4 + A1L107C5) / 5, 0)</f>
        <v>93296.291200000007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125891.18700000001</v>
      </c>
      <c r="F15" s="16" t="s">
        <v>175</v>
      </c>
      <c r="G15" s="15">
        <v>117768.17</v>
      </c>
      <c r="H15" s="16" t="s">
        <v>176</v>
      </c>
      <c r="I15" s="15">
        <v>118982.447</v>
      </c>
      <c r="J15" s="16" t="s">
        <v>177</v>
      </c>
      <c r="K15" s="15">
        <v>127841.31200000001</v>
      </c>
      <c r="L15" s="16" t="s">
        <v>178</v>
      </c>
      <c r="M15" s="15">
        <v>158376.01999999999</v>
      </c>
      <c r="N15" s="16" t="s">
        <v>207</v>
      </c>
      <c r="O15" s="17">
        <f>IF(RUN_YEARS &gt; 1,(A1L108C1 + A1L108C2) / 2, 0)</f>
        <v>121829.67850000001</v>
      </c>
      <c r="P15" s="16" t="s">
        <v>208</v>
      </c>
      <c r="Q15" s="17">
        <f>IF(RUN_YEARS &gt; 2,(A1L108C1 + A1L108C2 + A1L108C3) / 3, 0)</f>
        <v>120880.60133333334</v>
      </c>
      <c r="R15" s="16" t="s">
        <v>209</v>
      </c>
      <c r="S15" s="17">
        <f>IF(RUN_YEARS &gt; 3,(A1L108C1 + A1L108C2 + A1L108C3 + A1L108C4) / 4, 0)</f>
        <v>122620.77900000001</v>
      </c>
      <c r="T15" s="16" t="s">
        <v>210</v>
      </c>
      <c r="U15" s="17">
        <f>IF(RUN_YEARS &gt; 4,(A1L108C1 + A1L108C2 + A1L108C3 + A1L108C4 + A1L108C5) / 5, 0)</f>
        <v>129771.82720000001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4626.17</v>
      </c>
      <c r="F16" s="16" t="s">
        <v>175</v>
      </c>
      <c r="G16" s="15">
        <v>5959.7560000000003</v>
      </c>
      <c r="H16" s="16" t="s">
        <v>176</v>
      </c>
      <c r="I16" s="15">
        <v>5541.6530000000002</v>
      </c>
      <c r="J16" s="16" t="s">
        <v>177</v>
      </c>
      <c r="K16" s="15">
        <v>5109.9430000000002</v>
      </c>
      <c r="L16" s="16" t="s">
        <v>178</v>
      </c>
      <c r="M16" s="15">
        <v>5466.0420000000004</v>
      </c>
      <c r="N16" s="16" t="s">
        <v>211</v>
      </c>
      <c r="O16" s="17">
        <f>IF(RUN_YEARS &gt; 1,(A1L109C1 + A1L109C2) / 2, 0)</f>
        <v>5292.9629999999997</v>
      </c>
      <c r="P16" s="16" t="s">
        <v>212</v>
      </c>
      <c r="Q16" s="17">
        <f>IF(RUN_YEARS &gt; 2,(A1L109C1 + A1L109C2 + A1L109C3) / 3, 0)</f>
        <v>5375.8596666666663</v>
      </c>
      <c r="R16" s="16" t="s">
        <v>213</v>
      </c>
      <c r="S16" s="17">
        <f>IF(RUN_YEARS &gt; 3,(A1L109C1 + A1L109C2 + A1L109C3 + A1L109C4) / 4, 0)</f>
        <v>5309.3805000000002</v>
      </c>
      <c r="T16" s="16" t="s">
        <v>214</v>
      </c>
      <c r="U16" s="17">
        <f>IF(RUN_YEARS &gt; 4,(A1L109C1 + A1L109C2 + A1L109C3 + A1L109C4 + A1L109C5) / 5, 0)</f>
        <v>5340.7128000000002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8130.7</v>
      </c>
      <c r="F17" s="16" t="s">
        <v>175</v>
      </c>
      <c r="G17" s="15">
        <v>7797.0559999999996</v>
      </c>
      <c r="H17" s="16" t="s">
        <v>176</v>
      </c>
      <c r="I17" s="15">
        <v>7840.3360000000002</v>
      </c>
      <c r="J17" s="16" t="s">
        <v>177</v>
      </c>
      <c r="K17" s="15">
        <v>9223.1769999999997</v>
      </c>
      <c r="L17" s="16" t="s">
        <v>178</v>
      </c>
      <c r="M17" s="15">
        <v>11483.744000000001</v>
      </c>
      <c r="N17" s="16" t="s">
        <v>215</v>
      </c>
      <c r="O17" s="17">
        <f>IF(RUN_YEARS &gt; 1,(A1L110C1 + A1L110C2) / 2, 0)</f>
        <v>7963.8779999999997</v>
      </c>
      <c r="P17" s="16" t="s">
        <v>216</v>
      </c>
      <c r="Q17" s="17">
        <f>IF(RUN_YEARS &gt; 2,(A1L110C1 + A1L110C2 + A1L110C3) / 3, 0)</f>
        <v>7922.6973333333335</v>
      </c>
      <c r="R17" s="16" t="s">
        <v>217</v>
      </c>
      <c r="S17" s="17">
        <f>IF(RUN_YEARS &gt; 3,(A1L110C1 + A1L110C2 + A1L110C3 + A1L110C4) / 4, 0)</f>
        <v>8247.8172500000001</v>
      </c>
      <c r="T17" s="16" t="s">
        <v>218</v>
      </c>
      <c r="U17" s="17">
        <f>IF(RUN_YEARS &gt; 4,(A1L110C1 + A1L110C2 + A1L110C3 + A1L110C4 + A1L110C5) / 5, 0)</f>
        <v>8895.0025999999998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12756.869999999999</v>
      </c>
      <c r="F18" s="16" t="s">
        <v>220</v>
      </c>
      <c r="G18" s="17">
        <f>(A1L109C2 + A1L110C2)</f>
        <v>13756.812</v>
      </c>
      <c r="H18" s="16" t="s">
        <v>221</v>
      </c>
      <c r="I18" s="17">
        <f>(A1L109C3 + A1L110C3)</f>
        <v>13381.989000000001</v>
      </c>
      <c r="J18" s="16" t="s">
        <v>222</v>
      </c>
      <c r="K18" s="17">
        <f>(A1L109C4 + A1L110C4)</f>
        <v>14333.119999999999</v>
      </c>
      <c r="L18" s="16" t="s">
        <v>223</v>
      </c>
      <c r="M18" s="17">
        <f>(A1L109C5 + A1L110C5)</f>
        <v>16949.786</v>
      </c>
      <c r="N18" s="16" t="s">
        <v>224</v>
      </c>
      <c r="O18" s="17">
        <f>IF(RUN_YEARS &gt; 1,(A1L111C1 + A1L111C2) / 2, 0)</f>
        <v>13256.841</v>
      </c>
      <c r="P18" s="16" t="s">
        <v>225</v>
      </c>
      <c r="Q18" s="17">
        <f>IF(RUN_YEARS &gt; 2,(A1L111C1 + A1L111C2 + A1L111C3) / 3, 0)</f>
        <v>13298.557000000001</v>
      </c>
      <c r="R18" s="16" t="s">
        <v>226</v>
      </c>
      <c r="S18" s="17">
        <f>IF(RUN_YEARS &gt; 3,(A1L111C1 + A1L111C2 + A1L111C3 + A1L111C4) / 4, 0)</f>
        <v>13557.197749999999</v>
      </c>
      <c r="T18" s="16" t="s">
        <v>227</v>
      </c>
      <c r="U18" s="17">
        <f>IF(RUN_YEARS &gt; 4,(A1L111C1 + A1L111C2 + A1L111C3 + A1L111C4 + A1L111C5) / 5, 0)</f>
        <v>14235.715399999997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138648.057</v>
      </c>
      <c r="F19" s="16" t="s">
        <v>175</v>
      </c>
      <c r="G19" s="15">
        <v>131524.98199999999</v>
      </c>
      <c r="H19" s="16" t="s">
        <v>176</v>
      </c>
      <c r="I19" s="15">
        <v>132364.43599999999</v>
      </c>
      <c r="J19" s="16" t="s">
        <v>177</v>
      </c>
      <c r="K19" s="15">
        <v>142174.432</v>
      </c>
      <c r="L19" s="16" t="s">
        <v>178</v>
      </c>
      <c r="M19" s="15">
        <v>175325.80600000001</v>
      </c>
      <c r="N19" s="16" t="s">
        <v>228</v>
      </c>
      <c r="O19" s="17">
        <f>IF(RUN_YEARS &gt; 1,(A1L112C1 + A1L112C2) / 2, 0)</f>
        <v>135086.51949999999</v>
      </c>
      <c r="P19" s="16" t="s">
        <v>229</v>
      </c>
      <c r="Q19" s="17">
        <f>IF(RUN_YEARS &gt; 2,(A1L112C1 + A1L112C2 + A1L112C3) / 3, 0)</f>
        <v>134179.15833333333</v>
      </c>
      <c r="R19" s="16" t="s">
        <v>230</v>
      </c>
      <c r="S19" s="17">
        <f>IF(RUN_YEARS &gt; 3,(A1L112C1 + A1L112C2 + A1L112C3 + A1L112C4) / 4, 0)</f>
        <v>136177.97675</v>
      </c>
      <c r="T19" s="16" t="s">
        <v>231</v>
      </c>
      <c r="U19" s="17">
        <f>IF(RUN_YEARS &gt; 4,(A1L112C1 + A1L112C2 + A1L112C3 + A1L112C4 + A1L112C5) / 5, 0)</f>
        <v>144007.54259999999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1873</v>
      </c>
      <c r="F20" s="16" t="s">
        <v>175</v>
      </c>
      <c r="G20" s="15">
        <v>1537</v>
      </c>
      <c r="H20" s="16" t="s">
        <v>176</v>
      </c>
      <c r="I20" s="15">
        <v>1382</v>
      </c>
      <c r="J20" s="16" t="s">
        <v>177</v>
      </c>
      <c r="K20" s="15">
        <v>1625</v>
      </c>
      <c r="L20" s="16" t="s">
        <v>178</v>
      </c>
      <c r="M20" s="15">
        <v>1809</v>
      </c>
      <c r="N20" s="16" t="s">
        <v>232</v>
      </c>
      <c r="O20" s="17">
        <f>IF(RUN_YEARS &gt; 1,(A1L113C1 + A1L113C2) / 2, 0)</f>
        <v>1705</v>
      </c>
      <c r="P20" s="16" t="s">
        <v>233</v>
      </c>
      <c r="Q20" s="17">
        <f>IF(RUN_YEARS &gt; 2,(A1L113C1 + A1L113C2 + A1L113C3) / 3, 0)</f>
        <v>1597.3333333333333</v>
      </c>
      <c r="R20" s="16" t="s">
        <v>234</v>
      </c>
      <c r="S20" s="17">
        <f>IF(RUN_YEARS &gt; 3,(A1L113C1 + A1L113C2 + A1L113C3 + A1L113C4) / 4, 0)</f>
        <v>1604.25</v>
      </c>
      <c r="T20" s="16" t="s">
        <v>235</v>
      </c>
      <c r="U20" s="17">
        <f>IF(RUN_YEARS &gt; 4,(A1L113C1 + A1L113C2 + A1L113C3 + A1L113C4 + A1L113C5) / 5, 0)</f>
        <v>1645.2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3778998</v>
      </c>
      <c r="F21" s="16" t="s">
        <v>175</v>
      </c>
      <c r="G21" s="15">
        <v>3784039</v>
      </c>
      <c r="H21" s="16" t="s">
        <v>176</v>
      </c>
      <c r="I21" s="15">
        <v>3795486</v>
      </c>
      <c r="J21" s="16" t="s">
        <v>177</v>
      </c>
      <c r="K21" s="15">
        <v>3594062</v>
      </c>
      <c r="L21" s="16" t="s">
        <v>178</v>
      </c>
      <c r="M21" s="15">
        <v>4257351</v>
      </c>
      <c r="N21" s="16" t="s">
        <v>236</v>
      </c>
      <c r="O21" s="17">
        <f>IF(RUN_YEARS &gt; 1,(A1L114C1 + A1L114C2) / 2, 0)</f>
        <v>3781518.5</v>
      </c>
      <c r="P21" s="16" t="s">
        <v>237</v>
      </c>
      <c r="Q21" s="17">
        <f>IF(RUN_YEARS &gt; 2,(A1L114C1 + A1L114C2 + A1L114C3) / 3, 0)</f>
        <v>3786174.3333333335</v>
      </c>
      <c r="R21" s="16" t="s">
        <v>238</v>
      </c>
      <c r="S21" s="17">
        <f>IF(RUN_YEARS &gt; 3,(A1L114C1 + A1L114C2 + A1L114C3 + A1L114C4) / 4, 0)</f>
        <v>3738146.25</v>
      </c>
      <c r="T21" s="16" t="s">
        <v>239</v>
      </c>
      <c r="U21" s="17">
        <f>IF(RUN_YEARS &gt; 4,(A1L114C1 + A1L114C2 + A1L114C3 + A1L114C4 + A1L114C5) / 5, 0)</f>
        <v>3841987.2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772092</v>
      </c>
      <c r="F22" s="16" t="s">
        <v>175</v>
      </c>
      <c r="G22" s="15">
        <v>760916</v>
      </c>
      <c r="H22" s="16" t="s">
        <v>176</v>
      </c>
      <c r="I22" s="15">
        <v>752175</v>
      </c>
      <c r="J22" s="16" t="s">
        <v>177</v>
      </c>
      <c r="K22" s="15">
        <v>697463</v>
      </c>
      <c r="L22" s="16" t="s">
        <v>178</v>
      </c>
      <c r="M22" s="15">
        <v>1032120</v>
      </c>
      <c r="N22" s="16" t="s">
        <v>240</v>
      </c>
      <c r="O22" s="17">
        <f>IF(RUN_YEARS &gt; 1,(A1L115C1 + A1L115C2) / 2, 0)</f>
        <v>766504</v>
      </c>
      <c r="P22" s="16" t="s">
        <v>241</v>
      </c>
      <c r="Q22" s="17">
        <f>IF(RUN_YEARS &gt; 2,(A1L115C1 + A1L115C2 + A1L115C3) / 3, 0)</f>
        <v>761727.66666666663</v>
      </c>
      <c r="R22" s="16" t="s">
        <v>242</v>
      </c>
      <c r="S22" s="17">
        <f>IF(RUN_YEARS &gt; 3,(A1L115C1 + A1L115C2 + A1L115C3 + A1L115C4) / 4, 0)</f>
        <v>745661.5</v>
      </c>
      <c r="T22" s="16" t="s">
        <v>243</v>
      </c>
      <c r="U22" s="17">
        <f>IF(RUN_YEARS &gt; 4,(A1L115C1 + A1L115C2 + A1L115C3 + A1L115C4 + A1L115C5) / 5, 0)</f>
        <v>802953.2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239932</v>
      </c>
      <c r="F23" s="16" t="s">
        <v>175</v>
      </c>
      <c r="G23" s="15">
        <v>234660</v>
      </c>
      <c r="H23" s="16" t="s">
        <v>176</v>
      </c>
      <c r="I23" s="15">
        <v>193642</v>
      </c>
      <c r="J23" s="16" t="s">
        <v>177</v>
      </c>
      <c r="K23" s="15">
        <v>157218</v>
      </c>
      <c r="L23" s="16" t="s">
        <v>178</v>
      </c>
      <c r="M23" s="15">
        <v>208364</v>
      </c>
      <c r="N23" s="16" t="s">
        <v>244</v>
      </c>
      <c r="O23" s="17">
        <f>IF(RUN_YEARS &gt; 1,(A1L116C1 + A1L116C2) / 2, 0)</f>
        <v>237296</v>
      </c>
      <c r="P23" s="16" t="s">
        <v>245</v>
      </c>
      <c r="Q23" s="17">
        <f>IF(RUN_YEARS &gt; 2,(A1L116C1 + A1L116C2 + A1L116C3) / 3, 0)</f>
        <v>222744.66666666666</v>
      </c>
      <c r="R23" s="16" t="s">
        <v>246</v>
      </c>
      <c r="S23" s="17">
        <f>IF(RUN_YEARS &gt; 3,(A1L116C1 + A1L116C2 + A1L116C3 + A1L116C4) / 4, 0)</f>
        <v>206363</v>
      </c>
      <c r="T23" s="16" t="s">
        <v>247</v>
      </c>
      <c r="U23" s="17">
        <f>IF(RUN_YEARS &gt; 4,(A1L116C1 + A1L116C2 + A1L116C3 + A1L116C4 + A1L116C5) / 5, 0)</f>
        <v>206763.2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2766974</v>
      </c>
      <c r="F24" s="16" t="s">
        <v>175</v>
      </c>
      <c r="G24" s="15">
        <v>2788463</v>
      </c>
      <c r="H24" s="16" t="s">
        <v>176</v>
      </c>
      <c r="I24" s="15">
        <v>2849669</v>
      </c>
      <c r="J24" s="16" t="s">
        <v>177</v>
      </c>
      <c r="K24" s="15">
        <v>2739381</v>
      </c>
      <c r="L24" s="16" t="s">
        <v>178</v>
      </c>
      <c r="M24" s="15">
        <v>3016867</v>
      </c>
      <c r="N24" s="16" t="s">
        <v>248</v>
      </c>
      <c r="O24" s="17">
        <f>IF(RUN_YEARS &gt; 1,(A1L117C1 + A1L117C2) / 2, 0)</f>
        <v>2777718.5</v>
      </c>
      <c r="P24" s="16" t="s">
        <v>249</v>
      </c>
      <c r="Q24" s="17">
        <f>IF(RUN_YEARS &gt; 2,(A1L117C1 + A1L117C2 + A1L117C3) / 3, 0)</f>
        <v>2801702</v>
      </c>
      <c r="R24" s="16" t="s">
        <v>250</v>
      </c>
      <c r="S24" s="17">
        <f>IF(RUN_YEARS &gt; 3,(A1L117C1 + A1L117C2 + A1L117C3 + A1L117C4) / 4, 0)</f>
        <v>2786121.75</v>
      </c>
      <c r="T24" s="16" t="s">
        <v>251</v>
      </c>
      <c r="U24" s="17">
        <f>IF(RUN_YEARS &gt; 4,(A1L117C1 + A1L117C2 + A1L117C3 + A1L117C4 + A1L117C5) / 5, 0)</f>
        <v>2832270.8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24522591</v>
      </c>
      <c r="F25" s="16" t="s">
        <v>175</v>
      </c>
      <c r="G25" s="15">
        <v>22844297</v>
      </c>
      <c r="H25" s="16" t="s">
        <v>176</v>
      </c>
      <c r="I25" s="15">
        <v>23163830</v>
      </c>
      <c r="J25" s="16" t="s">
        <v>177</v>
      </c>
      <c r="K25" s="15">
        <v>24845285</v>
      </c>
      <c r="L25" s="16" t="s">
        <v>178</v>
      </c>
      <c r="M25" s="15">
        <v>30429239</v>
      </c>
      <c r="N25" s="16" t="s">
        <v>252</v>
      </c>
      <c r="O25" s="17">
        <f>IF(RUN_YEARS &gt; 1,(A1L118C1 + A1L118C2) / 2, 0)</f>
        <v>23683444</v>
      </c>
      <c r="P25" s="16" t="s">
        <v>253</v>
      </c>
      <c r="Q25" s="17">
        <f>IF(RUN_YEARS &gt; 2,(A1L118C1 + A1L118C2 + A1L118C3) / 3, 0)</f>
        <v>23510239.333333332</v>
      </c>
      <c r="R25" s="16" t="s">
        <v>254</v>
      </c>
      <c r="S25" s="17">
        <f>IF(RUN_YEARS &gt; 3,(A1L118C1 + A1L118C2 + A1L118C3 + A1L118C4) / 4, 0)</f>
        <v>23844000.75</v>
      </c>
      <c r="T25" s="16" t="s">
        <v>255</v>
      </c>
      <c r="U25" s="17">
        <f>IF(RUN_YEARS &gt; 4,(A1L118C1 + A1L118C2 + A1L118C3 + A1L118C4 + A1L118C5) / 5, 0)</f>
        <v>25161048.399999999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64975745</v>
      </c>
      <c r="F26" s="16" t="s">
        <v>175</v>
      </c>
      <c r="G26" s="15">
        <v>64205565</v>
      </c>
      <c r="H26" s="16" t="s">
        <v>176</v>
      </c>
      <c r="I26" s="15">
        <v>63608488</v>
      </c>
      <c r="J26" s="16" t="s">
        <v>177</v>
      </c>
      <c r="K26" s="15">
        <v>58840092</v>
      </c>
      <c r="L26" s="16" t="s">
        <v>178</v>
      </c>
      <c r="M26" s="15">
        <v>86804947</v>
      </c>
      <c r="N26" s="16" t="s">
        <v>256</v>
      </c>
      <c r="O26" s="17">
        <f>IF(RUN_YEARS &gt; 1,(A1L119C1 + A1L119C2) / 2, 0)</f>
        <v>64590655</v>
      </c>
      <c r="P26" s="16" t="s">
        <v>257</v>
      </c>
      <c r="Q26" s="17">
        <f>IF(RUN_YEARS &gt; 2,(A1L119C1 + A1L119C2 + A1L119C3) / 3, 0)</f>
        <v>64263266</v>
      </c>
      <c r="R26" s="16" t="s">
        <v>258</v>
      </c>
      <c r="S26" s="17">
        <f>IF(RUN_YEARS &gt; 3,(A1L119C1 + A1L119C2 + A1L119C3 + A1L119C4) / 4, 0)</f>
        <v>62907472.5</v>
      </c>
      <c r="T26" s="16" t="s">
        <v>259</v>
      </c>
      <c r="U26" s="17">
        <f>IF(RUN_YEARS &gt; 4,(A1L119C1 + A1L119C2 + A1L119C3 + A1L119C4 + A1L119C5) / 5, 0)</f>
        <v>67686967.400000006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19325713</v>
      </c>
      <c r="F27" s="16" t="s">
        <v>175</v>
      </c>
      <c r="G27" s="15">
        <v>18774802</v>
      </c>
      <c r="H27" s="16" t="s">
        <v>176</v>
      </c>
      <c r="I27" s="15">
        <v>15527544</v>
      </c>
      <c r="J27" s="16" t="s">
        <v>177</v>
      </c>
      <c r="K27" s="15">
        <v>12415250</v>
      </c>
      <c r="L27" s="16" t="s">
        <v>178</v>
      </c>
      <c r="M27" s="15">
        <v>16417573</v>
      </c>
      <c r="N27" s="16" t="s">
        <v>260</v>
      </c>
      <c r="O27" s="17">
        <f>IF(RUN_YEARS &gt; 1,(A1L120C1 + A1L120C2) / 2, 0)</f>
        <v>19050257.5</v>
      </c>
      <c r="P27" s="16" t="s">
        <v>261</v>
      </c>
      <c r="Q27" s="17">
        <f>IF(RUN_YEARS &gt; 2,(A1L120C1 + A1L120C2 + A1L120C3) / 3, 0)</f>
        <v>17876019.666666668</v>
      </c>
      <c r="R27" s="16" t="s">
        <v>262</v>
      </c>
      <c r="S27" s="17">
        <f>IF(RUN_YEARS &gt; 3,(A1L120C1 + A1L120C2 + A1L120C3 + A1L120C4) / 4, 0)</f>
        <v>16510827.25</v>
      </c>
      <c r="T27" s="16" t="s">
        <v>263</v>
      </c>
      <c r="U27" s="17">
        <f>IF(RUN_YEARS &gt; 4,(A1L120C1 + A1L120C2 + A1L120C3 + A1L120C4 + A1L120C5) / 5, 0)</f>
        <v>16492176.4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249616901</v>
      </c>
      <c r="F28" s="16" t="s">
        <v>175</v>
      </c>
      <c r="G28" s="15">
        <v>254203367</v>
      </c>
      <c r="H28" s="16" t="s">
        <v>176</v>
      </c>
      <c r="I28" s="15">
        <v>259709402</v>
      </c>
      <c r="J28" s="16" t="s">
        <v>177</v>
      </c>
      <c r="K28" s="15">
        <v>246570726</v>
      </c>
      <c r="L28" s="16" t="s">
        <v>178</v>
      </c>
      <c r="M28" s="15">
        <v>266685512</v>
      </c>
      <c r="N28" s="16" t="s">
        <v>264</v>
      </c>
      <c r="O28" s="17">
        <f>IF(RUN_YEARS &gt; 1,(A1L121C1 + A1L121C2) / 2, 0)</f>
        <v>251910134</v>
      </c>
      <c r="P28" s="16" t="s">
        <v>265</v>
      </c>
      <c r="Q28" s="17">
        <f>IF(RUN_YEARS &gt; 2,(A1L121C1 + A1L121C2 + A1L121C3) / 3, 0)</f>
        <v>254509890</v>
      </c>
      <c r="R28" s="16" t="s">
        <v>266</v>
      </c>
      <c r="S28" s="17">
        <f>IF(RUN_YEARS &gt; 3,(A1L121C1 + A1L121C2 + A1L121C3 + A1L121C4) / 4, 0)</f>
        <v>252525099</v>
      </c>
      <c r="T28" s="16" t="s">
        <v>267</v>
      </c>
      <c r="U28" s="17">
        <f>IF(RUN_YEARS &gt; 4,(A1L121C1 + A1L121C2 + A1L121C3 + A1L121C4 + A1L121C5) / 5, 0)</f>
        <v>255357181.59999999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333918359</v>
      </c>
      <c r="F29" s="16" t="s">
        <v>269</v>
      </c>
      <c r="G29" s="17">
        <f>SUM(A1L119C2:A1L121C2)</f>
        <v>337183734</v>
      </c>
      <c r="H29" s="16" t="s">
        <v>270</v>
      </c>
      <c r="I29" s="17">
        <f>SUM(A1L119C3:A1L121C3)</f>
        <v>338845434</v>
      </c>
      <c r="J29" s="16" t="s">
        <v>271</v>
      </c>
      <c r="K29" s="17">
        <f>SUM(A1L119C4:A1L121C4)</f>
        <v>317826068</v>
      </c>
      <c r="L29" s="16" t="s">
        <v>272</v>
      </c>
      <c r="M29" s="17">
        <f>SUM(A1L119C5:A1L121C5)</f>
        <v>369908032</v>
      </c>
      <c r="N29" s="16" t="s">
        <v>273</v>
      </c>
      <c r="O29" s="17">
        <f>IF(RUN_YEARS &gt; 1,(A1L122C1 + A1L122C2) / 2, 0)</f>
        <v>335551046.5</v>
      </c>
      <c r="P29" s="16" t="s">
        <v>274</v>
      </c>
      <c r="Q29" s="17">
        <f>IF(RUN_YEARS &gt; 2,(A1L122C1 + A1L122C2 + A1L122C3) / 3, 0)</f>
        <v>336649175.66666669</v>
      </c>
      <c r="R29" s="16" t="s">
        <v>275</v>
      </c>
      <c r="S29" s="17">
        <f>IF(RUN_YEARS &gt; 3,(A1L122C1 + A1L122C2 + A1L122C3 + A1L122C4) / 4, 0)</f>
        <v>331943398.75</v>
      </c>
      <c r="T29" s="16" t="s">
        <v>276</v>
      </c>
      <c r="U29" s="17">
        <f>IF(RUN_YEARS &gt; 4,(A1L122C1 + A1L122C2 + A1L122C3 + A1L122C4 + A1L122C5) / 5, 0)</f>
        <v>339536325.39999998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360596204</v>
      </c>
      <c r="F30" s="16" t="s">
        <v>175</v>
      </c>
      <c r="G30" s="15">
        <v>362179125</v>
      </c>
      <c r="H30" s="16" t="s">
        <v>176</v>
      </c>
      <c r="I30" s="15">
        <v>363958506</v>
      </c>
      <c r="J30" s="16" t="s">
        <v>177</v>
      </c>
      <c r="K30" s="15">
        <v>344870624</v>
      </c>
      <c r="L30" s="16" t="s">
        <v>178</v>
      </c>
      <c r="M30" s="15">
        <v>403147328</v>
      </c>
      <c r="N30" s="16" t="s">
        <v>277</v>
      </c>
      <c r="O30" s="17">
        <f>IF(RUN_YEARS &gt; 1,(A1L123C1 + A1L123C2) / 2, 0)</f>
        <v>361387664.5</v>
      </c>
      <c r="P30" s="16" t="s">
        <v>278</v>
      </c>
      <c r="Q30" s="17">
        <f>IF(RUN_YEARS &gt; 2,(A1L123C1 + A1L123C2 + A1L123C3) / 3, 0)</f>
        <v>362244611.66666669</v>
      </c>
      <c r="R30" s="16" t="s">
        <v>279</v>
      </c>
      <c r="S30" s="17">
        <f>IF(RUN_YEARS &gt; 3,(A1L123C1 + A1L123C2 + A1L123C3 + A1L123C4) / 4, 0)</f>
        <v>357901114.75</v>
      </c>
      <c r="T30" s="16" t="s">
        <v>280</v>
      </c>
      <c r="U30" s="17">
        <f>IF(RUN_YEARS &gt; 4,(A1L123C1 + A1L123C2 + A1L123C3 + A1L123C4 + A1L123C5) / 5, 0)</f>
        <v>366950357.39999998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311562</v>
      </c>
      <c r="F31" s="16" t="s">
        <v>175</v>
      </c>
      <c r="G31" s="15">
        <v>311944</v>
      </c>
      <c r="H31" s="16" t="s">
        <v>176</v>
      </c>
      <c r="I31" s="15">
        <v>309799</v>
      </c>
      <c r="J31" s="16" t="s">
        <v>177</v>
      </c>
      <c r="K31" s="15">
        <v>291901</v>
      </c>
      <c r="L31" s="16" t="s">
        <v>178</v>
      </c>
      <c r="M31" s="15">
        <v>358686</v>
      </c>
      <c r="N31" s="16" t="s">
        <v>281</v>
      </c>
      <c r="O31" s="17">
        <f>IF(RUN_YEARS &gt; 1,(A1L124C1 + A1L124C2) / 2, 0)</f>
        <v>311753</v>
      </c>
      <c r="P31" s="16" t="s">
        <v>282</v>
      </c>
      <c r="Q31" s="17">
        <f>IF(RUN_YEARS &gt; 2,(A1L124C1 + A1L124C2 + A1L124C3) / 3, 0)</f>
        <v>311101.66666666669</v>
      </c>
      <c r="R31" s="16" t="s">
        <v>283</v>
      </c>
      <c r="S31" s="17">
        <f>IF(RUN_YEARS &gt; 3,(A1L124C1 + A1L124C2 + A1L124C3 + A1L124C4) / 4, 0)</f>
        <v>306301.5</v>
      </c>
      <c r="T31" s="16" t="s">
        <v>284</v>
      </c>
      <c r="U31" s="17">
        <f>IF(RUN_YEARS &gt; 4,(A1L124C1 + A1L124C2 + A1L124C3 + A1L124C4 + A1L124C5) / 5, 0)</f>
        <v>316778.40000000002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18556.653999999999</v>
      </c>
      <c r="F32" s="16" t="s">
        <v>175</v>
      </c>
      <c r="G32" s="15">
        <v>17759.34</v>
      </c>
      <c r="H32" s="16" t="s">
        <v>176</v>
      </c>
      <c r="I32" s="15">
        <v>16608.433000000001</v>
      </c>
      <c r="J32" s="16" t="s">
        <v>177</v>
      </c>
      <c r="K32" s="15">
        <v>15689.735000000001</v>
      </c>
      <c r="L32" s="16" t="s">
        <v>178</v>
      </c>
      <c r="M32" s="15">
        <v>19771.901999999998</v>
      </c>
      <c r="N32" s="16" t="s">
        <v>285</v>
      </c>
      <c r="O32" s="17">
        <f>IF(RUN_YEARS &gt; 1,(A1L125C1 + A1L125C2) / 2, 0)</f>
        <v>18157.996999999999</v>
      </c>
      <c r="P32" s="16" t="s">
        <v>286</v>
      </c>
      <c r="Q32" s="17">
        <f>IF(RUN_YEARS &gt; 2,(A1L125C1 + A1L125C2 + A1L125C3) / 3, 0)</f>
        <v>17641.475666666665</v>
      </c>
      <c r="R32" s="16" t="s">
        <v>287</v>
      </c>
      <c r="S32" s="17">
        <f>IF(RUN_YEARS &gt; 3,(A1L125C1 + A1L125C2 + A1L125C3 + A1L125C4) / 4, 0)</f>
        <v>17153.540499999999</v>
      </c>
      <c r="T32" s="16" t="s">
        <v>288</v>
      </c>
      <c r="U32" s="17">
        <f>IF(RUN_YEARS &gt; 4,(A1L125C1 + A1L125C2 + A1L125C3 + A1L125C4 + A1L125C5) / 5, 0)</f>
        <v>17677.212800000001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3285.32</v>
      </c>
      <c r="F36" s="16" t="s">
        <v>175</v>
      </c>
      <c r="G36" s="15">
        <v>3214.328</v>
      </c>
      <c r="H36" s="16" t="s">
        <v>176</v>
      </c>
      <c r="I36" s="15">
        <v>3209.4639999999999</v>
      </c>
      <c r="J36" s="16" t="s">
        <v>177</v>
      </c>
      <c r="K36" s="15">
        <v>3118.0740000000001</v>
      </c>
      <c r="L36" s="16" t="s">
        <v>178</v>
      </c>
      <c r="M36" s="15">
        <v>3698.8249999999998</v>
      </c>
      <c r="N36" s="16" t="s">
        <v>301</v>
      </c>
      <c r="O36" s="17">
        <f>IF(RUN_YEARS &gt; 1,(A1L129C1 + A1L129C2) / 2, 0)</f>
        <v>3249.8240000000001</v>
      </c>
      <c r="P36" s="16" t="s">
        <v>302</v>
      </c>
      <c r="Q36" s="17">
        <f>IF(RUN_YEARS &gt; 2,(A1L129C1 + A1L129C2 + A1L129C3) / 3, 0)</f>
        <v>3236.3706666666671</v>
      </c>
      <c r="R36" s="16" t="s">
        <v>303</v>
      </c>
      <c r="S36" s="17">
        <f>IF(RUN_YEARS &gt; 3,(A1L129C1 + A1L129C2 + A1L129C3 + A1L129C4) / 4, 0)</f>
        <v>3206.7965000000004</v>
      </c>
      <c r="T36" s="16" t="s">
        <v>304</v>
      </c>
      <c r="U36" s="17">
        <f>IF(RUN_YEARS &gt; 4,(A1L129C1 + A1L129C2 + A1L129C3 + A1L129C4 + A1L129C5) / 5, 0)</f>
        <v>3305.2022000000006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531.44399999999996</v>
      </c>
      <c r="F37" s="16" t="s">
        <v>175</v>
      </c>
      <c r="G37" s="15">
        <v>678.64700000000005</v>
      </c>
      <c r="H37" s="16" t="s">
        <v>176</v>
      </c>
      <c r="I37" s="15">
        <v>629.84299999999996</v>
      </c>
      <c r="J37" s="16" t="s">
        <v>177</v>
      </c>
      <c r="K37" s="15">
        <v>559.80700000000002</v>
      </c>
      <c r="L37" s="16" t="s">
        <v>178</v>
      </c>
      <c r="M37" s="15">
        <v>573.74400000000003</v>
      </c>
      <c r="N37" s="16" t="s">
        <v>305</v>
      </c>
      <c r="O37" s="17">
        <f>IF(RUN_YEARS &gt; 1,(A1L130C1 + A1L130C2) / 2, 0)</f>
        <v>605.04549999999995</v>
      </c>
      <c r="P37" s="16" t="s">
        <v>306</v>
      </c>
      <c r="Q37" s="17">
        <f>IF(RUN_YEARS &gt; 2,(A1L130C1 + A1L130C2 + A1L130C3) / 3, 0)</f>
        <v>613.31133333333321</v>
      </c>
      <c r="R37" s="16" t="s">
        <v>307</v>
      </c>
      <c r="S37" s="17">
        <f>IF(RUN_YEARS &gt; 3,(A1L130C1 + A1L130C2 + A1L130C3 + A1L130C4) / 4, 0)</f>
        <v>599.93525</v>
      </c>
      <c r="T37" s="16" t="s">
        <v>308</v>
      </c>
      <c r="U37" s="17">
        <f>IF(RUN_YEARS &gt; 4,(A1L130C1 + A1L130C2 + A1L130C3 + A1L130C4 + A1L130C5) / 5, 0)</f>
        <v>594.697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2753.8760000000002</v>
      </c>
      <c r="F38" s="16" t="s">
        <v>310</v>
      </c>
      <c r="G38" s="17">
        <f>(A1L129C2 - A1L130C2)</f>
        <v>2535.681</v>
      </c>
      <c r="H38" s="16" t="s">
        <v>311</v>
      </c>
      <c r="I38" s="17">
        <f>(A1L129C3 - A1L130C3)</f>
        <v>2579.6210000000001</v>
      </c>
      <c r="J38" s="16" t="s">
        <v>312</v>
      </c>
      <c r="K38" s="17">
        <f>(A1L129C4 - A1L130C4)</f>
        <v>2558.2669999999998</v>
      </c>
      <c r="L38" s="16" t="s">
        <v>313</v>
      </c>
      <c r="M38" s="17">
        <f>(A1L129C5 - A1L130C5)</f>
        <v>3125.0809999999997</v>
      </c>
      <c r="N38" s="16" t="s">
        <v>314</v>
      </c>
      <c r="O38" s="17">
        <f>IF(RUN_YEARS &gt; 1,(A1L131C1 + A1L131C2) / 2, 0)</f>
        <v>2644.7785000000003</v>
      </c>
      <c r="P38" s="16" t="s">
        <v>315</v>
      </c>
      <c r="Q38" s="17">
        <f>IF(RUN_YEARS &gt; 2,(A1L131C1 + A1L131C2 + A1L131C3) / 3, 0)</f>
        <v>2623.0593333333336</v>
      </c>
      <c r="R38" s="16" t="s">
        <v>316</v>
      </c>
      <c r="S38" s="17">
        <f>IF(RUN_YEARS &gt; 3,(A1L131C1 + A1L131C2 + A1L131C3 + A1L131C4) / 4, 0)</f>
        <v>2606.8612499999999</v>
      </c>
      <c r="T38" s="16" t="s">
        <v>317</v>
      </c>
      <c r="U38" s="17">
        <f>IF(RUN_YEARS &gt; 4,(A1L131C1 + A1L131C2 + A1L131C3 + A1L131C4 + A1L131C5) / 5, 0)</f>
        <v>2710.5052000000001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1355.117</v>
      </c>
      <c r="F39" s="16" t="s">
        <v>175</v>
      </c>
      <c r="G39" s="15">
        <v>1299.509</v>
      </c>
      <c r="H39" s="16" t="s">
        <v>176</v>
      </c>
      <c r="I39" s="15">
        <v>1306.723</v>
      </c>
      <c r="J39" s="16" t="s">
        <v>177</v>
      </c>
      <c r="K39" s="15">
        <v>1537.1959999999999</v>
      </c>
      <c r="L39" s="16" t="s">
        <v>178</v>
      </c>
      <c r="M39" s="15">
        <v>1913.9570000000001</v>
      </c>
      <c r="N39" s="16" t="s">
        <v>318</v>
      </c>
      <c r="O39" s="17">
        <f>IF(RUN_YEARS &gt; 1,(A1L132C1 + A1L132C2) / 2, 0)</f>
        <v>1327.3130000000001</v>
      </c>
      <c r="P39" s="16" t="s">
        <v>319</v>
      </c>
      <c r="Q39" s="17">
        <f>IF(RUN_YEARS &gt; 2,(A1L132C1 + A1L132C2 + A1L132C3) / 3, 0)</f>
        <v>1320.4496666666666</v>
      </c>
      <c r="R39" s="16" t="s">
        <v>320</v>
      </c>
      <c r="S39" s="17">
        <f>IF(RUN_YEARS &gt; 3,(A1L132C1 + A1L132C2 + A1L132C3 + A1L132C4) / 4, 0)</f>
        <v>1374.63625</v>
      </c>
      <c r="T39" s="16" t="s">
        <v>321</v>
      </c>
      <c r="U39" s="17">
        <f>IF(RUN_YEARS &gt; 4,(A1L132C1 + A1L132C2 + A1L132C3 + A1L132C4 + A1L132C5) / 5, 0)</f>
        <v>1482.5004000000001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1886.5609999999999</v>
      </c>
      <c r="F40" s="16" t="s">
        <v>323</v>
      </c>
      <c r="G40" s="17">
        <f>(A1L130C2 + A1L132C2)</f>
        <v>1978.1559999999999</v>
      </c>
      <c r="H40" s="16" t="s">
        <v>324</v>
      </c>
      <c r="I40" s="17">
        <f>(A1L130C3 + A1L132C3)</f>
        <v>1936.5659999999998</v>
      </c>
      <c r="J40" s="16" t="s">
        <v>325</v>
      </c>
      <c r="K40" s="17">
        <f>(A1L130C4 + A1L132C4)</f>
        <v>2097.0029999999997</v>
      </c>
      <c r="L40" s="16" t="s">
        <v>326</v>
      </c>
      <c r="M40" s="17">
        <f>(A1L130C5 + A1L132C5)</f>
        <v>2487.701</v>
      </c>
      <c r="N40" s="16" t="s">
        <v>327</v>
      </c>
      <c r="O40" s="17">
        <f>IF(RUN_YEARS &gt; 1,(A1L133C1 + A1L133C2) / 2, 0)</f>
        <v>1932.3584999999998</v>
      </c>
      <c r="P40" s="16" t="s">
        <v>328</v>
      </c>
      <c r="Q40" s="17">
        <f>IF(RUN_YEARS &gt; 2,(A1L133C1 + A1L133C2 + A1L133C3) / 3, 0)</f>
        <v>1933.7609999999997</v>
      </c>
      <c r="R40" s="16" t="s">
        <v>329</v>
      </c>
      <c r="S40" s="17">
        <f>IF(RUN_YEARS &gt; 3,(A1L133C1 + A1L133C2 + A1L133C3 + A1L133C4) / 4, 0)</f>
        <v>1974.5714999999998</v>
      </c>
      <c r="T40" s="16" t="s">
        <v>330</v>
      </c>
      <c r="U40" s="17">
        <f>IF(RUN_YEARS &gt; 4,(A1L133C1 + A1L133C2 + A1L133C3 + A1L133C4 + A1L133C5) / 5, 0)</f>
        <v>2077.1974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1129.953</v>
      </c>
      <c r="F41" s="16" t="s">
        <v>175</v>
      </c>
      <c r="G41" s="15">
        <v>1158.49</v>
      </c>
      <c r="H41" s="16" t="s">
        <v>176</v>
      </c>
      <c r="I41" s="15">
        <v>1128.588</v>
      </c>
      <c r="J41" s="16" t="s">
        <v>177</v>
      </c>
      <c r="K41" s="15">
        <v>1029.329</v>
      </c>
      <c r="L41" s="16" t="s">
        <v>178</v>
      </c>
      <c r="M41" s="15">
        <v>1543.3</v>
      </c>
      <c r="N41" s="16" t="s">
        <v>331</v>
      </c>
      <c r="O41" s="17">
        <f>IF(RUN_YEARS &gt; 1,(A1L134C1 + A1L134C2) / 2, 0)</f>
        <v>1144.2215000000001</v>
      </c>
      <c r="P41" s="16" t="s">
        <v>332</v>
      </c>
      <c r="Q41" s="17">
        <f>IF(RUN_YEARS &gt; 2,(A1L134C1 + A1L134C2 + A1L134C3) / 3, 0)</f>
        <v>1139.0103333333334</v>
      </c>
      <c r="R41" s="16" t="s">
        <v>333</v>
      </c>
      <c r="S41" s="17">
        <f>IF(RUN_YEARS &gt; 3,(A1L134C1 + A1L134C2 + A1L134C3 + A1L134C4) / 4, 0)</f>
        <v>1111.5899999999999</v>
      </c>
      <c r="T41" s="16" t="s">
        <v>334</v>
      </c>
      <c r="U41" s="17">
        <f>IF(RUN_YEARS &gt; 4,(A1L134C1 + A1L134C2 + A1L134C3 + A1L134C4 + A1L134C5) / 5, 0)</f>
        <v>1197.932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4192.8850000000002</v>
      </c>
      <c r="F42" s="16" t="s">
        <v>175</v>
      </c>
      <c r="G42" s="15">
        <v>4191.7309999999998</v>
      </c>
      <c r="H42" s="16" t="s">
        <v>176</v>
      </c>
      <c r="I42" s="15">
        <v>3852.828</v>
      </c>
      <c r="J42" s="16" t="s">
        <v>177</v>
      </c>
      <c r="K42" s="15">
        <v>3212.0639999999999</v>
      </c>
      <c r="L42" s="16" t="s">
        <v>178</v>
      </c>
      <c r="M42" s="15">
        <v>3863.538</v>
      </c>
      <c r="N42" s="16" t="s">
        <v>335</v>
      </c>
      <c r="O42" s="17">
        <f>IF(RUN_YEARS &gt; 1,(A1L135C1 + A1L135C2) / 2, 0)</f>
        <v>4192.308</v>
      </c>
      <c r="P42" s="16" t="s">
        <v>336</v>
      </c>
      <c r="Q42" s="17">
        <f>IF(RUN_YEARS &gt; 2,(A1L135C1 + A1L135C2 + A1L135C3) / 3, 0)</f>
        <v>4079.1479999999997</v>
      </c>
      <c r="R42" s="16" t="s">
        <v>337</v>
      </c>
      <c r="S42" s="17">
        <f>IF(RUN_YEARS &gt; 3,(A1L135C1 + A1L135C2 + A1L135C3 + A1L135C4) / 4, 0)</f>
        <v>3862.377</v>
      </c>
      <c r="T42" s="16" t="s">
        <v>338</v>
      </c>
      <c r="U42" s="17">
        <f>IF(RUN_YEARS &gt; 4,(A1L135C1 + A1L135C2 + A1L135C3 + A1L135C4 + A1L135C5) / 5, 0)</f>
        <v>3862.6091999999999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5618.8720000000003</v>
      </c>
      <c r="F43" s="16" t="s">
        <v>175</v>
      </c>
      <c r="G43" s="15">
        <v>5750.2470000000003</v>
      </c>
      <c r="H43" s="16" t="s">
        <v>176</v>
      </c>
      <c r="I43" s="15">
        <v>5993.6139999999996</v>
      </c>
      <c r="J43" s="16" t="s">
        <v>177</v>
      </c>
      <c r="K43" s="15">
        <v>5562.5219999999999</v>
      </c>
      <c r="L43" s="16" t="s">
        <v>178</v>
      </c>
      <c r="M43" s="15">
        <v>5964.4380000000001</v>
      </c>
      <c r="N43" s="16" t="s">
        <v>339</v>
      </c>
      <c r="O43" s="17">
        <f>IF(RUN_YEARS &gt; 1,(A1L136C1 + A1L136C2) / 2, 0)</f>
        <v>5684.5595000000003</v>
      </c>
      <c r="P43" s="16" t="s">
        <v>340</v>
      </c>
      <c r="Q43" s="17">
        <f>IF(RUN_YEARS &gt; 2,(A1L136C1 + A1L136C2 + A1L136C3) / 3, 0)</f>
        <v>5787.577666666667</v>
      </c>
      <c r="R43" s="16" t="s">
        <v>341</v>
      </c>
      <c r="S43" s="17">
        <f>IF(RUN_YEARS &gt; 3,(A1L136C1 + A1L136C2 + A1L136C3 + A1L136C4) / 4, 0)</f>
        <v>5731.3137500000003</v>
      </c>
      <c r="T43" s="16" t="s">
        <v>342</v>
      </c>
      <c r="U43" s="17">
        <f>IF(RUN_YEARS &gt; 4,(A1L136C1 + A1L136C2 + A1L136C3 + A1L136C4 + A1L136C5) / 5, 0)</f>
        <v>5777.9385999999995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10941.71</v>
      </c>
      <c r="F44" s="16" t="s">
        <v>344</v>
      </c>
      <c r="G44" s="17">
        <f>(A1L134C2 + A1L135C2 + A1L136C2)</f>
        <v>11100.468000000001</v>
      </c>
      <c r="H44" s="16" t="s">
        <v>345</v>
      </c>
      <c r="I44" s="17">
        <f>(A1L134C3 + A1L135C3 + A1L136C3)</f>
        <v>10975.029999999999</v>
      </c>
      <c r="J44" s="16" t="s">
        <v>346</v>
      </c>
      <c r="K44" s="17">
        <f>(A1L134C4 + A1L135C4 + A1L136C4)</f>
        <v>9803.9150000000009</v>
      </c>
      <c r="L44" s="16" t="s">
        <v>347</v>
      </c>
      <c r="M44" s="17">
        <f>(A1L134C5 + A1L135C5 + A1L136C5)</f>
        <v>11371.276</v>
      </c>
      <c r="N44" s="16" t="s">
        <v>348</v>
      </c>
      <c r="O44" s="17">
        <f>IF(RUN_YEARS &gt; 1,(A1L137C1 + A1L137C2) / 2, 0)</f>
        <v>11021.089</v>
      </c>
      <c r="P44" s="16" t="s">
        <v>349</v>
      </c>
      <c r="Q44" s="17">
        <f>IF(RUN_YEARS &gt; 2,(A1L137C1 + A1L137C2 + A1L137C3) / 3, 0)</f>
        <v>11005.735999999999</v>
      </c>
      <c r="R44" s="16" t="s">
        <v>350</v>
      </c>
      <c r="S44" s="17">
        <f>IF(RUN_YEARS &gt; 3,(A1L137C1 + A1L137C2 + A1L137C3 + A1L137C4) / 4, 0)</f>
        <v>10705.28075</v>
      </c>
      <c r="T44" s="16" t="s">
        <v>351</v>
      </c>
      <c r="U44" s="17">
        <f>IF(RUN_YEARS &gt; 4,(A1L137C1 + A1L137C2 + A1L137C3 + A1L137C4 + A1L137C5) / 5, 0)</f>
        <v>10838.479799999999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6684.3450000000003</v>
      </c>
      <c r="F45" s="16" t="s">
        <v>175</v>
      </c>
      <c r="G45" s="15">
        <v>6747.5169999999998</v>
      </c>
      <c r="H45" s="16" t="s">
        <v>176</v>
      </c>
      <c r="I45" s="15">
        <v>7093.8909999999996</v>
      </c>
      <c r="J45" s="16" t="s">
        <v>177</v>
      </c>
      <c r="K45" s="15">
        <v>7079.32</v>
      </c>
      <c r="L45" s="16" t="s">
        <v>178</v>
      </c>
      <c r="M45" s="15">
        <v>7500.3950000000004</v>
      </c>
      <c r="N45" s="16" t="s">
        <v>352</v>
      </c>
      <c r="O45" s="17">
        <f>IF(RUN_YEARS &gt; 1,(A1L138C1 + A1L138C2) / 2, 0)</f>
        <v>6715.9310000000005</v>
      </c>
      <c r="P45" s="16" t="s">
        <v>353</v>
      </c>
      <c r="Q45" s="17">
        <f>IF(RUN_YEARS &gt; 2,(A1L138C1 + A1L138C2 + A1L138C3) / 3, 0)</f>
        <v>6841.9176666666672</v>
      </c>
      <c r="R45" s="16" t="s">
        <v>354</v>
      </c>
      <c r="S45" s="17">
        <f>IF(RUN_YEARS &gt; 3,(A1L138C1 + A1L138C2 + A1L138C3 + A1L138C4) / 4, 0)</f>
        <v>6901.2682500000001</v>
      </c>
      <c r="T45" s="16" t="s">
        <v>355</v>
      </c>
      <c r="U45" s="17">
        <f>IF(RUN_YEARS &gt; 4,(A1L138C1 + A1L138C2 + A1L138C3 + A1L138C4 + A1L138C5) / 5, 0)</f>
        <v>7021.0936000000002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2746.6030000000001</v>
      </c>
      <c r="F46" s="16" t="s">
        <v>175</v>
      </c>
      <c r="G46" s="15">
        <v>1830.923</v>
      </c>
      <c r="H46" s="16" t="s">
        <v>176</v>
      </c>
      <c r="I46" s="15">
        <v>1818.4590000000001</v>
      </c>
      <c r="J46" s="16" t="s">
        <v>177</v>
      </c>
      <c r="K46" s="15">
        <v>1712.3630000000001</v>
      </c>
      <c r="L46" s="16" t="s">
        <v>178</v>
      </c>
      <c r="M46" s="15">
        <v>2094.7460000000001</v>
      </c>
      <c r="N46" s="16" t="s">
        <v>356</v>
      </c>
      <c r="O46" s="17">
        <f>IF(RUN_YEARS &gt; 1,(A1L139C1 + A1L139C2) / 2, 0)</f>
        <v>2288.7629999999999</v>
      </c>
      <c r="P46" s="16" t="s">
        <v>357</v>
      </c>
      <c r="Q46" s="17">
        <f>IF(RUN_YEARS &gt; 2,(A1L139C1 + A1L139C2 + A1L139C3) / 3, 0)</f>
        <v>2131.9949999999999</v>
      </c>
      <c r="R46" s="16" t="s">
        <v>358</v>
      </c>
      <c r="S46" s="17">
        <f>IF(RUN_YEARS &gt; 3,(A1L139C1 + A1L139C2 + A1L139C3 + A1L139C4) / 4, 0)</f>
        <v>2027.087</v>
      </c>
      <c r="T46" s="16" t="s">
        <v>359</v>
      </c>
      <c r="U46" s="17">
        <f>IF(RUN_YEARS &gt; 4,(A1L139C1 + A1L139C2 + A1L139C3 + A1L139C4 + A1L139C5) / 5, 0)</f>
        <v>2040.6188000000002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4162.7340000000004</v>
      </c>
      <c r="F47" s="16" t="s">
        <v>361</v>
      </c>
      <c r="G47" s="15">
        <v>4011.328</v>
      </c>
      <c r="H47" s="16" t="s">
        <v>362</v>
      </c>
      <c r="I47" s="15">
        <v>4147.1180000000004</v>
      </c>
      <c r="J47" s="16" t="s">
        <v>363</v>
      </c>
      <c r="K47" s="15">
        <v>4097.3119999999999</v>
      </c>
      <c r="L47" s="16" t="s">
        <v>364</v>
      </c>
      <c r="M47" s="15">
        <v>4624.5649999999996</v>
      </c>
      <c r="N47" s="16" t="s">
        <v>365</v>
      </c>
      <c r="O47" s="17">
        <f>IF(RUN_YEARS &gt; 1,(A1L140C1 + A1L140C2) / 2, 0)</f>
        <v>4087.0309999999999</v>
      </c>
      <c r="P47" s="16" t="s">
        <v>366</v>
      </c>
      <c r="Q47" s="17">
        <f>IF(RUN_YEARS &gt; 2,(A1L140C1 + A1L140C2 + A1L140C3) / 3, 0)</f>
        <v>4107.0600000000004</v>
      </c>
      <c r="R47" s="16" t="s">
        <v>367</v>
      </c>
      <c r="S47" s="17">
        <f>IF(RUN_YEARS &gt; 3,(A1L140C1 + A1L140C2 + A1L140C3 + A1L140C4) / 4, 0)</f>
        <v>4104.6229999999996</v>
      </c>
      <c r="T47" s="16" t="s">
        <v>368</v>
      </c>
      <c r="U47" s="17">
        <f>IF(RUN_YEARS &gt; 4,(A1L140C1 + A1L140C2 + A1L140C3 + A1L140C4 + A1L140C5) / 5, 0)</f>
        <v>4208.6113999999998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411.178</v>
      </c>
      <c r="F48" s="16" t="s">
        <v>370</v>
      </c>
      <c r="G48" s="15">
        <v>442.41199999999998</v>
      </c>
      <c r="H48" s="16" t="s">
        <v>371</v>
      </c>
      <c r="I48" s="15">
        <v>439.33600000000001</v>
      </c>
      <c r="J48" s="16" t="s">
        <v>372</v>
      </c>
      <c r="K48" s="15">
        <v>419.23</v>
      </c>
      <c r="L48" s="16" t="s">
        <v>373</v>
      </c>
      <c r="M48" s="15">
        <v>480.19499999999999</v>
      </c>
      <c r="N48" s="16" t="s">
        <v>374</v>
      </c>
      <c r="O48" s="17">
        <f>IF(RUN_YEARS &gt; 1,(A1L141C1 + A1L141C2) / 2, 0)</f>
        <v>426.79499999999996</v>
      </c>
      <c r="P48" s="16" t="s">
        <v>375</v>
      </c>
      <c r="Q48" s="17">
        <f>IF(RUN_YEARS &gt; 2,(A1L141C1 + A1L141C2 + A1L141C3) / 3, 0)</f>
        <v>430.97533333333331</v>
      </c>
      <c r="R48" s="16" t="s">
        <v>376</v>
      </c>
      <c r="S48" s="17">
        <f>IF(RUN_YEARS &gt; 3,(A1L141C1 + A1L141C2 + A1L141C3 + A1L141C4) / 4, 0)</f>
        <v>428.03899999999999</v>
      </c>
      <c r="T48" s="16" t="s">
        <v>377</v>
      </c>
      <c r="U48" s="17">
        <f>IF(RUN_YEARS &gt; 4,(A1L141C1 + A1L141C2 + A1L141C3 + A1L141C4 + A1L141C5) / 5, 0)</f>
        <v>438.47020000000003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2130.221</v>
      </c>
      <c r="F49" s="16" t="s">
        <v>379</v>
      </c>
      <c r="G49" s="15">
        <v>2306.3319999999999</v>
      </c>
      <c r="H49" s="16" t="s">
        <v>380</v>
      </c>
      <c r="I49" s="15">
        <v>2361.1509999999998</v>
      </c>
      <c r="J49" s="16" t="s">
        <v>381</v>
      </c>
      <c r="K49" s="15">
        <v>2117.431</v>
      </c>
      <c r="L49" s="16" t="s">
        <v>382</v>
      </c>
      <c r="M49" s="15">
        <v>2479.3220000000001</v>
      </c>
      <c r="N49" s="16" t="s">
        <v>383</v>
      </c>
      <c r="O49" s="17">
        <f>IF(RUN_YEARS &gt; 1,(A1L142C1 + A1L142C2) / 2, 0)</f>
        <v>2218.2764999999999</v>
      </c>
      <c r="P49" s="16" t="s">
        <v>384</v>
      </c>
      <c r="Q49" s="17">
        <f>IF(RUN_YEARS &gt; 2,(A1L142C1 + A1L142C2 + A1L142C3) / 3, 0)</f>
        <v>2265.9013333333332</v>
      </c>
      <c r="R49" s="16" t="s">
        <v>385</v>
      </c>
      <c r="S49" s="17">
        <f>IF(RUN_YEARS &gt; 3,(A1L142C1 + A1L142C2 + A1L142C3 + A1L142C4) / 4, 0)</f>
        <v>2228.7837500000001</v>
      </c>
      <c r="T49" s="16" t="s">
        <v>386</v>
      </c>
      <c r="U49" s="17">
        <f>IF(RUN_YEARS &gt; 4,(A1L142C1 + A1L142C2 + A1L142C3 + A1L142C4 + A1L142C5) / 5, 0)</f>
        <v>2278.8914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45.9</v>
      </c>
      <c r="F50" s="16" t="s">
        <v>388</v>
      </c>
      <c r="G50" s="15">
        <v>50.807000000000002</v>
      </c>
      <c r="H50" s="16" t="s">
        <v>389</v>
      </c>
      <c r="I50" s="15">
        <v>54.215000000000003</v>
      </c>
      <c r="J50" s="16" t="s">
        <v>390</v>
      </c>
      <c r="K50" s="15">
        <v>45.142000000000003</v>
      </c>
      <c r="L50" s="16" t="s">
        <v>391</v>
      </c>
      <c r="M50" s="15">
        <v>58.435000000000002</v>
      </c>
      <c r="N50" s="16" t="s">
        <v>392</v>
      </c>
      <c r="O50" s="17">
        <f>IF(RUN_YEARS &gt; 1,(A1L143C1 + A1L143C2) / 2, 0)</f>
        <v>48.353499999999997</v>
      </c>
      <c r="P50" s="16" t="s">
        <v>393</v>
      </c>
      <c r="Q50" s="17">
        <f>IF(RUN_YEARS &gt; 2,(A1L143C1 + A1L143C2 + A1L143C3) / 3, 0)</f>
        <v>50.307333333333332</v>
      </c>
      <c r="R50" s="16" t="s">
        <v>394</v>
      </c>
      <c r="S50" s="17">
        <f>IF(RUN_YEARS &gt; 3,(A1L143C1 + A1L143C2 + A1L143C3 + A1L143C4) / 4, 0)</f>
        <v>49.015999999999998</v>
      </c>
      <c r="T50" s="16" t="s">
        <v>395</v>
      </c>
      <c r="U50" s="17">
        <f>IF(RUN_YEARS &gt; 4,(A1L143C1 + A1L143C2 + A1L143C3 + A1L143C4 + A1L143C5) / 5, 0)</f>
        <v>50.899799999999999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10866.867</v>
      </c>
      <c r="F51" s="16" t="s">
        <v>397</v>
      </c>
      <c r="G51" s="15">
        <f>(2 * A1L140C2) + A1L141C2 + A1L142C2</f>
        <v>10771.4</v>
      </c>
      <c r="H51" s="16" t="s">
        <v>398</v>
      </c>
      <c r="I51" s="15">
        <f>(2 * A1L140C3) + A1L141C3 + A1L142C3</f>
        <v>11094.723</v>
      </c>
      <c r="J51" s="16" t="s">
        <v>399</v>
      </c>
      <c r="K51" s="15">
        <f>(2 * A1L140C4) + A1L141C4 + A1L142C4</f>
        <v>10731.285</v>
      </c>
      <c r="L51" s="16" t="s">
        <v>400</v>
      </c>
      <c r="M51" s="15">
        <f>(2 * A1L140C5) + A1L141C5 + A1L142C5</f>
        <v>12208.646999999999</v>
      </c>
      <c r="N51" s="16" t="s">
        <v>401</v>
      </c>
      <c r="O51" s="17">
        <f>IF(RUN_YEARS &gt; 1,(A1L144C1 + A1L144C2) / 2, 0)</f>
        <v>10819.1335</v>
      </c>
      <c r="P51" s="16" t="s">
        <v>402</v>
      </c>
      <c r="Q51" s="17">
        <f>IF(RUN_YEARS &gt; 2,(A1L144C1 + A1L144C2 + A1L144C3) / 3, 0)</f>
        <v>10910.996666666666</v>
      </c>
      <c r="R51" s="16" t="s">
        <v>403</v>
      </c>
      <c r="S51" s="17">
        <f>IF(RUN_YEARS &gt; 3,(A1L144C1 + A1L144C2 + A1L144C3 + A1L144C4) / 4, 0)</f>
        <v>10866.068749999999</v>
      </c>
      <c r="T51" s="16" t="s">
        <v>404</v>
      </c>
      <c r="U51" s="17">
        <f>IF(RUN_YEARS &gt; 4,(A1L144C1 + A1L144C2 + A1L144C3 + A1L144C4 + A1L144C5) / 5, 0)</f>
        <v>11134.584399999998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6750.0329999999994</v>
      </c>
      <c r="F52" s="16" t="s">
        <v>406</v>
      </c>
      <c r="G52" s="15">
        <f>SUM(A1L140C2:A1L143C2)</f>
        <v>6810.8789999999999</v>
      </c>
      <c r="H52" s="16" t="s">
        <v>407</v>
      </c>
      <c r="I52" s="15">
        <f>SUM(A1L140C3:A1L143C3)</f>
        <v>7001.8200000000006</v>
      </c>
      <c r="J52" s="16" t="s">
        <v>408</v>
      </c>
      <c r="K52" s="15">
        <f>SUM(A1L140C4:A1L143C4)</f>
        <v>6679.1149999999998</v>
      </c>
      <c r="L52" s="16" t="s">
        <v>409</v>
      </c>
      <c r="M52" s="15">
        <f>SUM(A1L140C5:A1L143C5)</f>
        <v>7642.5169999999998</v>
      </c>
      <c r="N52" s="16" t="s">
        <v>410</v>
      </c>
      <c r="O52" s="17">
        <f>IF(RUN_YEARS &gt; 1,(A1L145C1 + A1L145C2) / 2, 0)</f>
        <v>6780.4560000000001</v>
      </c>
      <c r="P52" s="16" t="s">
        <v>411</v>
      </c>
      <c r="Q52" s="17">
        <f>IF(RUN_YEARS &gt; 2,(A1L145C1 + A1L145C2 + A1L145C3) / 3, 0)</f>
        <v>6854.2439999999997</v>
      </c>
      <c r="R52" s="16" t="s">
        <v>412</v>
      </c>
      <c r="S52" s="17">
        <f>IF(RUN_YEARS &gt; 3,(A1L145C1 + A1L145C2 + A1L145C3 + A1L145C4) / 4, 0)</f>
        <v>6810.4617500000004</v>
      </c>
      <c r="T52" s="16" t="s">
        <v>413</v>
      </c>
      <c r="U52" s="17">
        <f>IF(RUN_YEARS &gt; 4,(A1L145C1 + A1L145C2 + A1L145C3 + A1L145C4 + A1L145C5) / 5, 0)</f>
        <v>6976.8728000000001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2633.1990000000001</v>
      </c>
      <c r="F53" s="16" t="s">
        <v>415</v>
      </c>
      <c r="G53" s="15">
        <f>(2 * A1L143C2) + A1L141C2 + A1L142C2</f>
        <v>2850.3579999999997</v>
      </c>
      <c r="H53" s="16" t="s">
        <v>416</v>
      </c>
      <c r="I53" s="15">
        <f>(2 * A1L143C3) + A1L141C3 + A1L142C3</f>
        <v>2908.9169999999999</v>
      </c>
      <c r="J53" s="16" t="s">
        <v>417</v>
      </c>
      <c r="K53" s="15">
        <f>(2 * A1L143C4) + A1L141C4 + A1L142C4</f>
        <v>2626.9450000000002</v>
      </c>
      <c r="L53" s="16" t="s">
        <v>418</v>
      </c>
      <c r="M53" s="15">
        <f>(2 * A1L143C5) + A1L141C5 + A1L142C5</f>
        <v>3076.3870000000002</v>
      </c>
      <c r="N53" s="16" t="s">
        <v>419</v>
      </c>
      <c r="O53" s="17">
        <f>IF(RUN_YEARS &gt; 1,(A1L146C1 + A1L146C2) / 2, 0)</f>
        <v>2741.7784999999999</v>
      </c>
      <c r="P53" s="16" t="s">
        <v>420</v>
      </c>
      <c r="Q53" s="17">
        <f>IF(RUN_YEARS &gt; 2,(A1L146C1 + A1L146C2 + A1L146C3) / 3, 0)</f>
        <v>2797.4913333333334</v>
      </c>
      <c r="R53" s="16" t="s">
        <v>421</v>
      </c>
      <c r="S53" s="17">
        <f>IF(RUN_YEARS &gt; 3,(A1L146C1 + A1L146C2 + A1L146C3 + A1L146C4) / 4, 0)</f>
        <v>2754.85475</v>
      </c>
      <c r="T53" s="16" t="s">
        <v>422</v>
      </c>
      <c r="U53" s="17">
        <f>IF(RUN_YEARS &gt; 4,(A1L146C1 + A1L146C2 + A1L146C3 + A1L146C4 + A1L146C5) / 5, 0)</f>
        <v>2819.1612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19.137</v>
      </c>
      <c r="F54" s="16" t="s">
        <v>424</v>
      </c>
      <c r="G54" s="15">
        <v>19.137</v>
      </c>
      <c r="H54" s="16" t="s">
        <v>425</v>
      </c>
      <c r="I54" s="15">
        <v>19.331</v>
      </c>
      <c r="J54" s="16" t="s">
        <v>426</v>
      </c>
      <c r="K54" s="15">
        <v>19.335000000000001</v>
      </c>
      <c r="L54" s="16" t="s">
        <v>427</v>
      </c>
      <c r="M54" s="15">
        <v>19.451000000000001</v>
      </c>
      <c r="N54" s="16" t="s">
        <v>428</v>
      </c>
      <c r="O54" s="17">
        <f>IF(RUN_YEARS &gt; 1,(A1L147C1 + A1L147C2) / 2, 0)</f>
        <v>19.137</v>
      </c>
      <c r="P54" s="16" t="s">
        <v>429</v>
      </c>
      <c r="Q54" s="17">
        <f>IF(RUN_YEARS &gt; 2,(A1L147C1 + A1L147C2 + A1L147C3) / 3, 0)</f>
        <v>19.201666666666668</v>
      </c>
      <c r="R54" s="16" t="s">
        <v>430</v>
      </c>
      <c r="S54" s="17">
        <f>IF(RUN_YEARS &gt; 3,(A1L147C1 + A1L147C2 + A1L147C3 + A1L147C4) / 4, 0)</f>
        <v>19.234999999999999</v>
      </c>
      <c r="T54" s="16" t="s">
        <v>431</v>
      </c>
      <c r="U54" s="17">
        <f>IF(RUN_YEARS &gt; 4,(A1L147C1 + A1L147C2 + A1L147C3 + A1L147C4 + A1L147C5) / 5, 0)</f>
        <v>19.278199999999998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3.923</v>
      </c>
      <c r="F55" s="16" t="s">
        <v>433</v>
      </c>
      <c r="G55" s="15">
        <v>3.923</v>
      </c>
      <c r="H55" s="16" t="s">
        <v>434</v>
      </c>
      <c r="I55" s="15">
        <v>3.9239999999999999</v>
      </c>
      <c r="J55" s="16" t="s">
        <v>435</v>
      </c>
      <c r="K55" s="15">
        <v>3.9239999999999999</v>
      </c>
      <c r="L55" s="16" t="s">
        <v>436</v>
      </c>
      <c r="M55" s="15">
        <v>3.9239999999999999</v>
      </c>
      <c r="N55" s="16" t="s">
        <v>437</v>
      </c>
      <c r="O55" s="17">
        <f>IF(RUN_YEARS &gt; 1,(A1L148C1 + A1L148C2) / 2, 0)</f>
        <v>3.923</v>
      </c>
      <c r="P55" s="16" t="s">
        <v>438</v>
      </c>
      <c r="Q55" s="17">
        <f>IF(RUN_YEARS &gt; 2,(A1L148C1 + A1L148C2 + A1L148C3) / 3, 0)</f>
        <v>3.9233333333333333</v>
      </c>
      <c r="R55" s="16" t="s">
        <v>439</v>
      </c>
      <c r="S55" s="17">
        <f>IF(RUN_YEARS &gt; 3,(A1L148C1 + A1L148C2 + A1L148C3 + A1L148C4) / 4, 0)</f>
        <v>3.9234999999999998</v>
      </c>
      <c r="T55" s="16" t="s">
        <v>440</v>
      </c>
      <c r="U55" s="17">
        <f>IF(RUN_YEARS &gt; 4,(A1L148C1 + A1L148C2 + A1L148C3 + A1L148C4 + A1L148C5) / 5, 0)</f>
        <v>3.9235999999999995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0.64200000000000002</v>
      </c>
      <c r="F56" s="16" t="s">
        <v>442</v>
      </c>
      <c r="G56" s="15">
        <v>0.64200000000000002</v>
      </c>
      <c r="H56" s="16" t="s">
        <v>443</v>
      </c>
      <c r="I56" s="15">
        <v>0.64200000000000002</v>
      </c>
      <c r="J56" s="16" t="s">
        <v>444</v>
      </c>
      <c r="K56" s="15">
        <v>0.64200000000000002</v>
      </c>
      <c r="L56" s="16" t="s">
        <v>445</v>
      </c>
      <c r="M56" s="15">
        <v>0.64200000000000002</v>
      </c>
      <c r="N56" s="16" t="s">
        <v>446</v>
      </c>
      <c r="O56" s="17">
        <f>IF(RUN_YEARS &gt; 1,(A1L149C1 + A1L149C2) / 2, 0)</f>
        <v>0.64200000000000002</v>
      </c>
      <c r="P56" s="16" t="s">
        <v>447</v>
      </c>
      <c r="Q56" s="17">
        <f>IF(RUN_YEARS &gt; 2,(A1L149C1 + A1L149C2 + A1L149C3) / 3, 0)</f>
        <v>0.64200000000000002</v>
      </c>
      <c r="R56" s="16" t="s">
        <v>448</v>
      </c>
      <c r="S56" s="17">
        <f>IF(RUN_YEARS &gt; 3,(A1L149C1 + A1L149C2 + A1L149C3 + A1L149C4) / 4, 0)</f>
        <v>0.64200000000000002</v>
      </c>
      <c r="T56" s="16" t="s">
        <v>449</v>
      </c>
      <c r="U56" s="17">
        <f>IF(RUN_YEARS &gt; 4,(A1L149C1 + A1L149C2 + A1L149C3 + A1L149C4 + A1L149C5) / 5, 0)</f>
        <v>0.64200000000000002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2.359</v>
      </c>
      <c r="F57" s="16" t="s">
        <v>451</v>
      </c>
      <c r="G57" s="15">
        <v>2.363</v>
      </c>
      <c r="H57" s="16" t="s">
        <v>452</v>
      </c>
      <c r="I57" s="15">
        <v>2.39</v>
      </c>
      <c r="J57" s="16" t="s">
        <v>453</v>
      </c>
      <c r="K57" s="15">
        <v>2.411</v>
      </c>
      <c r="L57" s="16" t="s">
        <v>454</v>
      </c>
      <c r="M57" s="15">
        <v>2.415</v>
      </c>
      <c r="N57" s="16" t="s">
        <v>455</v>
      </c>
      <c r="O57" s="17">
        <f>IF(RUN_YEARS &gt; 1,(A1L150C1 + A1L150C2) / 2, 0)</f>
        <v>2.3609999999999998</v>
      </c>
      <c r="P57" s="16" t="s">
        <v>456</v>
      </c>
      <c r="Q57" s="17">
        <f>IF(RUN_YEARS &gt; 2,(A1L150C1 + A1L150C2 + A1L150C3) / 3, 0)</f>
        <v>2.3706666666666667</v>
      </c>
      <c r="R57" s="16" t="s">
        <v>457</v>
      </c>
      <c r="S57" s="17">
        <f>IF(RUN_YEARS &gt; 3,(A1L150C1 + A1L150C2 + A1L150C3 + A1L150C4) / 4, 0)</f>
        <v>2.3807499999999999</v>
      </c>
      <c r="T57" s="16" t="s">
        <v>458</v>
      </c>
      <c r="U57" s="17">
        <f>IF(RUN_YEARS &gt; 4,(A1L150C1 + A1L150C2 + A1L150C3 + A1L150C4 + A1L150C5) / 5, 0)</f>
        <v>2.3875999999999999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26.061</v>
      </c>
      <c r="F58" s="16" t="s">
        <v>460</v>
      </c>
      <c r="G58" s="15">
        <f>SUM(A1L147C2:A1L150C2)</f>
        <v>26.065000000000001</v>
      </c>
      <c r="H58" s="16" t="s">
        <v>461</v>
      </c>
      <c r="I58" s="15">
        <f>SUM(A1L147C3:A1L150C3)</f>
        <v>26.286999999999999</v>
      </c>
      <c r="J58" s="16" t="s">
        <v>462</v>
      </c>
      <c r="K58" s="15">
        <f>SUM(A1L147C4:A1L150C4)</f>
        <v>26.312000000000001</v>
      </c>
      <c r="L58" s="16" t="s">
        <v>463</v>
      </c>
      <c r="M58" s="15">
        <f>SUM(A1L147C5:A1L150C5)</f>
        <v>26.431999999999999</v>
      </c>
      <c r="N58" s="16" t="s">
        <v>464</v>
      </c>
      <c r="O58" s="17">
        <f>IF(RUN_YEARS &gt; 1,(A1L151C1 + A1L151C2) / 2, 0)</f>
        <v>26.063000000000002</v>
      </c>
      <c r="P58" s="16" t="s">
        <v>465</v>
      </c>
      <c r="Q58" s="17">
        <f>IF(RUN_YEARS &gt; 2,(A1L151C1 + A1L151C2 + A1L151C3) / 3, 0)</f>
        <v>26.137666666666671</v>
      </c>
      <c r="R58" s="16" t="s">
        <v>466</v>
      </c>
      <c r="S58" s="17">
        <f>IF(RUN_YEARS &gt; 3,(A1L151C1 + A1L151C2 + A1L151C3 + A1L151C4) / 4, 0)</f>
        <v>26.181250000000002</v>
      </c>
      <c r="T58" s="16" t="s">
        <v>467</v>
      </c>
      <c r="U58" s="17">
        <f>IF(RUN_YEARS &gt; 4,(A1L151C1 + A1L151C2 + A1L151C3 + A1L151C4 + A1L151C5) / 5, 0)</f>
        <v>26.231400000000001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6.3739999999999997</v>
      </c>
      <c r="F59" s="16" t="s">
        <v>469</v>
      </c>
      <c r="G59" s="15">
        <v>6.3769999999999998</v>
      </c>
      <c r="H59" s="16" t="s">
        <v>470</v>
      </c>
      <c r="I59" s="15">
        <v>6.39</v>
      </c>
      <c r="J59" s="16" t="s">
        <v>471</v>
      </c>
      <c r="K59" s="15">
        <v>6.4560000000000004</v>
      </c>
      <c r="L59" s="16" t="s">
        <v>472</v>
      </c>
      <c r="M59" s="15">
        <v>6.4610000000000003</v>
      </c>
      <c r="N59" s="16" t="s">
        <v>473</v>
      </c>
      <c r="O59" s="17">
        <f>IF(RUN_YEARS &gt; 1,(A1L152C1 + A1L152C2) / 2, 0)</f>
        <v>6.3754999999999997</v>
      </c>
      <c r="P59" s="16" t="s">
        <v>474</v>
      </c>
      <c r="Q59" s="17">
        <f>IF(RUN_YEARS &gt; 2,(A1L152C1 + A1L152C2 + A1L152C3) / 3, 0)</f>
        <v>6.3803333333333327</v>
      </c>
      <c r="R59" s="16" t="s">
        <v>475</v>
      </c>
      <c r="S59" s="17">
        <f>IF(RUN_YEARS &gt; 3,(A1L152C1 + A1L152C2 + A1L152C3 + A1L152C4) / 4, 0)</f>
        <v>6.3992499999999994</v>
      </c>
      <c r="T59" s="16" t="s">
        <v>476</v>
      </c>
      <c r="U59" s="17">
        <f>IF(RUN_YEARS &gt; 4,(A1L152C1 + A1L152C2 + A1L152C3 + A1L152C4 + A1L152C5) / 5, 0)</f>
        <v>6.4116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2.609</v>
      </c>
      <c r="F60" s="16" t="s">
        <v>478</v>
      </c>
      <c r="G60" s="15">
        <v>2.6219999999999999</v>
      </c>
      <c r="H60" s="16" t="s">
        <v>479</v>
      </c>
      <c r="I60" s="15">
        <v>2.6739999999999999</v>
      </c>
      <c r="J60" s="16" t="s">
        <v>480</v>
      </c>
      <c r="K60" s="15">
        <v>2.694</v>
      </c>
      <c r="L60" s="16" t="s">
        <v>481</v>
      </c>
      <c r="M60" s="15">
        <v>2.6989999999999998</v>
      </c>
      <c r="N60" s="16" t="s">
        <v>482</v>
      </c>
      <c r="O60" s="17">
        <f>IF(RUN_YEARS &gt; 1,(A1L153C1 + A1L153C2) / 2, 0)</f>
        <v>2.6154999999999999</v>
      </c>
      <c r="P60" s="16" t="s">
        <v>483</v>
      </c>
      <c r="Q60" s="17">
        <f>IF(RUN_YEARS &gt; 2,(A1L153C1 + A1L153C2 + A1L153C3) / 3, 0)</f>
        <v>2.6349999999999998</v>
      </c>
      <c r="R60" s="16" t="s">
        <v>484</v>
      </c>
      <c r="S60" s="17">
        <f>IF(RUN_YEARS &gt; 3,(A1L153C1 + A1L153C2 + A1L153C3 + A1L153C4) / 4, 0)</f>
        <v>2.64975</v>
      </c>
      <c r="T60" s="16" t="s">
        <v>485</v>
      </c>
      <c r="U60" s="17">
        <f>IF(RUN_YEARS &gt; 4,(A1L153C1 + A1L153C2 + A1L153C3 + A1L153C4 + A1L153C5) / 5, 0)</f>
        <v>2.6596000000000002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8.9830000000000005</v>
      </c>
      <c r="F61" s="16" t="s">
        <v>487</v>
      </c>
      <c r="G61" s="15">
        <f>A1L152C2 + A1L153C2</f>
        <v>8.9989999999999988</v>
      </c>
      <c r="H61" s="16" t="s">
        <v>488</v>
      </c>
      <c r="I61" s="15">
        <f>A1L152C3 + A1L153C3</f>
        <v>9.0640000000000001</v>
      </c>
      <c r="J61" s="16" t="s">
        <v>489</v>
      </c>
      <c r="K61" s="15">
        <f>A1L152C4 + A1L153C4</f>
        <v>9.15</v>
      </c>
      <c r="L61" s="16" t="s">
        <v>490</v>
      </c>
      <c r="M61" s="15">
        <f>A1L152C5 + A1L153C5</f>
        <v>9.16</v>
      </c>
      <c r="N61" s="16" t="s">
        <v>491</v>
      </c>
      <c r="O61" s="17">
        <f>IF(RUN_YEARS &gt; 1,(A1L154C1 + A1L154C2) / 2, 0)</f>
        <v>8.9909999999999997</v>
      </c>
      <c r="P61" s="16" t="s">
        <v>492</v>
      </c>
      <c r="Q61" s="17">
        <f>IF(RUN_YEARS &gt; 2,(A1L154C1 + A1L154C2 + A1L154C3) / 3, 0)</f>
        <v>9.0153333333333325</v>
      </c>
      <c r="R61" s="16" t="s">
        <v>493</v>
      </c>
      <c r="S61" s="17">
        <f>IF(RUN_YEARS &gt; 3,(A1L154C1 + A1L154C2 + A1L154C3 + A1L154C4) / 4, 0)</f>
        <v>9.0489999999999995</v>
      </c>
      <c r="T61" s="16" t="s">
        <v>494</v>
      </c>
      <c r="U61" s="17">
        <f>IF(RUN_YEARS &gt; 4,(A1L154C1 + A1L154C2 + A1L154C3 + A1L154C4 + A1L154C5) / 5, 0)</f>
        <v>9.0711999999999993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28.67</v>
      </c>
      <c r="F62" s="16" t="s">
        <v>496</v>
      </c>
      <c r="G62" s="15">
        <f>A1L151C2 + A1L153C2</f>
        <v>28.687000000000001</v>
      </c>
      <c r="H62" s="16" t="s">
        <v>497</v>
      </c>
      <c r="I62" s="15">
        <f>A1L151C3 + A1L153C3</f>
        <v>28.960999999999999</v>
      </c>
      <c r="J62" s="16" t="s">
        <v>498</v>
      </c>
      <c r="K62" s="15">
        <f>A1L151C4 + A1L153C4</f>
        <v>29.006</v>
      </c>
      <c r="L62" s="16" t="s">
        <v>499</v>
      </c>
      <c r="M62" s="15">
        <f>A1L151C5 + A1L153C5</f>
        <v>29.131</v>
      </c>
      <c r="N62" s="16" t="s">
        <v>500</v>
      </c>
      <c r="O62" s="17">
        <f>IF(RUN_YEARS &gt; 1,(A1L155C1 + A1L155C2) / 2, 0)</f>
        <v>28.6785</v>
      </c>
      <c r="P62" s="16" t="s">
        <v>501</v>
      </c>
      <c r="Q62" s="17">
        <f>IF(RUN_YEARS &gt; 2,(A1L155C1 + A1L155C2 + A1L155C3) / 3, 0)</f>
        <v>28.772666666666666</v>
      </c>
      <c r="R62" s="16" t="s">
        <v>502</v>
      </c>
      <c r="S62" s="17">
        <f>IF(RUN_YEARS &gt; 3,(A1L155C1 + A1L155C2 + A1L155C3 + A1L155C4) / 4, 0)</f>
        <v>28.831</v>
      </c>
      <c r="T62" s="16" t="s">
        <v>503</v>
      </c>
      <c r="U62" s="17">
        <f>IF(RUN_YEARS &gt; 4,(A1L155C1 + A1L155C2 + A1L155C3 + A1L155C4 + A1L155C5) / 5, 0)</f>
        <v>28.890999999999998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35.043999999999997</v>
      </c>
      <c r="F63" s="16" t="s">
        <v>505</v>
      </c>
      <c r="G63" s="15">
        <v>35.064</v>
      </c>
      <c r="H63" s="16" t="s">
        <v>506</v>
      </c>
      <c r="I63" s="15">
        <v>35.350999999999999</v>
      </c>
      <c r="J63" s="16" t="s">
        <v>507</v>
      </c>
      <c r="K63" s="15">
        <v>35.462000000000003</v>
      </c>
      <c r="L63" s="16" t="s">
        <v>508</v>
      </c>
      <c r="M63" s="15">
        <v>35.591999999999999</v>
      </c>
      <c r="N63" s="16" t="s">
        <v>509</v>
      </c>
      <c r="O63" s="17">
        <f>IF(RUN_YEARS &gt; 1,(A1L156C1 + A1L156C2) / 2, 0)</f>
        <v>35.054000000000002</v>
      </c>
      <c r="P63" s="16" t="s">
        <v>510</v>
      </c>
      <c r="Q63" s="17">
        <f>IF(RUN_YEARS &gt; 2,(A1L156C1 + A1L156C2 + A1L156C3) / 3, 0)</f>
        <v>35.152999999999999</v>
      </c>
      <c r="R63" s="16" t="s">
        <v>511</v>
      </c>
      <c r="S63" s="17">
        <f>IF(RUN_YEARS &gt; 3,(A1L156C1 + A1L156C2 + A1L156C3 + A1L156C4) / 4, 0)</f>
        <v>35.230249999999998</v>
      </c>
      <c r="T63" s="16" t="s">
        <v>512</v>
      </c>
      <c r="U63" s="17">
        <f>IF(RUN_YEARS &gt; 4,(A1L156C1 + A1L156C2 + A1L156C3 + A1L156C4 + A1L156C5) / 5, 0)</f>
        <v>35.302599999999998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527.61</v>
      </c>
      <c r="F66" s="16" t="s">
        <v>175</v>
      </c>
      <c r="G66" s="15">
        <v>617.35199999999998</v>
      </c>
      <c r="H66" s="16" t="s">
        <v>176</v>
      </c>
      <c r="I66" s="15">
        <v>593.17499999999995</v>
      </c>
      <c r="J66" s="16" t="s">
        <v>177</v>
      </c>
      <c r="K66" s="15">
        <v>301.017</v>
      </c>
      <c r="L66" s="16" t="s">
        <v>178</v>
      </c>
      <c r="M66" s="15">
        <v>576.101</v>
      </c>
      <c r="N66" s="16" t="s">
        <v>523</v>
      </c>
      <c r="O66" s="17">
        <f>IF(RUN_YEARS &gt; 1,(A1L159C1 + A1L159C2) / 2, 0)</f>
        <v>572.48099999999999</v>
      </c>
      <c r="P66" s="16" t="s">
        <v>524</v>
      </c>
      <c r="Q66" s="17">
        <f>IF(RUN_YEARS &gt; 2,(A1L159C1 + A1L159C2 + A1L159C3) / 3, 0)</f>
        <v>579.37900000000002</v>
      </c>
      <c r="R66" s="16" t="s">
        <v>525</v>
      </c>
      <c r="S66" s="17">
        <f>IF(RUN_YEARS &gt; 3,(A1L159C1 + A1L159C2 + A1L159C3 + A1L159C4) / 4, 0)</f>
        <v>509.7885</v>
      </c>
      <c r="T66" s="16" t="s">
        <v>526</v>
      </c>
      <c r="U66" s="17">
        <f>IF(RUN_YEARS &gt; 4,(A1L159C1 + A1L159C2 + A1L159C3 + A1L159C4 + A1L159C5) / 5, 0)</f>
        <v>523.05100000000004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6684.3450000000003</v>
      </c>
      <c r="F67" s="16" t="s">
        <v>175</v>
      </c>
      <c r="G67" s="15">
        <v>6747.5169999999998</v>
      </c>
      <c r="H67" s="16" t="s">
        <v>176</v>
      </c>
      <c r="I67" s="15">
        <v>7093.8909999999996</v>
      </c>
      <c r="J67" s="16" t="s">
        <v>177</v>
      </c>
      <c r="K67" s="15">
        <v>7079.32</v>
      </c>
      <c r="L67" s="16" t="s">
        <v>178</v>
      </c>
      <c r="M67" s="15">
        <v>7500.3950000000004</v>
      </c>
      <c r="N67" s="16" t="s">
        <v>527</v>
      </c>
      <c r="O67" s="17">
        <f>IF(RUN_YEARS &gt; 1,(A1L160C1 + A1L160C2) / 2, 0)</f>
        <v>6715.9310000000005</v>
      </c>
      <c r="P67" s="16" t="s">
        <v>528</v>
      </c>
      <c r="Q67" s="17">
        <f>IF(RUN_YEARS &gt; 2,(A1L160C1 + A1L160C2 + A1L160C3) / 3, 0)</f>
        <v>6841.9176666666672</v>
      </c>
      <c r="R67" s="16" t="s">
        <v>529</v>
      </c>
      <c r="S67" s="17">
        <f>IF(RUN_YEARS &gt; 3,(A1L160C1 + A1L160C2 + A1L160C3 + A1L160C4) / 4, 0)</f>
        <v>6901.2682500000001</v>
      </c>
      <c r="T67" s="16" t="s">
        <v>530</v>
      </c>
      <c r="U67" s="17">
        <f>IF(RUN_YEARS &gt; 4,(A1L160C1 + A1L160C2 + A1L160C3 + A1L160C4 + A1L160C5) / 5, 0)</f>
        <v>7021.0936000000002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32C680-415B-4622-AD56-6B80E46440FE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9725</v>
      </c>
      <c r="F9" s="16" t="s">
        <v>174</v>
      </c>
      <c r="G9" s="15">
        <v>8918</v>
      </c>
      <c r="H9" s="16" t="s">
        <v>647</v>
      </c>
      <c r="I9" s="17">
        <f>(A1L202C1 + A1L202C2)</f>
        <v>18643</v>
      </c>
      <c r="J9" s="16" t="s">
        <v>175</v>
      </c>
      <c r="K9" s="15">
        <v>9915</v>
      </c>
      <c r="L9" s="16" t="s">
        <v>175</v>
      </c>
      <c r="M9" s="15">
        <v>9265</v>
      </c>
      <c r="N9" s="16" t="s">
        <v>648</v>
      </c>
      <c r="O9" s="17">
        <f>(A1L202C4 + A1L202C5)</f>
        <v>19180</v>
      </c>
      <c r="P9" s="16" t="s">
        <v>176</v>
      </c>
      <c r="Q9" s="15">
        <v>8780</v>
      </c>
      <c r="R9" s="16" t="s">
        <v>176</v>
      </c>
      <c r="S9" s="15">
        <v>8515</v>
      </c>
      <c r="T9" s="16" t="s">
        <v>649</v>
      </c>
      <c r="U9" s="17">
        <f>(A1L202C7 + A1L202C8)</f>
        <v>17295</v>
      </c>
      <c r="V9" s="16" t="s">
        <v>177</v>
      </c>
      <c r="W9" s="15">
        <v>7143</v>
      </c>
      <c r="X9" s="16" t="s">
        <v>177</v>
      </c>
      <c r="Y9" s="15">
        <v>6970</v>
      </c>
      <c r="Z9" s="16" t="s">
        <v>650</v>
      </c>
      <c r="AA9" s="17">
        <f>(A1L202C10 + A1L202C11)</f>
        <v>14113</v>
      </c>
      <c r="AB9" s="16" t="s">
        <v>178</v>
      </c>
      <c r="AC9" s="15">
        <v>6354</v>
      </c>
      <c r="AD9" s="16" t="s">
        <v>178</v>
      </c>
      <c r="AE9" s="15">
        <v>6455</v>
      </c>
      <c r="AF9" s="16" t="s">
        <v>651</v>
      </c>
      <c r="AG9" s="17">
        <f>(A1L202C13 + A1L202C14)</f>
        <v>12809</v>
      </c>
      <c r="AH9" s="16" t="s">
        <v>652</v>
      </c>
      <c r="AI9" s="17">
        <f>IF(RUN_YEARS &gt; 1,(A1L202C1 + A1L202C4) / 2, 0)</f>
        <v>9820</v>
      </c>
      <c r="AJ9" s="16" t="s">
        <v>653</v>
      </c>
      <c r="AK9" s="17">
        <f>IF(RUN_YEARS &gt; 1,(A1L202C2 + A1L202C5) / 2, 0)</f>
        <v>9091.5</v>
      </c>
      <c r="AL9" s="16" t="s">
        <v>654</v>
      </c>
      <c r="AM9" s="17">
        <f>(A1L202C16 + A1L202C17)</f>
        <v>18911.5</v>
      </c>
      <c r="AN9" s="16" t="s">
        <v>655</v>
      </c>
      <c r="AO9" s="17">
        <f>IF(RUN_YEARS &gt; 2,(A1L202C1 + A1L202C4 + A1L202C7) / 3, 0)</f>
        <v>9473.3333333333339</v>
      </c>
      <c r="AP9" s="16" t="s">
        <v>656</v>
      </c>
      <c r="AQ9" s="17">
        <f>IF(RUN_YEARS &gt; 2,(A1L202C2 + A1L202C5 + A1L202C8) / 3, 0)</f>
        <v>8899.3333333333339</v>
      </c>
      <c r="AR9" s="16" t="s">
        <v>657</v>
      </c>
      <c r="AS9" s="17">
        <f>(A1L202C19 + A1L202C20)</f>
        <v>18372.666666666668</v>
      </c>
      <c r="AT9" s="16" t="s">
        <v>658</v>
      </c>
      <c r="AU9" s="17">
        <f>IF(RUN_YEARS &gt; 3,(A1L202C1 + A1L202C4 + A1L202C7 + A1L202C10) / 4, 0)</f>
        <v>8890.75</v>
      </c>
      <c r="AV9" s="16" t="s">
        <v>659</v>
      </c>
      <c r="AW9" s="17">
        <f>IF(RUN_YEARS &gt; 3,(A1L202C2 + A1L202C5 + A1L202C8 + A1L202C11) / 4, 0)</f>
        <v>8417</v>
      </c>
      <c r="AX9" s="16" t="s">
        <v>660</v>
      </c>
      <c r="AY9" s="17">
        <f>(A1L202C22 + A1L202C23)</f>
        <v>17307.75</v>
      </c>
      <c r="AZ9" s="16" t="s">
        <v>661</v>
      </c>
      <c r="BA9" s="17">
        <f>IF(RUN_YEARS &gt; 4,(A1L202C1 + A1L202C4 + A1L202C7 + A1L202C10 + A1L202C13) / 5, 0)</f>
        <v>8383.4</v>
      </c>
      <c r="BB9" s="16" t="s">
        <v>662</v>
      </c>
      <c r="BC9" s="17">
        <f>IF(RUN_YEARS &gt; 4,(A1L202C2 + A1L202C5 + A1L202C8 + A1L202C11 + A1L202C14) / 5, 0)</f>
        <v>8024.6</v>
      </c>
      <c r="BD9" s="16" t="s">
        <v>663</v>
      </c>
      <c r="BE9" s="17">
        <f>(A1L202C25 + A1L202C26)</f>
        <v>16408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48120</v>
      </c>
      <c r="F10" s="16" t="s">
        <v>174</v>
      </c>
      <c r="G10" s="15">
        <v>49030</v>
      </c>
      <c r="H10" s="16" t="s">
        <v>664</v>
      </c>
      <c r="I10" s="17">
        <f>(A1L203C1 + A1L203C2)</f>
        <v>97150</v>
      </c>
      <c r="J10" s="16" t="s">
        <v>175</v>
      </c>
      <c r="K10" s="15">
        <v>56306</v>
      </c>
      <c r="L10" s="16" t="s">
        <v>175</v>
      </c>
      <c r="M10" s="15">
        <v>57159</v>
      </c>
      <c r="N10" s="16" t="s">
        <v>665</v>
      </c>
      <c r="O10" s="17">
        <f>(A1L203C4 + A1L203C5)</f>
        <v>113465</v>
      </c>
      <c r="P10" s="16" t="s">
        <v>176</v>
      </c>
      <c r="Q10" s="15">
        <v>59108</v>
      </c>
      <c r="R10" s="16" t="s">
        <v>176</v>
      </c>
      <c r="S10" s="15">
        <v>58234</v>
      </c>
      <c r="T10" s="16" t="s">
        <v>666</v>
      </c>
      <c r="U10" s="17">
        <f>(A1L203C7 + A1L203C8)</f>
        <v>117342</v>
      </c>
      <c r="V10" s="16" t="s">
        <v>177</v>
      </c>
      <c r="W10" s="15">
        <v>62108</v>
      </c>
      <c r="X10" s="16" t="s">
        <v>177</v>
      </c>
      <c r="Y10" s="15">
        <v>60953</v>
      </c>
      <c r="Z10" s="16" t="s">
        <v>667</v>
      </c>
      <c r="AA10" s="17">
        <f>(A1L203C10 + A1L203C11)</f>
        <v>123061</v>
      </c>
      <c r="AB10" s="16" t="s">
        <v>178</v>
      </c>
      <c r="AC10" s="15">
        <v>80772</v>
      </c>
      <c r="AD10" s="16" t="s">
        <v>178</v>
      </c>
      <c r="AE10" s="15">
        <v>80713</v>
      </c>
      <c r="AF10" s="16" t="s">
        <v>668</v>
      </c>
      <c r="AG10" s="17">
        <f>(A1L203C13 + A1L203C14)</f>
        <v>161485</v>
      </c>
      <c r="AH10" s="16" t="s">
        <v>669</v>
      </c>
      <c r="AI10" s="17">
        <f>IF(RUN_YEARS &gt; 1,(A1L203C1 + A1L203C4) / 2, 0)</f>
        <v>52213</v>
      </c>
      <c r="AJ10" s="16" t="s">
        <v>670</v>
      </c>
      <c r="AK10" s="17">
        <f>IF(RUN_YEARS &gt; 1,(A1L203C2 + A1L203C5) / 2, 0)</f>
        <v>53094.5</v>
      </c>
      <c r="AL10" s="16" t="s">
        <v>671</v>
      </c>
      <c r="AM10" s="17">
        <f>(A1L203C16 + A1L203C17)</f>
        <v>105307.5</v>
      </c>
      <c r="AN10" s="16" t="s">
        <v>672</v>
      </c>
      <c r="AO10" s="17">
        <f>IF(RUN_YEARS &gt; 2,(A1L203C1 + A1L203C4 + A1L203C7) / 3, 0)</f>
        <v>54511.333333333336</v>
      </c>
      <c r="AP10" s="16" t="s">
        <v>673</v>
      </c>
      <c r="AQ10" s="17">
        <f>IF(RUN_YEARS &gt; 2,(A1L203C2 + A1L203C5 + A1L203C8) / 3, 0)</f>
        <v>54807.666666666664</v>
      </c>
      <c r="AR10" s="16" t="s">
        <v>674</v>
      </c>
      <c r="AS10" s="17">
        <f>(A1L203C19 + A1L203C20)</f>
        <v>109319</v>
      </c>
      <c r="AT10" s="16" t="s">
        <v>675</v>
      </c>
      <c r="AU10" s="17">
        <f>IF(RUN_YEARS &gt; 3,(A1L203C1 + A1L203C4 + A1L203C7 + A1L203C10) / 4, 0)</f>
        <v>56410.5</v>
      </c>
      <c r="AV10" s="16" t="s">
        <v>676</v>
      </c>
      <c r="AW10" s="17">
        <f>IF(RUN_YEARS &gt; 3,(A1L203C2 + A1L203C5 + A1L203C8 + A1L203C11) / 4, 0)</f>
        <v>56344</v>
      </c>
      <c r="AX10" s="16" t="s">
        <v>677</v>
      </c>
      <c r="AY10" s="17">
        <f>(A1L203C22 + A1L203C23)</f>
        <v>112754.5</v>
      </c>
      <c r="AZ10" s="16" t="s">
        <v>678</v>
      </c>
      <c r="BA10" s="17">
        <f>IF(RUN_YEARS &gt; 4,(A1L203C1 + A1L203C4 + A1L203C7 + A1L203C10 + A1L203C13) / 5, 0)</f>
        <v>61282.8</v>
      </c>
      <c r="BB10" s="16" t="s">
        <v>679</v>
      </c>
      <c r="BC10" s="17">
        <f>IF(RUN_YEARS &gt; 4,(A1L203C2 + A1L203C5 + A1L203C8 + A1L203C11 + A1L203C14) / 5, 0)</f>
        <v>61217.8</v>
      </c>
      <c r="BD10" s="16" t="s">
        <v>680</v>
      </c>
      <c r="BE10" s="17">
        <f>(A1L203C25 + A1L203C26)</f>
        <v>122500.6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154686</v>
      </c>
      <c r="F11" s="16" t="s">
        <v>174</v>
      </c>
      <c r="G11" s="15">
        <v>150530</v>
      </c>
      <c r="H11" s="16" t="s">
        <v>681</v>
      </c>
      <c r="I11" s="17">
        <f>(A1L204C1 + A1L204C2)</f>
        <v>305216</v>
      </c>
      <c r="J11" s="16" t="s">
        <v>175</v>
      </c>
      <c r="K11" s="15">
        <v>139094</v>
      </c>
      <c r="L11" s="16" t="s">
        <v>175</v>
      </c>
      <c r="M11" s="15">
        <v>134783</v>
      </c>
      <c r="N11" s="16" t="s">
        <v>682</v>
      </c>
      <c r="O11" s="17">
        <f>(A1L204C4 + A1L204C5)</f>
        <v>273877</v>
      </c>
      <c r="P11" s="16" t="s">
        <v>176</v>
      </c>
      <c r="Q11" s="15">
        <v>153976</v>
      </c>
      <c r="R11" s="16" t="s">
        <v>176</v>
      </c>
      <c r="S11" s="15">
        <v>145953</v>
      </c>
      <c r="T11" s="16" t="s">
        <v>683</v>
      </c>
      <c r="U11" s="17">
        <f>(A1L204C7 + A1L204C8)</f>
        <v>299929</v>
      </c>
      <c r="V11" s="16" t="s">
        <v>177</v>
      </c>
      <c r="W11" s="15">
        <v>127280</v>
      </c>
      <c r="X11" s="16" t="s">
        <v>177</v>
      </c>
      <c r="Y11" s="15">
        <v>125548</v>
      </c>
      <c r="Z11" s="16" t="s">
        <v>684</v>
      </c>
      <c r="AA11" s="17">
        <f>(A1L204C10 + A1L204C11)</f>
        <v>252828</v>
      </c>
      <c r="AB11" s="16" t="s">
        <v>178</v>
      </c>
      <c r="AC11" s="15">
        <v>159411</v>
      </c>
      <c r="AD11" s="16" t="s">
        <v>178</v>
      </c>
      <c r="AE11" s="15">
        <v>154500</v>
      </c>
      <c r="AF11" s="16" t="s">
        <v>685</v>
      </c>
      <c r="AG11" s="17">
        <f>(A1L204C13 + A1L204C14)</f>
        <v>313911</v>
      </c>
      <c r="AH11" s="16" t="s">
        <v>686</v>
      </c>
      <c r="AI11" s="17">
        <f>IF(RUN_YEARS &gt; 1,(A1L204C1 + A1L204C4) / 2, 0)</f>
        <v>146890</v>
      </c>
      <c r="AJ11" s="16" t="s">
        <v>687</v>
      </c>
      <c r="AK11" s="17">
        <f>IF(RUN_YEARS &gt; 1,(A1L204C2 + A1L204C5) / 2, 0)</f>
        <v>142656.5</v>
      </c>
      <c r="AL11" s="16" t="s">
        <v>688</v>
      </c>
      <c r="AM11" s="17">
        <f>(A1L204C16 + A1L204C17)</f>
        <v>289546.5</v>
      </c>
      <c r="AN11" s="16" t="s">
        <v>689</v>
      </c>
      <c r="AO11" s="17">
        <f>IF(RUN_YEARS &gt; 2,(A1L204C1 + A1L204C4 + A1L204C7) / 3, 0)</f>
        <v>149252</v>
      </c>
      <c r="AP11" s="16" t="s">
        <v>690</v>
      </c>
      <c r="AQ11" s="17">
        <f>IF(RUN_YEARS &gt; 2,(A1L204C2 + A1L204C5 + A1L204C8) / 3, 0)</f>
        <v>143755.33333333334</v>
      </c>
      <c r="AR11" s="16" t="s">
        <v>691</v>
      </c>
      <c r="AS11" s="17">
        <f>(A1L204C19 + A1L204C20)</f>
        <v>293007.33333333337</v>
      </c>
      <c r="AT11" s="16" t="s">
        <v>692</v>
      </c>
      <c r="AU11" s="17">
        <f>IF(RUN_YEARS &gt; 3,(A1L204C1 + A1L204C4 + A1L204C7 + A1L204C10) / 4, 0)</f>
        <v>143759</v>
      </c>
      <c r="AV11" s="16" t="s">
        <v>693</v>
      </c>
      <c r="AW11" s="17">
        <f>IF(RUN_YEARS &gt; 3,(A1L204C2 + A1L204C5 + A1L204C8 + A1L204C11) / 4, 0)</f>
        <v>139203.5</v>
      </c>
      <c r="AX11" s="16" t="s">
        <v>694</v>
      </c>
      <c r="AY11" s="17">
        <f>(A1L204C22 + A1L204C23)</f>
        <v>282962.5</v>
      </c>
      <c r="AZ11" s="16" t="s">
        <v>695</v>
      </c>
      <c r="BA11" s="17">
        <f>IF(RUN_YEARS &gt; 4,(A1L204C1 + A1L204C4 + A1L204C7 + A1L204C10 + A1L204C13) / 5, 0)</f>
        <v>146889.4</v>
      </c>
      <c r="BB11" s="16" t="s">
        <v>696</v>
      </c>
      <c r="BC11" s="17">
        <f>IF(RUN_YEARS &gt; 4,(A1L204C2 + A1L204C5 + A1L204C8 + A1L204C11 + A1L204C14) / 5, 0)</f>
        <v>142262.79999999999</v>
      </c>
      <c r="BD11" s="16" t="s">
        <v>697</v>
      </c>
      <c r="BE11" s="17">
        <f>(A1L204C25 + A1L204C26)</f>
        <v>289152.19999999995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61668</v>
      </c>
      <c r="F12" s="16" t="s">
        <v>174</v>
      </c>
      <c r="G12" s="15">
        <v>55780</v>
      </c>
      <c r="H12" s="16" t="s">
        <v>698</v>
      </c>
      <c r="I12" s="17">
        <f>(A1L205C1 + A1L205C2)</f>
        <v>117448</v>
      </c>
      <c r="J12" s="16" t="s">
        <v>175</v>
      </c>
      <c r="K12" s="15">
        <v>63850</v>
      </c>
      <c r="L12" s="16" t="s">
        <v>175</v>
      </c>
      <c r="M12" s="15">
        <v>57285</v>
      </c>
      <c r="N12" s="16" t="s">
        <v>699</v>
      </c>
      <c r="O12" s="17">
        <f>(A1L205C4 + A1L205C5)</f>
        <v>121135</v>
      </c>
      <c r="P12" s="16" t="s">
        <v>176</v>
      </c>
      <c r="Q12" s="15">
        <v>71254</v>
      </c>
      <c r="R12" s="16" t="s">
        <v>176</v>
      </c>
      <c r="S12" s="15">
        <v>58125</v>
      </c>
      <c r="T12" s="16" t="s">
        <v>700</v>
      </c>
      <c r="U12" s="17">
        <f>(A1L205C7 + A1L205C8)</f>
        <v>129379</v>
      </c>
      <c r="V12" s="16" t="s">
        <v>177</v>
      </c>
      <c r="W12" s="15">
        <v>54082</v>
      </c>
      <c r="X12" s="16" t="s">
        <v>177</v>
      </c>
      <c r="Y12" s="15">
        <v>49279</v>
      </c>
      <c r="Z12" s="16" t="s">
        <v>701</v>
      </c>
      <c r="AA12" s="17">
        <f>(A1L205C10 + A1L205C11)</f>
        <v>103361</v>
      </c>
      <c r="AB12" s="16" t="s">
        <v>178</v>
      </c>
      <c r="AC12" s="15">
        <v>65896</v>
      </c>
      <c r="AD12" s="16" t="s">
        <v>178</v>
      </c>
      <c r="AE12" s="15">
        <v>59261</v>
      </c>
      <c r="AF12" s="16" t="s">
        <v>702</v>
      </c>
      <c r="AG12" s="17">
        <f>(A1L205C13 + A1L205C14)</f>
        <v>125157</v>
      </c>
      <c r="AH12" s="16" t="s">
        <v>703</v>
      </c>
      <c r="AI12" s="17">
        <f>IF(RUN_YEARS &gt; 1,(A1L205C1 + A1L205C4) / 2, 0)</f>
        <v>62759</v>
      </c>
      <c r="AJ12" s="16" t="s">
        <v>704</v>
      </c>
      <c r="AK12" s="17">
        <f>IF(RUN_YEARS &gt; 1,(A1L205C2 + A1L205C5) / 2, 0)</f>
        <v>56532.5</v>
      </c>
      <c r="AL12" s="16" t="s">
        <v>705</v>
      </c>
      <c r="AM12" s="17">
        <f>(A1L205C16 + A1L205C17)</f>
        <v>119291.5</v>
      </c>
      <c r="AN12" s="16" t="s">
        <v>706</v>
      </c>
      <c r="AO12" s="17">
        <f>IF(RUN_YEARS &gt; 2,(A1L205C1 + A1L205C4 + A1L205C7) / 3, 0)</f>
        <v>65590.666666666672</v>
      </c>
      <c r="AP12" s="16" t="s">
        <v>707</v>
      </c>
      <c r="AQ12" s="17">
        <f>IF(RUN_YEARS &gt; 2,(A1L205C2 + A1L205C5 + A1L205C8) / 3, 0)</f>
        <v>57063.333333333336</v>
      </c>
      <c r="AR12" s="16" t="s">
        <v>708</v>
      </c>
      <c r="AS12" s="17">
        <f>(A1L205C19 + A1L205C20)</f>
        <v>122654</v>
      </c>
      <c r="AT12" s="16" t="s">
        <v>709</v>
      </c>
      <c r="AU12" s="17">
        <f>IF(RUN_YEARS &gt; 3,(A1L205C1 + A1L205C4 + A1L205C7 + A1L205C10) / 4, 0)</f>
        <v>62713.5</v>
      </c>
      <c r="AV12" s="16" t="s">
        <v>710</v>
      </c>
      <c r="AW12" s="17">
        <f>IF(RUN_YEARS &gt; 3,(A1L205C2 + A1L205C5 + A1L205C8 + A1L205C11) / 4, 0)</f>
        <v>55117.25</v>
      </c>
      <c r="AX12" s="16" t="s">
        <v>711</v>
      </c>
      <c r="AY12" s="17">
        <f>(A1L205C22 + A1L205C23)</f>
        <v>117830.75</v>
      </c>
      <c r="AZ12" s="16" t="s">
        <v>712</v>
      </c>
      <c r="BA12" s="17">
        <f>IF(RUN_YEARS &gt; 4,(A1L205C1 + A1L205C4 + A1L205C7 + A1L205C10 + A1L205C13) / 5, 0)</f>
        <v>63350</v>
      </c>
      <c r="BB12" s="16" t="s">
        <v>713</v>
      </c>
      <c r="BC12" s="17">
        <f>IF(RUN_YEARS &gt; 4,(A1L205C2 + A1L205C5 + A1L205C8 + A1L205C11 + A1L205C14) / 5, 0)</f>
        <v>55946</v>
      </c>
      <c r="BD12" s="16" t="s">
        <v>714</v>
      </c>
      <c r="BE12" s="17">
        <f>(A1L205C25 + A1L205C26)</f>
        <v>119296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78605</v>
      </c>
      <c r="F13" s="16" t="s">
        <v>174</v>
      </c>
      <c r="G13" s="15">
        <v>80516</v>
      </c>
      <c r="H13" s="16" t="s">
        <v>715</v>
      </c>
      <c r="I13" s="17">
        <f>(A1L206C1 + A1L206C2)</f>
        <v>159121</v>
      </c>
      <c r="J13" s="16" t="s">
        <v>175</v>
      </c>
      <c r="K13" s="15">
        <v>81329</v>
      </c>
      <c r="L13" s="16" t="s">
        <v>175</v>
      </c>
      <c r="M13" s="15">
        <v>83129</v>
      </c>
      <c r="N13" s="16" t="s">
        <v>716</v>
      </c>
      <c r="O13" s="17">
        <f>(A1L206C4 + A1L206C5)</f>
        <v>164458</v>
      </c>
      <c r="P13" s="16" t="s">
        <v>176</v>
      </c>
      <c r="Q13" s="15">
        <v>76405</v>
      </c>
      <c r="R13" s="16" t="s">
        <v>176</v>
      </c>
      <c r="S13" s="15">
        <v>77232</v>
      </c>
      <c r="T13" s="16" t="s">
        <v>717</v>
      </c>
      <c r="U13" s="17">
        <f>(A1L206C7 + A1L206C8)</f>
        <v>153637</v>
      </c>
      <c r="V13" s="16" t="s">
        <v>177</v>
      </c>
      <c r="W13" s="15">
        <v>79790</v>
      </c>
      <c r="X13" s="16" t="s">
        <v>177</v>
      </c>
      <c r="Y13" s="15">
        <v>80559</v>
      </c>
      <c r="Z13" s="16" t="s">
        <v>718</v>
      </c>
      <c r="AA13" s="17">
        <f>(A1L206C10 + A1L206C11)</f>
        <v>160349</v>
      </c>
      <c r="AB13" s="16" t="s">
        <v>178</v>
      </c>
      <c r="AC13" s="15">
        <v>92148</v>
      </c>
      <c r="AD13" s="16" t="s">
        <v>178</v>
      </c>
      <c r="AE13" s="15">
        <v>95867</v>
      </c>
      <c r="AF13" s="16" t="s">
        <v>719</v>
      </c>
      <c r="AG13" s="17">
        <f>(A1L206C13 + A1L206C14)</f>
        <v>188015</v>
      </c>
      <c r="AH13" s="16" t="s">
        <v>720</v>
      </c>
      <c r="AI13" s="17">
        <f>IF(RUN_YEARS &gt; 1,(A1L206C1 + A1L206C4) / 2, 0)</f>
        <v>79967</v>
      </c>
      <c r="AJ13" s="16" t="s">
        <v>721</v>
      </c>
      <c r="AK13" s="17">
        <f>IF(RUN_YEARS &gt; 1,(A1L206C2 + A1L206C5) / 2, 0)</f>
        <v>81822.5</v>
      </c>
      <c r="AL13" s="16" t="s">
        <v>722</v>
      </c>
      <c r="AM13" s="17">
        <f>(A1L206C16 + A1L206C17)</f>
        <v>161789.5</v>
      </c>
      <c r="AN13" s="16" t="s">
        <v>723</v>
      </c>
      <c r="AO13" s="17">
        <f>IF(RUN_YEARS &gt; 2,(A1L206C1 + A1L206C4 + A1L206C7) / 3, 0)</f>
        <v>78779.666666666672</v>
      </c>
      <c r="AP13" s="16" t="s">
        <v>724</v>
      </c>
      <c r="AQ13" s="17">
        <f>IF(RUN_YEARS &gt; 2,(A1L206C2 + A1L206C5 + A1L206C8) / 3, 0)</f>
        <v>80292.333333333328</v>
      </c>
      <c r="AR13" s="16" t="s">
        <v>725</v>
      </c>
      <c r="AS13" s="17">
        <f>(A1L206C19 + A1L206C20)</f>
        <v>159072</v>
      </c>
      <c r="AT13" s="16" t="s">
        <v>726</v>
      </c>
      <c r="AU13" s="17">
        <f>IF(RUN_YEARS &gt; 3,(A1L206C1 + A1L206C4 + A1L206C7 + A1L206C10) / 4, 0)</f>
        <v>79032.25</v>
      </c>
      <c r="AV13" s="16" t="s">
        <v>727</v>
      </c>
      <c r="AW13" s="17">
        <f>IF(RUN_YEARS &gt; 3,(A1L206C2 + A1L206C5 + A1L206C8 + A1L206C11) / 4, 0)</f>
        <v>80359</v>
      </c>
      <c r="AX13" s="16" t="s">
        <v>728</v>
      </c>
      <c r="AY13" s="17">
        <f>(A1L206C22 + A1L206C23)</f>
        <v>159391.25</v>
      </c>
      <c r="AZ13" s="16" t="s">
        <v>729</v>
      </c>
      <c r="BA13" s="17">
        <f>IF(RUN_YEARS &gt; 4,(A1L206C1 + A1L206C4 + A1L206C7 + A1L206C10 + A1L206C13) / 5, 0)</f>
        <v>81655.399999999994</v>
      </c>
      <c r="BB13" s="16" t="s">
        <v>730</v>
      </c>
      <c r="BC13" s="17">
        <f>IF(RUN_YEARS &gt; 4,(A1L206C2 + A1L206C5 + A1L206C8 + A1L206C11 + A1L206C14) / 5, 0)</f>
        <v>83460.600000000006</v>
      </c>
      <c r="BD13" s="16" t="s">
        <v>731</v>
      </c>
      <c r="BE13" s="17">
        <f>(A1L206C25 + A1L206C26)</f>
        <v>165116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47416</v>
      </c>
      <c r="F14" s="16" t="s">
        <v>174</v>
      </c>
      <c r="G14" s="15">
        <v>46330</v>
      </c>
      <c r="H14" s="16" t="s">
        <v>732</v>
      </c>
      <c r="I14" s="17">
        <f>(A1L207C1 + A1L207C2)</f>
        <v>93746</v>
      </c>
      <c r="J14" s="16" t="s">
        <v>175</v>
      </c>
      <c r="K14" s="15">
        <v>44039</v>
      </c>
      <c r="L14" s="16" t="s">
        <v>175</v>
      </c>
      <c r="M14" s="15">
        <v>44402</v>
      </c>
      <c r="N14" s="16" t="s">
        <v>733</v>
      </c>
      <c r="O14" s="17">
        <f>(A1L207C4 + A1L207C5)</f>
        <v>88441</v>
      </c>
      <c r="P14" s="16" t="s">
        <v>176</v>
      </c>
      <c r="Q14" s="15">
        <v>37375</v>
      </c>
      <c r="R14" s="16" t="s">
        <v>176</v>
      </c>
      <c r="S14" s="15">
        <v>37334</v>
      </c>
      <c r="T14" s="16" t="s">
        <v>734</v>
      </c>
      <c r="U14" s="17">
        <f>(A1L207C7 + A1L207C8)</f>
        <v>74709</v>
      </c>
      <c r="V14" s="16" t="s">
        <v>177</v>
      </c>
      <c r="W14" s="15">
        <v>25384</v>
      </c>
      <c r="X14" s="16" t="s">
        <v>177</v>
      </c>
      <c r="Y14" s="15">
        <v>26565</v>
      </c>
      <c r="Z14" s="16" t="s">
        <v>735</v>
      </c>
      <c r="AA14" s="17">
        <f>(A1L207C10 + A1L207C11)</f>
        <v>51949</v>
      </c>
      <c r="AB14" s="16" t="s">
        <v>178</v>
      </c>
      <c r="AC14" s="15">
        <v>45985</v>
      </c>
      <c r="AD14" s="16" t="s">
        <v>178</v>
      </c>
      <c r="AE14" s="15">
        <v>47517</v>
      </c>
      <c r="AF14" s="16" t="s">
        <v>736</v>
      </c>
      <c r="AG14" s="17">
        <f>(A1L207C13 + A1L207C14)</f>
        <v>93502</v>
      </c>
      <c r="AH14" s="16" t="s">
        <v>737</v>
      </c>
      <c r="AI14" s="17">
        <f>IF(RUN_YEARS &gt; 1,(A1L207C1 + A1L207C4) / 2, 0)</f>
        <v>45727.5</v>
      </c>
      <c r="AJ14" s="16" t="s">
        <v>738</v>
      </c>
      <c r="AK14" s="17">
        <f>IF(RUN_YEARS &gt; 1,(A1L207C2 + A1L207C5) / 2, 0)</f>
        <v>45366</v>
      </c>
      <c r="AL14" s="16" t="s">
        <v>739</v>
      </c>
      <c r="AM14" s="17">
        <f>(A1L207C16 + A1L207C17)</f>
        <v>91093.5</v>
      </c>
      <c r="AN14" s="16" t="s">
        <v>740</v>
      </c>
      <c r="AO14" s="17">
        <f>IF(RUN_YEARS &gt; 2,(A1L207C1 + A1L207C4 + A1L207C7) / 3, 0)</f>
        <v>42943.333333333336</v>
      </c>
      <c r="AP14" s="16" t="s">
        <v>741</v>
      </c>
      <c r="AQ14" s="17">
        <f>IF(RUN_YEARS &gt; 2,(A1L207C2 + A1L207C5 + A1L207C8) / 3, 0)</f>
        <v>42688.666666666664</v>
      </c>
      <c r="AR14" s="16" t="s">
        <v>742</v>
      </c>
      <c r="AS14" s="17">
        <f>(A1L207C19 + A1L207C20)</f>
        <v>85632</v>
      </c>
      <c r="AT14" s="16" t="s">
        <v>743</v>
      </c>
      <c r="AU14" s="17">
        <f>IF(RUN_YEARS &gt; 3,(A1L207C1 + A1L207C4 + A1L207C7 + A1L207C10) / 4, 0)</f>
        <v>38553.5</v>
      </c>
      <c r="AV14" s="16" t="s">
        <v>744</v>
      </c>
      <c r="AW14" s="17">
        <f>IF(RUN_YEARS &gt; 3,(A1L207C2 + A1L207C5 + A1L207C8 + A1L207C11) / 4, 0)</f>
        <v>38657.75</v>
      </c>
      <c r="AX14" s="16" t="s">
        <v>745</v>
      </c>
      <c r="AY14" s="17">
        <f>(A1L207C22 + A1L207C23)</f>
        <v>77211.25</v>
      </c>
      <c r="AZ14" s="16" t="s">
        <v>746</v>
      </c>
      <c r="BA14" s="17">
        <f>IF(RUN_YEARS &gt; 4,(A1L207C1 + A1L207C4 + A1L207C7 + A1L207C10 + A1L207C13) / 5, 0)</f>
        <v>40039.800000000003</v>
      </c>
      <c r="BB14" s="16" t="s">
        <v>747</v>
      </c>
      <c r="BC14" s="17">
        <f>IF(RUN_YEARS &gt; 4,(A1L207C2 + A1L207C5 + A1L207C8 + A1L207C11 + A1L207C14) / 5, 0)</f>
        <v>40429.599999999999</v>
      </c>
      <c r="BD14" s="16" t="s">
        <v>748</v>
      </c>
      <c r="BE14" s="17">
        <f>(A1L207C25 + A1L207C26)</f>
        <v>80469.399999999994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6015</v>
      </c>
      <c r="F15" s="16" t="s">
        <v>174</v>
      </c>
      <c r="G15" s="15">
        <v>6889</v>
      </c>
      <c r="H15" s="16" t="s">
        <v>749</v>
      </c>
      <c r="I15" s="17">
        <f>(A1L208C1 + A1L208C2)</f>
        <v>12904</v>
      </c>
      <c r="J15" s="16" t="s">
        <v>175</v>
      </c>
      <c r="K15" s="15">
        <v>6884</v>
      </c>
      <c r="L15" s="16" t="s">
        <v>175</v>
      </c>
      <c r="M15" s="15">
        <v>7454</v>
      </c>
      <c r="N15" s="16" t="s">
        <v>750</v>
      </c>
      <c r="O15" s="17">
        <f>(A1L208C4 + A1L208C5)</f>
        <v>14338</v>
      </c>
      <c r="P15" s="16" t="s">
        <v>176</v>
      </c>
      <c r="Q15" s="15">
        <v>7672</v>
      </c>
      <c r="R15" s="16" t="s">
        <v>176</v>
      </c>
      <c r="S15" s="15">
        <v>7731</v>
      </c>
      <c r="T15" s="16" t="s">
        <v>751</v>
      </c>
      <c r="U15" s="17">
        <f>(A1L208C7 + A1L208C8)</f>
        <v>15403</v>
      </c>
      <c r="V15" s="16" t="s">
        <v>177</v>
      </c>
      <c r="W15" s="15">
        <v>8559</v>
      </c>
      <c r="X15" s="16" t="s">
        <v>177</v>
      </c>
      <c r="Y15" s="15">
        <v>8921</v>
      </c>
      <c r="Z15" s="16" t="s">
        <v>752</v>
      </c>
      <c r="AA15" s="17">
        <f>(A1L208C10 + A1L208C11)</f>
        <v>17480</v>
      </c>
      <c r="AB15" s="16" t="s">
        <v>178</v>
      </c>
      <c r="AC15" s="15">
        <v>10937</v>
      </c>
      <c r="AD15" s="16" t="s">
        <v>178</v>
      </c>
      <c r="AE15" s="15">
        <v>12148</v>
      </c>
      <c r="AF15" s="16" t="s">
        <v>753</v>
      </c>
      <c r="AG15" s="17">
        <f>(A1L208C13 + A1L208C14)</f>
        <v>23085</v>
      </c>
      <c r="AH15" s="16" t="s">
        <v>754</v>
      </c>
      <c r="AI15" s="17">
        <f>IF(RUN_YEARS &gt; 1,(A1L208C1 + A1L208C4) / 2, 0)</f>
        <v>6449.5</v>
      </c>
      <c r="AJ15" s="16" t="s">
        <v>755</v>
      </c>
      <c r="AK15" s="17">
        <f>IF(RUN_YEARS &gt; 1,(A1L208C2 + A1L208C5) / 2, 0)</f>
        <v>7171.5</v>
      </c>
      <c r="AL15" s="16" t="s">
        <v>756</v>
      </c>
      <c r="AM15" s="17">
        <f>(A1L208C16 + A1L208C17)</f>
        <v>13621</v>
      </c>
      <c r="AN15" s="16" t="s">
        <v>757</v>
      </c>
      <c r="AO15" s="17">
        <f>IF(RUN_YEARS &gt; 2,(A1L208C1 + A1L208C4 + A1L208C7) / 3, 0)</f>
        <v>6857</v>
      </c>
      <c r="AP15" s="16" t="s">
        <v>758</v>
      </c>
      <c r="AQ15" s="17">
        <f>IF(RUN_YEARS &gt; 2,(A1L208C2 + A1L208C5 + A1L208C8) / 3, 0)</f>
        <v>7358</v>
      </c>
      <c r="AR15" s="16" t="s">
        <v>759</v>
      </c>
      <c r="AS15" s="17">
        <f>(A1L208C19 + A1L208C20)</f>
        <v>14215</v>
      </c>
      <c r="AT15" s="16" t="s">
        <v>760</v>
      </c>
      <c r="AU15" s="17">
        <f>IF(RUN_YEARS &gt; 3,(A1L208C1 + A1L208C4 + A1L208C7 + A1L208C10) / 4, 0)</f>
        <v>7282.5</v>
      </c>
      <c r="AV15" s="16" t="s">
        <v>761</v>
      </c>
      <c r="AW15" s="17">
        <f>IF(RUN_YEARS &gt; 3,(A1L208C2 + A1L208C5 + A1L208C8 + A1L208C11) / 4, 0)</f>
        <v>7748.75</v>
      </c>
      <c r="AX15" s="16" t="s">
        <v>762</v>
      </c>
      <c r="AY15" s="17">
        <f>(A1L208C22 + A1L208C23)</f>
        <v>15031.25</v>
      </c>
      <c r="AZ15" s="16" t="s">
        <v>763</v>
      </c>
      <c r="BA15" s="17">
        <f>IF(RUN_YEARS &gt; 4,(A1L208C1 + A1L208C4 + A1L208C7 + A1L208C10 + A1L208C13) / 5, 0)</f>
        <v>8013.4</v>
      </c>
      <c r="BB15" s="16" t="s">
        <v>764</v>
      </c>
      <c r="BC15" s="17">
        <f>IF(RUN_YEARS &gt; 4,(A1L208C2 + A1L208C5 + A1L208C8 + A1L208C11 + A1L208C14) / 5, 0)</f>
        <v>8628.6</v>
      </c>
      <c r="BD15" s="16" t="s">
        <v>765</v>
      </c>
      <c r="BE15" s="17">
        <f>(A1L208C25 + A1L208C26)</f>
        <v>16642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2767</v>
      </c>
      <c r="F16" s="16" t="s">
        <v>174</v>
      </c>
      <c r="G16" s="15">
        <v>2734</v>
      </c>
      <c r="H16" s="16" t="s">
        <v>766</v>
      </c>
      <c r="I16" s="17">
        <f>(A1L209C1 + A1L209C2)</f>
        <v>5501</v>
      </c>
      <c r="J16" s="16" t="s">
        <v>175</v>
      </c>
      <c r="K16" s="15">
        <v>3846</v>
      </c>
      <c r="L16" s="16" t="s">
        <v>175</v>
      </c>
      <c r="M16" s="15">
        <v>3962</v>
      </c>
      <c r="N16" s="16" t="s">
        <v>767</v>
      </c>
      <c r="O16" s="17">
        <f>(A1L209C4 + A1L209C5)</f>
        <v>7808</v>
      </c>
      <c r="P16" s="16" t="s">
        <v>176</v>
      </c>
      <c r="Q16" s="15">
        <v>3111</v>
      </c>
      <c r="R16" s="16" t="s">
        <v>176</v>
      </c>
      <c r="S16" s="15">
        <v>2924</v>
      </c>
      <c r="T16" s="16" t="s">
        <v>768</v>
      </c>
      <c r="U16" s="17">
        <f>(A1L209C7 + A1L209C8)</f>
        <v>6035</v>
      </c>
      <c r="V16" s="16" t="s">
        <v>177</v>
      </c>
      <c r="W16" s="15">
        <v>1876</v>
      </c>
      <c r="X16" s="16" t="s">
        <v>177</v>
      </c>
      <c r="Y16" s="15">
        <v>1857</v>
      </c>
      <c r="Z16" s="16" t="s">
        <v>769</v>
      </c>
      <c r="AA16" s="17">
        <f>(A1L209C10 + A1L209C11)</f>
        <v>3733</v>
      </c>
      <c r="AB16" s="16" t="s">
        <v>178</v>
      </c>
      <c r="AC16" s="15">
        <v>3116</v>
      </c>
      <c r="AD16" s="16" t="s">
        <v>178</v>
      </c>
      <c r="AE16" s="15">
        <v>3215</v>
      </c>
      <c r="AF16" s="16" t="s">
        <v>770</v>
      </c>
      <c r="AG16" s="17">
        <f>(A1L209C13 + A1L209C14)</f>
        <v>6331</v>
      </c>
      <c r="AH16" s="16" t="s">
        <v>771</v>
      </c>
      <c r="AI16" s="17">
        <f>IF(RUN_YEARS &gt; 1,(A1L209C1 + A1L209C4) / 2, 0)</f>
        <v>3306.5</v>
      </c>
      <c r="AJ16" s="16" t="s">
        <v>772</v>
      </c>
      <c r="AK16" s="17">
        <f>IF(RUN_YEARS &gt; 1,(A1L209C2 + A1L209C5) / 2, 0)</f>
        <v>3348</v>
      </c>
      <c r="AL16" s="16" t="s">
        <v>773</v>
      </c>
      <c r="AM16" s="17">
        <f>(A1L209C16 + A1L209C17)</f>
        <v>6654.5</v>
      </c>
      <c r="AN16" s="16" t="s">
        <v>774</v>
      </c>
      <c r="AO16" s="17">
        <f>IF(RUN_YEARS &gt; 2,(A1L209C1 + A1L209C4 + A1L209C7) / 3, 0)</f>
        <v>3241.3333333333335</v>
      </c>
      <c r="AP16" s="16" t="s">
        <v>775</v>
      </c>
      <c r="AQ16" s="17">
        <f>IF(RUN_YEARS &gt; 2,(A1L209C2 + A1L209C5 + A1L209C8) / 3, 0)</f>
        <v>3206.6666666666665</v>
      </c>
      <c r="AR16" s="16" t="s">
        <v>776</v>
      </c>
      <c r="AS16" s="17">
        <f>(A1L209C19 + A1L209C20)</f>
        <v>6448</v>
      </c>
      <c r="AT16" s="16" t="s">
        <v>777</v>
      </c>
      <c r="AU16" s="17">
        <f>IF(RUN_YEARS &gt; 3,(A1L209C1 + A1L209C4 + A1L209C7 + A1L209C10) / 4, 0)</f>
        <v>2900</v>
      </c>
      <c r="AV16" s="16" t="s">
        <v>778</v>
      </c>
      <c r="AW16" s="17">
        <f>IF(RUN_YEARS &gt; 3,(A1L209C2 + A1L209C5 + A1L209C8 + A1L209C11) / 4, 0)</f>
        <v>2869.25</v>
      </c>
      <c r="AX16" s="16" t="s">
        <v>779</v>
      </c>
      <c r="AY16" s="17">
        <f>(A1L209C22 + A1L209C23)</f>
        <v>5769.25</v>
      </c>
      <c r="AZ16" s="16" t="s">
        <v>780</v>
      </c>
      <c r="BA16" s="17">
        <f>IF(RUN_YEARS &gt; 4,(A1L209C1 + A1L209C4 + A1L209C7 + A1L209C10 + A1L209C13) / 5, 0)</f>
        <v>2943.2</v>
      </c>
      <c r="BB16" s="16" t="s">
        <v>781</v>
      </c>
      <c r="BC16" s="17">
        <f>IF(RUN_YEARS &gt; 4,(A1L209C2 + A1L209C5 + A1L209C8 + A1L209C11 + A1L209C14) / 5, 0)</f>
        <v>2938.4</v>
      </c>
      <c r="BD16" s="16" t="s">
        <v>782</v>
      </c>
      <c r="BE16" s="17">
        <f>(A1L209C25 + A1L209C26)</f>
        <v>5881.6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2529</v>
      </c>
      <c r="F17" s="16" t="s">
        <v>174</v>
      </c>
      <c r="G17" s="15">
        <v>2233</v>
      </c>
      <c r="H17" s="16" t="s">
        <v>783</v>
      </c>
      <c r="I17" s="17">
        <f>(A1L210C1 + A1L210C2)</f>
        <v>4762</v>
      </c>
      <c r="J17" s="16" t="s">
        <v>175</v>
      </c>
      <c r="K17" s="15">
        <v>3163</v>
      </c>
      <c r="L17" s="16" t="s">
        <v>175</v>
      </c>
      <c r="M17" s="15">
        <v>2784</v>
      </c>
      <c r="N17" s="16" t="s">
        <v>784</v>
      </c>
      <c r="O17" s="17">
        <f>(A1L210C4 + A1L210C5)</f>
        <v>5947</v>
      </c>
      <c r="P17" s="16" t="s">
        <v>176</v>
      </c>
      <c r="Q17" s="15">
        <v>3275</v>
      </c>
      <c r="R17" s="16" t="s">
        <v>176</v>
      </c>
      <c r="S17" s="15">
        <v>2930</v>
      </c>
      <c r="T17" s="16" t="s">
        <v>785</v>
      </c>
      <c r="U17" s="17">
        <f>(A1L210C7 + A1L210C8)</f>
        <v>6205</v>
      </c>
      <c r="V17" s="16" t="s">
        <v>177</v>
      </c>
      <c r="W17" s="15">
        <v>2561</v>
      </c>
      <c r="X17" s="16" t="s">
        <v>177</v>
      </c>
      <c r="Y17" s="15">
        <v>2103</v>
      </c>
      <c r="Z17" s="16" t="s">
        <v>786</v>
      </c>
      <c r="AA17" s="17">
        <f>(A1L210C10 + A1L210C11)</f>
        <v>4664</v>
      </c>
      <c r="AB17" s="16" t="s">
        <v>178</v>
      </c>
      <c r="AC17" s="15">
        <v>3339</v>
      </c>
      <c r="AD17" s="16" t="s">
        <v>178</v>
      </c>
      <c r="AE17" s="15">
        <v>2811</v>
      </c>
      <c r="AF17" s="16" t="s">
        <v>787</v>
      </c>
      <c r="AG17" s="17">
        <f>(A1L210C13 + A1L210C14)</f>
        <v>6150</v>
      </c>
      <c r="AH17" s="16" t="s">
        <v>788</v>
      </c>
      <c r="AI17" s="17">
        <f>IF(RUN_YEARS &gt; 1,(A1L210C1 + A1L210C4) / 2, 0)</f>
        <v>2846</v>
      </c>
      <c r="AJ17" s="16" t="s">
        <v>789</v>
      </c>
      <c r="AK17" s="17">
        <f>IF(RUN_YEARS &gt; 1,(A1L210C2 + A1L210C5) / 2, 0)</f>
        <v>2508.5</v>
      </c>
      <c r="AL17" s="16" t="s">
        <v>790</v>
      </c>
      <c r="AM17" s="17">
        <f>(A1L210C16 + A1L210C17)</f>
        <v>5354.5</v>
      </c>
      <c r="AN17" s="16" t="s">
        <v>791</v>
      </c>
      <c r="AO17" s="17">
        <f>IF(RUN_YEARS &gt; 2,(A1L210C1 + A1L210C4 + A1L210C7) / 3, 0)</f>
        <v>2989</v>
      </c>
      <c r="AP17" s="16" t="s">
        <v>792</v>
      </c>
      <c r="AQ17" s="17">
        <f>IF(RUN_YEARS &gt; 2,(A1L210C2 + A1L210C5 + A1L210C8) / 3, 0)</f>
        <v>2649</v>
      </c>
      <c r="AR17" s="16" t="s">
        <v>793</v>
      </c>
      <c r="AS17" s="17">
        <f>(A1L210C19 + A1L210C20)</f>
        <v>5638</v>
      </c>
      <c r="AT17" s="16" t="s">
        <v>794</v>
      </c>
      <c r="AU17" s="17">
        <f>IF(RUN_YEARS &gt; 3,(A1L210C1 + A1L210C4 + A1L210C7 + A1L210C10) / 4, 0)</f>
        <v>2882</v>
      </c>
      <c r="AV17" s="16" t="s">
        <v>795</v>
      </c>
      <c r="AW17" s="17">
        <f>IF(RUN_YEARS &gt; 3,(A1L210C2 + A1L210C5 + A1L210C8 + A1L210C11) / 4, 0)</f>
        <v>2512.5</v>
      </c>
      <c r="AX17" s="16" t="s">
        <v>796</v>
      </c>
      <c r="AY17" s="17">
        <f>(A1L210C22 + A1L210C23)</f>
        <v>5394.5</v>
      </c>
      <c r="AZ17" s="16" t="s">
        <v>797</v>
      </c>
      <c r="BA17" s="17">
        <f>IF(RUN_YEARS &gt; 4,(A1L210C1 + A1L210C4 + A1L210C7 + A1L210C10 + A1L210C13) / 5, 0)</f>
        <v>2973.4</v>
      </c>
      <c r="BB17" s="16" t="s">
        <v>798</v>
      </c>
      <c r="BC17" s="17">
        <f>IF(RUN_YEARS &gt; 4,(A1L210C2 + A1L210C5 + A1L210C8 + A1L210C11 + A1L210C14) / 5, 0)</f>
        <v>2572.1999999999998</v>
      </c>
      <c r="BD17" s="16" t="s">
        <v>799</v>
      </c>
      <c r="BE17" s="17">
        <f>(A1L210C25 + A1L210C26)</f>
        <v>5545.6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165678</v>
      </c>
      <c r="F18" s="16" t="s">
        <v>174</v>
      </c>
      <c r="G18" s="15">
        <v>18139</v>
      </c>
      <c r="H18" s="16" t="s">
        <v>800</v>
      </c>
      <c r="I18" s="17">
        <f>(A1L211C1 + A1L211C2)</f>
        <v>183817</v>
      </c>
      <c r="J18" s="16" t="s">
        <v>175</v>
      </c>
      <c r="K18" s="15">
        <v>149703</v>
      </c>
      <c r="L18" s="16" t="s">
        <v>175</v>
      </c>
      <c r="M18" s="15">
        <v>12991</v>
      </c>
      <c r="N18" s="16" t="s">
        <v>801</v>
      </c>
      <c r="O18" s="17">
        <f>(A1L211C4 + A1L211C5)</f>
        <v>162694</v>
      </c>
      <c r="P18" s="16" t="s">
        <v>176</v>
      </c>
      <c r="Q18" s="15">
        <v>161965</v>
      </c>
      <c r="R18" s="16" t="s">
        <v>176</v>
      </c>
      <c r="S18" s="15">
        <v>15697</v>
      </c>
      <c r="T18" s="16" t="s">
        <v>802</v>
      </c>
      <c r="U18" s="17">
        <f>(A1L211C7 + A1L211C8)</f>
        <v>177662</v>
      </c>
      <c r="V18" s="16" t="s">
        <v>177</v>
      </c>
      <c r="W18" s="15">
        <v>180609</v>
      </c>
      <c r="X18" s="16" t="s">
        <v>177</v>
      </c>
      <c r="Y18" s="15">
        <v>25828</v>
      </c>
      <c r="Z18" s="16" t="s">
        <v>803</v>
      </c>
      <c r="AA18" s="17">
        <f>(A1L211C10 + A1L211C11)</f>
        <v>206437</v>
      </c>
      <c r="AB18" s="16" t="s">
        <v>178</v>
      </c>
      <c r="AC18" s="15">
        <v>169108</v>
      </c>
      <c r="AD18" s="16" t="s">
        <v>178</v>
      </c>
      <c r="AE18" s="15">
        <v>17399</v>
      </c>
      <c r="AF18" s="16" t="s">
        <v>804</v>
      </c>
      <c r="AG18" s="17">
        <f>(A1L211C13 + A1L211C14)</f>
        <v>186507</v>
      </c>
      <c r="AH18" s="16" t="s">
        <v>805</v>
      </c>
      <c r="AI18" s="17">
        <f>IF(RUN_YEARS &gt; 1,(A1L211C1 + A1L211C4) / 2, 0)</f>
        <v>157690.5</v>
      </c>
      <c r="AJ18" s="16" t="s">
        <v>806</v>
      </c>
      <c r="AK18" s="17">
        <f>IF(RUN_YEARS &gt; 1,(A1L211C2 + A1L211C5) / 2, 0)</f>
        <v>15565</v>
      </c>
      <c r="AL18" s="16" t="s">
        <v>807</v>
      </c>
      <c r="AM18" s="17">
        <f>(A1L211C16 + A1L211C17)</f>
        <v>173255.5</v>
      </c>
      <c r="AN18" s="16" t="s">
        <v>808</v>
      </c>
      <c r="AO18" s="17">
        <f>IF(RUN_YEARS &gt; 2,(A1L211C1 + A1L211C4 + A1L211C7) / 3, 0)</f>
        <v>159115.33333333334</v>
      </c>
      <c r="AP18" s="16" t="s">
        <v>809</v>
      </c>
      <c r="AQ18" s="17">
        <f>IF(RUN_YEARS &gt; 2,(A1L211C2 + A1L211C5 + A1L211C8) / 3, 0)</f>
        <v>15609</v>
      </c>
      <c r="AR18" s="16" t="s">
        <v>810</v>
      </c>
      <c r="AS18" s="17">
        <f>(A1L211C19 + A1L211C20)</f>
        <v>174724.33333333334</v>
      </c>
      <c r="AT18" s="16" t="s">
        <v>811</v>
      </c>
      <c r="AU18" s="17">
        <f>IF(RUN_YEARS &gt; 3,(A1L211C1 + A1L211C4 + A1L211C7 + A1L211C10) / 4, 0)</f>
        <v>164488.75</v>
      </c>
      <c r="AV18" s="16" t="s">
        <v>812</v>
      </c>
      <c r="AW18" s="17">
        <f>IF(RUN_YEARS &gt; 3,(A1L211C2 + A1L211C5 + A1L211C8 + A1L211C11) / 4, 0)</f>
        <v>18163.75</v>
      </c>
      <c r="AX18" s="16" t="s">
        <v>813</v>
      </c>
      <c r="AY18" s="17">
        <f>(A1L211C22 + A1L211C23)</f>
        <v>182652.5</v>
      </c>
      <c r="AZ18" s="16" t="s">
        <v>814</v>
      </c>
      <c r="BA18" s="17">
        <f>IF(RUN_YEARS &gt; 4,(A1L211C1 + A1L211C4 + A1L211C7 + A1L211C10 + A1L211C13) / 5, 0)</f>
        <v>165412.6</v>
      </c>
      <c r="BB18" s="16" t="s">
        <v>815</v>
      </c>
      <c r="BC18" s="17">
        <f>IF(RUN_YEARS &gt; 4,(A1L211C2 + A1L211C5 + A1L211C8 + A1L211C11 + A1L211C14) / 5, 0)</f>
        <v>18010.8</v>
      </c>
      <c r="BD18" s="16" t="s">
        <v>816</v>
      </c>
      <c r="BE18" s="17">
        <f>(A1L211C25 + A1L211C26)</f>
        <v>183423.4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34426</v>
      </c>
      <c r="F19" s="16" t="s">
        <v>174</v>
      </c>
      <c r="G19" s="15">
        <v>24833</v>
      </c>
      <c r="H19" s="16" t="s">
        <v>817</v>
      </c>
      <c r="I19" s="17">
        <f>(A1L212C1 + A1L212C2)</f>
        <v>59259</v>
      </c>
      <c r="J19" s="16" t="s">
        <v>175</v>
      </c>
      <c r="K19" s="15">
        <v>33983</v>
      </c>
      <c r="L19" s="16" t="s">
        <v>175</v>
      </c>
      <c r="M19" s="15">
        <v>25560</v>
      </c>
      <c r="N19" s="16" t="s">
        <v>818</v>
      </c>
      <c r="O19" s="17">
        <f>(A1L212C4 + A1L212C5)</f>
        <v>59543</v>
      </c>
      <c r="P19" s="16" t="s">
        <v>176</v>
      </c>
      <c r="Q19" s="15">
        <v>28637</v>
      </c>
      <c r="R19" s="16" t="s">
        <v>176</v>
      </c>
      <c r="S19" s="15">
        <v>21797</v>
      </c>
      <c r="T19" s="16" t="s">
        <v>819</v>
      </c>
      <c r="U19" s="17">
        <f>(A1L212C7 + A1L212C8)</f>
        <v>50434</v>
      </c>
      <c r="V19" s="16" t="s">
        <v>177</v>
      </c>
      <c r="W19" s="15">
        <v>25761</v>
      </c>
      <c r="X19" s="16" t="s">
        <v>177</v>
      </c>
      <c r="Y19" s="15">
        <v>20226</v>
      </c>
      <c r="Z19" s="16" t="s">
        <v>820</v>
      </c>
      <c r="AA19" s="17">
        <f>(A1L212C10 + A1L212C11)</f>
        <v>45987</v>
      </c>
      <c r="AB19" s="16" t="s">
        <v>178</v>
      </c>
      <c r="AC19" s="15">
        <v>30268</v>
      </c>
      <c r="AD19" s="16" t="s">
        <v>178</v>
      </c>
      <c r="AE19" s="15">
        <v>24710</v>
      </c>
      <c r="AF19" s="16" t="s">
        <v>821</v>
      </c>
      <c r="AG19" s="17">
        <f>(A1L212C13 + A1L212C14)</f>
        <v>54978</v>
      </c>
      <c r="AH19" s="16" t="s">
        <v>822</v>
      </c>
      <c r="AI19" s="17">
        <f>IF(RUN_YEARS &gt; 1,(A1L212C1 + A1L212C4) / 2, 0)</f>
        <v>34204.5</v>
      </c>
      <c r="AJ19" s="16" t="s">
        <v>823</v>
      </c>
      <c r="AK19" s="17">
        <f>IF(RUN_YEARS &gt; 1,(A1L212C2 + A1L212C5) / 2, 0)</f>
        <v>25196.5</v>
      </c>
      <c r="AL19" s="16" t="s">
        <v>824</v>
      </c>
      <c r="AM19" s="17">
        <f>(A1L212C16 + A1L212C17)</f>
        <v>59401</v>
      </c>
      <c r="AN19" s="16" t="s">
        <v>825</v>
      </c>
      <c r="AO19" s="17">
        <f>IF(RUN_YEARS &gt; 2,(A1L212C1 + A1L212C4 + A1L212C7) / 3, 0)</f>
        <v>32348.666666666668</v>
      </c>
      <c r="AP19" s="16" t="s">
        <v>826</v>
      </c>
      <c r="AQ19" s="17">
        <f>IF(RUN_YEARS &gt; 2,(A1L212C2 + A1L212C5 + A1L212C8) / 3, 0)</f>
        <v>24063.333333333332</v>
      </c>
      <c r="AR19" s="16" t="s">
        <v>827</v>
      </c>
      <c r="AS19" s="17">
        <f>(A1L212C19 + A1L212C20)</f>
        <v>56412</v>
      </c>
      <c r="AT19" s="16" t="s">
        <v>828</v>
      </c>
      <c r="AU19" s="17">
        <f>IF(RUN_YEARS &gt; 3,(A1L212C1 + A1L212C4 + A1L212C7 + A1L212C10) / 4, 0)</f>
        <v>30701.75</v>
      </c>
      <c r="AV19" s="16" t="s">
        <v>829</v>
      </c>
      <c r="AW19" s="17">
        <f>IF(RUN_YEARS &gt; 3,(A1L212C2 + A1L212C5 + A1L212C8 + A1L212C11) / 4, 0)</f>
        <v>23104</v>
      </c>
      <c r="AX19" s="16" t="s">
        <v>830</v>
      </c>
      <c r="AY19" s="17">
        <f>(A1L212C22 + A1L212C23)</f>
        <v>53805.75</v>
      </c>
      <c r="AZ19" s="16" t="s">
        <v>831</v>
      </c>
      <c r="BA19" s="17">
        <f>IF(RUN_YEARS &gt; 4,(A1L212C1 + A1L212C4 + A1L212C7 + A1L212C10 + A1L212C13) / 5, 0)</f>
        <v>30615</v>
      </c>
      <c r="BB19" s="16" t="s">
        <v>832</v>
      </c>
      <c r="BC19" s="17">
        <f>IF(RUN_YEARS &gt; 4,(A1L212C2 + A1L212C5 + A1L212C8 + A1L212C11 + A1L212C14) / 5, 0)</f>
        <v>23425.200000000001</v>
      </c>
      <c r="BD19" s="16" t="s">
        <v>833</v>
      </c>
      <c r="BE19" s="17">
        <f>(A1L212C25 + A1L212C26)</f>
        <v>54040.2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148</v>
      </c>
      <c r="F20" s="16" t="s">
        <v>174</v>
      </c>
      <c r="G20" s="15">
        <v>149</v>
      </c>
      <c r="H20" s="16" t="s">
        <v>834</v>
      </c>
      <c r="I20" s="17">
        <f>(A1L213C1 + A1L213C2)</f>
        <v>297</v>
      </c>
      <c r="J20" s="16" t="s">
        <v>175</v>
      </c>
      <c r="K20" s="15">
        <v>149</v>
      </c>
      <c r="L20" s="16" t="s">
        <v>175</v>
      </c>
      <c r="M20" s="15">
        <v>158</v>
      </c>
      <c r="N20" s="16" t="s">
        <v>835</v>
      </c>
      <c r="O20" s="17">
        <f>(A1L213C4 + A1L213C5)</f>
        <v>307</v>
      </c>
      <c r="P20" s="16" t="s">
        <v>176</v>
      </c>
      <c r="Q20" s="15">
        <v>108</v>
      </c>
      <c r="R20" s="16" t="s">
        <v>176</v>
      </c>
      <c r="S20" s="15">
        <v>132</v>
      </c>
      <c r="T20" s="16" t="s">
        <v>836</v>
      </c>
      <c r="U20" s="17">
        <f>(A1L213C7 + A1L213C8)</f>
        <v>240</v>
      </c>
      <c r="V20" s="16" t="s">
        <v>177</v>
      </c>
      <c r="W20" s="15">
        <v>122</v>
      </c>
      <c r="X20" s="16" t="s">
        <v>177</v>
      </c>
      <c r="Y20" s="15">
        <v>127</v>
      </c>
      <c r="Z20" s="16" t="s">
        <v>837</v>
      </c>
      <c r="AA20" s="17">
        <f>(A1L213C10 + A1L213C11)</f>
        <v>249</v>
      </c>
      <c r="AB20" s="16" t="s">
        <v>178</v>
      </c>
      <c r="AC20" s="15">
        <v>133</v>
      </c>
      <c r="AD20" s="16" t="s">
        <v>178</v>
      </c>
      <c r="AE20" s="15">
        <v>152</v>
      </c>
      <c r="AF20" s="16" t="s">
        <v>838</v>
      </c>
      <c r="AG20" s="17">
        <f>(A1L213C13 + A1L213C14)</f>
        <v>285</v>
      </c>
      <c r="AH20" s="16" t="s">
        <v>839</v>
      </c>
      <c r="AI20" s="17">
        <f>IF(RUN_YEARS &gt; 1,(A1L213C1 + A1L213C4) / 2, 0)</f>
        <v>148.5</v>
      </c>
      <c r="AJ20" s="16" t="s">
        <v>840</v>
      </c>
      <c r="AK20" s="17">
        <f>IF(RUN_YEARS &gt; 1,(A1L213C2 + A1L213C5) / 2, 0)</f>
        <v>153.5</v>
      </c>
      <c r="AL20" s="16" t="s">
        <v>841</v>
      </c>
      <c r="AM20" s="17">
        <f>(A1L213C16 + A1L213C17)</f>
        <v>302</v>
      </c>
      <c r="AN20" s="16" t="s">
        <v>842</v>
      </c>
      <c r="AO20" s="17">
        <f>IF(RUN_YEARS &gt; 2,(A1L213C1 + A1L213C4 + A1L213C7) / 3, 0)</f>
        <v>135</v>
      </c>
      <c r="AP20" s="16" t="s">
        <v>843</v>
      </c>
      <c r="AQ20" s="17">
        <f>IF(RUN_YEARS &gt; 2,(A1L213C2 + A1L213C5 + A1L213C8) / 3, 0)</f>
        <v>146.33333333333334</v>
      </c>
      <c r="AR20" s="16" t="s">
        <v>844</v>
      </c>
      <c r="AS20" s="17">
        <f>(A1L213C19 + A1L213C20)</f>
        <v>281.33333333333337</v>
      </c>
      <c r="AT20" s="16" t="s">
        <v>845</v>
      </c>
      <c r="AU20" s="17">
        <f>IF(RUN_YEARS &gt; 3,(A1L213C1 + A1L213C4 + A1L213C7 + A1L213C10) / 4, 0)</f>
        <v>131.75</v>
      </c>
      <c r="AV20" s="16" t="s">
        <v>846</v>
      </c>
      <c r="AW20" s="17">
        <f>IF(RUN_YEARS &gt; 3,(A1L213C2 + A1L213C5 + A1L213C8 + A1L213C11) / 4, 0)</f>
        <v>141.5</v>
      </c>
      <c r="AX20" s="16" t="s">
        <v>847</v>
      </c>
      <c r="AY20" s="17">
        <f>(A1L213C22 + A1L213C23)</f>
        <v>273.25</v>
      </c>
      <c r="AZ20" s="16" t="s">
        <v>848</v>
      </c>
      <c r="BA20" s="17">
        <f>IF(RUN_YEARS &gt; 4,(A1L213C1 + A1L213C4 + A1L213C7 + A1L213C10 + A1L213C13) / 5, 0)</f>
        <v>132</v>
      </c>
      <c r="BB20" s="16" t="s">
        <v>849</v>
      </c>
      <c r="BC20" s="17">
        <f>IF(RUN_YEARS &gt; 4,(A1L213C2 + A1L213C5 + A1L213C8 + A1L213C11 + A1L213C14) / 5, 0)</f>
        <v>143.6</v>
      </c>
      <c r="BD20" s="16" t="s">
        <v>850</v>
      </c>
      <c r="BE20" s="17">
        <f>(A1L213C25 + A1L213C26)</f>
        <v>275.60000000000002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23201</v>
      </c>
      <c r="F21" s="16" t="s">
        <v>174</v>
      </c>
      <c r="G21" s="15">
        <v>24411</v>
      </c>
      <c r="H21" s="16" t="s">
        <v>851</v>
      </c>
      <c r="I21" s="17">
        <f>(A1L214C1 + A1L214C2)</f>
        <v>47612</v>
      </c>
      <c r="J21" s="16" t="s">
        <v>175</v>
      </c>
      <c r="K21" s="15">
        <v>23734</v>
      </c>
      <c r="L21" s="16" t="s">
        <v>175</v>
      </c>
      <c r="M21" s="15">
        <v>24845</v>
      </c>
      <c r="N21" s="16" t="s">
        <v>852</v>
      </c>
      <c r="O21" s="17">
        <f>(A1L214C4 + A1L214C5)</f>
        <v>48579</v>
      </c>
      <c r="P21" s="16" t="s">
        <v>176</v>
      </c>
      <c r="Q21" s="15">
        <v>24111</v>
      </c>
      <c r="R21" s="16" t="s">
        <v>176</v>
      </c>
      <c r="S21" s="15">
        <v>24886</v>
      </c>
      <c r="T21" s="16" t="s">
        <v>853</v>
      </c>
      <c r="U21" s="17">
        <f>(A1L214C7 + A1L214C8)</f>
        <v>48997</v>
      </c>
      <c r="V21" s="16" t="s">
        <v>177</v>
      </c>
      <c r="W21" s="15">
        <v>22139</v>
      </c>
      <c r="X21" s="16" t="s">
        <v>177</v>
      </c>
      <c r="Y21" s="15">
        <v>23172</v>
      </c>
      <c r="Z21" s="16" t="s">
        <v>854</v>
      </c>
      <c r="AA21" s="17">
        <f>(A1L214C10 + A1L214C11)</f>
        <v>45311</v>
      </c>
      <c r="AB21" s="16" t="s">
        <v>178</v>
      </c>
      <c r="AC21" s="15">
        <v>26529</v>
      </c>
      <c r="AD21" s="16" t="s">
        <v>178</v>
      </c>
      <c r="AE21" s="15">
        <v>28404</v>
      </c>
      <c r="AF21" s="16" t="s">
        <v>855</v>
      </c>
      <c r="AG21" s="17">
        <f>(A1L214C13 + A1L214C14)</f>
        <v>54933</v>
      </c>
      <c r="AH21" s="16" t="s">
        <v>856</v>
      </c>
      <c r="AI21" s="17">
        <f>IF(RUN_YEARS &gt; 1,(A1L214C1 + A1L214C4) / 2, 0)</f>
        <v>23467.5</v>
      </c>
      <c r="AJ21" s="16" t="s">
        <v>857</v>
      </c>
      <c r="AK21" s="17">
        <f>IF(RUN_YEARS &gt; 1,(A1L214C2 + A1L214C5) / 2, 0)</f>
        <v>24628</v>
      </c>
      <c r="AL21" s="16" t="s">
        <v>858</v>
      </c>
      <c r="AM21" s="17">
        <f>(A1L214C16 + A1L214C17)</f>
        <v>48095.5</v>
      </c>
      <c r="AN21" s="16" t="s">
        <v>859</v>
      </c>
      <c r="AO21" s="17">
        <f>IF(RUN_YEARS &gt; 2,(A1L214C1 + A1L214C4 + A1L214C7) / 3, 0)</f>
        <v>23682</v>
      </c>
      <c r="AP21" s="16" t="s">
        <v>860</v>
      </c>
      <c r="AQ21" s="17">
        <f>IF(RUN_YEARS &gt; 2,(A1L214C2 + A1L214C5 + A1L214C8) / 3, 0)</f>
        <v>24714</v>
      </c>
      <c r="AR21" s="16" t="s">
        <v>861</v>
      </c>
      <c r="AS21" s="17">
        <f>(A1L214C19 + A1L214C20)</f>
        <v>48396</v>
      </c>
      <c r="AT21" s="16" t="s">
        <v>862</v>
      </c>
      <c r="AU21" s="17">
        <f>IF(RUN_YEARS &gt; 3,(A1L214C1 + A1L214C4 + A1L214C7 + A1L214C10) / 4, 0)</f>
        <v>23296.25</v>
      </c>
      <c r="AV21" s="16" t="s">
        <v>863</v>
      </c>
      <c r="AW21" s="17">
        <f>IF(RUN_YEARS &gt; 3,(A1L214C2 + A1L214C5 + A1L214C8 + A1L214C11) / 4, 0)</f>
        <v>24328.5</v>
      </c>
      <c r="AX21" s="16" t="s">
        <v>864</v>
      </c>
      <c r="AY21" s="17">
        <f>(A1L214C22 + A1L214C23)</f>
        <v>47624.75</v>
      </c>
      <c r="AZ21" s="16" t="s">
        <v>865</v>
      </c>
      <c r="BA21" s="17">
        <f>IF(RUN_YEARS &gt; 4,(A1L214C1 + A1L214C4 + A1L214C7 + A1L214C10 + A1L214C13) / 5, 0)</f>
        <v>23942.799999999999</v>
      </c>
      <c r="BB21" s="16" t="s">
        <v>866</v>
      </c>
      <c r="BC21" s="17">
        <f>IF(RUN_YEARS &gt; 4,(A1L214C2 + A1L214C5 + A1L214C8 + A1L214C11 + A1L214C14) / 5, 0)</f>
        <v>25143.599999999999</v>
      </c>
      <c r="BD21" s="16" t="s">
        <v>867</v>
      </c>
      <c r="BE21" s="17">
        <f>(A1L214C25 + A1L214C26)</f>
        <v>49086.399999999994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40469</v>
      </c>
      <c r="F22" s="16" t="s">
        <v>174</v>
      </c>
      <c r="G22" s="15">
        <v>249</v>
      </c>
      <c r="H22" s="16" t="s">
        <v>868</v>
      </c>
      <c r="I22" s="17">
        <f>(A1L215C1 + A1L215C2)</f>
        <v>40718</v>
      </c>
      <c r="J22" s="16" t="s">
        <v>175</v>
      </c>
      <c r="K22" s="15">
        <v>36107</v>
      </c>
      <c r="L22" s="16" t="s">
        <v>175</v>
      </c>
      <c r="M22" s="15">
        <v>212</v>
      </c>
      <c r="N22" s="16" t="s">
        <v>869</v>
      </c>
      <c r="O22" s="17">
        <f>(A1L215C4 + A1L215C5)</f>
        <v>36319</v>
      </c>
      <c r="P22" s="16" t="s">
        <v>176</v>
      </c>
      <c r="Q22" s="15">
        <v>28614</v>
      </c>
      <c r="R22" s="16" t="s">
        <v>176</v>
      </c>
      <c r="S22" s="15">
        <v>177</v>
      </c>
      <c r="T22" s="16" t="s">
        <v>870</v>
      </c>
      <c r="U22" s="17">
        <f>(A1L215C7 + A1L215C8)</f>
        <v>28791</v>
      </c>
      <c r="V22" s="16" t="s">
        <v>177</v>
      </c>
      <c r="W22" s="15">
        <v>37057</v>
      </c>
      <c r="X22" s="16" t="s">
        <v>177</v>
      </c>
      <c r="Y22" s="15">
        <v>156</v>
      </c>
      <c r="Z22" s="16" t="s">
        <v>871</v>
      </c>
      <c r="AA22" s="17">
        <f>(A1L215C10 + A1L215C11)</f>
        <v>37213</v>
      </c>
      <c r="AB22" s="16" t="s">
        <v>178</v>
      </c>
      <c r="AC22" s="15">
        <v>47996</v>
      </c>
      <c r="AD22" s="16" t="s">
        <v>178</v>
      </c>
      <c r="AE22" s="15">
        <v>221</v>
      </c>
      <c r="AF22" s="16" t="s">
        <v>872</v>
      </c>
      <c r="AG22" s="17">
        <f>(A1L215C13 + A1L215C14)</f>
        <v>48217</v>
      </c>
      <c r="AH22" s="16" t="s">
        <v>873</v>
      </c>
      <c r="AI22" s="17">
        <f>IF(RUN_YEARS &gt; 1,(A1L215C1 + A1L215C4) / 2, 0)</f>
        <v>38288</v>
      </c>
      <c r="AJ22" s="16" t="s">
        <v>874</v>
      </c>
      <c r="AK22" s="17">
        <f>IF(RUN_YEARS &gt; 1,(A1L215C2 + A1L215C5) / 2, 0)</f>
        <v>230.5</v>
      </c>
      <c r="AL22" s="16" t="s">
        <v>875</v>
      </c>
      <c r="AM22" s="17">
        <f>(A1L215C16 + A1L215C17)</f>
        <v>38518.5</v>
      </c>
      <c r="AN22" s="16" t="s">
        <v>876</v>
      </c>
      <c r="AO22" s="17">
        <f>IF(RUN_YEARS &gt; 2,(A1L215C1 + A1L215C4 + A1L215C7) / 3, 0)</f>
        <v>35063.333333333336</v>
      </c>
      <c r="AP22" s="16" t="s">
        <v>877</v>
      </c>
      <c r="AQ22" s="17">
        <f>IF(RUN_YEARS &gt; 2,(A1L215C2 + A1L215C5 + A1L215C8) / 3, 0)</f>
        <v>212.66666666666666</v>
      </c>
      <c r="AR22" s="16" t="s">
        <v>878</v>
      </c>
      <c r="AS22" s="17">
        <f>(A1L215C19 + A1L215C20)</f>
        <v>35276</v>
      </c>
      <c r="AT22" s="16" t="s">
        <v>879</v>
      </c>
      <c r="AU22" s="17">
        <f>IF(RUN_YEARS &gt; 3,(A1L215C1 + A1L215C4 + A1L215C7 + A1L215C10) / 4, 0)</f>
        <v>35561.75</v>
      </c>
      <c r="AV22" s="16" t="s">
        <v>880</v>
      </c>
      <c r="AW22" s="17">
        <f>IF(RUN_YEARS &gt; 3,(A1L215C2 + A1L215C5 + A1L215C8 + A1L215C11) / 4, 0)</f>
        <v>198.5</v>
      </c>
      <c r="AX22" s="16" t="s">
        <v>881</v>
      </c>
      <c r="AY22" s="17">
        <f>(A1L215C22 + A1L215C23)</f>
        <v>35760.25</v>
      </c>
      <c r="AZ22" s="16" t="s">
        <v>882</v>
      </c>
      <c r="BA22" s="17">
        <f>IF(RUN_YEARS &gt; 4,(A1L215C1 + A1L215C4 + A1L215C7 + A1L215C10 + A1L215C13) / 5, 0)</f>
        <v>38048.6</v>
      </c>
      <c r="BB22" s="16" t="s">
        <v>883</v>
      </c>
      <c r="BC22" s="17">
        <f>IF(RUN_YEARS &gt; 4,(A1L215C2 + A1L215C5 + A1L215C8 + A1L215C11 + A1L215C14) / 5, 0)</f>
        <v>203</v>
      </c>
      <c r="BD22" s="16" t="s">
        <v>884</v>
      </c>
      <c r="BE22" s="17">
        <f>(A1L215C25 + A1L215C26)</f>
        <v>38251.599999999999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675453</v>
      </c>
      <c r="F23" s="16" t="s">
        <v>174</v>
      </c>
      <c r="G23" s="15">
        <v>470741</v>
      </c>
      <c r="H23" s="16" t="s">
        <v>885</v>
      </c>
      <c r="I23" s="17">
        <f>(A1L216C1 + A1L216C2)</f>
        <v>1146194</v>
      </c>
      <c r="J23" s="16" t="s">
        <v>175</v>
      </c>
      <c r="K23" s="15">
        <v>652102</v>
      </c>
      <c r="L23" s="16" t="s">
        <v>175</v>
      </c>
      <c r="M23" s="15">
        <v>463989</v>
      </c>
      <c r="N23" s="16" t="s">
        <v>886</v>
      </c>
      <c r="O23" s="17">
        <f>(A1L216C4 + A1L216C5)</f>
        <v>1116091</v>
      </c>
      <c r="P23" s="16" t="s">
        <v>176</v>
      </c>
      <c r="Q23" s="15">
        <v>664391</v>
      </c>
      <c r="R23" s="16" t="s">
        <v>176</v>
      </c>
      <c r="S23" s="15">
        <v>461667</v>
      </c>
      <c r="T23" s="16" t="s">
        <v>887</v>
      </c>
      <c r="U23" s="17">
        <f>(A1L216C7 + A1L216C8)</f>
        <v>1126058</v>
      </c>
      <c r="V23" s="16" t="s">
        <v>177</v>
      </c>
      <c r="W23" s="15">
        <v>634471</v>
      </c>
      <c r="X23" s="16" t="s">
        <v>177</v>
      </c>
      <c r="Y23" s="15">
        <v>432264</v>
      </c>
      <c r="Z23" s="16" t="s">
        <v>888</v>
      </c>
      <c r="AA23" s="17">
        <f>(A1L216C10 + A1L216C11)</f>
        <v>1066735</v>
      </c>
      <c r="AB23" s="16" t="s">
        <v>178</v>
      </c>
      <c r="AC23" s="15">
        <v>741992</v>
      </c>
      <c r="AD23" s="16" t="s">
        <v>178</v>
      </c>
      <c r="AE23" s="15">
        <v>533373</v>
      </c>
      <c r="AF23" s="16" t="s">
        <v>889</v>
      </c>
      <c r="AG23" s="17">
        <f>(A1L216C13 + A1L216C14)</f>
        <v>1275365</v>
      </c>
      <c r="AH23" s="16" t="s">
        <v>890</v>
      </c>
      <c r="AI23" s="17">
        <f>IF(RUN_YEARS &gt; 1,(A1L216C1 + A1L216C4) / 2, 0)</f>
        <v>663777.5</v>
      </c>
      <c r="AJ23" s="16" t="s">
        <v>891</v>
      </c>
      <c r="AK23" s="17">
        <f>IF(RUN_YEARS &gt; 1,(A1L216C2 + A1L216C5) / 2, 0)</f>
        <v>467365</v>
      </c>
      <c r="AL23" s="16" t="s">
        <v>892</v>
      </c>
      <c r="AM23" s="17">
        <f>(A1L216C16 + A1L216C17)</f>
        <v>1131142.5</v>
      </c>
      <c r="AN23" s="16" t="s">
        <v>893</v>
      </c>
      <c r="AO23" s="17">
        <f>IF(RUN_YEARS &gt; 2,(A1L216C1 + A1L216C4 + A1L216C7) / 3, 0)</f>
        <v>663982</v>
      </c>
      <c r="AP23" s="16" t="s">
        <v>894</v>
      </c>
      <c r="AQ23" s="17">
        <f>IF(RUN_YEARS &gt; 2,(A1L216C2 + A1L216C5 + A1L216C8) / 3, 0)</f>
        <v>465465.66666666669</v>
      </c>
      <c r="AR23" s="16" t="s">
        <v>895</v>
      </c>
      <c r="AS23" s="17">
        <f>(A1L216C19 + A1L216C20)</f>
        <v>1129447.6666666667</v>
      </c>
      <c r="AT23" s="16" t="s">
        <v>896</v>
      </c>
      <c r="AU23" s="17">
        <f>IF(RUN_YEARS &gt; 3,(A1L216C1 + A1L216C4 + A1L216C7 + A1L216C10) / 4, 0)</f>
        <v>656604.25</v>
      </c>
      <c r="AV23" s="16" t="s">
        <v>897</v>
      </c>
      <c r="AW23" s="17">
        <f>IF(RUN_YEARS &gt; 3,(A1L216C2 + A1L216C5 + A1L216C8 + A1L216C11) / 4, 0)</f>
        <v>457165.25</v>
      </c>
      <c r="AX23" s="16" t="s">
        <v>898</v>
      </c>
      <c r="AY23" s="17">
        <f>(A1L216C22 + A1L216C23)</f>
        <v>1113769.5</v>
      </c>
      <c r="AZ23" s="16" t="s">
        <v>899</v>
      </c>
      <c r="BA23" s="17">
        <f>IF(RUN_YEARS &gt; 4,(A1L216C1 + A1L216C4 + A1L216C7 + A1L216C10 + A1L216C13) / 5, 0)</f>
        <v>673681.8</v>
      </c>
      <c r="BB23" s="16" t="s">
        <v>900</v>
      </c>
      <c r="BC23" s="17">
        <f>IF(RUN_YEARS &gt; 4,(A1L216C2 + A1L216C5 + A1L216C8 + A1L216C11 + A1L216C14) / 5, 0)</f>
        <v>472406.8</v>
      </c>
      <c r="BD23" s="16" t="s">
        <v>901</v>
      </c>
      <c r="BE23" s="17">
        <f>(A1L216C25 + A1L216C26)</f>
        <v>1146088.6000000001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D8BE2-8BFD-428A-AD6F-B385CBDA4381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6136</v>
      </c>
      <c r="F9" s="16" t="s">
        <v>174</v>
      </c>
      <c r="G9" s="15">
        <v>5971</v>
      </c>
      <c r="H9" s="16" t="s">
        <v>969</v>
      </c>
      <c r="I9" s="17">
        <f>(A1L218C1 + A1L218C2)</f>
        <v>12107</v>
      </c>
      <c r="J9" s="16" t="s">
        <v>175</v>
      </c>
      <c r="K9" s="15">
        <v>9119</v>
      </c>
      <c r="L9" s="16" t="s">
        <v>175</v>
      </c>
      <c r="M9" s="15">
        <v>7796</v>
      </c>
      <c r="N9" s="16" t="s">
        <v>970</v>
      </c>
      <c r="O9" s="17">
        <f>(A1L218C4 + A1L218C5)</f>
        <v>16915</v>
      </c>
      <c r="P9" s="16" t="s">
        <v>176</v>
      </c>
      <c r="Q9" s="15">
        <v>11035</v>
      </c>
      <c r="R9" s="16" t="s">
        <v>176</v>
      </c>
      <c r="S9" s="15">
        <v>8686</v>
      </c>
      <c r="T9" s="16" t="s">
        <v>971</v>
      </c>
      <c r="U9" s="17">
        <f>(A1L218C7 + A1L218C8)</f>
        <v>19721</v>
      </c>
      <c r="V9" s="16" t="s">
        <v>177</v>
      </c>
      <c r="W9" s="15">
        <v>7896</v>
      </c>
      <c r="X9" s="16" t="s">
        <v>177</v>
      </c>
      <c r="Y9" s="15">
        <v>6664</v>
      </c>
      <c r="Z9" s="16" t="s">
        <v>972</v>
      </c>
      <c r="AA9" s="17">
        <f>(A1L218C10 + A1L218C11)</f>
        <v>14560</v>
      </c>
      <c r="AB9" s="16" t="s">
        <v>178</v>
      </c>
      <c r="AC9" s="15">
        <v>7931</v>
      </c>
      <c r="AD9" s="16" t="s">
        <v>178</v>
      </c>
      <c r="AE9" s="15">
        <v>6079</v>
      </c>
      <c r="AF9" s="16" t="s">
        <v>973</v>
      </c>
      <c r="AG9" s="17">
        <f>(A1L218C13 + A1L218C14)</f>
        <v>14010</v>
      </c>
      <c r="AH9" s="16" t="s">
        <v>974</v>
      </c>
      <c r="AI9" s="17">
        <f>IF(RUN_YEARS &gt; 1,(A1L218C1 + A1L218C4) / 2, 0)</f>
        <v>7627.5</v>
      </c>
      <c r="AJ9" s="16" t="s">
        <v>975</v>
      </c>
      <c r="AK9" s="17">
        <f>IF(RUN_YEARS &gt; 1,(A1L218C2 + A1L218C5) / 2, 0)</f>
        <v>6883.5</v>
      </c>
      <c r="AL9" s="16" t="s">
        <v>976</v>
      </c>
      <c r="AM9" s="17">
        <f>(A1L218C16 + A1L218C17)</f>
        <v>14511</v>
      </c>
      <c r="AN9" s="16" t="s">
        <v>977</v>
      </c>
      <c r="AO9" s="17">
        <f>IF(RUN_YEARS &gt; 2,(A1L218C1 + A1L218C4 + A1L218C7) / 3, 0)</f>
        <v>8763.3333333333339</v>
      </c>
      <c r="AP9" s="16" t="s">
        <v>978</v>
      </c>
      <c r="AQ9" s="17">
        <f>IF(RUN_YEARS &gt; 2,(A1L218C2 + A1L218C5 + A1L218C8) / 3, 0)</f>
        <v>7484.333333333333</v>
      </c>
      <c r="AR9" s="16" t="s">
        <v>979</v>
      </c>
      <c r="AS9" s="17">
        <f>(A1L218C19 + A1L218C20)</f>
        <v>16247.666666666668</v>
      </c>
      <c r="AT9" s="16" t="s">
        <v>980</v>
      </c>
      <c r="AU9" s="17">
        <f>IF(RUN_YEARS &gt; 3,(A1L218C1 + A1L218C4 + A1L218C7 + A1L218C10) / 4, 0)</f>
        <v>8546.5</v>
      </c>
      <c r="AV9" s="16" t="s">
        <v>981</v>
      </c>
      <c r="AW9" s="17">
        <f>IF(RUN_YEARS &gt; 3,(A1L218C2 + A1L218C5 + A1L218C8 + A1L218C11) / 4, 0)</f>
        <v>7279.25</v>
      </c>
      <c r="AX9" s="16" t="s">
        <v>982</v>
      </c>
      <c r="AY9" s="17">
        <f>(A1L218C22 + A1L218C23)</f>
        <v>15825.75</v>
      </c>
      <c r="AZ9" s="16" t="s">
        <v>983</v>
      </c>
      <c r="BA9" s="17">
        <f>IF(RUN_YEARS &gt; 4,(A1L218C1 + A1L218C4 + A1L218C7 + A1L218C10 + A1L218C13) / 5, 0)</f>
        <v>8423.4</v>
      </c>
      <c r="BB9" s="16" t="s">
        <v>984</v>
      </c>
      <c r="BC9" s="17">
        <f>IF(RUN_YEARS &gt; 4,(A1L218C2 + A1L218C5 + A1L218C8 + A1L218C11 + A1L218C14) / 5, 0)</f>
        <v>7039.2</v>
      </c>
      <c r="BD9" s="16" t="s">
        <v>985</v>
      </c>
      <c r="BE9" s="17">
        <f>(A1L218C25 + A1L218C26)</f>
        <v>15462.599999999999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60423</v>
      </c>
      <c r="F10" s="16" t="s">
        <v>174</v>
      </c>
      <c r="G10" s="15">
        <v>42320</v>
      </c>
      <c r="H10" s="16" t="s">
        <v>986</v>
      </c>
      <c r="I10" s="17">
        <f>(A1L219C1 + A1L219C2)</f>
        <v>102743</v>
      </c>
      <c r="J10" s="16" t="s">
        <v>175</v>
      </c>
      <c r="K10" s="15">
        <v>59805</v>
      </c>
      <c r="L10" s="16" t="s">
        <v>175</v>
      </c>
      <c r="M10" s="15">
        <v>40185</v>
      </c>
      <c r="N10" s="16" t="s">
        <v>987</v>
      </c>
      <c r="O10" s="17">
        <f>(A1L219C4 + A1L219C5)</f>
        <v>99990</v>
      </c>
      <c r="P10" s="16" t="s">
        <v>176</v>
      </c>
      <c r="Q10" s="15">
        <v>56497</v>
      </c>
      <c r="R10" s="16" t="s">
        <v>176</v>
      </c>
      <c r="S10" s="15">
        <v>36998</v>
      </c>
      <c r="T10" s="16" t="s">
        <v>988</v>
      </c>
      <c r="U10" s="17">
        <f>(A1L219C7 + A1L219C8)</f>
        <v>93495</v>
      </c>
      <c r="V10" s="16" t="s">
        <v>177</v>
      </c>
      <c r="W10" s="15">
        <v>52764</v>
      </c>
      <c r="X10" s="16" t="s">
        <v>177</v>
      </c>
      <c r="Y10" s="15">
        <v>34913</v>
      </c>
      <c r="Z10" s="16" t="s">
        <v>989</v>
      </c>
      <c r="AA10" s="17">
        <f>(A1L219C10 + A1L219C11)</f>
        <v>87677</v>
      </c>
      <c r="AB10" s="16" t="s">
        <v>178</v>
      </c>
      <c r="AC10" s="15">
        <v>50976</v>
      </c>
      <c r="AD10" s="16" t="s">
        <v>178</v>
      </c>
      <c r="AE10" s="15">
        <v>34605</v>
      </c>
      <c r="AF10" s="16" t="s">
        <v>990</v>
      </c>
      <c r="AG10" s="17">
        <f>(A1L219C13 + A1L219C14)</f>
        <v>85581</v>
      </c>
      <c r="AH10" s="16" t="s">
        <v>991</v>
      </c>
      <c r="AI10" s="17">
        <f>IF(RUN_YEARS &gt; 1,(A1L219C1 + A1L219C4) / 2, 0)</f>
        <v>60114</v>
      </c>
      <c r="AJ10" s="16" t="s">
        <v>992</v>
      </c>
      <c r="AK10" s="17">
        <f>IF(RUN_YEARS &gt; 1,(A1L219C2 + A1L219C5) / 2, 0)</f>
        <v>41252.5</v>
      </c>
      <c r="AL10" s="16" t="s">
        <v>993</v>
      </c>
      <c r="AM10" s="17">
        <f>(A1L219C16 + A1L219C17)</f>
        <v>101366.5</v>
      </c>
      <c r="AN10" s="16" t="s">
        <v>994</v>
      </c>
      <c r="AO10" s="17">
        <f>IF(RUN_YEARS &gt; 2,(A1L219C1 + A1L219C4 + A1L219C7) / 3, 0)</f>
        <v>58908.333333333336</v>
      </c>
      <c r="AP10" s="16" t="s">
        <v>995</v>
      </c>
      <c r="AQ10" s="17">
        <f>IF(RUN_YEARS &gt; 2,(A1L219C2 + A1L219C5 + A1L219C8) / 3, 0)</f>
        <v>39834.333333333336</v>
      </c>
      <c r="AR10" s="16" t="s">
        <v>996</v>
      </c>
      <c r="AS10" s="17">
        <f>(A1L219C19 + A1L219C20)</f>
        <v>98742.666666666672</v>
      </c>
      <c r="AT10" s="16" t="s">
        <v>997</v>
      </c>
      <c r="AU10" s="17">
        <f>IF(RUN_YEARS &gt; 3,(A1L219C1 + A1L219C4 + A1L219C7 + A1L219C10) / 4, 0)</f>
        <v>57372.25</v>
      </c>
      <c r="AV10" s="16" t="s">
        <v>998</v>
      </c>
      <c r="AW10" s="17">
        <f>IF(RUN_YEARS &gt; 3,(A1L219C2 + A1L219C5 + A1L219C8 + A1L219C11) / 4, 0)</f>
        <v>38604</v>
      </c>
      <c r="AX10" s="16" t="s">
        <v>999</v>
      </c>
      <c r="AY10" s="17">
        <f>(A1L219C22 + A1L219C23)</f>
        <v>95976.25</v>
      </c>
      <c r="AZ10" s="16" t="s">
        <v>1000</v>
      </c>
      <c r="BA10" s="17">
        <f>IF(RUN_YEARS &gt; 4,(A1L219C1 + A1L219C4 + A1L219C7 + A1L219C10 + A1L219C13) / 5, 0)</f>
        <v>56093</v>
      </c>
      <c r="BB10" s="16" t="s">
        <v>1001</v>
      </c>
      <c r="BC10" s="17">
        <f>IF(RUN_YEARS &gt; 4,(A1L219C2 + A1L219C5 + A1L219C8 + A1L219C11 + A1L219C14) / 5, 0)</f>
        <v>37804.199999999997</v>
      </c>
      <c r="BD10" s="16" t="s">
        <v>1002</v>
      </c>
      <c r="BE10" s="17">
        <f>(A1L219C25 + A1L219C26)</f>
        <v>93897.2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47960</v>
      </c>
      <c r="F11" s="16" t="s">
        <v>174</v>
      </c>
      <c r="G11" s="15">
        <v>47032</v>
      </c>
      <c r="H11" s="16" t="s">
        <v>1003</v>
      </c>
      <c r="I11" s="17">
        <f>(A1L220C1 + A1L220C2)</f>
        <v>94992</v>
      </c>
      <c r="J11" s="16" t="s">
        <v>175</v>
      </c>
      <c r="K11" s="15">
        <v>50687</v>
      </c>
      <c r="L11" s="16" t="s">
        <v>175</v>
      </c>
      <c r="M11" s="15">
        <v>50890</v>
      </c>
      <c r="N11" s="16" t="s">
        <v>1004</v>
      </c>
      <c r="O11" s="17">
        <f>(A1L220C4 + A1L220C5)</f>
        <v>101577</v>
      </c>
      <c r="P11" s="16" t="s">
        <v>176</v>
      </c>
      <c r="Q11" s="15">
        <v>50761</v>
      </c>
      <c r="R11" s="16" t="s">
        <v>176</v>
      </c>
      <c r="S11" s="15">
        <v>50142</v>
      </c>
      <c r="T11" s="16" t="s">
        <v>1005</v>
      </c>
      <c r="U11" s="17">
        <f>(A1L220C7 + A1L220C8)</f>
        <v>100903</v>
      </c>
      <c r="V11" s="16" t="s">
        <v>177</v>
      </c>
      <c r="W11" s="15">
        <v>45532</v>
      </c>
      <c r="X11" s="16" t="s">
        <v>177</v>
      </c>
      <c r="Y11" s="15">
        <v>47454</v>
      </c>
      <c r="Z11" s="16" t="s">
        <v>1006</v>
      </c>
      <c r="AA11" s="17">
        <f>(A1L220C10 + A1L220C11)</f>
        <v>92986</v>
      </c>
      <c r="AB11" s="16" t="s">
        <v>178</v>
      </c>
      <c r="AC11" s="15">
        <v>61972</v>
      </c>
      <c r="AD11" s="16" t="s">
        <v>178</v>
      </c>
      <c r="AE11" s="15">
        <v>64969</v>
      </c>
      <c r="AF11" s="16" t="s">
        <v>1007</v>
      </c>
      <c r="AG11" s="17">
        <f>(A1L220C13 + A1L220C14)</f>
        <v>126941</v>
      </c>
      <c r="AH11" s="16" t="s">
        <v>1008</v>
      </c>
      <c r="AI11" s="17">
        <f>IF(RUN_YEARS &gt; 1,(A1L220C1 + A1L220C4) / 2, 0)</f>
        <v>49323.5</v>
      </c>
      <c r="AJ11" s="16" t="s">
        <v>1009</v>
      </c>
      <c r="AK11" s="17">
        <f>IF(RUN_YEARS &gt; 1,(A1L220C2 + A1L220C5) / 2, 0)</f>
        <v>48961</v>
      </c>
      <c r="AL11" s="16" t="s">
        <v>1010</v>
      </c>
      <c r="AM11" s="17">
        <f>(A1L220C16 + A1L220C17)</f>
        <v>98284.5</v>
      </c>
      <c r="AN11" s="16" t="s">
        <v>1011</v>
      </c>
      <c r="AO11" s="17">
        <f>IF(RUN_YEARS &gt; 2,(A1L220C1 + A1L220C4 + A1L220C7) / 3, 0)</f>
        <v>49802.666666666664</v>
      </c>
      <c r="AP11" s="16" t="s">
        <v>1012</v>
      </c>
      <c r="AQ11" s="17">
        <f>IF(RUN_YEARS &gt; 2,(A1L220C2 + A1L220C5 + A1L220C8) / 3, 0)</f>
        <v>49354.666666666664</v>
      </c>
      <c r="AR11" s="16" t="s">
        <v>1013</v>
      </c>
      <c r="AS11" s="17">
        <f>(A1L220C19 + A1L220C20)</f>
        <v>99157.333333333328</v>
      </c>
      <c r="AT11" s="16" t="s">
        <v>1014</v>
      </c>
      <c r="AU11" s="17">
        <f>IF(RUN_YEARS &gt; 3,(A1L220C1 + A1L220C4 + A1L220C7 + A1L220C10) / 4, 0)</f>
        <v>48735</v>
      </c>
      <c r="AV11" s="16" t="s">
        <v>1015</v>
      </c>
      <c r="AW11" s="17">
        <f>IF(RUN_YEARS &gt; 3,(A1L220C2 + A1L220C5 + A1L220C8 + A1L220C11) / 4, 0)</f>
        <v>48879.5</v>
      </c>
      <c r="AX11" s="16" t="s">
        <v>1016</v>
      </c>
      <c r="AY11" s="17">
        <f>(A1L220C22 + A1L220C23)</f>
        <v>97614.5</v>
      </c>
      <c r="AZ11" s="16" t="s">
        <v>1017</v>
      </c>
      <c r="BA11" s="17">
        <f>IF(RUN_YEARS &gt; 4,(A1L220C1 + A1L220C4 + A1L220C7 + A1L220C10 + A1L220C13) / 5, 0)</f>
        <v>51382.400000000001</v>
      </c>
      <c r="BB11" s="16" t="s">
        <v>1018</v>
      </c>
      <c r="BC11" s="17">
        <f>IF(RUN_YEARS &gt; 4,(A1L220C2 + A1L220C5 + A1L220C8 + A1L220C11 + A1L220C14) / 5, 0)</f>
        <v>52097.4</v>
      </c>
      <c r="BD11" s="16" t="s">
        <v>1019</v>
      </c>
      <c r="BE11" s="17">
        <f>(A1L220C25 + A1L220C26)</f>
        <v>103479.8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20657</v>
      </c>
      <c r="F12" s="16" t="s">
        <v>174</v>
      </c>
      <c r="G12" s="15">
        <v>19562</v>
      </c>
      <c r="H12" s="16" t="s">
        <v>1020</v>
      </c>
      <c r="I12" s="17">
        <f>(A1L221C1 + A1L221C2)</f>
        <v>40219</v>
      </c>
      <c r="J12" s="16" t="s">
        <v>175</v>
      </c>
      <c r="K12" s="15">
        <v>16336</v>
      </c>
      <c r="L12" s="16" t="s">
        <v>175</v>
      </c>
      <c r="M12" s="15">
        <v>16433</v>
      </c>
      <c r="N12" s="16" t="s">
        <v>1021</v>
      </c>
      <c r="O12" s="17">
        <f>(A1L221C4 + A1L221C5)</f>
        <v>32769</v>
      </c>
      <c r="P12" s="16" t="s">
        <v>176</v>
      </c>
      <c r="Q12" s="15">
        <v>15792</v>
      </c>
      <c r="R12" s="16" t="s">
        <v>176</v>
      </c>
      <c r="S12" s="15">
        <v>15804</v>
      </c>
      <c r="T12" s="16" t="s">
        <v>1022</v>
      </c>
      <c r="U12" s="17">
        <f>(A1L221C7 + A1L221C8)</f>
        <v>31596</v>
      </c>
      <c r="V12" s="16" t="s">
        <v>177</v>
      </c>
      <c r="W12" s="15">
        <v>14567</v>
      </c>
      <c r="X12" s="16" t="s">
        <v>177</v>
      </c>
      <c r="Y12" s="15">
        <v>14932</v>
      </c>
      <c r="Z12" s="16" t="s">
        <v>1023</v>
      </c>
      <c r="AA12" s="17">
        <f>(A1L221C10 + A1L221C11)</f>
        <v>29499</v>
      </c>
      <c r="AB12" s="16" t="s">
        <v>178</v>
      </c>
      <c r="AC12" s="15">
        <v>14329</v>
      </c>
      <c r="AD12" s="16" t="s">
        <v>178</v>
      </c>
      <c r="AE12" s="15">
        <v>15516</v>
      </c>
      <c r="AF12" s="16" t="s">
        <v>1024</v>
      </c>
      <c r="AG12" s="17">
        <f>(A1L221C13 + A1L221C14)</f>
        <v>29845</v>
      </c>
      <c r="AH12" s="16" t="s">
        <v>1025</v>
      </c>
      <c r="AI12" s="17">
        <f>IF(RUN_YEARS &gt; 1,(A1L221C1 + A1L221C4) / 2, 0)</f>
        <v>18496.5</v>
      </c>
      <c r="AJ12" s="16" t="s">
        <v>1026</v>
      </c>
      <c r="AK12" s="17">
        <f>IF(RUN_YEARS &gt; 1,(A1L221C2 + A1L221C5) / 2, 0)</f>
        <v>17997.5</v>
      </c>
      <c r="AL12" s="16" t="s">
        <v>1027</v>
      </c>
      <c r="AM12" s="17">
        <f>(A1L221C16 + A1L221C17)</f>
        <v>36494</v>
      </c>
      <c r="AN12" s="16" t="s">
        <v>1028</v>
      </c>
      <c r="AO12" s="17">
        <f>IF(RUN_YEARS &gt; 2,(A1L221C1 + A1L221C4 + A1L221C7) / 3, 0)</f>
        <v>17595</v>
      </c>
      <c r="AP12" s="16" t="s">
        <v>1029</v>
      </c>
      <c r="AQ12" s="17">
        <f>IF(RUN_YEARS &gt; 2,(A1L221C2 + A1L221C5 + A1L221C8) / 3, 0)</f>
        <v>17266.333333333332</v>
      </c>
      <c r="AR12" s="16" t="s">
        <v>1030</v>
      </c>
      <c r="AS12" s="17">
        <f>(A1L221C19 + A1L221C20)</f>
        <v>34861.333333333328</v>
      </c>
      <c r="AT12" s="16" t="s">
        <v>1031</v>
      </c>
      <c r="AU12" s="17">
        <f>IF(RUN_YEARS &gt; 3,(A1L221C1 + A1L221C4 + A1L221C7 + A1L221C10) / 4, 0)</f>
        <v>16838</v>
      </c>
      <c r="AV12" s="16" t="s">
        <v>1032</v>
      </c>
      <c r="AW12" s="17">
        <f>IF(RUN_YEARS &gt; 3,(A1L221C2 + A1L221C5 + A1L221C8 + A1L221C11) / 4, 0)</f>
        <v>16682.75</v>
      </c>
      <c r="AX12" s="16" t="s">
        <v>1033</v>
      </c>
      <c r="AY12" s="17">
        <f>(A1L221C22 + A1L221C23)</f>
        <v>33520.75</v>
      </c>
      <c r="AZ12" s="16" t="s">
        <v>1034</v>
      </c>
      <c r="BA12" s="17">
        <f>IF(RUN_YEARS &gt; 4,(A1L221C1 + A1L221C4 + A1L221C7 + A1L221C10 + A1L221C13) / 5, 0)</f>
        <v>16336.2</v>
      </c>
      <c r="BB12" s="16" t="s">
        <v>1035</v>
      </c>
      <c r="BC12" s="17">
        <f>IF(RUN_YEARS &gt; 4,(A1L221C2 + A1L221C5 + A1L221C8 + A1L221C11 + A1L221C14) / 5, 0)</f>
        <v>16449.400000000001</v>
      </c>
      <c r="BD12" s="16" t="s">
        <v>1036</v>
      </c>
      <c r="BE12" s="17">
        <f>(A1L221C25 + A1L221C26)</f>
        <v>32785.600000000006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329447</v>
      </c>
      <c r="F13" s="16" t="s">
        <v>174</v>
      </c>
      <c r="G13" s="15">
        <v>332531</v>
      </c>
      <c r="H13" s="16" t="s">
        <v>1037</v>
      </c>
      <c r="I13" s="17">
        <f>(A1L222C1 + A1L222C2)</f>
        <v>661978</v>
      </c>
      <c r="J13" s="16" t="s">
        <v>175</v>
      </c>
      <c r="K13" s="15">
        <v>328486</v>
      </c>
      <c r="L13" s="16" t="s">
        <v>175</v>
      </c>
      <c r="M13" s="15">
        <v>331304</v>
      </c>
      <c r="N13" s="16" t="s">
        <v>1038</v>
      </c>
      <c r="O13" s="17">
        <f>(A1L222C4 + A1L222C5)</f>
        <v>659790</v>
      </c>
      <c r="P13" s="16" t="s">
        <v>176</v>
      </c>
      <c r="Q13" s="15">
        <v>323710</v>
      </c>
      <c r="R13" s="16" t="s">
        <v>176</v>
      </c>
      <c r="S13" s="15">
        <v>326774</v>
      </c>
      <c r="T13" s="16" t="s">
        <v>1039</v>
      </c>
      <c r="U13" s="17">
        <f>(A1L222C7 + A1L222C8)</f>
        <v>650484</v>
      </c>
      <c r="V13" s="16" t="s">
        <v>177</v>
      </c>
      <c r="W13" s="15">
        <v>310014</v>
      </c>
      <c r="X13" s="16" t="s">
        <v>177</v>
      </c>
      <c r="Y13" s="15">
        <v>314896</v>
      </c>
      <c r="Z13" s="16" t="s">
        <v>1040</v>
      </c>
      <c r="AA13" s="17">
        <f>(A1L222C10 + A1L222C11)</f>
        <v>624910</v>
      </c>
      <c r="AB13" s="16" t="s">
        <v>178</v>
      </c>
      <c r="AC13" s="15">
        <v>350430</v>
      </c>
      <c r="AD13" s="16" t="s">
        <v>178</v>
      </c>
      <c r="AE13" s="15">
        <v>357629</v>
      </c>
      <c r="AF13" s="16" t="s">
        <v>1041</v>
      </c>
      <c r="AG13" s="17">
        <f>(A1L222C13 + A1L222C14)</f>
        <v>708059</v>
      </c>
      <c r="AH13" s="16" t="s">
        <v>1042</v>
      </c>
      <c r="AI13" s="17">
        <f>IF(RUN_YEARS &gt; 1,(A1L222C1 + A1L222C4) / 2, 0)</f>
        <v>328966.5</v>
      </c>
      <c r="AJ13" s="16" t="s">
        <v>1043</v>
      </c>
      <c r="AK13" s="17">
        <f>IF(RUN_YEARS &gt; 1,(A1L222C2 + A1L222C5) / 2, 0)</f>
        <v>331917.5</v>
      </c>
      <c r="AL13" s="16" t="s">
        <v>1044</v>
      </c>
      <c r="AM13" s="17">
        <f>(A1L222C16 + A1L222C17)</f>
        <v>660884</v>
      </c>
      <c r="AN13" s="16" t="s">
        <v>1045</v>
      </c>
      <c r="AO13" s="17">
        <f>IF(RUN_YEARS &gt; 2,(A1L222C1 + A1L222C4 + A1L222C7) / 3, 0)</f>
        <v>327214.33333333331</v>
      </c>
      <c r="AP13" s="16" t="s">
        <v>1046</v>
      </c>
      <c r="AQ13" s="17">
        <f>IF(RUN_YEARS &gt; 2,(A1L222C2 + A1L222C5 + A1L222C8) / 3, 0)</f>
        <v>330203</v>
      </c>
      <c r="AR13" s="16" t="s">
        <v>1047</v>
      </c>
      <c r="AS13" s="17">
        <f>(A1L222C19 + A1L222C20)</f>
        <v>657417.33333333326</v>
      </c>
      <c r="AT13" s="16" t="s">
        <v>1048</v>
      </c>
      <c r="AU13" s="17">
        <f>IF(RUN_YEARS &gt; 3,(A1L222C1 + A1L222C4 + A1L222C7 + A1L222C10) / 4, 0)</f>
        <v>322914.25</v>
      </c>
      <c r="AV13" s="16" t="s">
        <v>1049</v>
      </c>
      <c r="AW13" s="17">
        <f>IF(RUN_YEARS &gt; 3,(A1L222C2 + A1L222C5 + A1L222C8 + A1L222C11) / 4, 0)</f>
        <v>326376.25</v>
      </c>
      <c r="AX13" s="16" t="s">
        <v>1050</v>
      </c>
      <c r="AY13" s="17">
        <f>(A1L222C22 + A1L222C23)</f>
        <v>649290.5</v>
      </c>
      <c r="AZ13" s="16" t="s">
        <v>1051</v>
      </c>
      <c r="BA13" s="17">
        <f>IF(RUN_YEARS &gt; 4,(A1L222C1 + A1L222C4 + A1L222C7 + A1L222C10 + A1L222C13) / 5, 0)</f>
        <v>328417.40000000002</v>
      </c>
      <c r="BB13" s="16" t="s">
        <v>1052</v>
      </c>
      <c r="BC13" s="17">
        <f>IF(RUN_YEARS &gt; 4,(A1L222C2 + A1L222C5 + A1L222C8 + A1L222C11 + A1L222C14) / 5, 0)</f>
        <v>332626.8</v>
      </c>
      <c r="BD13" s="16" t="s">
        <v>1053</v>
      </c>
      <c r="BE13" s="17">
        <f>(A1L222C25 + A1L222C26)</f>
        <v>661044.19999999995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17516</v>
      </c>
      <c r="F14" s="16" t="s">
        <v>174</v>
      </c>
      <c r="G14" s="15">
        <v>18228</v>
      </c>
      <c r="H14" s="16" t="s">
        <v>1054</v>
      </c>
      <c r="I14" s="17">
        <f>(A1L223C1 + A1L223C2)</f>
        <v>35744</v>
      </c>
      <c r="J14" s="16" t="s">
        <v>175</v>
      </c>
      <c r="K14" s="15">
        <v>18204</v>
      </c>
      <c r="L14" s="16" t="s">
        <v>175</v>
      </c>
      <c r="M14" s="15">
        <v>18934</v>
      </c>
      <c r="N14" s="16" t="s">
        <v>1055</v>
      </c>
      <c r="O14" s="17">
        <f>(A1L223C4 + A1L223C5)</f>
        <v>37138</v>
      </c>
      <c r="P14" s="16" t="s">
        <v>176</v>
      </c>
      <c r="Q14" s="15">
        <v>18098</v>
      </c>
      <c r="R14" s="16" t="s">
        <v>176</v>
      </c>
      <c r="S14" s="15">
        <v>18532</v>
      </c>
      <c r="T14" s="16" t="s">
        <v>1056</v>
      </c>
      <c r="U14" s="17">
        <f>(A1L223C7 + A1L223C8)</f>
        <v>36630</v>
      </c>
      <c r="V14" s="16" t="s">
        <v>177</v>
      </c>
      <c r="W14" s="15">
        <v>16199</v>
      </c>
      <c r="X14" s="16" t="s">
        <v>177</v>
      </c>
      <c r="Y14" s="15">
        <v>16684</v>
      </c>
      <c r="Z14" s="16" t="s">
        <v>1057</v>
      </c>
      <c r="AA14" s="17">
        <f>(A1L223C10 + A1L223C11)</f>
        <v>32883</v>
      </c>
      <c r="AB14" s="16" t="s">
        <v>178</v>
      </c>
      <c r="AC14" s="15">
        <v>22192</v>
      </c>
      <c r="AD14" s="16" t="s">
        <v>178</v>
      </c>
      <c r="AE14" s="15">
        <v>22700</v>
      </c>
      <c r="AF14" s="16" t="s">
        <v>1058</v>
      </c>
      <c r="AG14" s="17">
        <f>(A1L223C13 + A1L223C14)</f>
        <v>44892</v>
      </c>
      <c r="AH14" s="16" t="s">
        <v>1059</v>
      </c>
      <c r="AI14" s="17">
        <f>IF(RUN_YEARS &gt; 1,(A1L223C1 + A1L223C4) / 2, 0)</f>
        <v>17860</v>
      </c>
      <c r="AJ14" s="16" t="s">
        <v>1060</v>
      </c>
      <c r="AK14" s="17">
        <f>IF(RUN_YEARS &gt; 1,(A1L223C2 + A1L223C5) / 2, 0)</f>
        <v>18581</v>
      </c>
      <c r="AL14" s="16" t="s">
        <v>1061</v>
      </c>
      <c r="AM14" s="17">
        <f>(A1L223C16 + A1L223C17)</f>
        <v>36441</v>
      </c>
      <c r="AN14" s="16" t="s">
        <v>1062</v>
      </c>
      <c r="AO14" s="17">
        <f>IF(RUN_YEARS &gt; 2,(A1L223C1 + A1L223C4 + A1L223C7) / 3, 0)</f>
        <v>17939.333333333332</v>
      </c>
      <c r="AP14" s="16" t="s">
        <v>1063</v>
      </c>
      <c r="AQ14" s="17">
        <f>IF(RUN_YEARS &gt; 2,(A1L223C2 + A1L223C5 + A1L223C8) / 3, 0)</f>
        <v>18564.666666666668</v>
      </c>
      <c r="AR14" s="16" t="s">
        <v>1064</v>
      </c>
      <c r="AS14" s="17">
        <f>(A1L223C19 + A1L223C20)</f>
        <v>36504</v>
      </c>
      <c r="AT14" s="16" t="s">
        <v>1065</v>
      </c>
      <c r="AU14" s="17">
        <f>IF(RUN_YEARS &gt; 3,(A1L223C1 + A1L223C4 + A1L223C7 + A1L223C10) / 4, 0)</f>
        <v>17504.25</v>
      </c>
      <c r="AV14" s="16" t="s">
        <v>1066</v>
      </c>
      <c r="AW14" s="17">
        <f>IF(RUN_YEARS &gt; 3,(A1L223C2 + A1L223C5 + A1L223C8 + A1L223C11) / 4, 0)</f>
        <v>18094.5</v>
      </c>
      <c r="AX14" s="16" t="s">
        <v>1067</v>
      </c>
      <c r="AY14" s="17">
        <f>(A1L223C22 + A1L223C23)</f>
        <v>35598.75</v>
      </c>
      <c r="AZ14" s="16" t="s">
        <v>1068</v>
      </c>
      <c r="BA14" s="17">
        <f>IF(RUN_YEARS &gt; 4,(A1L223C1 + A1L223C4 + A1L223C7 + A1L223C10 + A1L223C13) / 5, 0)</f>
        <v>18441.8</v>
      </c>
      <c r="BB14" s="16" t="s">
        <v>1069</v>
      </c>
      <c r="BC14" s="17">
        <f>IF(RUN_YEARS &gt; 4,(A1L223C2 + A1L223C5 + A1L223C8 + A1L223C11 + A1L223C14) / 5, 0)</f>
        <v>19015.599999999999</v>
      </c>
      <c r="BD14" s="16" t="s">
        <v>1070</v>
      </c>
      <c r="BE14" s="17">
        <f>(A1L223C25 + A1L223C26)</f>
        <v>37457.399999999994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56016</v>
      </c>
      <c r="F15" s="16" t="s">
        <v>174</v>
      </c>
      <c r="G15" s="15">
        <v>57427</v>
      </c>
      <c r="H15" s="16" t="s">
        <v>1071</v>
      </c>
      <c r="I15" s="17">
        <f>(A1L224C1 + A1L224C2)</f>
        <v>113443</v>
      </c>
      <c r="J15" s="16" t="s">
        <v>175</v>
      </c>
      <c r="K15" s="15">
        <v>65070</v>
      </c>
      <c r="L15" s="16" t="s">
        <v>175</v>
      </c>
      <c r="M15" s="15">
        <v>64631</v>
      </c>
      <c r="N15" s="16" t="s">
        <v>1072</v>
      </c>
      <c r="O15" s="17">
        <f>(A1L224C4 + A1L224C5)</f>
        <v>129701</v>
      </c>
      <c r="P15" s="16" t="s">
        <v>176</v>
      </c>
      <c r="Q15" s="15">
        <v>56187</v>
      </c>
      <c r="R15" s="16" t="s">
        <v>176</v>
      </c>
      <c r="S15" s="15">
        <v>55936</v>
      </c>
      <c r="T15" s="16" t="s">
        <v>1073</v>
      </c>
      <c r="U15" s="17">
        <f>(A1L224C7 + A1L224C8)</f>
        <v>112123</v>
      </c>
      <c r="V15" s="16" t="s">
        <v>177</v>
      </c>
      <c r="W15" s="15">
        <v>45855</v>
      </c>
      <c r="X15" s="16" t="s">
        <v>177</v>
      </c>
      <c r="Y15" s="15">
        <v>47311</v>
      </c>
      <c r="Z15" s="16" t="s">
        <v>1074</v>
      </c>
      <c r="AA15" s="17">
        <f>(A1L224C10 + A1L224C11)</f>
        <v>93166</v>
      </c>
      <c r="AB15" s="16" t="s">
        <v>178</v>
      </c>
      <c r="AC15" s="15">
        <v>99075</v>
      </c>
      <c r="AD15" s="16" t="s">
        <v>178</v>
      </c>
      <c r="AE15" s="15">
        <v>99711</v>
      </c>
      <c r="AF15" s="16" t="s">
        <v>1075</v>
      </c>
      <c r="AG15" s="17">
        <f>(A1L224C13 + A1L224C14)</f>
        <v>198786</v>
      </c>
      <c r="AH15" s="16" t="s">
        <v>1076</v>
      </c>
      <c r="AI15" s="17">
        <f>IF(RUN_YEARS &gt; 1,(A1L224C1 + A1L224C4) / 2, 0)</f>
        <v>60543</v>
      </c>
      <c r="AJ15" s="16" t="s">
        <v>1077</v>
      </c>
      <c r="AK15" s="17">
        <f>IF(RUN_YEARS &gt; 1,(A1L224C2 + A1L224C5) / 2, 0)</f>
        <v>61029</v>
      </c>
      <c r="AL15" s="16" t="s">
        <v>1078</v>
      </c>
      <c r="AM15" s="17">
        <f>(A1L224C16 + A1L224C17)</f>
        <v>121572</v>
      </c>
      <c r="AN15" s="16" t="s">
        <v>1079</v>
      </c>
      <c r="AO15" s="17">
        <f>IF(RUN_YEARS &gt; 2,(A1L224C1 + A1L224C4 + A1L224C7) / 3, 0)</f>
        <v>59091</v>
      </c>
      <c r="AP15" s="16" t="s">
        <v>1080</v>
      </c>
      <c r="AQ15" s="17">
        <f>IF(RUN_YEARS &gt; 2,(A1L224C2 + A1L224C5 + A1L224C8) / 3, 0)</f>
        <v>59331.333333333336</v>
      </c>
      <c r="AR15" s="16" t="s">
        <v>1081</v>
      </c>
      <c r="AS15" s="17">
        <f>(A1L224C19 + A1L224C20)</f>
        <v>118422.33333333334</v>
      </c>
      <c r="AT15" s="16" t="s">
        <v>1082</v>
      </c>
      <c r="AU15" s="17">
        <f>IF(RUN_YEARS &gt; 3,(A1L224C1 + A1L224C4 + A1L224C7 + A1L224C10) / 4, 0)</f>
        <v>55782</v>
      </c>
      <c r="AV15" s="16" t="s">
        <v>1083</v>
      </c>
      <c r="AW15" s="17">
        <f>IF(RUN_YEARS &gt; 3,(A1L224C2 + A1L224C5 + A1L224C8 + A1L224C11) / 4, 0)</f>
        <v>56326.25</v>
      </c>
      <c r="AX15" s="16" t="s">
        <v>1084</v>
      </c>
      <c r="AY15" s="17">
        <f>(A1L224C22 + A1L224C23)</f>
        <v>112108.25</v>
      </c>
      <c r="AZ15" s="16" t="s">
        <v>1085</v>
      </c>
      <c r="BA15" s="17">
        <f>IF(RUN_YEARS &gt; 4,(A1L224C1 + A1L224C4 + A1L224C7 + A1L224C10 + A1L224C13) / 5, 0)</f>
        <v>64440.6</v>
      </c>
      <c r="BB15" s="16" t="s">
        <v>1086</v>
      </c>
      <c r="BC15" s="17">
        <f>IF(RUN_YEARS &gt; 4,(A1L224C2 + A1L224C5 + A1L224C8 + A1L224C11 + A1L224C14) / 5, 0)</f>
        <v>65003.199999999997</v>
      </c>
      <c r="BD15" s="16" t="s">
        <v>1087</v>
      </c>
      <c r="BE15" s="17">
        <f>(A1L224C25 + A1L224C26)</f>
        <v>129443.79999999999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3034</v>
      </c>
      <c r="F16" s="16" t="s">
        <v>174</v>
      </c>
      <c r="G16" s="15">
        <v>3026</v>
      </c>
      <c r="H16" s="16" t="s">
        <v>1088</v>
      </c>
      <c r="I16" s="17">
        <f>(A1L225C1 + A1L225C2)</f>
        <v>6060</v>
      </c>
      <c r="J16" s="16" t="s">
        <v>175</v>
      </c>
      <c r="K16" s="15">
        <v>2697</v>
      </c>
      <c r="L16" s="16" t="s">
        <v>175</v>
      </c>
      <c r="M16" s="15">
        <v>2787</v>
      </c>
      <c r="N16" s="16" t="s">
        <v>1089</v>
      </c>
      <c r="O16" s="17">
        <f>(A1L225C4 + A1L225C5)</f>
        <v>5484</v>
      </c>
      <c r="P16" s="16" t="s">
        <v>176</v>
      </c>
      <c r="Q16" s="15">
        <v>2531</v>
      </c>
      <c r="R16" s="16" t="s">
        <v>176</v>
      </c>
      <c r="S16" s="15">
        <v>2492</v>
      </c>
      <c r="T16" s="16" t="s">
        <v>1090</v>
      </c>
      <c r="U16" s="17">
        <f>(A1L225C7 + A1L225C8)</f>
        <v>5023</v>
      </c>
      <c r="V16" s="16" t="s">
        <v>177</v>
      </c>
      <c r="W16" s="15">
        <v>2210</v>
      </c>
      <c r="X16" s="16" t="s">
        <v>177</v>
      </c>
      <c r="Y16" s="15">
        <v>2076</v>
      </c>
      <c r="Z16" s="16" t="s">
        <v>1091</v>
      </c>
      <c r="AA16" s="17">
        <f>(A1L225C10 + A1L225C11)</f>
        <v>4286</v>
      </c>
      <c r="AB16" s="16" t="s">
        <v>178</v>
      </c>
      <c r="AC16" s="15">
        <v>2274</v>
      </c>
      <c r="AD16" s="16" t="s">
        <v>178</v>
      </c>
      <c r="AE16" s="15">
        <v>2373</v>
      </c>
      <c r="AF16" s="16" t="s">
        <v>1092</v>
      </c>
      <c r="AG16" s="17">
        <f>(A1L225C13 + A1L225C14)</f>
        <v>4647</v>
      </c>
      <c r="AH16" s="16" t="s">
        <v>1093</v>
      </c>
      <c r="AI16" s="17">
        <f>IF(RUN_YEARS &gt; 1,(A1L225C1 + A1L225C4) / 2, 0)</f>
        <v>2865.5</v>
      </c>
      <c r="AJ16" s="16" t="s">
        <v>1094</v>
      </c>
      <c r="AK16" s="17">
        <f>IF(RUN_YEARS &gt; 1,(A1L225C2 + A1L225C5) / 2, 0)</f>
        <v>2906.5</v>
      </c>
      <c r="AL16" s="16" t="s">
        <v>1095</v>
      </c>
      <c r="AM16" s="17">
        <f>(A1L225C16 + A1L225C17)</f>
        <v>5772</v>
      </c>
      <c r="AN16" s="16" t="s">
        <v>1096</v>
      </c>
      <c r="AO16" s="17">
        <f>IF(RUN_YEARS &gt; 2,(A1L225C1 + A1L225C4 + A1L225C7) / 3, 0)</f>
        <v>2754</v>
      </c>
      <c r="AP16" s="16" t="s">
        <v>1097</v>
      </c>
      <c r="AQ16" s="17">
        <f>IF(RUN_YEARS &gt; 2,(A1L225C2 + A1L225C5 + A1L225C8) / 3, 0)</f>
        <v>2768.3333333333335</v>
      </c>
      <c r="AR16" s="16" t="s">
        <v>1098</v>
      </c>
      <c r="AS16" s="17">
        <f>(A1L225C19 + A1L225C20)</f>
        <v>5522.3333333333339</v>
      </c>
      <c r="AT16" s="16" t="s">
        <v>1099</v>
      </c>
      <c r="AU16" s="17">
        <f>IF(RUN_YEARS &gt; 3,(A1L225C1 + A1L225C4 + A1L225C7 + A1L225C10) / 4, 0)</f>
        <v>2618</v>
      </c>
      <c r="AV16" s="16" t="s">
        <v>1100</v>
      </c>
      <c r="AW16" s="17">
        <f>IF(RUN_YEARS &gt; 3,(A1L225C2 + A1L225C5 + A1L225C8 + A1L225C11) / 4, 0)</f>
        <v>2595.25</v>
      </c>
      <c r="AX16" s="16" t="s">
        <v>1101</v>
      </c>
      <c r="AY16" s="17">
        <f>(A1L225C22 + A1L225C23)</f>
        <v>5213.25</v>
      </c>
      <c r="AZ16" s="16" t="s">
        <v>1102</v>
      </c>
      <c r="BA16" s="17">
        <f>IF(RUN_YEARS &gt; 4,(A1L225C1 + A1L225C4 + A1L225C7 + A1L225C10 + A1L225C13) / 5, 0)</f>
        <v>2549.1999999999998</v>
      </c>
      <c r="BB16" s="16" t="s">
        <v>1103</v>
      </c>
      <c r="BC16" s="17">
        <f>IF(RUN_YEARS &gt; 4,(A1L225C2 + A1L225C5 + A1L225C8 + A1L225C11 + A1L225C14) / 5, 0)</f>
        <v>2550.8000000000002</v>
      </c>
      <c r="BD16" s="16" t="s">
        <v>1104</v>
      </c>
      <c r="BE16" s="17">
        <f>(A1L225C25 + A1L225C26)</f>
        <v>5100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95</v>
      </c>
      <c r="F17" s="16" t="s">
        <v>174</v>
      </c>
      <c r="G17" s="15">
        <v>111</v>
      </c>
      <c r="H17" s="16" t="s">
        <v>1105</v>
      </c>
      <c r="I17" s="17">
        <f>(A1L226C1 + A1L226C2)</f>
        <v>206</v>
      </c>
      <c r="J17" s="16" t="s">
        <v>175</v>
      </c>
      <c r="K17" s="15">
        <v>176</v>
      </c>
      <c r="L17" s="16" t="s">
        <v>175</v>
      </c>
      <c r="M17" s="15">
        <v>183</v>
      </c>
      <c r="N17" s="16" t="s">
        <v>1106</v>
      </c>
      <c r="O17" s="17">
        <f>(A1L226C4 + A1L226C5)</f>
        <v>359</v>
      </c>
      <c r="P17" s="16" t="s">
        <v>176</v>
      </c>
      <c r="Q17" s="15">
        <v>575</v>
      </c>
      <c r="R17" s="16" t="s">
        <v>176</v>
      </c>
      <c r="S17" s="15">
        <v>585</v>
      </c>
      <c r="T17" s="16" t="s">
        <v>1107</v>
      </c>
      <c r="U17" s="17">
        <f>(A1L226C7 + A1L226C8)</f>
        <v>1160</v>
      </c>
      <c r="V17" s="16" t="s">
        <v>177</v>
      </c>
      <c r="W17" s="15">
        <v>616</v>
      </c>
      <c r="X17" s="16" t="s">
        <v>177</v>
      </c>
      <c r="Y17" s="15">
        <v>697</v>
      </c>
      <c r="Z17" s="16" t="s">
        <v>1108</v>
      </c>
      <c r="AA17" s="17">
        <f>(A1L226C10 + A1L226C11)</f>
        <v>1313</v>
      </c>
      <c r="AB17" s="16" t="s">
        <v>178</v>
      </c>
      <c r="AC17" s="15">
        <v>537</v>
      </c>
      <c r="AD17" s="16" t="s">
        <v>178</v>
      </c>
      <c r="AE17" s="15">
        <v>562</v>
      </c>
      <c r="AF17" s="16" t="s">
        <v>1109</v>
      </c>
      <c r="AG17" s="17">
        <f>(A1L226C13 + A1L226C14)</f>
        <v>1099</v>
      </c>
      <c r="AH17" s="16" t="s">
        <v>1110</v>
      </c>
      <c r="AI17" s="17">
        <f>IF(RUN_YEARS &gt; 1,(A1L226C1 + A1L226C4) / 2, 0)</f>
        <v>135.5</v>
      </c>
      <c r="AJ17" s="16" t="s">
        <v>1111</v>
      </c>
      <c r="AK17" s="17">
        <f>IF(RUN_YEARS &gt; 1,(A1L226C2 + A1L226C5) / 2, 0)</f>
        <v>147</v>
      </c>
      <c r="AL17" s="16" t="s">
        <v>1112</v>
      </c>
      <c r="AM17" s="17">
        <f>(A1L226C16 + A1L226C17)</f>
        <v>282.5</v>
      </c>
      <c r="AN17" s="16" t="s">
        <v>1113</v>
      </c>
      <c r="AO17" s="17">
        <f>IF(RUN_YEARS &gt; 2,(A1L226C1 + A1L226C4 + A1L226C7) / 3, 0)</f>
        <v>282</v>
      </c>
      <c r="AP17" s="16" t="s">
        <v>1114</v>
      </c>
      <c r="AQ17" s="17">
        <f>IF(RUN_YEARS &gt; 2,(A1L226C2 + A1L226C5 + A1L226C8) / 3, 0)</f>
        <v>293</v>
      </c>
      <c r="AR17" s="16" t="s">
        <v>1115</v>
      </c>
      <c r="AS17" s="17">
        <f>(A1L226C19 + A1L226C20)</f>
        <v>575</v>
      </c>
      <c r="AT17" s="16" t="s">
        <v>1116</v>
      </c>
      <c r="AU17" s="17">
        <f>IF(RUN_YEARS &gt; 3,(A1L226C1 + A1L226C4 + A1L226C7 + A1L226C10) / 4, 0)</f>
        <v>365.5</v>
      </c>
      <c r="AV17" s="16" t="s">
        <v>1117</v>
      </c>
      <c r="AW17" s="17">
        <f>IF(RUN_YEARS &gt; 3,(A1L226C2 + A1L226C5 + A1L226C8 + A1L226C11) / 4, 0)</f>
        <v>394</v>
      </c>
      <c r="AX17" s="16" t="s">
        <v>1118</v>
      </c>
      <c r="AY17" s="17">
        <f>(A1L226C22 + A1L226C23)</f>
        <v>759.5</v>
      </c>
      <c r="AZ17" s="16" t="s">
        <v>1119</v>
      </c>
      <c r="BA17" s="17">
        <f>IF(RUN_YEARS &gt; 4,(A1L226C1 + A1L226C4 + A1L226C7 + A1L226C10 + A1L226C13) / 5, 0)</f>
        <v>399.8</v>
      </c>
      <c r="BB17" s="16" t="s">
        <v>1120</v>
      </c>
      <c r="BC17" s="17">
        <f>IF(RUN_YEARS &gt; 4,(A1L226C2 + A1L226C5 + A1L226C8 + A1L226C11 + A1L226C14) / 5, 0)</f>
        <v>427.6</v>
      </c>
      <c r="BD17" s="16" t="s">
        <v>1121</v>
      </c>
      <c r="BE17" s="17">
        <f>(A1L226C25 + A1L226C26)</f>
        <v>827.40000000000009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443558</v>
      </c>
      <c r="F18" s="16" t="s">
        <v>174</v>
      </c>
      <c r="G18" s="15">
        <v>51450</v>
      </c>
      <c r="H18" s="16" t="s">
        <v>1122</v>
      </c>
      <c r="I18" s="17">
        <f>(A1L227C1 + A1L227C2)</f>
        <v>495008</v>
      </c>
      <c r="J18" s="16" t="s">
        <v>175</v>
      </c>
      <c r="K18" s="15">
        <v>475790</v>
      </c>
      <c r="L18" s="16" t="s">
        <v>175</v>
      </c>
      <c r="M18" s="15">
        <v>45617</v>
      </c>
      <c r="N18" s="16" t="s">
        <v>1123</v>
      </c>
      <c r="O18" s="17">
        <f>(A1L227C4 + A1L227C5)</f>
        <v>521407</v>
      </c>
      <c r="P18" s="16" t="s">
        <v>176</v>
      </c>
      <c r="Q18" s="15">
        <v>498819</v>
      </c>
      <c r="R18" s="16" t="s">
        <v>176</v>
      </c>
      <c r="S18" s="15">
        <v>48984</v>
      </c>
      <c r="T18" s="16" t="s">
        <v>1124</v>
      </c>
      <c r="U18" s="17">
        <f>(A1L227C7 + A1L227C8)</f>
        <v>547803</v>
      </c>
      <c r="V18" s="16" t="s">
        <v>177</v>
      </c>
      <c r="W18" s="15">
        <v>487289</v>
      </c>
      <c r="X18" s="16" t="s">
        <v>177</v>
      </c>
      <c r="Y18" s="15">
        <v>65374</v>
      </c>
      <c r="Z18" s="16" t="s">
        <v>1125</v>
      </c>
      <c r="AA18" s="17">
        <f>(A1L227C10 + A1L227C11)</f>
        <v>552663</v>
      </c>
      <c r="AB18" s="16" t="s">
        <v>178</v>
      </c>
      <c r="AC18" s="15">
        <v>520079</v>
      </c>
      <c r="AD18" s="16" t="s">
        <v>178</v>
      </c>
      <c r="AE18" s="15">
        <v>46602</v>
      </c>
      <c r="AF18" s="16" t="s">
        <v>1126</v>
      </c>
      <c r="AG18" s="17">
        <f>(A1L227C13 + A1L227C14)</f>
        <v>566681</v>
      </c>
      <c r="AH18" s="16" t="s">
        <v>1127</v>
      </c>
      <c r="AI18" s="17">
        <f>IF(RUN_YEARS &gt; 1,(A1L227C1 + A1L227C4) / 2, 0)</f>
        <v>459674</v>
      </c>
      <c r="AJ18" s="16" t="s">
        <v>1128</v>
      </c>
      <c r="AK18" s="17">
        <f>IF(RUN_YEARS &gt; 1,(A1L227C2 + A1L227C5) / 2, 0)</f>
        <v>48533.5</v>
      </c>
      <c r="AL18" s="16" t="s">
        <v>1129</v>
      </c>
      <c r="AM18" s="17">
        <f>(A1L227C16 + A1L227C17)</f>
        <v>508207.5</v>
      </c>
      <c r="AN18" s="16" t="s">
        <v>1130</v>
      </c>
      <c r="AO18" s="17">
        <f>IF(RUN_YEARS &gt; 2,(A1L227C1 + A1L227C4 + A1L227C7) / 3, 0)</f>
        <v>472722.33333333331</v>
      </c>
      <c r="AP18" s="16" t="s">
        <v>1131</v>
      </c>
      <c r="AQ18" s="17">
        <f>IF(RUN_YEARS &gt; 2,(A1L227C2 + A1L227C5 + A1L227C8) / 3, 0)</f>
        <v>48683.666666666664</v>
      </c>
      <c r="AR18" s="16" t="s">
        <v>1132</v>
      </c>
      <c r="AS18" s="17">
        <f>(A1L227C19 + A1L227C20)</f>
        <v>521406</v>
      </c>
      <c r="AT18" s="16" t="s">
        <v>1133</v>
      </c>
      <c r="AU18" s="17">
        <f>IF(RUN_YEARS &gt; 3,(A1L227C1 + A1L227C4 + A1L227C7 + A1L227C10) / 4, 0)</f>
        <v>476364</v>
      </c>
      <c r="AV18" s="16" t="s">
        <v>1134</v>
      </c>
      <c r="AW18" s="17">
        <f>IF(RUN_YEARS &gt; 3,(A1L227C2 + A1L227C5 + A1L227C8 + A1L227C11) / 4, 0)</f>
        <v>52856.25</v>
      </c>
      <c r="AX18" s="16" t="s">
        <v>1135</v>
      </c>
      <c r="AY18" s="17">
        <f>(A1L227C22 + A1L227C23)</f>
        <v>529220.25</v>
      </c>
      <c r="AZ18" s="16" t="s">
        <v>1136</v>
      </c>
      <c r="BA18" s="17">
        <f>IF(RUN_YEARS &gt; 4,(A1L227C1 + A1L227C4 + A1L227C7 + A1L227C10 + A1L227C13) / 5, 0)</f>
        <v>485107</v>
      </c>
      <c r="BB18" s="16" t="s">
        <v>1137</v>
      </c>
      <c r="BC18" s="17">
        <f>IF(RUN_YEARS &gt; 4,(A1L227C2 + A1L227C5 + A1L227C8 + A1L227C11 + A1L227C14) / 5, 0)</f>
        <v>51605.4</v>
      </c>
      <c r="BD18" s="16" t="s">
        <v>1138</v>
      </c>
      <c r="BE18" s="17">
        <f>(A1L227C25 + A1L227C26)</f>
        <v>536712.4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173734</v>
      </c>
      <c r="F19" s="16" t="s">
        <v>174</v>
      </c>
      <c r="G19" s="15">
        <v>116938</v>
      </c>
      <c r="H19" s="16" t="s">
        <v>1139</v>
      </c>
      <c r="I19" s="17">
        <f>(A1L228C1 + A1L228C2)</f>
        <v>290672</v>
      </c>
      <c r="J19" s="16" t="s">
        <v>175</v>
      </c>
      <c r="K19" s="15">
        <v>158561</v>
      </c>
      <c r="L19" s="16" t="s">
        <v>175</v>
      </c>
      <c r="M19" s="15">
        <v>106614</v>
      </c>
      <c r="N19" s="16" t="s">
        <v>1140</v>
      </c>
      <c r="O19" s="17">
        <f>(A1L228C4 + A1L228C5)</f>
        <v>265175</v>
      </c>
      <c r="P19" s="16" t="s">
        <v>176</v>
      </c>
      <c r="Q19" s="15">
        <v>162230</v>
      </c>
      <c r="R19" s="16" t="s">
        <v>176</v>
      </c>
      <c r="S19" s="15">
        <v>114180</v>
      </c>
      <c r="T19" s="16" t="s">
        <v>1141</v>
      </c>
      <c r="U19" s="17">
        <f>(A1L228C7 + A1L228C8)</f>
        <v>276410</v>
      </c>
      <c r="V19" s="16" t="s">
        <v>177</v>
      </c>
      <c r="W19" s="15">
        <v>146975</v>
      </c>
      <c r="X19" s="16" t="s">
        <v>177</v>
      </c>
      <c r="Y19" s="15">
        <v>109512</v>
      </c>
      <c r="Z19" s="16" t="s">
        <v>1142</v>
      </c>
      <c r="AA19" s="17">
        <f>(A1L228C10 + A1L228C11)</f>
        <v>256487</v>
      </c>
      <c r="AB19" s="16" t="s">
        <v>178</v>
      </c>
      <c r="AC19" s="15">
        <v>173858</v>
      </c>
      <c r="AD19" s="16" t="s">
        <v>178</v>
      </c>
      <c r="AE19" s="15">
        <v>134929</v>
      </c>
      <c r="AF19" s="16" t="s">
        <v>1143</v>
      </c>
      <c r="AG19" s="17">
        <f>(A1L228C13 + A1L228C14)</f>
        <v>308787</v>
      </c>
      <c r="AH19" s="16" t="s">
        <v>1144</v>
      </c>
      <c r="AI19" s="17">
        <f>IF(RUN_YEARS &gt; 1,(A1L228C1 + A1L228C4) / 2, 0)</f>
        <v>166147.5</v>
      </c>
      <c r="AJ19" s="16" t="s">
        <v>1145</v>
      </c>
      <c r="AK19" s="17">
        <f>IF(RUN_YEARS &gt; 1,(A1L228C2 + A1L228C5) / 2, 0)</f>
        <v>111776</v>
      </c>
      <c r="AL19" s="16" t="s">
        <v>1146</v>
      </c>
      <c r="AM19" s="17">
        <f>(A1L228C16 + A1L228C17)</f>
        <v>277923.5</v>
      </c>
      <c r="AN19" s="16" t="s">
        <v>1147</v>
      </c>
      <c r="AO19" s="17">
        <f>IF(RUN_YEARS &gt; 2,(A1L228C1 + A1L228C4 + A1L228C7) / 3, 0)</f>
        <v>164841.66666666666</v>
      </c>
      <c r="AP19" s="16" t="s">
        <v>1148</v>
      </c>
      <c r="AQ19" s="17">
        <f>IF(RUN_YEARS &gt; 2,(A1L228C2 + A1L228C5 + A1L228C8) / 3, 0)</f>
        <v>112577.33333333333</v>
      </c>
      <c r="AR19" s="16" t="s">
        <v>1149</v>
      </c>
      <c r="AS19" s="17">
        <f>(A1L228C19 + A1L228C20)</f>
        <v>277419</v>
      </c>
      <c r="AT19" s="16" t="s">
        <v>1150</v>
      </c>
      <c r="AU19" s="17">
        <f>IF(RUN_YEARS &gt; 3,(A1L228C1 + A1L228C4 + A1L228C7 + A1L228C10) / 4, 0)</f>
        <v>160375</v>
      </c>
      <c r="AV19" s="16" t="s">
        <v>1151</v>
      </c>
      <c r="AW19" s="17">
        <f>IF(RUN_YEARS &gt; 3,(A1L228C2 + A1L228C5 + A1L228C8 + A1L228C11) / 4, 0)</f>
        <v>111811</v>
      </c>
      <c r="AX19" s="16" t="s">
        <v>1152</v>
      </c>
      <c r="AY19" s="17">
        <f>(A1L228C22 + A1L228C23)</f>
        <v>272186</v>
      </c>
      <c r="AZ19" s="16" t="s">
        <v>1153</v>
      </c>
      <c r="BA19" s="17">
        <f>IF(RUN_YEARS &gt; 4,(A1L228C1 + A1L228C4 + A1L228C7 + A1L228C10 + A1L228C13) / 5, 0)</f>
        <v>163071.6</v>
      </c>
      <c r="BB19" s="16" t="s">
        <v>1154</v>
      </c>
      <c r="BC19" s="17">
        <f>IF(RUN_YEARS &gt; 4,(A1L228C2 + A1L228C5 + A1L228C8 + A1L228C11 + A1L228C14) / 5, 0)</f>
        <v>116434.6</v>
      </c>
      <c r="BD19" s="16" t="s">
        <v>1155</v>
      </c>
      <c r="BE19" s="17">
        <f>(A1L228C25 + A1L228C26)</f>
        <v>279506.2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286</v>
      </c>
      <c r="F20" s="16" t="s">
        <v>174</v>
      </c>
      <c r="G20" s="15">
        <v>294</v>
      </c>
      <c r="H20" s="16" t="s">
        <v>1156</v>
      </c>
      <c r="I20" s="17">
        <f>(A1L229C1 + A1L229C2)</f>
        <v>580</v>
      </c>
      <c r="J20" s="16" t="s">
        <v>175</v>
      </c>
      <c r="K20" s="15">
        <v>292</v>
      </c>
      <c r="L20" s="16" t="s">
        <v>175</v>
      </c>
      <c r="M20" s="15">
        <v>302</v>
      </c>
      <c r="N20" s="16" t="s">
        <v>1157</v>
      </c>
      <c r="O20" s="17">
        <f>(A1L229C4 + A1L229C5)</f>
        <v>594</v>
      </c>
      <c r="P20" s="16" t="s">
        <v>176</v>
      </c>
      <c r="Q20" s="15">
        <v>233</v>
      </c>
      <c r="R20" s="16" t="s">
        <v>176</v>
      </c>
      <c r="S20" s="15">
        <v>251</v>
      </c>
      <c r="T20" s="16" t="s">
        <v>1158</v>
      </c>
      <c r="U20" s="17">
        <f>(A1L229C7 + A1L229C8)</f>
        <v>484</v>
      </c>
      <c r="V20" s="16" t="s">
        <v>177</v>
      </c>
      <c r="W20" s="15">
        <v>248</v>
      </c>
      <c r="X20" s="16" t="s">
        <v>177</v>
      </c>
      <c r="Y20" s="15">
        <v>267</v>
      </c>
      <c r="Z20" s="16" t="s">
        <v>1159</v>
      </c>
      <c r="AA20" s="17">
        <f>(A1L229C10 + A1L229C11)</f>
        <v>515</v>
      </c>
      <c r="AB20" s="16" t="s">
        <v>178</v>
      </c>
      <c r="AC20" s="15">
        <v>383</v>
      </c>
      <c r="AD20" s="16" t="s">
        <v>178</v>
      </c>
      <c r="AE20" s="15">
        <v>396</v>
      </c>
      <c r="AF20" s="16" t="s">
        <v>1160</v>
      </c>
      <c r="AG20" s="17">
        <f>(A1L229C13 + A1L229C14)</f>
        <v>779</v>
      </c>
      <c r="AH20" s="16" t="s">
        <v>1161</v>
      </c>
      <c r="AI20" s="17">
        <f>IF(RUN_YEARS &gt; 1,(A1L229C1 + A1L229C4) / 2, 0)</f>
        <v>289</v>
      </c>
      <c r="AJ20" s="16" t="s">
        <v>1162</v>
      </c>
      <c r="AK20" s="17">
        <f>IF(RUN_YEARS &gt; 1,(A1L229C2 + A1L229C5) / 2, 0)</f>
        <v>298</v>
      </c>
      <c r="AL20" s="16" t="s">
        <v>1163</v>
      </c>
      <c r="AM20" s="17">
        <f>(A1L229C16 + A1L229C17)</f>
        <v>587</v>
      </c>
      <c r="AN20" s="16" t="s">
        <v>1164</v>
      </c>
      <c r="AO20" s="17">
        <f>IF(RUN_YEARS &gt; 2,(A1L229C1 + A1L229C4 + A1L229C7) / 3, 0)</f>
        <v>270.33333333333331</v>
      </c>
      <c r="AP20" s="16" t="s">
        <v>1165</v>
      </c>
      <c r="AQ20" s="17">
        <f>IF(RUN_YEARS &gt; 2,(A1L229C2 + A1L229C5 + A1L229C8) / 3, 0)</f>
        <v>282.33333333333331</v>
      </c>
      <c r="AR20" s="16" t="s">
        <v>1166</v>
      </c>
      <c r="AS20" s="17">
        <f>(A1L229C19 + A1L229C20)</f>
        <v>552.66666666666663</v>
      </c>
      <c r="AT20" s="16" t="s">
        <v>1167</v>
      </c>
      <c r="AU20" s="17">
        <f>IF(RUN_YEARS &gt; 3,(A1L229C1 + A1L229C4 + A1L229C7 + A1L229C10) / 4, 0)</f>
        <v>264.75</v>
      </c>
      <c r="AV20" s="16" t="s">
        <v>1168</v>
      </c>
      <c r="AW20" s="17">
        <f>IF(RUN_YEARS &gt; 3,(A1L229C2 + A1L229C5 + A1L229C8 + A1L229C11) / 4, 0)</f>
        <v>278.5</v>
      </c>
      <c r="AX20" s="16" t="s">
        <v>1169</v>
      </c>
      <c r="AY20" s="17">
        <f>(A1L229C22 + A1L229C23)</f>
        <v>543.25</v>
      </c>
      <c r="AZ20" s="16" t="s">
        <v>1170</v>
      </c>
      <c r="BA20" s="17">
        <f>IF(RUN_YEARS &gt; 4,(A1L229C1 + A1L229C4 + A1L229C7 + A1L229C10 + A1L229C13) / 5, 0)</f>
        <v>288.39999999999998</v>
      </c>
      <c r="BB20" s="16" t="s">
        <v>1171</v>
      </c>
      <c r="BC20" s="17">
        <f>IF(RUN_YEARS &gt; 4,(A1L229C2 + A1L229C5 + A1L229C8 + A1L229C11 + A1L229C14) / 5, 0)</f>
        <v>302</v>
      </c>
      <c r="BD20" s="16" t="s">
        <v>1172</v>
      </c>
      <c r="BE20" s="17">
        <f>(A1L229C25 + A1L229C26)</f>
        <v>590.4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27947</v>
      </c>
      <c r="F21" s="16" t="s">
        <v>174</v>
      </c>
      <c r="G21" s="15">
        <v>30620</v>
      </c>
      <c r="H21" s="16" t="s">
        <v>1173</v>
      </c>
      <c r="I21" s="17">
        <f>(A1L230C1 + A1L230C2)</f>
        <v>58567</v>
      </c>
      <c r="J21" s="16" t="s">
        <v>175</v>
      </c>
      <c r="K21" s="15">
        <v>28773</v>
      </c>
      <c r="L21" s="16" t="s">
        <v>175</v>
      </c>
      <c r="M21" s="15">
        <v>30861</v>
      </c>
      <c r="N21" s="16" t="s">
        <v>1174</v>
      </c>
      <c r="O21" s="17">
        <f>(A1L230C4 + A1L230C5)</f>
        <v>59634</v>
      </c>
      <c r="P21" s="16" t="s">
        <v>176</v>
      </c>
      <c r="Q21" s="15">
        <v>28198</v>
      </c>
      <c r="R21" s="16" t="s">
        <v>176</v>
      </c>
      <c r="S21" s="15">
        <v>29735</v>
      </c>
      <c r="T21" s="16" t="s">
        <v>1175</v>
      </c>
      <c r="U21" s="17">
        <f>(A1L230C7 + A1L230C8)</f>
        <v>57933</v>
      </c>
      <c r="V21" s="16" t="s">
        <v>177</v>
      </c>
      <c r="W21" s="15">
        <v>25445</v>
      </c>
      <c r="X21" s="16" t="s">
        <v>177</v>
      </c>
      <c r="Y21" s="15">
        <v>28052</v>
      </c>
      <c r="Z21" s="16" t="s">
        <v>1176</v>
      </c>
      <c r="AA21" s="17">
        <f>(A1L230C10 + A1L230C11)</f>
        <v>53497</v>
      </c>
      <c r="AB21" s="16" t="s">
        <v>178</v>
      </c>
      <c r="AC21" s="15">
        <v>28518</v>
      </c>
      <c r="AD21" s="16" t="s">
        <v>178</v>
      </c>
      <c r="AE21" s="15">
        <v>30749</v>
      </c>
      <c r="AF21" s="16" t="s">
        <v>1177</v>
      </c>
      <c r="AG21" s="17">
        <f>(A1L230C13 + A1L230C14)</f>
        <v>59267</v>
      </c>
      <c r="AH21" s="16" t="s">
        <v>1178</v>
      </c>
      <c r="AI21" s="17">
        <f>IF(RUN_YEARS &gt; 1,(A1L230C1 + A1L230C4) / 2, 0)</f>
        <v>28360</v>
      </c>
      <c r="AJ21" s="16" t="s">
        <v>1179</v>
      </c>
      <c r="AK21" s="17">
        <f>IF(RUN_YEARS &gt; 1,(A1L230C2 + A1L230C5) / 2, 0)</f>
        <v>30740.5</v>
      </c>
      <c r="AL21" s="16" t="s">
        <v>1180</v>
      </c>
      <c r="AM21" s="17">
        <f>(A1L230C16 + A1L230C17)</f>
        <v>59100.5</v>
      </c>
      <c r="AN21" s="16" t="s">
        <v>1181</v>
      </c>
      <c r="AO21" s="17">
        <f>IF(RUN_YEARS &gt; 2,(A1L230C1 + A1L230C4 + A1L230C7) / 3, 0)</f>
        <v>28306</v>
      </c>
      <c r="AP21" s="16" t="s">
        <v>1182</v>
      </c>
      <c r="AQ21" s="17">
        <f>IF(RUN_YEARS &gt; 2,(A1L230C2 + A1L230C5 + A1L230C8) / 3, 0)</f>
        <v>30405.333333333332</v>
      </c>
      <c r="AR21" s="16" t="s">
        <v>1183</v>
      </c>
      <c r="AS21" s="17">
        <f>(A1L230C19 + A1L230C20)</f>
        <v>58711.333333333328</v>
      </c>
      <c r="AT21" s="16" t="s">
        <v>1184</v>
      </c>
      <c r="AU21" s="17">
        <f>IF(RUN_YEARS &gt; 3,(A1L230C1 + A1L230C4 + A1L230C7 + A1L230C10) / 4, 0)</f>
        <v>27590.75</v>
      </c>
      <c r="AV21" s="16" t="s">
        <v>1185</v>
      </c>
      <c r="AW21" s="17">
        <f>IF(RUN_YEARS &gt; 3,(A1L230C2 + A1L230C5 + A1L230C8 + A1L230C11) / 4, 0)</f>
        <v>29817</v>
      </c>
      <c r="AX21" s="16" t="s">
        <v>1186</v>
      </c>
      <c r="AY21" s="17">
        <f>(A1L230C22 + A1L230C23)</f>
        <v>57407.75</v>
      </c>
      <c r="AZ21" s="16" t="s">
        <v>1187</v>
      </c>
      <c r="BA21" s="17">
        <f>IF(RUN_YEARS &gt; 4,(A1L230C1 + A1L230C4 + A1L230C7 + A1L230C10 + A1L230C13) / 5, 0)</f>
        <v>27776.2</v>
      </c>
      <c r="BB21" s="16" t="s">
        <v>1188</v>
      </c>
      <c r="BC21" s="17">
        <f>IF(RUN_YEARS &gt; 4,(A1L230C2 + A1L230C5 + A1L230C8 + A1L230C11 + A1L230C14) / 5, 0)</f>
        <v>30003.4</v>
      </c>
      <c r="BD21" s="16" t="s">
        <v>1189</v>
      </c>
      <c r="BE21" s="17">
        <f>(A1L230C25 + A1L230C26)</f>
        <v>57779.600000000006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76017</v>
      </c>
      <c r="F22" s="16" t="s">
        <v>174</v>
      </c>
      <c r="G22" s="15">
        <v>83098</v>
      </c>
      <c r="H22" s="16" t="s">
        <v>1190</v>
      </c>
      <c r="I22" s="17">
        <f>(A1L231C1 + A1L231C2)</f>
        <v>159115</v>
      </c>
      <c r="J22" s="16" t="s">
        <v>175</v>
      </c>
      <c r="K22" s="15">
        <v>83030</v>
      </c>
      <c r="L22" s="16" t="s">
        <v>175</v>
      </c>
      <c r="M22" s="15">
        <v>90310</v>
      </c>
      <c r="N22" s="16" t="s">
        <v>1191</v>
      </c>
      <c r="O22" s="17">
        <f>(A1L231C4 + A1L231C5)</f>
        <v>173340</v>
      </c>
      <c r="P22" s="16" t="s">
        <v>176</v>
      </c>
      <c r="Q22" s="15">
        <v>84913</v>
      </c>
      <c r="R22" s="16" t="s">
        <v>176</v>
      </c>
      <c r="S22" s="15">
        <v>91002</v>
      </c>
      <c r="T22" s="16" t="s">
        <v>1192</v>
      </c>
      <c r="U22" s="17">
        <f>(A1L231C7 + A1L231C8)</f>
        <v>175915</v>
      </c>
      <c r="V22" s="16" t="s">
        <v>177</v>
      </c>
      <c r="W22" s="15">
        <v>79257</v>
      </c>
      <c r="X22" s="16" t="s">
        <v>177</v>
      </c>
      <c r="Y22" s="15">
        <v>86890</v>
      </c>
      <c r="Z22" s="16" t="s">
        <v>1193</v>
      </c>
      <c r="AA22" s="17">
        <f>(A1L231C10 + A1L231C11)</f>
        <v>166147</v>
      </c>
      <c r="AB22" s="16" t="s">
        <v>178</v>
      </c>
      <c r="AC22" s="15">
        <v>89738</v>
      </c>
      <c r="AD22" s="16" t="s">
        <v>178</v>
      </c>
      <c r="AE22" s="15">
        <v>95803</v>
      </c>
      <c r="AF22" s="16" t="s">
        <v>1194</v>
      </c>
      <c r="AG22" s="17">
        <f>(A1L231C13 + A1L231C14)</f>
        <v>185541</v>
      </c>
      <c r="AH22" s="16" t="s">
        <v>1195</v>
      </c>
      <c r="AI22" s="17">
        <f>IF(RUN_YEARS &gt; 1,(A1L231C1 + A1L231C4) / 2, 0)</f>
        <v>79523.5</v>
      </c>
      <c r="AJ22" s="16" t="s">
        <v>1196</v>
      </c>
      <c r="AK22" s="17">
        <f>IF(RUN_YEARS &gt; 1,(A1L231C2 + A1L231C5) / 2, 0)</f>
        <v>86704</v>
      </c>
      <c r="AL22" s="16" t="s">
        <v>1197</v>
      </c>
      <c r="AM22" s="17">
        <f>(A1L231C16 + A1L231C17)</f>
        <v>166227.5</v>
      </c>
      <c r="AN22" s="16" t="s">
        <v>1198</v>
      </c>
      <c r="AO22" s="17">
        <f>IF(RUN_YEARS &gt; 2,(A1L231C1 + A1L231C4 + A1L231C7) / 3, 0)</f>
        <v>81320</v>
      </c>
      <c r="AP22" s="16" t="s">
        <v>1199</v>
      </c>
      <c r="AQ22" s="17">
        <f>IF(RUN_YEARS &gt; 2,(A1L231C2 + A1L231C5 + A1L231C8) / 3, 0)</f>
        <v>88136.666666666672</v>
      </c>
      <c r="AR22" s="16" t="s">
        <v>1200</v>
      </c>
      <c r="AS22" s="17">
        <f>(A1L231C19 + A1L231C20)</f>
        <v>169456.66666666669</v>
      </c>
      <c r="AT22" s="16" t="s">
        <v>1201</v>
      </c>
      <c r="AU22" s="17">
        <f>IF(RUN_YEARS &gt; 3,(A1L231C1 + A1L231C4 + A1L231C7 + A1L231C10) / 4, 0)</f>
        <v>80804.25</v>
      </c>
      <c r="AV22" s="16" t="s">
        <v>1202</v>
      </c>
      <c r="AW22" s="17">
        <f>IF(RUN_YEARS &gt; 3,(A1L231C2 + A1L231C5 + A1L231C8 + A1L231C11) / 4, 0)</f>
        <v>87825</v>
      </c>
      <c r="AX22" s="16" t="s">
        <v>1203</v>
      </c>
      <c r="AY22" s="17">
        <f>(A1L231C22 + A1L231C23)</f>
        <v>168629.25</v>
      </c>
      <c r="AZ22" s="16" t="s">
        <v>1204</v>
      </c>
      <c r="BA22" s="17">
        <f>IF(RUN_YEARS &gt; 4,(A1L231C1 + A1L231C4 + A1L231C7 + A1L231C10 + A1L231C13) / 5, 0)</f>
        <v>82591</v>
      </c>
      <c r="BB22" s="16" t="s">
        <v>1205</v>
      </c>
      <c r="BC22" s="17">
        <f>IF(RUN_YEARS &gt; 4,(A1L231C2 + A1L231C5 + A1L231C8 + A1L231C11 + A1L231C14) / 5, 0)</f>
        <v>89420.6</v>
      </c>
      <c r="BD22" s="16" t="s">
        <v>1206</v>
      </c>
      <c r="BE22" s="17">
        <f>(A1L231C25 + A1L231C26)</f>
        <v>172011.6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243238</v>
      </c>
      <c r="F23" s="16" t="s">
        <v>174</v>
      </c>
      <c r="G23" s="15">
        <v>253678</v>
      </c>
      <c r="H23" s="16" t="s">
        <v>1207</v>
      </c>
      <c r="I23" s="17">
        <f>(A1L232C1 + A1L232C2)</f>
        <v>496916</v>
      </c>
      <c r="J23" s="16" t="s">
        <v>175</v>
      </c>
      <c r="K23" s="15">
        <v>245987</v>
      </c>
      <c r="L23" s="16" t="s">
        <v>175</v>
      </c>
      <c r="M23" s="15">
        <v>256484</v>
      </c>
      <c r="N23" s="16" t="s">
        <v>1208</v>
      </c>
      <c r="O23" s="17">
        <f>(A1L232C4 + A1L232C5)</f>
        <v>502471</v>
      </c>
      <c r="P23" s="16" t="s">
        <v>176</v>
      </c>
      <c r="Q23" s="15">
        <v>248939</v>
      </c>
      <c r="R23" s="16" t="s">
        <v>176</v>
      </c>
      <c r="S23" s="15">
        <v>255726</v>
      </c>
      <c r="T23" s="16" t="s">
        <v>1209</v>
      </c>
      <c r="U23" s="17">
        <f>(A1L232C7 + A1L232C8)</f>
        <v>504665</v>
      </c>
      <c r="V23" s="16" t="s">
        <v>177</v>
      </c>
      <c r="W23" s="15">
        <v>228127</v>
      </c>
      <c r="X23" s="16" t="s">
        <v>177</v>
      </c>
      <c r="Y23" s="15">
        <v>237971</v>
      </c>
      <c r="Z23" s="16" t="s">
        <v>1210</v>
      </c>
      <c r="AA23" s="17">
        <f>(A1L232C10 + A1L232C11)</f>
        <v>466098</v>
      </c>
      <c r="AB23" s="16" t="s">
        <v>178</v>
      </c>
      <c r="AC23" s="15">
        <v>288097</v>
      </c>
      <c r="AD23" s="16" t="s">
        <v>178</v>
      </c>
      <c r="AE23" s="15">
        <v>301147</v>
      </c>
      <c r="AF23" s="16" t="s">
        <v>1211</v>
      </c>
      <c r="AG23" s="17">
        <f>(A1L232C13 + A1L232C14)</f>
        <v>589244</v>
      </c>
      <c r="AH23" s="16" t="s">
        <v>1212</v>
      </c>
      <c r="AI23" s="17">
        <f>IF(RUN_YEARS &gt; 1,(A1L232C1 + A1L232C4) / 2, 0)</f>
        <v>244612.5</v>
      </c>
      <c r="AJ23" s="16" t="s">
        <v>1213</v>
      </c>
      <c r="AK23" s="17">
        <f>IF(RUN_YEARS &gt; 1,(A1L232C2 + A1L232C5) / 2, 0)</f>
        <v>255081</v>
      </c>
      <c r="AL23" s="16" t="s">
        <v>1214</v>
      </c>
      <c r="AM23" s="17">
        <f>(A1L232C16 + A1L232C17)</f>
        <v>499693.5</v>
      </c>
      <c r="AN23" s="16" t="s">
        <v>1215</v>
      </c>
      <c r="AO23" s="17">
        <f>IF(RUN_YEARS &gt; 2,(A1L232C1 + A1L232C4 + A1L232C7) / 3, 0)</f>
        <v>246054.66666666666</v>
      </c>
      <c r="AP23" s="16" t="s">
        <v>1216</v>
      </c>
      <c r="AQ23" s="17">
        <f>IF(RUN_YEARS &gt; 2,(A1L232C2 + A1L232C5 + A1L232C8) / 3, 0)</f>
        <v>255296</v>
      </c>
      <c r="AR23" s="16" t="s">
        <v>1217</v>
      </c>
      <c r="AS23" s="17">
        <f>(A1L232C19 + A1L232C20)</f>
        <v>501350.66666666663</v>
      </c>
      <c r="AT23" s="16" t="s">
        <v>1218</v>
      </c>
      <c r="AU23" s="17">
        <f>IF(RUN_YEARS &gt; 3,(A1L232C1 + A1L232C4 + A1L232C7 + A1L232C10) / 4, 0)</f>
        <v>241572.75</v>
      </c>
      <c r="AV23" s="16" t="s">
        <v>1219</v>
      </c>
      <c r="AW23" s="17">
        <f>IF(RUN_YEARS &gt; 3,(A1L232C2 + A1L232C5 + A1L232C8 + A1L232C11) / 4, 0)</f>
        <v>250964.75</v>
      </c>
      <c r="AX23" s="16" t="s">
        <v>1220</v>
      </c>
      <c r="AY23" s="17">
        <f>(A1L232C22 + A1L232C23)</f>
        <v>492537.5</v>
      </c>
      <c r="AZ23" s="16" t="s">
        <v>1221</v>
      </c>
      <c r="BA23" s="17">
        <f>IF(RUN_YEARS &gt; 4,(A1L232C1 + A1L232C4 + A1L232C7 + A1L232C10 + A1L232C13) / 5, 0)</f>
        <v>250877.6</v>
      </c>
      <c r="BB23" s="16" t="s">
        <v>1222</v>
      </c>
      <c r="BC23" s="17">
        <f>IF(RUN_YEARS &gt; 4,(A1L232C2 + A1L232C5 + A1L232C8 + A1L232C11 + A1L232C14) / 5, 0)</f>
        <v>261001.2</v>
      </c>
      <c r="BD23" s="16" t="s">
        <v>1223</v>
      </c>
      <c r="BE23" s="17">
        <f>(A1L232C25 + A1L232C26)</f>
        <v>511878.80000000005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14966</v>
      </c>
      <c r="F24" s="16" t="s">
        <v>174</v>
      </c>
      <c r="G24" s="15">
        <v>15792</v>
      </c>
      <c r="H24" s="16" t="s">
        <v>1224</v>
      </c>
      <c r="I24" s="17">
        <f>(A1L233C1 + A1L233C2)</f>
        <v>30758</v>
      </c>
      <c r="J24" s="16" t="s">
        <v>175</v>
      </c>
      <c r="K24" s="15">
        <v>13655</v>
      </c>
      <c r="L24" s="16" t="s">
        <v>175</v>
      </c>
      <c r="M24" s="15">
        <v>14693</v>
      </c>
      <c r="N24" s="16" t="s">
        <v>1225</v>
      </c>
      <c r="O24" s="17">
        <f>(A1L233C4 + A1L233C5)</f>
        <v>28348</v>
      </c>
      <c r="P24" s="16" t="s">
        <v>176</v>
      </c>
      <c r="Q24" s="15">
        <v>10796</v>
      </c>
      <c r="R24" s="16" t="s">
        <v>176</v>
      </c>
      <c r="S24" s="15">
        <v>12496</v>
      </c>
      <c r="T24" s="16" t="s">
        <v>1226</v>
      </c>
      <c r="U24" s="17">
        <f>(A1L233C7 + A1L233C8)</f>
        <v>23292</v>
      </c>
      <c r="V24" s="16" t="s">
        <v>177</v>
      </c>
      <c r="W24" s="15">
        <v>6825</v>
      </c>
      <c r="X24" s="16" t="s">
        <v>177</v>
      </c>
      <c r="Y24" s="15">
        <v>7210</v>
      </c>
      <c r="Z24" s="16" t="s">
        <v>1227</v>
      </c>
      <c r="AA24" s="17">
        <f>(A1L233C10 + A1L233C11)</f>
        <v>14035</v>
      </c>
      <c r="AB24" s="16" t="s">
        <v>178</v>
      </c>
      <c r="AC24" s="15">
        <v>6249</v>
      </c>
      <c r="AD24" s="16" t="s">
        <v>178</v>
      </c>
      <c r="AE24" s="15">
        <v>6523</v>
      </c>
      <c r="AF24" s="16" t="s">
        <v>1228</v>
      </c>
      <c r="AG24" s="17">
        <f>(A1L233C13 + A1L233C14)</f>
        <v>12772</v>
      </c>
      <c r="AH24" s="16" t="s">
        <v>1229</v>
      </c>
      <c r="AI24" s="17">
        <f>IF(RUN_YEARS &gt; 1,(A1L233C1 + A1L233C4) / 2, 0)</f>
        <v>14310.5</v>
      </c>
      <c r="AJ24" s="16" t="s">
        <v>1230</v>
      </c>
      <c r="AK24" s="17">
        <f>IF(RUN_YEARS &gt; 1,(A1L233C2 + A1L233C5) / 2, 0)</f>
        <v>15242.5</v>
      </c>
      <c r="AL24" s="16" t="s">
        <v>1231</v>
      </c>
      <c r="AM24" s="17">
        <f>(A1L233C16 + A1L233C17)</f>
        <v>29553</v>
      </c>
      <c r="AN24" s="16" t="s">
        <v>1232</v>
      </c>
      <c r="AO24" s="17">
        <f>IF(RUN_YEARS &gt; 2,(A1L233C1 + A1L233C4 + A1L233C7) / 3, 0)</f>
        <v>13139</v>
      </c>
      <c r="AP24" s="16" t="s">
        <v>1233</v>
      </c>
      <c r="AQ24" s="17">
        <f>IF(RUN_YEARS &gt; 2,(A1L233C2 + A1L233C5 + A1L233C8) / 3, 0)</f>
        <v>14327</v>
      </c>
      <c r="AR24" s="16" t="s">
        <v>1234</v>
      </c>
      <c r="AS24" s="17">
        <f>(A1L233C19 + A1L233C20)</f>
        <v>27466</v>
      </c>
      <c r="AT24" s="16" t="s">
        <v>1235</v>
      </c>
      <c r="AU24" s="17">
        <f>IF(RUN_YEARS &gt; 3,(A1L233C1 + A1L233C4 + A1L233C7 + A1L233C10) / 4, 0)</f>
        <v>11560.5</v>
      </c>
      <c r="AV24" s="16" t="s">
        <v>1236</v>
      </c>
      <c r="AW24" s="17">
        <f>IF(RUN_YEARS &gt; 3,(A1L233C2 + A1L233C5 + A1L233C8 + A1L233C11) / 4, 0)</f>
        <v>12547.75</v>
      </c>
      <c r="AX24" s="16" t="s">
        <v>1237</v>
      </c>
      <c r="AY24" s="17">
        <f>(A1L233C22 + A1L233C23)</f>
        <v>24108.25</v>
      </c>
      <c r="AZ24" s="16" t="s">
        <v>1238</v>
      </c>
      <c r="BA24" s="17">
        <f>IF(RUN_YEARS &gt; 4,(A1L233C1 + A1L233C4 + A1L233C7 + A1L233C10 + A1L233C13) / 5, 0)</f>
        <v>10498.2</v>
      </c>
      <c r="BB24" s="16" t="s">
        <v>1239</v>
      </c>
      <c r="BC24" s="17">
        <f>IF(RUN_YEARS &gt; 4,(A1L233C2 + A1L233C5 + A1L233C8 + A1L233C11 + A1L233C14) / 5, 0)</f>
        <v>11342.8</v>
      </c>
      <c r="BD24" s="16" t="s">
        <v>1240</v>
      </c>
      <c r="BE24" s="17">
        <f>(A1L233C25 + A1L233C26)</f>
        <v>21841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334221</v>
      </c>
      <c r="F25" s="16" t="s">
        <v>1242</v>
      </c>
      <c r="G25" s="17">
        <f>(A1L231C2 + A1L232C2 + A1L233C2)</f>
        <v>352568</v>
      </c>
      <c r="H25" s="16" t="s">
        <v>1243</v>
      </c>
      <c r="I25" s="17">
        <f>(A1L234C1 + A1L234C2)</f>
        <v>686789</v>
      </c>
      <c r="J25" s="16" t="s">
        <v>1244</v>
      </c>
      <c r="K25" s="17">
        <f>(A1L231C4 + A1L232C4 + A1L233C4)</f>
        <v>342672</v>
      </c>
      <c r="L25" s="16" t="s">
        <v>1245</v>
      </c>
      <c r="M25" s="17">
        <f>(A1L231C5 + A1L232C5 + A1L233C5)</f>
        <v>361487</v>
      </c>
      <c r="N25" s="16" t="s">
        <v>1246</v>
      </c>
      <c r="O25" s="17">
        <f>(A1L234C4 + A1L234C5)</f>
        <v>704159</v>
      </c>
      <c r="P25" s="16" t="s">
        <v>1247</v>
      </c>
      <c r="Q25" s="17">
        <f>(A1L231C7 + A1L232C7 + A1L233C7)</f>
        <v>344648</v>
      </c>
      <c r="R25" s="16" t="s">
        <v>1248</v>
      </c>
      <c r="S25" s="17">
        <f>(A1L231C8 + A1L232C8 + A1L233C8)</f>
        <v>359224</v>
      </c>
      <c r="T25" s="16" t="s">
        <v>1249</v>
      </c>
      <c r="U25" s="17">
        <f>(A1L234C7 + A1L234C8)</f>
        <v>703872</v>
      </c>
      <c r="V25" s="16" t="s">
        <v>1250</v>
      </c>
      <c r="W25" s="17">
        <f>(A1L231C10 + A1L232C10 + A1L233C10)</f>
        <v>314209</v>
      </c>
      <c r="X25" s="16" t="s">
        <v>1251</v>
      </c>
      <c r="Y25" s="17">
        <f>(A1L231C11 + A1L232C11 + A1L233C11)</f>
        <v>332071</v>
      </c>
      <c r="Z25" s="16" t="s">
        <v>1252</v>
      </c>
      <c r="AA25" s="17">
        <f>(A1L234C10 + A1L234C11)</f>
        <v>646280</v>
      </c>
      <c r="AB25" s="16" t="s">
        <v>1253</v>
      </c>
      <c r="AC25" s="17">
        <f>(A1L231C13 + A1L232C13 + A1L233C13)</f>
        <v>384084</v>
      </c>
      <c r="AD25" s="16" t="s">
        <v>1254</v>
      </c>
      <c r="AE25" s="17">
        <f>(A1L231C14 + A1L232C14 + A1L233C14)</f>
        <v>403473</v>
      </c>
      <c r="AF25" s="16" t="s">
        <v>1255</v>
      </c>
      <c r="AG25" s="17">
        <f>(A1L234C13 + A1L234C14)</f>
        <v>787557</v>
      </c>
      <c r="AH25" s="16" t="s">
        <v>1256</v>
      </c>
      <c r="AI25" s="17">
        <f>IF(RUN_YEARS &gt; 1,(A1L234C1 + A1L234C4) / 2, 0)</f>
        <v>338446.5</v>
      </c>
      <c r="AJ25" s="16" t="s">
        <v>1257</v>
      </c>
      <c r="AK25" s="17">
        <f>IF(RUN_YEARS &gt; 1,(A1L234C2 + A1L234C5) / 2, 0)</f>
        <v>357027.5</v>
      </c>
      <c r="AL25" s="16" t="s">
        <v>1258</v>
      </c>
      <c r="AM25" s="17">
        <f>(A1L234C16 + A1L234C17)</f>
        <v>695474</v>
      </c>
      <c r="AN25" s="16" t="s">
        <v>1259</v>
      </c>
      <c r="AO25" s="17">
        <f>IF(RUN_YEARS &gt; 2,(A1L234C1 + A1L234C4 + A1L234C7) / 3, 0)</f>
        <v>340513.66666666669</v>
      </c>
      <c r="AP25" s="16" t="s">
        <v>1260</v>
      </c>
      <c r="AQ25" s="17">
        <f>IF(RUN_YEARS &gt; 2,(A1L234C2 + A1L234C5 + A1L234C8) / 3, 0)</f>
        <v>357759.66666666669</v>
      </c>
      <c r="AR25" s="16" t="s">
        <v>1261</v>
      </c>
      <c r="AS25" s="17">
        <f>(A1L234C19 + A1L234C20)</f>
        <v>698273.33333333337</v>
      </c>
      <c r="AT25" s="16" t="s">
        <v>1262</v>
      </c>
      <c r="AU25" s="17">
        <f>IF(RUN_YEARS &gt; 3,(A1L234C1 + A1L234C4 + A1L234C7 + A1L234C10) / 4, 0)</f>
        <v>333937.5</v>
      </c>
      <c r="AV25" s="16" t="s">
        <v>1263</v>
      </c>
      <c r="AW25" s="17">
        <f>IF(RUN_YEARS &gt; 3,(A1L234C2 + A1L234C5 + A1L234C8 + A1L234C11) / 4, 0)</f>
        <v>351337.5</v>
      </c>
      <c r="AX25" s="16" t="s">
        <v>1264</v>
      </c>
      <c r="AY25" s="17">
        <f>(A1L234C22 + A1L234C23)</f>
        <v>685275</v>
      </c>
      <c r="AZ25" s="16" t="s">
        <v>1265</v>
      </c>
      <c r="BA25" s="17">
        <f>IF(RUN_YEARS &gt; 4,(A1L234C1 + A1L234C4 + A1L234C7 + A1L234C10 + A1L234C13) / 5, 0)</f>
        <v>343966.8</v>
      </c>
      <c r="BB25" s="16" t="s">
        <v>1266</v>
      </c>
      <c r="BC25" s="17">
        <f>IF(RUN_YEARS &gt; 4,(A1L234C2 + A1L234C5 + A1L234C8 + A1L234C11 + A1L234C14) / 5, 0)</f>
        <v>361764.6</v>
      </c>
      <c r="BD25" s="16" t="s">
        <v>1267</v>
      </c>
      <c r="BE25" s="17">
        <f>(A1L234C25 + A1L234C26)</f>
        <v>705731.39999999991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1521030</v>
      </c>
      <c r="F26" s="16" t="s">
        <v>174</v>
      </c>
      <c r="G26" s="15">
        <v>1078078</v>
      </c>
      <c r="H26" s="16" t="s">
        <v>1268</v>
      </c>
      <c r="I26" s="17">
        <f>(A1L235C1 + A1L235C2)</f>
        <v>2599108</v>
      </c>
      <c r="J26" s="16" t="s">
        <v>175</v>
      </c>
      <c r="K26" s="15">
        <v>1556668</v>
      </c>
      <c r="L26" s="16" t="s">
        <v>175</v>
      </c>
      <c r="M26" s="15">
        <v>1078024</v>
      </c>
      <c r="N26" s="16" t="s">
        <v>1269</v>
      </c>
      <c r="O26" s="17">
        <f>(A1L235C4 + A1L235C5)</f>
        <v>2634692</v>
      </c>
      <c r="P26" s="16" t="s">
        <v>176</v>
      </c>
      <c r="Q26" s="15">
        <v>1569314</v>
      </c>
      <c r="R26" s="16" t="s">
        <v>176</v>
      </c>
      <c r="S26" s="15">
        <v>1068323</v>
      </c>
      <c r="T26" s="16" t="s">
        <v>1270</v>
      </c>
      <c r="U26" s="17">
        <f>(A1L235C7 + A1L235C8)</f>
        <v>2637637</v>
      </c>
      <c r="V26" s="16" t="s">
        <v>177</v>
      </c>
      <c r="W26" s="15">
        <v>1469819</v>
      </c>
      <c r="X26" s="16" t="s">
        <v>177</v>
      </c>
      <c r="Y26" s="15">
        <v>1020903</v>
      </c>
      <c r="Z26" s="16" t="s">
        <v>1271</v>
      </c>
      <c r="AA26" s="17">
        <f>(A1L235C10 + A1L235C11)</f>
        <v>2490722</v>
      </c>
      <c r="AB26" s="16" t="s">
        <v>178</v>
      </c>
      <c r="AC26" s="15">
        <v>1716638</v>
      </c>
      <c r="AD26" s="16" t="s">
        <v>178</v>
      </c>
      <c r="AE26" s="15">
        <v>1220293</v>
      </c>
      <c r="AF26" s="16" t="s">
        <v>1272</v>
      </c>
      <c r="AG26" s="17">
        <f>(A1L235C13 + A1L235C14)</f>
        <v>2936931</v>
      </c>
      <c r="AH26" s="16" t="s">
        <v>1273</v>
      </c>
      <c r="AI26" s="17">
        <f>IF(RUN_YEARS &gt; 1,(A1L235C1 + A1L235C4) / 2, 0)</f>
        <v>1538849</v>
      </c>
      <c r="AJ26" s="16" t="s">
        <v>1274</v>
      </c>
      <c r="AK26" s="17">
        <f>IF(RUN_YEARS &gt; 1,(A1L235C2 + A1L235C5) / 2, 0)</f>
        <v>1078051</v>
      </c>
      <c r="AL26" s="16" t="s">
        <v>1275</v>
      </c>
      <c r="AM26" s="17">
        <f>(A1L235C16 + A1L235C17)</f>
        <v>2616900</v>
      </c>
      <c r="AN26" s="16" t="s">
        <v>1276</v>
      </c>
      <c r="AO26" s="17">
        <f>IF(RUN_YEARS &gt; 2,(A1L235C1 + A1L235C4 + A1L235C7) / 3, 0)</f>
        <v>1549004</v>
      </c>
      <c r="AP26" s="16" t="s">
        <v>1277</v>
      </c>
      <c r="AQ26" s="17">
        <f>IF(RUN_YEARS &gt; 2,(A1L235C2 + A1L235C5 + A1L235C8) / 3, 0)</f>
        <v>1074808.3333333333</v>
      </c>
      <c r="AR26" s="16" t="s">
        <v>1278</v>
      </c>
      <c r="AS26" s="17">
        <f>(A1L235C19 + A1L235C20)</f>
        <v>2623812.333333333</v>
      </c>
      <c r="AT26" s="16" t="s">
        <v>1279</v>
      </c>
      <c r="AU26" s="17">
        <f>IF(RUN_YEARS &gt; 3,(A1L235C1 + A1L235C4 + A1L235C7 + A1L235C10) / 4, 0)</f>
        <v>1529207.75</v>
      </c>
      <c r="AV26" s="16" t="s">
        <v>1280</v>
      </c>
      <c r="AW26" s="17">
        <f>IF(RUN_YEARS &gt; 3,(A1L235C2 + A1L235C5 + A1L235C8 + A1L235C11) / 4, 0)</f>
        <v>1061332</v>
      </c>
      <c r="AX26" s="16" t="s">
        <v>1281</v>
      </c>
      <c r="AY26" s="17">
        <f>(A1L235C22 + A1L235C23)</f>
        <v>2590539.75</v>
      </c>
      <c r="AZ26" s="16" t="s">
        <v>1282</v>
      </c>
      <c r="BA26" s="17">
        <f>IF(RUN_YEARS &gt; 4,(A1L235C1 + A1L235C4 + A1L235C7 + A1L235C10 + A1L235C13) / 5, 0)</f>
        <v>1566693.8</v>
      </c>
      <c r="BB26" s="16" t="s">
        <v>1283</v>
      </c>
      <c r="BC26" s="17">
        <f>IF(RUN_YEARS &gt; 4,(A1L235C2 + A1L235C5 + A1L235C8 + A1L235C11 + A1L235C14) / 5, 0)</f>
        <v>1093124.2</v>
      </c>
      <c r="BD26" s="16" t="s">
        <v>1284</v>
      </c>
      <c r="BE26" s="17">
        <f>(A1L235C25 + A1L235C26)</f>
        <v>2659818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39A48-3E2F-48E2-99A9-23F1CAD60BCD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15861</v>
      </c>
      <c r="F9" s="16" t="s">
        <v>1343</v>
      </c>
      <c r="G9" s="17">
        <f>(A1L202C2 + A1L218C2)</f>
        <v>14889</v>
      </c>
      <c r="H9" s="16" t="s">
        <v>1344</v>
      </c>
      <c r="I9" s="17">
        <f>(A1L237C1 + A1L237C2)</f>
        <v>30750</v>
      </c>
      <c r="J9" s="16" t="s">
        <v>1345</v>
      </c>
      <c r="K9" s="17">
        <f>(A1L202C4 + A1L218C4)</f>
        <v>19034</v>
      </c>
      <c r="L9" s="16" t="s">
        <v>1346</v>
      </c>
      <c r="M9" s="17">
        <f>(A1L202C5 + A1L218C5)</f>
        <v>17061</v>
      </c>
      <c r="N9" s="16" t="s">
        <v>1347</v>
      </c>
      <c r="O9" s="17">
        <f>(A1L237C4 + A1L237C5)</f>
        <v>36095</v>
      </c>
      <c r="P9" s="16" t="s">
        <v>1348</v>
      </c>
      <c r="Q9" s="17">
        <f>(A1L202C7 + A1L218C7)</f>
        <v>19815</v>
      </c>
      <c r="R9" s="16" t="s">
        <v>1349</v>
      </c>
      <c r="S9" s="17">
        <f>(A1L202C8 + A1L218C8)</f>
        <v>17201</v>
      </c>
      <c r="T9" s="16" t="s">
        <v>1350</v>
      </c>
      <c r="U9" s="17">
        <f>(A1L237C7 + A1L237C8)</f>
        <v>37016</v>
      </c>
      <c r="V9" s="16" t="s">
        <v>1351</v>
      </c>
      <c r="W9" s="17">
        <f>(A1L202C10 + A1L218C10)</f>
        <v>15039</v>
      </c>
      <c r="X9" s="16" t="s">
        <v>1352</v>
      </c>
      <c r="Y9" s="17">
        <f>(A1L202C11 + A1L218C11)</f>
        <v>13634</v>
      </c>
      <c r="Z9" s="16" t="s">
        <v>1353</v>
      </c>
      <c r="AA9" s="17">
        <f>(A1L237C10 + A1L237C11)</f>
        <v>28673</v>
      </c>
      <c r="AB9" s="16" t="s">
        <v>1354</v>
      </c>
      <c r="AC9" s="17">
        <f>(A1L202C13 + A1L218C13)</f>
        <v>14285</v>
      </c>
      <c r="AD9" s="16" t="s">
        <v>1355</v>
      </c>
      <c r="AE9" s="17">
        <f>(A1L202C14 + A1L218C14)</f>
        <v>12534</v>
      </c>
      <c r="AF9" s="16" t="s">
        <v>1356</v>
      </c>
      <c r="AG9" s="17">
        <f>(A1L237C13 + A1L237C14)</f>
        <v>26819</v>
      </c>
      <c r="AH9" s="16" t="s">
        <v>1357</v>
      </c>
      <c r="AI9" s="17">
        <f>IF(RUN_YEARS &gt; 1,(A1L237C1 + A1L237C4) / 2, 0)</f>
        <v>17447.5</v>
      </c>
      <c r="AJ9" s="16" t="s">
        <v>1358</v>
      </c>
      <c r="AK9" s="17">
        <f>IF(RUN_YEARS &gt; 1,(A1L237C2 + A1L237C5) / 2, 0)</f>
        <v>15975</v>
      </c>
      <c r="AL9" s="16" t="s">
        <v>1359</v>
      </c>
      <c r="AM9" s="17">
        <f>(A1L237C16 + A1L237C17)</f>
        <v>33422.5</v>
      </c>
      <c r="AN9" s="16" t="s">
        <v>1360</v>
      </c>
      <c r="AO9" s="17">
        <f>IF(RUN_YEARS &gt; 2,(A1L237C1 + A1L237C4 + A1L237C7) / 3, 0)</f>
        <v>18236.666666666668</v>
      </c>
      <c r="AP9" s="16" t="s">
        <v>1361</v>
      </c>
      <c r="AQ9" s="17">
        <f>IF(RUN_YEARS &gt; 2,(A1L237C2 + A1L237C5 + A1L237C8) / 3, 0)</f>
        <v>16383.666666666666</v>
      </c>
      <c r="AR9" s="16" t="s">
        <v>1362</v>
      </c>
      <c r="AS9" s="17">
        <f>(A1L237C19 + A1L237C20)</f>
        <v>34620.333333333336</v>
      </c>
      <c r="AT9" s="16" t="s">
        <v>1363</v>
      </c>
      <c r="AU9" s="17">
        <f>IF(RUN_YEARS &gt; 3,(A1L237C1 + A1L237C4 + A1L237C7 + A1L237C10) / 4, 0)</f>
        <v>17437.25</v>
      </c>
      <c r="AV9" s="16" t="s">
        <v>1364</v>
      </c>
      <c r="AW9" s="17">
        <f>IF(RUN_YEARS &gt; 3,(A1L237C2 + A1L237C5 + A1L237C8 + A1L237C11) / 4, 0)</f>
        <v>15696.25</v>
      </c>
      <c r="AX9" s="16" t="s">
        <v>1365</v>
      </c>
      <c r="AY9" s="17">
        <f>(A1L237C22 + A1L237C23)</f>
        <v>33133.5</v>
      </c>
      <c r="AZ9" s="16" t="s">
        <v>1366</v>
      </c>
      <c r="BA9" s="17">
        <f>IF(RUN_YEARS &gt; 4,(A1L237C1 + A1L237C4 + A1L237C7 + A1L237C10 + A1L237C13) / 5, 0)</f>
        <v>16806.8</v>
      </c>
      <c r="BB9" s="16" t="s">
        <v>1367</v>
      </c>
      <c r="BC9" s="17">
        <f>IF(RUN_YEARS &gt; 4,(A1L237C2 + A1L237C5 + A1L237C8 + A1L237C11 + A1L237C14) / 5, 0)</f>
        <v>15063.8</v>
      </c>
      <c r="BD9" s="16" t="s">
        <v>1368</v>
      </c>
      <c r="BE9" s="17">
        <f>(A1L237C25 + A1L237C26)</f>
        <v>31870.6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108543</v>
      </c>
      <c r="F10" s="16" t="s">
        <v>1370</v>
      </c>
      <c r="G10" s="17">
        <f>(A1L203C2 + A1L219C2)</f>
        <v>91350</v>
      </c>
      <c r="H10" s="16" t="s">
        <v>1371</v>
      </c>
      <c r="I10" s="17">
        <f>(A1L238C1 + A1L238C2)</f>
        <v>199893</v>
      </c>
      <c r="J10" s="16" t="s">
        <v>1372</v>
      </c>
      <c r="K10" s="17">
        <f>(A1L203C4 + A1L219C4)</f>
        <v>116111</v>
      </c>
      <c r="L10" s="16" t="s">
        <v>1373</v>
      </c>
      <c r="M10" s="17">
        <f>(A1L203C5 + A1L219C5)</f>
        <v>97344</v>
      </c>
      <c r="N10" s="16" t="s">
        <v>1374</v>
      </c>
      <c r="O10" s="17">
        <f>(A1L238C4 + A1L238C5)</f>
        <v>213455</v>
      </c>
      <c r="P10" s="16" t="s">
        <v>1375</v>
      </c>
      <c r="Q10" s="17">
        <f>(A1L203C7 + A1L219C7)</f>
        <v>115605</v>
      </c>
      <c r="R10" s="16" t="s">
        <v>1376</v>
      </c>
      <c r="S10" s="17">
        <f>(A1L203C8 + A1L219C8)</f>
        <v>95232</v>
      </c>
      <c r="T10" s="16" t="s">
        <v>1377</v>
      </c>
      <c r="U10" s="17">
        <f>(A1L238C7 + A1L238C8)</f>
        <v>210837</v>
      </c>
      <c r="V10" s="16" t="s">
        <v>1378</v>
      </c>
      <c r="W10" s="17">
        <f>(A1L203C10 + A1L219C10)</f>
        <v>114872</v>
      </c>
      <c r="X10" s="16" t="s">
        <v>1379</v>
      </c>
      <c r="Y10" s="17">
        <f>(A1L203C11 + A1L219C11)</f>
        <v>95866</v>
      </c>
      <c r="Z10" s="16" t="s">
        <v>1380</v>
      </c>
      <c r="AA10" s="17">
        <f>(A1L238C10 + A1L238C11)</f>
        <v>210738</v>
      </c>
      <c r="AB10" s="16" t="s">
        <v>1381</v>
      </c>
      <c r="AC10" s="17">
        <f>(A1L203C13 + A1L219C13)</f>
        <v>131748</v>
      </c>
      <c r="AD10" s="16" t="s">
        <v>1382</v>
      </c>
      <c r="AE10" s="17">
        <f>(A1L203C14 + A1L219C14)</f>
        <v>115318</v>
      </c>
      <c r="AF10" s="16" t="s">
        <v>1383</v>
      </c>
      <c r="AG10" s="17">
        <f>(A1L238C13 + A1L238C14)</f>
        <v>247066</v>
      </c>
      <c r="AH10" s="16" t="s">
        <v>1384</v>
      </c>
      <c r="AI10" s="17">
        <f>IF(RUN_YEARS &gt; 1,(A1L238C1 + A1L238C4) / 2, 0)</f>
        <v>112327</v>
      </c>
      <c r="AJ10" s="16" t="s">
        <v>1385</v>
      </c>
      <c r="AK10" s="17">
        <f>IF(RUN_YEARS &gt; 1,(A1L238C2 + A1L238C5) / 2, 0)</f>
        <v>94347</v>
      </c>
      <c r="AL10" s="16" t="s">
        <v>1386</v>
      </c>
      <c r="AM10" s="17">
        <f>(A1L238C16 + A1L238C17)</f>
        <v>206674</v>
      </c>
      <c r="AN10" s="16" t="s">
        <v>1387</v>
      </c>
      <c r="AO10" s="17">
        <f>IF(RUN_YEARS &gt; 2,(A1L238C1 + A1L238C4 + A1L238C7) / 3, 0)</f>
        <v>113419.66666666667</v>
      </c>
      <c r="AP10" s="16" t="s">
        <v>1388</v>
      </c>
      <c r="AQ10" s="17">
        <f>IF(RUN_YEARS &gt; 2,(A1L238C2 + A1L238C5 + A1L238C8) / 3, 0)</f>
        <v>94642</v>
      </c>
      <c r="AR10" s="16" t="s">
        <v>1389</v>
      </c>
      <c r="AS10" s="17">
        <f>(A1L238C19 + A1L238C20)</f>
        <v>208061.66666666669</v>
      </c>
      <c r="AT10" s="16" t="s">
        <v>1390</v>
      </c>
      <c r="AU10" s="17">
        <f>IF(RUN_YEARS &gt; 3,(A1L238C1 + A1L238C4 + A1L238C7 + A1L238C10) / 4, 0)</f>
        <v>113782.75</v>
      </c>
      <c r="AV10" s="16" t="s">
        <v>1391</v>
      </c>
      <c r="AW10" s="17">
        <f>IF(RUN_YEARS &gt; 3,(A1L238C2 + A1L238C5 + A1L238C8 + A1L238C11) / 4, 0)</f>
        <v>94948</v>
      </c>
      <c r="AX10" s="16" t="s">
        <v>1392</v>
      </c>
      <c r="AY10" s="17">
        <f>(A1L238C22 + A1L238C23)</f>
        <v>208730.75</v>
      </c>
      <c r="AZ10" s="16" t="s">
        <v>1393</v>
      </c>
      <c r="BA10" s="17">
        <f>IF(RUN_YEARS &gt; 4,(A1L238C1 + A1L238C4 + A1L238C7 + A1L238C10 + A1L238C13) / 5, 0)</f>
        <v>117375.8</v>
      </c>
      <c r="BB10" s="16" t="s">
        <v>1394</v>
      </c>
      <c r="BC10" s="17">
        <f>IF(RUN_YEARS &gt; 4,(A1L238C2 + A1L238C5 + A1L238C8 + A1L238C11 + A1L238C14) / 5, 0)</f>
        <v>99022</v>
      </c>
      <c r="BD10" s="16" t="s">
        <v>1395</v>
      </c>
      <c r="BE10" s="17">
        <f>(A1L238C25 + A1L238C26)</f>
        <v>216397.8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202646</v>
      </c>
      <c r="F11" s="16" t="s">
        <v>1397</v>
      </c>
      <c r="G11" s="17">
        <f>(A1L204C2 + A1L220C2)</f>
        <v>197562</v>
      </c>
      <c r="H11" s="16" t="s">
        <v>1398</v>
      </c>
      <c r="I11" s="17">
        <f>(A1L239C1 + A1L239C2)</f>
        <v>400208</v>
      </c>
      <c r="J11" s="16" t="s">
        <v>1399</v>
      </c>
      <c r="K11" s="17">
        <f>(A1L204C4 + A1L220C4)</f>
        <v>189781</v>
      </c>
      <c r="L11" s="16" t="s">
        <v>1400</v>
      </c>
      <c r="M11" s="17">
        <f>(A1L204C5 + A1L220C5)</f>
        <v>185673</v>
      </c>
      <c r="N11" s="16" t="s">
        <v>1401</v>
      </c>
      <c r="O11" s="17">
        <f>(A1L239C4 + A1L239C5)</f>
        <v>375454</v>
      </c>
      <c r="P11" s="16" t="s">
        <v>1402</v>
      </c>
      <c r="Q11" s="17">
        <f>(A1L204C7 + A1L220C7)</f>
        <v>204737</v>
      </c>
      <c r="R11" s="16" t="s">
        <v>1403</v>
      </c>
      <c r="S11" s="17">
        <f>(A1L204C8 + A1L220C8)</f>
        <v>196095</v>
      </c>
      <c r="T11" s="16" t="s">
        <v>1404</v>
      </c>
      <c r="U11" s="17">
        <f>(A1L239C7 + A1L239C8)</f>
        <v>400832</v>
      </c>
      <c r="V11" s="16" t="s">
        <v>1405</v>
      </c>
      <c r="W11" s="17">
        <f>(A1L204C10 + A1L220C10)</f>
        <v>172812</v>
      </c>
      <c r="X11" s="16" t="s">
        <v>1406</v>
      </c>
      <c r="Y11" s="17">
        <f>(A1L204C11 + A1L220C11)</f>
        <v>173002</v>
      </c>
      <c r="Z11" s="16" t="s">
        <v>1407</v>
      </c>
      <c r="AA11" s="17">
        <f>(A1L239C10 + A1L239C11)</f>
        <v>345814</v>
      </c>
      <c r="AB11" s="16" t="s">
        <v>1408</v>
      </c>
      <c r="AC11" s="17">
        <f>(A1L204C13 + A1L220C13)</f>
        <v>221383</v>
      </c>
      <c r="AD11" s="16" t="s">
        <v>1409</v>
      </c>
      <c r="AE11" s="17">
        <f>(A1L204C14 + A1L220C14)</f>
        <v>219469</v>
      </c>
      <c r="AF11" s="16" t="s">
        <v>1410</v>
      </c>
      <c r="AG11" s="17">
        <f>(A1L239C13 + A1L239C14)</f>
        <v>440852</v>
      </c>
      <c r="AH11" s="16" t="s">
        <v>1411</v>
      </c>
      <c r="AI11" s="17">
        <f>IF(RUN_YEARS &gt; 1,(A1L239C1 + A1L239C4) / 2, 0)</f>
        <v>196213.5</v>
      </c>
      <c r="AJ11" s="16" t="s">
        <v>1412</v>
      </c>
      <c r="AK11" s="17">
        <f>IF(RUN_YEARS &gt; 1,(A1L239C2 + A1L239C5) / 2, 0)</f>
        <v>191617.5</v>
      </c>
      <c r="AL11" s="16" t="s">
        <v>1413</v>
      </c>
      <c r="AM11" s="17">
        <f>(A1L239C16 + A1L239C17)</f>
        <v>387831</v>
      </c>
      <c r="AN11" s="16" t="s">
        <v>1414</v>
      </c>
      <c r="AO11" s="17">
        <f>IF(RUN_YEARS &gt; 2,(A1L239C1 + A1L239C4 + A1L239C7) / 3, 0)</f>
        <v>199054.66666666666</v>
      </c>
      <c r="AP11" s="16" t="s">
        <v>1415</v>
      </c>
      <c r="AQ11" s="17">
        <f>IF(RUN_YEARS &gt; 2,(A1L239C2 + A1L239C5 + A1L239C8) / 3, 0)</f>
        <v>193110</v>
      </c>
      <c r="AR11" s="16" t="s">
        <v>1416</v>
      </c>
      <c r="AS11" s="17">
        <f>(A1L239C19 + A1L239C20)</f>
        <v>392164.66666666663</v>
      </c>
      <c r="AT11" s="16" t="s">
        <v>1417</v>
      </c>
      <c r="AU11" s="17">
        <f>IF(RUN_YEARS &gt; 3,(A1L239C1 + A1L239C4 + A1L239C7 + A1L239C10) / 4, 0)</f>
        <v>192494</v>
      </c>
      <c r="AV11" s="16" t="s">
        <v>1418</v>
      </c>
      <c r="AW11" s="17">
        <f>IF(RUN_YEARS &gt; 3,(A1L239C2 + A1L239C5 + A1L239C8 + A1L239C11) / 4, 0)</f>
        <v>188083</v>
      </c>
      <c r="AX11" s="16" t="s">
        <v>1419</v>
      </c>
      <c r="AY11" s="17">
        <f>(A1L239C22 + A1L239C23)</f>
        <v>380577</v>
      </c>
      <c r="AZ11" s="16" t="s">
        <v>1420</v>
      </c>
      <c r="BA11" s="17">
        <f>IF(RUN_YEARS &gt; 4,(A1L239C1 + A1L239C4 + A1L239C7 + A1L239C10 + A1L239C13) / 5, 0)</f>
        <v>198271.8</v>
      </c>
      <c r="BB11" s="16" t="s">
        <v>1421</v>
      </c>
      <c r="BC11" s="17">
        <f>IF(RUN_YEARS &gt; 4,(A1L239C2 + A1L239C5 + A1L239C8 + A1L239C11 + A1L239C14) / 5, 0)</f>
        <v>194360.2</v>
      </c>
      <c r="BD11" s="16" t="s">
        <v>1422</v>
      </c>
      <c r="BE11" s="17">
        <f>(A1L239C25 + A1L239C26)</f>
        <v>392632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82325</v>
      </c>
      <c r="F12" s="16" t="s">
        <v>1424</v>
      </c>
      <c r="G12" s="17">
        <f>(A1L205C2 + A1L221C2)</f>
        <v>75342</v>
      </c>
      <c r="H12" s="16" t="s">
        <v>1425</v>
      </c>
      <c r="I12" s="17">
        <f>(A1L240C1 + A1L240C2)</f>
        <v>157667</v>
      </c>
      <c r="J12" s="16" t="s">
        <v>1426</v>
      </c>
      <c r="K12" s="17">
        <f>(A1L205C4 + A1L221C4)</f>
        <v>80186</v>
      </c>
      <c r="L12" s="16" t="s">
        <v>1427</v>
      </c>
      <c r="M12" s="17">
        <f>(A1L205C5 + A1L221C5)</f>
        <v>73718</v>
      </c>
      <c r="N12" s="16" t="s">
        <v>1428</v>
      </c>
      <c r="O12" s="17">
        <f>(A1L240C4 + A1L240C5)</f>
        <v>153904</v>
      </c>
      <c r="P12" s="16" t="s">
        <v>1429</v>
      </c>
      <c r="Q12" s="17">
        <f>(A1L205C7 + A1L221C7)</f>
        <v>87046</v>
      </c>
      <c r="R12" s="16" t="s">
        <v>1430</v>
      </c>
      <c r="S12" s="17">
        <f>(A1L205C8 + A1L221C8)</f>
        <v>73929</v>
      </c>
      <c r="T12" s="16" t="s">
        <v>1431</v>
      </c>
      <c r="U12" s="17">
        <f>(A1L240C7 + A1L240C8)</f>
        <v>160975</v>
      </c>
      <c r="V12" s="16" t="s">
        <v>1432</v>
      </c>
      <c r="W12" s="17">
        <f>(A1L205C10 + A1L221C10)</f>
        <v>68649</v>
      </c>
      <c r="X12" s="16" t="s">
        <v>1433</v>
      </c>
      <c r="Y12" s="17">
        <f>(A1L205C11 + A1L221C11)</f>
        <v>64211</v>
      </c>
      <c r="Z12" s="16" t="s">
        <v>1434</v>
      </c>
      <c r="AA12" s="17">
        <f>(A1L240C10 + A1L240C11)</f>
        <v>132860</v>
      </c>
      <c r="AB12" s="16" t="s">
        <v>1435</v>
      </c>
      <c r="AC12" s="17">
        <f>(A1L205C13 + A1L221C13)</f>
        <v>80225</v>
      </c>
      <c r="AD12" s="16" t="s">
        <v>1436</v>
      </c>
      <c r="AE12" s="17">
        <f>(A1L205C14 + A1L221C14)</f>
        <v>74777</v>
      </c>
      <c r="AF12" s="16" t="s">
        <v>1437</v>
      </c>
      <c r="AG12" s="17">
        <f>(A1L240C13 + A1L240C14)</f>
        <v>155002</v>
      </c>
      <c r="AH12" s="16" t="s">
        <v>1438</v>
      </c>
      <c r="AI12" s="17">
        <f>IF(RUN_YEARS &gt; 1,(A1L240C1 + A1L240C4) / 2, 0)</f>
        <v>81255.5</v>
      </c>
      <c r="AJ12" s="16" t="s">
        <v>1439</v>
      </c>
      <c r="AK12" s="17">
        <f>IF(RUN_YEARS &gt; 1,(A1L240C2 + A1L240C5) / 2, 0)</f>
        <v>74530</v>
      </c>
      <c r="AL12" s="16" t="s">
        <v>1440</v>
      </c>
      <c r="AM12" s="17">
        <f>(A1L240C16 + A1L240C17)</f>
        <v>155785.5</v>
      </c>
      <c r="AN12" s="16" t="s">
        <v>1441</v>
      </c>
      <c r="AO12" s="17">
        <f>IF(RUN_YEARS &gt; 2,(A1L240C1 + A1L240C4 + A1L240C7) / 3, 0)</f>
        <v>83185.666666666672</v>
      </c>
      <c r="AP12" s="16" t="s">
        <v>1442</v>
      </c>
      <c r="AQ12" s="17">
        <f>IF(RUN_YEARS &gt; 2,(A1L240C2 + A1L240C5 + A1L240C8) / 3, 0)</f>
        <v>74329.666666666672</v>
      </c>
      <c r="AR12" s="16" t="s">
        <v>1443</v>
      </c>
      <c r="AS12" s="17">
        <f>(A1L240C19 + A1L240C20)</f>
        <v>157515.33333333334</v>
      </c>
      <c r="AT12" s="16" t="s">
        <v>1444</v>
      </c>
      <c r="AU12" s="17">
        <f>IF(RUN_YEARS &gt; 3,(A1L240C1 + A1L240C4 + A1L240C7 + A1L240C10) / 4, 0)</f>
        <v>79551.5</v>
      </c>
      <c r="AV12" s="16" t="s">
        <v>1445</v>
      </c>
      <c r="AW12" s="17">
        <f>IF(RUN_YEARS &gt; 3,(A1L240C2 + A1L240C5 + A1L240C8 + A1L240C11) / 4, 0)</f>
        <v>71800</v>
      </c>
      <c r="AX12" s="16" t="s">
        <v>1446</v>
      </c>
      <c r="AY12" s="17">
        <f>(A1L240C22 + A1L240C23)</f>
        <v>151351.5</v>
      </c>
      <c r="AZ12" s="16" t="s">
        <v>1447</v>
      </c>
      <c r="BA12" s="17">
        <f>IF(RUN_YEARS &gt; 4,(A1L240C1 + A1L240C4 + A1L240C7 + A1L240C10 + A1L240C13) / 5, 0)</f>
        <v>79686.2</v>
      </c>
      <c r="BB12" s="16" t="s">
        <v>1448</v>
      </c>
      <c r="BC12" s="17">
        <f>IF(RUN_YEARS &gt; 4,(A1L240C2 + A1L240C5 + A1L240C8 + A1L240C11 + A1L240C14) / 5, 0)</f>
        <v>72395.399999999994</v>
      </c>
      <c r="BD12" s="16" t="s">
        <v>1449</v>
      </c>
      <c r="BE12" s="17">
        <f>(A1L240C25 + A1L240C26)</f>
        <v>152081.59999999998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408052</v>
      </c>
      <c r="F13" s="16" t="s">
        <v>1451</v>
      </c>
      <c r="G13" s="17">
        <f>(A1L206C2 + A1L222C2)</f>
        <v>413047</v>
      </c>
      <c r="H13" s="16" t="s">
        <v>1452</v>
      </c>
      <c r="I13" s="17">
        <f>(A1L241C1 + A1L241C2)</f>
        <v>821099</v>
      </c>
      <c r="J13" s="16" t="s">
        <v>1453</v>
      </c>
      <c r="K13" s="17">
        <f>(A1L206C4 + A1L222C4)</f>
        <v>409815</v>
      </c>
      <c r="L13" s="16" t="s">
        <v>1454</v>
      </c>
      <c r="M13" s="17">
        <f>(A1L206C5 + A1L222C5)</f>
        <v>414433</v>
      </c>
      <c r="N13" s="16" t="s">
        <v>1455</v>
      </c>
      <c r="O13" s="17">
        <f>(A1L241C4 + A1L241C5)</f>
        <v>824248</v>
      </c>
      <c r="P13" s="16" t="s">
        <v>1456</v>
      </c>
      <c r="Q13" s="17">
        <f>(A1L206C7 + A1L222C7)</f>
        <v>400115</v>
      </c>
      <c r="R13" s="16" t="s">
        <v>1457</v>
      </c>
      <c r="S13" s="17">
        <f>(A1L206C8 + A1L222C8)</f>
        <v>404006</v>
      </c>
      <c r="T13" s="16" t="s">
        <v>1458</v>
      </c>
      <c r="U13" s="17">
        <f>(A1L241C7 + A1L241C8)</f>
        <v>804121</v>
      </c>
      <c r="V13" s="16" t="s">
        <v>1459</v>
      </c>
      <c r="W13" s="17">
        <f>(A1L206C10 + A1L222C10)</f>
        <v>389804</v>
      </c>
      <c r="X13" s="16" t="s">
        <v>1460</v>
      </c>
      <c r="Y13" s="17">
        <f>(A1L206C11 + A1L222C11)</f>
        <v>395455</v>
      </c>
      <c r="Z13" s="16" t="s">
        <v>1461</v>
      </c>
      <c r="AA13" s="17">
        <f>(A1L241C10 + A1L241C11)</f>
        <v>785259</v>
      </c>
      <c r="AB13" s="16" t="s">
        <v>1462</v>
      </c>
      <c r="AC13" s="17">
        <f>(A1L206C13 + A1L222C13)</f>
        <v>442578</v>
      </c>
      <c r="AD13" s="16" t="s">
        <v>1463</v>
      </c>
      <c r="AE13" s="17">
        <f>(A1L206C14 + A1L222C14)</f>
        <v>453496</v>
      </c>
      <c r="AF13" s="16" t="s">
        <v>1464</v>
      </c>
      <c r="AG13" s="17">
        <f>(A1L241C13 + A1L241C14)</f>
        <v>896074</v>
      </c>
      <c r="AH13" s="16" t="s">
        <v>1465</v>
      </c>
      <c r="AI13" s="17">
        <f>IF(RUN_YEARS &gt; 1,(A1L241C1 + A1L241C4) / 2, 0)</f>
        <v>408933.5</v>
      </c>
      <c r="AJ13" s="16" t="s">
        <v>1466</v>
      </c>
      <c r="AK13" s="17">
        <f>IF(RUN_YEARS &gt; 1,(A1L241C2 + A1L241C5) / 2, 0)</f>
        <v>413740</v>
      </c>
      <c r="AL13" s="16" t="s">
        <v>1467</v>
      </c>
      <c r="AM13" s="17">
        <f>(A1L241C16 + A1L241C17)</f>
        <v>822673.5</v>
      </c>
      <c r="AN13" s="16" t="s">
        <v>1468</v>
      </c>
      <c r="AO13" s="17">
        <f>IF(RUN_YEARS &gt; 2,(A1L241C1 + A1L241C4 + A1L241C7) / 3, 0)</f>
        <v>405994</v>
      </c>
      <c r="AP13" s="16" t="s">
        <v>1469</v>
      </c>
      <c r="AQ13" s="17">
        <f>IF(RUN_YEARS &gt; 2,(A1L241C2 + A1L241C5 + A1L241C8) / 3, 0)</f>
        <v>410495.33333333331</v>
      </c>
      <c r="AR13" s="16" t="s">
        <v>1470</v>
      </c>
      <c r="AS13" s="17">
        <f>(A1L241C19 + A1L241C20)</f>
        <v>816489.33333333326</v>
      </c>
      <c r="AT13" s="16" t="s">
        <v>1471</v>
      </c>
      <c r="AU13" s="17">
        <f>IF(RUN_YEARS &gt; 3,(A1L241C1 + A1L241C4 + A1L241C7 + A1L241C10) / 4, 0)</f>
        <v>401946.5</v>
      </c>
      <c r="AV13" s="16" t="s">
        <v>1472</v>
      </c>
      <c r="AW13" s="17">
        <f>IF(RUN_YEARS &gt; 3,(A1L241C2 + A1L241C5 + A1L241C8 + A1L241C11) / 4, 0)</f>
        <v>406735.25</v>
      </c>
      <c r="AX13" s="16" t="s">
        <v>1473</v>
      </c>
      <c r="AY13" s="17">
        <f>(A1L241C22 + A1L241C23)</f>
        <v>808681.75</v>
      </c>
      <c r="AZ13" s="16" t="s">
        <v>1474</v>
      </c>
      <c r="BA13" s="17">
        <f>IF(RUN_YEARS &gt; 4,(A1L241C1 + A1L241C4 + A1L241C7 + A1L241C10 + A1L241C13) / 5, 0)</f>
        <v>410072.8</v>
      </c>
      <c r="BB13" s="16" t="s">
        <v>1475</v>
      </c>
      <c r="BC13" s="17">
        <f>IF(RUN_YEARS &gt; 4,(A1L241C2 + A1L241C5 + A1L241C8 + A1L241C11 + A1L241C14) / 5, 0)</f>
        <v>416087.4</v>
      </c>
      <c r="BD13" s="16" t="s">
        <v>1476</v>
      </c>
      <c r="BE13" s="17">
        <f>(A1L241C25 + A1L241C26)</f>
        <v>826160.2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64932</v>
      </c>
      <c r="F14" s="16" t="s">
        <v>1478</v>
      </c>
      <c r="G14" s="17">
        <f>(A1L207C2 + A1L223C2)</f>
        <v>64558</v>
      </c>
      <c r="H14" s="16" t="s">
        <v>1479</v>
      </c>
      <c r="I14" s="17">
        <f>(A1L242C1 + A1L242C2)</f>
        <v>129490</v>
      </c>
      <c r="J14" s="16" t="s">
        <v>1480</v>
      </c>
      <c r="K14" s="17">
        <f>(A1L207C4 + A1L223C4)</f>
        <v>62243</v>
      </c>
      <c r="L14" s="16" t="s">
        <v>1481</v>
      </c>
      <c r="M14" s="17">
        <f>(A1L207C5 + A1L223C5)</f>
        <v>63336</v>
      </c>
      <c r="N14" s="16" t="s">
        <v>1482</v>
      </c>
      <c r="O14" s="17">
        <f>(A1L242C4 + A1L242C5)</f>
        <v>125579</v>
      </c>
      <c r="P14" s="16" t="s">
        <v>1483</v>
      </c>
      <c r="Q14" s="17">
        <f>(A1L207C7 + A1L223C7)</f>
        <v>55473</v>
      </c>
      <c r="R14" s="16" t="s">
        <v>1484</v>
      </c>
      <c r="S14" s="17">
        <f>(A1L207C8 + A1L223C8)</f>
        <v>55866</v>
      </c>
      <c r="T14" s="16" t="s">
        <v>1485</v>
      </c>
      <c r="U14" s="17">
        <f>(A1L242C7 + A1L242C8)</f>
        <v>111339</v>
      </c>
      <c r="V14" s="16" t="s">
        <v>1486</v>
      </c>
      <c r="W14" s="17">
        <f>(A1L207C10 + A1L223C10)</f>
        <v>41583</v>
      </c>
      <c r="X14" s="16" t="s">
        <v>1487</v>
      </c>
      <c r="Y14" s="17">
        <f>(A1L207C11 + A1L223C11)</f>
        <v>43249</v>
      </c>
      <c r="Z14" s="16" t="s">
        <v>1488</v>
      </c>
      <c r="AA14" s="17">
        <f>(A1L242C10 + A1L242C11)</f>
        <v>84832</v>
      </c>
      <c r="AB14" s="16" t="s">
        <v>1489</v>
      </c>
      <c r="AC14" s="17">
        <f>(A1L207C13 + A1L223C13)</f>
        <v>68177</v>
      </c>
      <c r="AD14" s="16" t="s">
        <v>1490</v>
      </c>
      <c r="AE14" s="17">
        <f>(A1L207C14 + A1L223C14)</f>
        <v>70217</v>
      </c>
      <c r="AF14" s="16" t="s">
        <v>1491</v>
      </c>
      <c r="AG14" s="17">
        <f>(A1L242C13 + A1L242C14)</f>
        <v>138394</v>
      </c>
      <c r="AH14" s="16" t="s">
        <v>1492</v>
      </c>
      <c r="AI14" s="17">
        <f>IF(RUN_YEARS &gt; 1,(A1L242C1 + A1L242C4) / 2, 0)</f>
        <v>63587.5</v>
      </c>
      <c r="AJ14" s="16" t="s">
        <v>1493</v>
      </c>
      <c r="AK14" s="17">
        <f>IF(RUN_YEARS &gt; 1,(A1L242C2 + A1L242C5) / 2, 0)</f>
        <v>63947</v>
      </c>
      <c r="AL14" s="16" t="s">
        <v>1494</v>
      </c>
      <c r="AM14" s="17">
        <f>(A1L242C16 + A1L242C17)</f>
        <v>127534.5</v>
      </c>
      <c r="AN14" s="16" t="s">
        <v>1495</v>
      </c>
      <c r="AO14" s="17">
        <f>IF(RUN_YEARS &gt; 2,(A1L242C1 + A1L242C4 + A1L242C7) / 3, 0)</f>
        <v>60882.666666666664</v>
      </c>
      <c r="AP14" s="16" t="s">
        <v>1496</v>
      </c>
      <c r="AQ14" s="17">
        <f>IF(RUN_YEARS &gt; 2,(A1L242C2 + A1L242C5 + A1L242C8) / 3, 0)</f>
        <v>61253.333333333336</v>
      </c>
      <c r="AR14" s="16" t="s">
        <v>1497</v>
      </c>
      <c r="AS14" s="17">
        <f>(A1L242C19 + A1L242C20)</f>
        <v>122136</v>
      </c>
      <c r="AT14" s="16" t="s">
        <v>1498</v>
      </c>
      <c r="AU14" s="17">
        <f>IF(RUN_YEARS &gt; 3,(A1L242C1 + A1L242C4 + A1L242C7 + A1L242C10) / 4, 0)</f>
        <v>56057.75</v>
      </c>
      <c r="AV14" s="16" t="s">
        <v>1499</v>
      </c>
      <c r="AW14" s="17">
        <f>IF(RUN_YEARS &gt; 3,(A1L242C2 + A1L242C5 + A1L242C8 + A1L242C11) / 4, 0)</f>
        <v>56752.25</v>
      </c>
      <c r="AX14" s="16" t="s">
        <v>1500</v>
      </c>
      <c r="AY14" s="17">
        <f>(A1L242C22 + A1L242C23)</f>
        <v>112810</v>
      </c>
      <c r="AZ14" s="16" t="s">
        <v>1501</v>
      </c>
      <c r="BA14" s="17">
        <f>IF(RUN_YEARS &gt; 4,(A1L242C1 + A1L242C4 + A1L242C7 + A1L242C10 + A1L242C13) / 5, 0)</f>
        <v>58481.599999999999</v>
      </c>
      <c r="BB14" s="16" t="s">
        <v>1502</v>
      </c>
      <c r="BC14" s="17">
        <f>IF(RUN_YEARS &gt; 4,(A1L242C2 + A1L242C5 + A1L242C8 + A1L242C11 + A1L242C14) / 5, 0)</f>
        <v>59445.2</v>
      </c>
      <c r="BD14" s="16" t="s">
        <v>1503</v>
      </c>
      <c r="BE14" s="17">
        <f>(A1L242C25 + A1L242C26)</f>
        <v>117926.79999999999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62031</v>
      </c>
      <c r="F15" s="16" t="s">
        <v>1505</v>
      </c>
      <c r="G15" s="17">
        <f>(A1L208C2 + A1L224C2)</f>
        <v>64316</v>
      </c>
      <c r="H15" s="16" t="s">
        <v>1506</v>
      </c>
      <c r="I15" s="17">
        <f>(A1L243C1 + A1L243C2)</f>
        <v>126347</v>
      </c>
      <c r="J15" s="16" t="s">
        <v>1507</v>
      </c>
      <c r="K15" s="17">
        <f>(A1L208C4 + A1L224C4)</f>
        <v>71954</v>
      </c>
      <c r="L15" s="16" t="s">
        <v>1508</v>
      </c>
      <c r="M15" s="17">
        <f>(A1L208C5 + A1L224C5)</f>
        <v>72085</v>
      </c>
      <c r="N15" s="16" t="s">
        <v>1509</v>
      </c>
      <c r="O15" s="17">
        <f>(A1L243C4 + A1L243C5)</f>
        <v>144039</v>
      </c>
      <c r="P15" s="16" t="s">
        <v>1510</v>
      </c>
      <c r="Q15" s="17">
        <f>(A1L208C7 + A1L224C7)</f>
        <v>63859</v>
      </c>
      <c r="R15" s="16" t="s">
        <v>1511</v>
      </c>
      <c r="S15" s="17">
        <f>(A1L208C8 + A1L224C8)</f>
        <v>63667</v>
      </c>
      <c r="T15" s="16" t="s">
        <v>1512</v>
      </c>
      <c r="U15" s="17">
        <f>(A1L243C7 + A1L243C8)</f>
        <v>127526</v>
      </c>
      <c r="V15" s="16" t="s">
        <v>1513</v>
      </c>
      <c r="W15" s="17">
        <f>(A1L208C10 + A1L224C10)</f>
        <v>54414</v>
      </c>
      <c r="X15" s="16" t="s">
        <v>1514</v>
      </c>
      <c r="Y15" s="17">
        <f>(A1L208C11 + A1L224C11)</f>
        <v>56232</v>
      </c>
      <c r="Z15" s="16" t="s">
        <v>1515</v>
      </c>
      <c r="AA15" s="17">
        <f>(A1L243C10 + A1L243C11)</f>
        <v>110646</v>
      </c>
      <c r="AB15" s="16" t="s">
        <v>1516</v>
      </c>
      <c r="AC15" s="17">
        <f>(A1L208C13 + A1L224C13)</f>
        <v>110012</v>
      </c>
      <c r="AD15" s="16" t="s">
        <v>1517</v>
      </c>
      <c r="AE15" s="17">
        <f>(A1L208C14 + A1L224C14)</f>
        <v>111859</v>
      </c>
      <c r="AF15" s="16" t="s">
        <v>1518</v>
      </c>
      <c r="AG15" s="17">
        <f>(A1L243C13 + A1L243C14)</f>
        <v>221871</v>
      </c>
      <c r="AH15" s="16" t="s">
        <v>1519</v>
      </c>
      <c r="AI15" s="17">
        <f>IF(RUN_YEARS &gt; 1,(A1L243C1 + A1L243C4) / 2, 0)</f>
        <v>66992.5</v>
      </c>
      <c r="AJ15" s="16" t="s">
        <v>1520</v>
      </c>
      <c r="AK15" s="17">
        <f>IF(RUN_YEARS &gt; 1,(A1L243C2 + A1L243C5) / 2, 0)</f>
        <v>68200.5</v>
      </c>
      <c r="AL15" s="16" t="s">
        <v>1521</v>
      </c>
      <c r="AM15" s="17">
        <f>(A1L243C16 + A1L243C17)</f>
        <v>135193</v>
      </c>
      <c r="AN15" s="16" t="s">
        <v>1522</v>
      </c>
      <c r="AO15" s="17">
        <f>IF(RUN_YEARS &gt; 2,(A1L243C1 + A1L243C4 + A1L243C7) / 3, 0)</f>
        <v>65948</v>
      </c>
      <c r="AP15" s="16" t="s">
        <v>1523</v>
      </c>
      <c r="AQ15" s="17">
        <f>IF(RUN_YEARS &gt; 2,(A1L243C2 + A1L243C5 + A1L243C8) / 3, 0)</f>
        <v>66689.333333333328</v>
      </c>
      <c r="AR15" s="16" t="s">
        <v>1524</v>
      </c>
      <c r="AS15" s="17">
        <f>(A1L243C19 + A1L243C20)</f>
        <v>132637.33333333331</v>
      </c>
      <c r="AT15" s="16" t="s">
        <v>1525</v>
      </c>
      <c r="AU15" s="17">
        <f>IF(RUN_YEARS &gt; 3,(A1L243C1 + A1L243C4 + A1L243C7 + A1L243C10) / 4, 0)</f>
        <v>63064.5</v>
      </c>
      <c r="AV15" s="16" t="s">
        <v>1526</v>
      </c>
      <c r="AW15" s="17">
        <f>IF(RUN_YEARS &gt; 3,(A1L243C2 + A1L243C5 + A1L243C8 + A1L243C11) / 4, 0)</f>
        <v>64075</v>
      </c>
      <c r="AX15" s="16" t="s">
        <v>1527</v>
      </c>
      <c r="AY15" s="17">
        <f>(A1L243C22 + A1L243C23)</f>
        <v>127139.5</v>
      </c>
      <c r="AZ15" s="16" t="s">
        <v>1528</v>
      </c>
      <c r="BA15" s="17">
        <f>IF(RUN_YEARS &gt; 4,(A1L243C1 + A1L243C4 + A1L243C7 + A1L243C10 + A1L243C13) / 5, 0)</f>
        <v>72454</v>
      </c>
      <c r="BB15" s="16" t="s">
        <v>1529</v>
      </c>
      <c r="BC15" s="17">
        <f>IF(RUN_YEARS &gt; 4,(A1L243C2 + A1L243C5 + A1L243C8 + A1L243C11 + A1L243C14) / 5, 0)</f>
        <v>73631.8</v>
      </c>
      <c r="BD15" s="16" t="s">
        <v>1530</v>
      </c>
      <c r="BE15" s="17">
        <f>(A1L243C25 + A1L243C26)</f>
        <v>146085.79999999999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5801</v>
      </c>
      <c r="F16" s="16" t="s">
        <v>1532</v>
      </c>
      <c r="G16" s="17">
        <f>(A1L209C2 + A1L225C2)</f>
        <v>5760</v>
      </c>
      <c r="H16" s="16" t="s">
        <v>1533</v>
      </c>
      <c r="I16" s="17">
        <f>(A1L244C1 + A1L244C2)</f>
        <v>11561</v>
      </c>
      <c r="J16" s="16" t="s">
        <v>1534</v>
      </c>
      <c r="K16" s="17">
        <f>(A1L209C4 + A1L225C4)</f>
        <v>6543</v>
      </c>
      <c r="L16" s="16" t="s">
        <v>1535</v>
      </c>
      <c r="M16" s="17">
        <f>(A1L209C5 + A1L225C5)</f>
        <v>6749</v>
      </c>
      <c r="N16" s="16" t="s">
        <v>1536</v>
      </c>
      <c r="O16" s="17">
        <f>(A1L244C4 + A1L244C5)</f>
        <v>13292</v>
      </c>
      <c r="P16" s="16" t="s">
        <v>1537</v>
      </c>
      <c r="Q16" s="17">
        <f>(A1L209C7 + A1L225C7)</f>
        <v>5642</v>
      </c>
      <c r="R16" s="16" t="s">
        <v>1538</v>
      </c>
      <c r="S16" s="17">
        <f>(A1L209C8 + A1L225C8)</f>
        <v>5416</v>
      </c>
      <c r="T16" s="16" t="s">
        <v>1539</v>
      </c>
      <c r="U16" s="17">
        <f>(A1L244C7 + A1L244C8)</f>
        <v>11058</v>
      </c>
      <c r="V16" s="16" t="s">
        <v>1540</v>
      </c>
      <c r="W16" s="17">
        <f>(A1L209C10 + A1L225C10)</f>
        <v>4086</v>
      </c>
      <c r="X16" s="16" t="s">
        <v>1541</v>
      </c>
      <c r="Y16" s="17">
        <f>(A1L209C11 + A1L225C11)</f>
        <v>3933</v>
      </c>
      <c r="Z16" s="16" t="s">
        <v>1542</v>
      </c>
      <c r="AA16" s="17">
        <f>(A1L244C10 + A1L244C11)</f>
        <v>8019</v>
      </c>
      <c r="AB16" s="16" t="s">
        <v>1543</v>
      </c>
      <c r="AC16" s="17">
        <f>(A1L209C13 + A1L225C13)</f>
        <v>5390</v>
      </c>
      <c r="AD16" s="16" t="s">
        <v>1544</v>
      </c>
      <c r="AE16" s="17">
        <f>(A1L209C14 + A1L225C14)</f>
        <v>5588</v>
      </c>
      <c r="AF16" s="16" t="s">
        <v>1545</v>
      </c>
      <c r="AG16" s="17">
        <f>(A1L244C13 + A1L244C14)</f>
        <v>10978</v>
      </c>
      <c r="AH16" s="16" t="s">
        <v>1546</v>
      </c>
      <c r="AI16" s="17">
        <f>IF(RUN_YEARS &gt; 1,(A1L244C1 + A1L244C4) / 2, 0)</f>
        <v>6172</v>
      </c>
      <c r="AJ16" s="16" t="s">
        <v>1547</v>
      </c>
      <c r="AK16" s="17">
        <f>IF(RUN_YEARS &gt; 1,(A1L244C2 + A1L244C5) / 2, 0)</f>
        <v>6254.5</v>
      </c>
      <c r="AL16" s="16" t="s">
        <v>1548</v>
      </c>
      <c r="AM16" s="17">
        <f>(A1L244C16 + A1L244C17)</f>
        <v>12426.5</v>
      </c>
      <c r="AN16" s="16" t="s">
        <v>1549</v>
      </c>
      <c r="AO16" s="17">
        <f>IF(RUN_YEARS &gt; 2,(A1L244C1 + A1L244C4 + A1L244C7) / 3, 0)</f>
        <v>5995.333333333333</v>
      </c>
      <c r="AP16" s="16" t="s">
        <v>1550</v>
      </c>
      <c r="AQ16" s="17">
        <f>IF(RUN_YEARS &gt; 2,(A1L244C2 + A1L244C5 + A1L244C8) / 3, 0)</f>
        <v>5975</v>
      </c>
      <c r="AR16" s="16" t="s">
        <v>1551</v>
      </c>
      <c r="AS16" s="17">
        <f>(A1L244C19 + A1L244C20)</f>
        <v>11970.333333333332</v>
      </c>
      <c r="AT16" s="16" t="s">
        <v>1552</v>
      </c>
      <c r="AU16" s="17">
        <f>IF(RUN_YEARS &gt; 3,(A1L244C1 + A1L244C4 + A1L244C7 + A1L244C10) / 4, 0)</f>
        <v>5518</v>
      </c>
      <c r="AV16" s="16" t="s">
        <v>1553</v>
      </c>
      <c r="AW16" s="17">
        <f>IF(RUN_YEARS &gt; 3,(A1L244C2 + A1L244C5 + A1L244C8 + A1L244C11) / 4, 0)</f>
        <v>5464.5</v>
      </c>
      <c r="AX16" s="16" t="s">
        <v>1554</v>
      </c>
      <c r="AY16" s="17">
        <f>(A1L244C22 + A1L244C23)</f>
        <v>10982.5</v>
      </c>
      <c r="AZ16" s="16" t="s">
        <v>1555</v>
      </c>
      <c r="BA16" s="17">
        <f>IF(RUN_YEARS &gt; 4,(A1L244C1 + A1L244C4 + A1L244C7 + A1L244C10 + A1L244C13) / 5, 0)</f>
        <v>5492.4</v>
      </c>
      <c r="BB16" s="16" t="s">
        <v>1556</v>
      </c>
      <c r="BC16" s="17">
        <f>IF(RUN_YEARS &gt; 4,(A1L244C2 + A1L244C5 + A1L244C8 + A1L244C11 + A1L244C14) / 5, 0)</f>
        <v>5489.2</v>
      </c>
      <c r="BD16" s="16" t="s">
        <v>1557</v>
      </c>
      <c r="BE16" s="17">
        <f>(A1L244C25 + A1L244C26)</f>
        <v>10981.599999999999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2624</v>
      </c>
      <c r="F17" s="16" t="s">
        <v>1559</v>
      </c>
      <c r="G17" s="17">
        <f>(A1L210C2 + A1L226C2)</f>
        <v>2344</v>
      </c>
      <c r="H17" s="16" t="s">
        <v>1560</v>
      </c>
      <c r="I17" s="17">
        <f>(A1L245C1 + A1L245C2)</f>
        <v>4968</v>
      </c>
      <c r="J17" s="16" t="s">
        <v>1561</v>
      </c>
      <c r="K17" s="17">
        <f>(A1L210C4 + A1L226C4)</f>
        <v>3339</v>
      </c>
      <c r="L17" s="16" t="s">
        <v>1562</v>
      </c>
      <c r="M17" s="17">
        <f>(A1L210C5 + A1L226C5)</f>
        <v>2967</v>
      </c>
      <c r="N17" s="16" t="s">
        <v>1563</v>
      </c>
      <c r="O17" s="17">
        <f>(A1L245C4 + A1L245C5)</f>
        <v>6306</v>
      </c>
      <c r="P17" s="16" t="s">
        <v>1564</v>
      </c>
      <c r="Q17" s="17">
        <f>(A1L210C7 + A1L226C7)</f>
        <v>3850</v>
      </c>
      <c r="R17" s="16" t="s">
        <v>1565</v>
      </c>
      <c r="S17" s="17">
        <f>(A1L210C8 + A1L226C8)</f>
        <v>3515</v>
      </c>
      <c r="T17" s="16" t="s">
        <v>1566</v>
      </c>
      <c r="U17" s="17">
        <f>(A1L245C7 + A1L245C8)</f>
        <v>7365</v>
      </c>
      <c r="V17" s="16" t="s">
        <v>1567</v>
      </c>
      <c r="W17" s="17">
        <f>(A1L210C10 + A1L226C10)</f>
        <v>3177</v>
      </c>
      <c r="X17" s="16" t="s">
        <v>1568</v>
      </c>
      <c r="Y17" s="17">
        <f>(A1L210C11 + A1L226C11)</f>
        <v>2800</v>
      </c>
      <c r="Z17" s="16" t="s">
        <v>1569</v>
      </c>
      <c r="AA17" s="17">
        <f>(A1L245C10 + A1L245C11)</f>
        <v>5977</v>
      </c>
      <c r="AB17" s="16" t="s">
        <v>1570</v>
      </c>
      <c r="AC17" s="17">
        <f>(A1L210C13 + A1L226C13)</f>
        <v>3876</v>
      </c>
      <c r="AD17" s="16" t="s">
        <v>1571</v>
      </c>
      <c r="AE17" s="17">
        <f>(A1L210C14 + A1L226C14)</f>
        <v>3373</v>
      </c>
      <c r="AF17" s="16" t="s">
        <v>1572</v>
      </c>
      <c r="AG17" s="17">
        <f>(A1L245C13 + A1L245C14)</f>
        <v>7249</v>
      </c>
      <c r="AH17" s="16" t="s">
        <v>1573</v>
      </c>
      <c r="AI17" s="17">
        <f>IF(RUN_YEARS &gt; 1,(A1L245C1 + A1L245C4) / 2, 0)</f>
        <v>2981.5</v>
      </c>
      <c r="AJ17" s="16" t="s">
        <v>1574</v>
      </c>
      <c r="AK17" s="17">
        <f>IF(RUN_YEARS &gt; 1,(A1L245C2 + A1L245C5) / 2, 0)</f>
        <v>2655.5</v>
      </c>
      <c r="AL17" s="16" t="s">
        <v>1575</v>
      </c>
      <c r="AM17" s="17">
        <f>(A1L245C16 + A1L245C17)</f>
        <v>5637</v>
      </c>
      <c r="AN17" s="16" t="s">
        <v>1576</v>
      </c>
      <c r="AO17" s="17">
        <f>IF(RUN_YEARS &gt; 2,(A1L245C1 + A1L245C4 + A1L245C7) / 3, 0)</f>
        <v>3271</v>
      </c>
      <c r="AP17" s="16" t="s">
        <v>1577</v>
      </c>
      <c r="AQ17" s="17">
        <f>IF(RUN_YEARS &gt; 2,(A1L245C2 + A1L245C5 + A1L245C8) / 3, 0)</f>
        <v>2942</v>
      </c>
      <c r="AR17" s="16" t="s">
        <v>1578</v>
      </c>
      <c r="AS17" s="17">
        <f>(A1L245C19 + A1L245C20)</f>
        <v>6213</v>
      </c>
      <c r="AT17" s="16" t="s">
        <v>1579</v>
      </c>
      <c r="AU17" s="17">
        <f>IF(RUN_YEARS &gt; 3,(A1L245C1 + A1L245C4 + A1L245C7 + A1L245C10) / 4, 0)</f>
        <v>3247.5</v>
      </c>
      <c r="AV17" s="16" t="s">
        <v>1580</v>
      </c>
      <c r="AW17" s="17">
        <f>IF(RUN_YEARS &gt; 3,(A1L245C2 + A1L245C5 + A1L245C8 + A1L245C11) / 4, 0)</f>
        <v>2906.5</v>
      </c>
      <c r="AX17" s="16" t="s">
        <v>1581</v>
      </c>
      <c r="AY17" s="17">
        <f>(A1L245C22 + A1L245C23)</f>
        <v>6154</v>
      </c>
      <c r="AZ17" s="16" t="s">
        <v>1582</v>
      </c>
      <c r="BA17" s="17">
        <f>IF(RUN_YEARS &gt; 4,(A1L245C1 + A1L245C4 + A1L245C7 + A1L245C10 + A1L245C13) / 5, 0)</f>
        <v>3373.2</v>
      </c>
      <c r="BB17" s="16" t="s">
        <v>1583</v>
      </c>
      <c r="BC17" s="17">
        <f>IF(RUN_YEARS &gt; 4,(A1L245C2 + A1L245C5 + A1L245C8 + A1L245C11 + A1L245C14) / 5, 0)</f>
        <v>2999.8</v>
      </c>
      <c r="BD17" s="16" t="s">
        <v>1584</v>
      </c>
      <c r="BE17" s="17">
        <f>(A1L245C25 + A1L245C26)</f>
        <v>6373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609236</v>
      </c>
      <c r="F18" s="16" t="s">
        <v>1586</v>
      </c>
      <c r="G18" s="17">
        <f>(A1L211C2 + A1L227C2)</f>
        <v>69589</v>
      </c>
      <c r="H18" s="16" t="s">
        <v>1587</v>
      </c>
      <c r="I18" s="17">
        <f>(A1L246C1 + A1L246C2)</f>
        <v>678825</v>
      </c>
      <c r="J18" s="16" t="s">
        <v>1588</v>
      </c>
      <c r="K18" s="17">
        <f>(A1L211C4 + A1L227C4)</f>
        <v>625493</v>
      </c>
      <c r="L18" s="16" t="s">
        <v>1589</v>
      </c>
      <c r="M18" s="17">
        <f>(A1L211C5 + A1L227C5)</f>
        <v>58608</v>
      </c>
      <c r="N18" s="16" t="s">
        <v>1590</v>
      </c>
      <c r="O18" s="17">
        <f>(A1L246C4 + A1L246C5)</f>
        <v>684101</v>
      </c>
      <c r="P18" s="16" t="s">
        <v>1591</v>
      </c>
      <c r="Q18" s="17">
        <f>(A1L211C7 + A1L227C7)</f>
        <v>660784</v>
      </c>
      <c r="R18" s="16" t="s">
        <v>1592</v>
      </c>
      <c r="S18" s="17">
        <f>(A1L211C8 + A1L227C8)</f>
        <v>64681</v>
      </c>
      <c r="T18" s="16" t="s">
        <v>1593</v>
      </c>
      <c r="U18" s="17">
        <f>(A1L246C7 + A1L246C8)</f>
        <v>725465</v>
      </c>
      <c r="V18" s="16" t="s">
        <v>1594</v>
      </c>
      <c r="W18" s="17">
        <f>(A1L211C10 + A1L227C10)</f>
        <v>667898</v>
      </c>
      <c r="X18" s="16" t="s">
        <v>1595</v>
      </c>
      <c r="Y18" s="17">
        <f>(A1L211C11 + A1L227C11)</f>
        <v>91202</v>
      </c>
      <c r="Z18" s="16" t="s">
        <v>1596</v>
      </c>
      <c r="AA18" s="17">
        <f>(A1L246C10 + A1L246C11)</f>
        <v>759100</v>
      </c>
      <c r="AB18" s="16" t="s">
        <v>1597</v>
      </c>
      <c r="AC18" s="17">
        <f>(A1L211C13 + A1L227C13)</f>
        <v>689187</v>
      </c>
      <c r="AD18" s="16" t="s">
        <v>1598</v>
      </c>
      <c r="AE18" s="17">
        <f>(A1L211C14 + A1L227C14)</f>
        <v>64001</v>
      </c>
      <c r="AF18" s="16" t="s">
        <v>1599</v>
      </c>
      <c r="AG18" s="17">
        <f>(A1L246C13 + A1L246C14)</f>
        <v>753188</v>
      </c>
      <c r="AH18" s="16" t="s">
        <v>1600</v>
      </c>
      <c r="AI18" s="17">
        <f>IF(RUN_YEARS &gt; 1,(A1L246C1 + A1L246C4) / 2, 0)</f>
        <v>617364.5</v>
      </c>
      <c r="AJ18" s="16" t="s">
        <v>1601</v>
      </c>
      <c r="AK18" s="17">
        <f>IF(RUN_YEARS &gt; 1,(A1L246C2 + A1L246C5) / 2, 0)</f>
        <v>64098.5</v>
      </c>
      <c r="AL18" s="16" t="s">
        <v>1602</v>
      </c>
      <c r="AM18" s="17">
        <f>(A1L246C16 + A1L246C17)</f>
        <v>681463</v>
      </c>
      <c r="AN18" s="16" t="s">
        <v>1603</v>
      </c>
      <c r="AO18" s="17">
        <f>IF(RUN_YEARS &gt; 2,(A1L246C1 + A1L246C4 + A1L246C7) / 3, 0)</f>
        <v>631837.66666666663</v>
      </c>
      <c r="AP18" s="16" t="s">
        <v>1604</v>
      </c>
      <c r="AQ18" s="17">
        <f>IF(RUN_YEARS &gt; 2,(A1L246C2 + A1L246C5 + A1L246C8) / 3, 0)</f>
        <v>64292.666666666664</v>
      </c>
      <c r="AR18" s="16" t="s">
        <v>1605</v>
      </c>
      <c r="AS18" s="17">
        <f>(A1L246C19 + A1L246C20)</f>
        <v>696130.33333333326</v>
      </c>
      <c r="AT18" s="16" t="s">
        <v>1606</v>
      </c>
      <c r="AU18" s="17">
        <f>IF(RUN_YEARS &gt; 3,(A1L246C1 + A1L246C4 + A1L246C7 + A1L246C10) / 4, 0)</f>
        <v>640852.75</v>
      </c>
      <c r="AV18" s="16" t="s">
        <v>1607</v>
      </c>
      <c r="AW18" s="17">
        <f>IF(RUN_YEARS &gt; 3,(A1L246C2 + A1L246C5 + A1L246C8 + A1L246C11) / 4, 0)</f>
        <v>71020</v>
      </c>
      <c r="AX18" s="16" t="s">
        <v>1608</v>
      </c>
      <c r="AY18" s="17">
        <f>(A1L246C22 + A1L246C23)</f>
        <v>711872.75</v>
      </c>
      <c r="AZ18" s="16" t="s">
        <v>1609</v>
      </c>
      <c r="BA18" s="17">
        <f>IF(RUN_YEARS &gt; 4,(A1L246C1 + A1L246C4 + A1L246C7 + A1L246C10 + A1L246C13) / 5, 0)</f>
        <v>650519.6</v>
      </c>
      <c r="BB18" s="16" t="s">
        <v>1610</v>
      </c>
      <c r="BC18" s="17">
        <f>IF(RUN_YEARS &gt; 4,(A1L246C2 + A1L246C5 + A1L246C8 + A1L246C11 + A1L246C14) / 5, 0)</f>
        <v>69616.2</v>
      </c>
      <c r="BD18" s="16" t="s">
        <v>1611</v>
      </c>
      <c r="BE18" s="17">
        <f>(A1L246C25 + A1L246C26)</f>
        <v>720135.79999999993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208160</v>
      </c>
      <c r="F19" s="16" t="s">
        <v>1613</v>
      </c>
      <c r="G19" s="17">
        <f>(A1L212C2 + A1L228C2)</f>
        <v>141771</v>
      </c>
      <c r="H19" s="16" t="s">
        <v>1614</v>
      </c>
      <c r="I19" s="17">
        <f>(A1L247C1 + A1L247C2)</f>
        <v>349931</v>
      </c>
      <c r="J19" s="16" t="s">
        <v>1615</v>
      </c>
      <c r="K19" s="17">
        <f>(A1L212C4 + A1L228C4)</f>
        <v>192544</v>
      </c>
      <c r="L19" s="16" t="s">
        <v>1616</v>
      </c>
      <c r="M19" s="17">
        <f>(A1L212C5 + A1L228C5)</f>
        <v>132174</v>
      </c>
      <c r="N19" s="16" t="s">
        <v>1617</v>
      </c>
      <c r="O19" s="17">
        <f>(A1L247C4 + A1L247C5)</f>
        <v>324718</v>
      </c>
      <c r="P19" s="16" t="s">
        <v>1618</v>
      </c>
      <c r="Q19" s="17">
        <f>(A1L212C7 + A1L228C7)</f>
        <v>190867</v>
      </c>
      <c r="R19" s="16" t="s">
        <v>1619</v>
      </c>
      <c r="S19" s="17">
        <f>(A1L212C8 + A1L228C8)</f>
        <v>135977</v>
      </c>
      <c r="T19" s="16" t="s">
        <v>1620</v>
      </c>
      <c r="U19" s="17">
        <f>(A1L247C7 + A1L247C8)</f>
        <v>326844</v>
      </c>
      <c r="V19" s="16" t="s">
        <v>1621</v>
      </c>
      <c r="W19" s="17">
        <f>(A1L212C10 + A1L228C10)</f>
        <v>172736</v>
      </c>
      <c r="X19" s="16" t="s">
        <v>1622</v>
      </c>
      <c r="Y19" s="17">
        <f>(A1L212C11 + A1L228C11)</f>
        <v>129738</v>
      </c>
      <c r="Z19" s="16" t="s">
        <v>1623</v>
      </c>
      <c r="AA19" s="17">
        <f>(A1L247C10 + A1L247C11)</f>
        <v>302474</v>
      </c>
      <c r="AB19" s="16" t="s">
        <v>1624</v>
      </c>
      <c r="AC19" s="17">
        <f>(A1L212C13 + A1L228C13)</f>
        <v>204126</v>
      </c>
      <c r="AD19" s="16" t="s">
        <v>1625</v>
      </c>
      <c r="AE19" s="17">
        <f>(A1L212C14 + A1L228C14)</f>
        <v>159639</v>
      </c>
      <c r="AF19" s="16" t="s">
        <v>1626</v>
      </c>
      <c r="AG19" s="17">
        <f>(A1L247C13 + A1L247C14)</f>
        <v>363765</v>
      </c>
      <c r="AH19" s="16" t="s">
        <v>1627</v>
      </c>
      <c r="AI19" s="17">
        <f>IF(RUN_YEARS &gt; 1,(A1L247C1 + A1L247C4) / 2, 0)</f>
        <v>200352</v>
      </c>
      <c r="AJ19" s="16" t="s">
        <v>1628</v>
      </c>
      <c r="AK19" s="17">
        <f>IF(RUN_YEARS &gt; 1,(A1L247C2 + A1L247C5) / 2, 0)</f>
        <v>136972.5</v>
      </c>
      <c r="AL19" s="16" t="s">
        <v>1629</v>
      </c>
      <c r="AM19" s="17">
        <f>(A1L247C16 + A1L247C17)</f>
        <v>337324.5</v>
      </c>
      <c r="AN19" s="16" t="s">
        <v>1630</v>
      </c>
      <c r="AO19" s="17">
        <f>IF(RUN_YEARS &gt; 2,(A1L247C1 + A1L247C4 + A1L247C7) / 3, 0)</f>
        <v>197190.33333333334</v>
      </c>
      <c r="AP19" s="16" t="s">
        <v>1631</v>
      </c>
      <c r="AQ19" s="17">
        <f>IF(RUN_YEARS &gt; 2,(A1L247C2 + A1L247C5 + A1L247C8) / 3, 0)</f>
        <v>136640.66666666666</v>
      </c>
      <c r="AR19" s="16" t="s">
        <v>1632</v>
      </c>
      <c r="AS19" s="17">
        <f>(A1L247C19 + A1L247C20)</f>
        <v>333831</v>
      </c>
      <c r="AT19" s="16" t="s">
        <v>1633</v>
      </c>
      <c r="AU19" s="17">
        <f>IF(RUN_YEARS &gt; 3,(A1L247C1 + A1L247C4 + A1L247C7 + A1L247C10) / 4, 0)</f>
        <v>191076.75</v>
      </c>
      <c r="AV19" s="16" t="s">
        <v>1634</v>
      </c>
      <c r="AW19" s="17">
        <f>IF(RUN_YEARS &gt; 3,(A1L247C2 + A1L247C5 + A1L247C8 + A1L247C11) / 4, 0)</f>
        <v>134915</v>
      </c>
      <c r="AX19" s="16" t="s">
        <v>1635</v>
      </c>
      <c r="AY19" s="17">
        <f>(A1L247C22 + A1L247C23)</f>
        <v>325991.75</v>
      </c>
      <c r="AZ19" s="16" t="s">
        <v>1636</v>
      </c>
      <c r="BA19" s="17">
        <f>IF(RUN_YEARS &gt; 4,(A1L247C1 + A1L247C4 + A1L247C7 + A1L247C10 + A1L247C13) / 5, 0)</f>
        <v>193686.6</v>
      </c>
      <c r="BB19" s="16" t="s">
        <v>1637</v>
      </c>
      <c r="BC19" s="17">
        <f>IF(RUN_YEARS &gt; 4,(A1L247C2 + A1L247C5 + A1L247C8 + A1L247C11 + A1L247C14) / 5, 0)</f>
        <v>139859.79999999999</v>
      </c>
      <c r="BD19" s="16" t="s">
        <v>1638</v>
      </c>
      <c r="BE19" s="17">
        <f>(A1L247C25 + A1L247C26)</f>
        <v>333546.40000000002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434</v>
      </c>
      <c r="F20" s="16" t="s">
        <v>1640</v>
      </c>
      <c r="G20" s="17">
        <f>(A1L213C2 + A1L229C2)</f>
        <v>443</v>
      </c>
      <c r="H20" s="16" t="s">
        <v>1641</v>
      </c>
      <c r="I20" s="17">
        <f>(A1L248C1 + A1L248C2)</f>
        <v>877</v>
      </c>
      <c r="J20" s="16" t="s">
        <v>1642</v>
      </c>
      <c r="K20" s="17">
        <f>(A1L213C4 + A1L229C4)</f>
        <v>441</v>
      </c>
      <c r="L20" s="16" t="s">
        <v>1643</v>
      </c>
      <c r="M20" s="17">
        <f>(A1L213C5 + A1L229C5)</f>
        <v>460</v>
      </c>
      <c r="N20" s="16" t="s">
        <v>1644</v>
      </c>
      <c r="O20" s="17">
        <f>(A1L248C4 + A1L248C5)</f>
        <v>901</v>
      </c>
      <c r="P20" s="16" t="s">
        <v>1645</v>
      </c>
      <c r="Q20" s="17">
        <f>(A1L213C7 + A1L229C7)</f>
        <v>341</v>
      </c>
      <c r="R20" s="16" t="s">
        <v>1646</v>
      </c>
      <c r="S20" s="17">
        <f>(A1L213C8 + A1L229C8)</f>
        <v>383</v>
      </c>
      <c r="T20" s="16" t="s">
        <v>1647</v>
      </c>
      <c r="U20" s="17">
        <f>(A1L248C7 + A1L248C8)</f>
        <v>724</v>
      </c>
      <c r="V20" s="16" t="s">
        <v>1648</v>
      </c>
      <c r="W20" s="17">
        <f>(A1L213C10 + A1L229C10)</f>
        <v>370</v>
      </c>
      <c r="X20" s="16" t="s">
        <v>1649</v>
      </c>
      <c r="Y20" s="17">
        <f>(A1L213C11 + A1L229C11)</f>
        <v>394</v>
      </c>
      <c r="Z20" s="16" t="s">
        <v>1650</v>
      </c>
      <c r="AA20" s="17">
        <f>(A1L248C10 + A1L248C11)</f>
        <v>764</v>
      </c>
      <c r="AB20" s="16" t="s">
        <v>1651</v>
      </c>
      <c r="AC20" s="17">
        <f>(A1L213C13 + A1L229C13)</f>
        <v>516</v>
      </c>
      <c r="AD20" s="16" t="s">
        <v>1652</v>
      </c>
      <c r="AE20" s="17">
        <f>(A1L213C14 + A1L229C14)</f>
        <v>548</v>
      </c>
      <c r="AF20" s="16" t="s">
        <v>1653</v>
      </c>
      <c r="AG20" s="17">
        <f>(A1L248C13 + A1L248C14)</f>
        <v>1064</v>
      </c>
      <c r="AH20" s="16" t="s">
        <v>1654</v>
      </c>
      <c r="AI20" s="17">
        <f>IF(RUN_YEARS &gt; 1,(A1L248C1 + A1L248C4) / 2, 0)</f>
        <v>437.5</v>
      </c>
      <c r="AJ20" s="16" t="s">
        <v>1655</v>
      </c>
      <c r="AK20" s="17">
        <f>IF(RUN_YEARS &gt; 1,(A1L248C2 + A1L248C5) / 2, 0)</f>
        <v>451.5</v>
      </c>
      <c r="AL20" s="16" t="s">
        <v>1656</v>
      </c>
      <c r="AM20" s="17">
        <f>(A1L248C16 + A1L248C17)</f>
        <v>889</v>
      </c>
      <c r="AN20" s="16" t="s">
        <v>1657</v>
      </c>
      <c r="AO20" s="17">
        <f>IF(RUN_YEARS &gt; 2,(A1L248C1 + A1L248C4 + A1L248C7) / 3, 0)</f>
        <v>405.33333333333331</v>
      </c>
      <c r="AP20" s="16" t="s">
        <v>1658</v>
      </c>
      <c r="AQ20" s="17">
        <f>IF(RUN_YEARS &gt; 2,(A1L248C2 + A1L248C5 + A1L248C8) / 3, 0)</f>
        <v>428.66666666666669</v>
      </c>
      <c r="AR20" s="16" t="s">
        <v>1659</v>
      </c>
      <c r="AS20" s="17">
        <f>(A1L248C19 + A1L248C20)</f>
        <v>834</v>
      </c>
      <c r="AT20" s="16" t="s">
        <v>1660</v>
      </c>
      <c r="AU20" s="17">
        <f>IF(RUN_YEARS &gt; 3,(A1L248C1 + A1L248C4 + A1L248C7 + A1L248C10) / 4, 0)</f>
        <v>396.5</v>
      </c>
      <c r="AV20" s="16" t="s">
        <v>1661</v>
      </c>
      <c r="AW20" s="17">
        <f>IF(RUN_YEARS &gt; 3,(A1L248C2 + A1L248C5 + A1L248C8 + A1L248C11) / 4, 0)</f>
        <v>420</v>
      </c>
      <c r="AX20" s="16" t="s">
        <v>1662</v>
      </c>
      <c r="AY20" s="17">
        <f>(A1L248C22 + A1L248C23)</f>
        <v>816.5</v>
      </c>
      <c r="AZ20" s="16" t="s">
        <v>1663</v>
      </c>
      <c r="BA20" s="17">
        <f>IF(RUN_YEARS &gt; 4,(A1L248C1 + A1L248C4 + A1L248C7 + A1L248C10 + A1L248C13) / 5, 0)</f>
        <v>420.4</v>
      </c>
      <c r="BB20" s="16" t="s">
        <v>1664</v>
      </c>
      <c r="BC20" s="17">
        <f>IF(RUN_YEARS &gt; 4,(A1L248C2 + A1L248C5 + A1L248C8 + A1L248C11 + A1L248C14) / 5, 0)</f>
        <v>445.6</v>
      </c>
      <c r="BD20" s="16" t="s">
        <v>1665</v>
      </c>
      <c r="BE20" s="17">
        <f>(A1L248C25 + A1L248C26)</f>
        <v>866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51148</v>
      </c>
      <c r="F21" s="16" t="s">
        <v>1667</v>
      </c>
      <c r="G21" s="17">
        <f>(A1L214C2 + A1L230C2)</f>
        <v>55031</v>
      </c>
      <c r="H21" s="16" t="s">
        <v>1668</v>
      </c>
      <c r="I21" s="17">
        <f>(A1L249C1 + A1L249C2)</f>
        <v>106179</v>
      </c>
      <c r="J21" s="16" t="s">
        <v>1669</v>
      </c>
      <c r="K21" s="17">
        <f>(A1L214C4 + A1L230C4)</f>
        <v>52507</v>
      </c>
      <c r="L21" s="16" t="s">
        <v>1670</v>
      </c>
      <c r="M21" s="17">
        <f>(A1L214C5 + A1L230C5)</f>
        <v>55706</v>
      </c>
      <c r="N21" s="16" t="s">
        <v>1671</v>
      </c>
      <c r="O21" s="17">
        <f>(A1L249C4 + A1L249C5)</f>
        <v>108213</v>
      </c>
      <c r="P21" s="16" t="s">
        <v>1672</v>
      </c>
      <c r="Q21" s="17">
        <f>(A1L214C7 + A1L230C7)</f>
        <v>52309</v>
      </c>
      <c r="R21" s="16" t="s">
        <v>1673</v>
      </c>
      <c r="S21" s="17">
        <f>(A1L214C8 + A1L230C8)</f>
        <v>54621</v>
      </c>
      <c r="T21" s="16" t="s">
        <v>1674</v>
      </c>
      <c r="U21" s="17">
        <f>(A1L249C7 + A1L249C8)</f>
        <v>106930</v>
      </c>
      <c r="V21" s="16" t="s">
        <v>1675</v>
      </c>
      <c r="W21" s="17">
        <f>(A1L214C10 + A1L230C10)</f>
        <v>47584</v>
      </c>
      <c r="X21" s="16" t="s">
        <v>1676</v>
      </c>
      <c r="Y21" s="17">
        <f>(A1L214C11 + A1L230C11)</f>
        <v>51224</v>
      </c>
      <c r="Z21" s="16" t="s">
        <v>1677</v>
      </c>
      <c r="AA21" s="17">
        <f>(A1L249C10 + A1L249C11)</f>
        <v>98808</v>
      </c>
      <c r="AB21" s="16" t="s">
        <v>1678</v>
      </c>
      <c r="AC21" s="17">
        <f>(A1L214C13 + A1L230C13)</f>
        <v>55047</v>
      </c>
      <c r="AD21" s="16" t="s">
        <v>1679</v>
      </c>
      <c r="AE21" s="17">
        <f>(A1L214C14 + A1L230C14)</f>
        <v>59153</v>
      </c>
      <c r="AF21" s="16" t="s">
        <v>1680</v>
      </c>
      <c r="AG21" s="17">
        <f>(A1L249C13 + A1L249C14)</f>
        <v>114200</v>
      </c>
      <c r="AH21" s="16" t="s">
        <v>1681</v>
      </c>
      <c r="AI21" s="17">
        <f>IF(RUN_YEARS &gt; 1,(A1L249C1 + A1L249C4) / 2, 0)</f>
        <v>51827.5</v>
      </c>
      <c r="AJ21" s="16" t="s">
        <v>1682</v>
      </c>
      <c r="AK21" s="17">
        <f>IF(RUN_YEARS &gt; 1,(A1L249C2 + A1L249C5) / 2, 0)</f>
        <v>55368.5</v>
      </c>
      <c r="AL21" s="16" t="s">
        <v>1683</v>
      </c>
      <c r="AM21" s="17">
        <f>(A1L249C16 + A1L249C17)</f>
        <v>107196</v>
      </c>
      <c r="AN21" s="16" t="s">
        <v>1684</v>
      </c>
      <c r="AO21" s="17">
        <f>IF(RUN_YEARS &gt; 2,(A1L249C1 + A1L249C4 + A1L249C7) / 3, 0)</f>
        <v>51988</v>
      </c>
      <c r="AP21" s="16" t="s">
        <v>1685</v>
      </c>
      <c r="AQ21" s="17">
        <f>IF(RUN_YEARS &gt; 2,(A1L249C2 + A1L249C5 + A1L249C8) / 3, 0)</f>
        <v>55119.333333333336</v>
      </c>
      <c r="AR21" s="16" t="s">
        <v>1686</v>
      </c>
      <c r="AS21" s="17">
        <f>(A1L249C19 + A1L249C20)</f>
        <v>107107.33333333334</v>
      </c>
      <c r="AT21" s="16" t="s">
        <v>1687</v>
      </c>
      <c r="AU21" s="17">
        <f>IF(RUN_YEARS &gt; 3,(A1L249C1 + A1L249C4 + A1L249C7 + A1L249C10) / 4, 0)</f>
        <v>50887</v>
      </c>
      <c r="AV21" s="16" t="s">
        <v>1688</v>
      </c>
      <c r="AW21" s="17">
        <f>IF(RUN_YEARS &gt; 3,(A1L249C2 + A1L249C5 + A1L249C8 + A1L249C11) / 4, 0)</f>
        <v>54145.5</v>
      </c>
      <c r="AX21" s="16" t="s">
        <v>1689</v>
      </c>
      <c r="AY21" s="17">
        <f>(A1L249C22 + A1L249C23)</f>
        <v>105032.5</v>
      </c>
      <c r="AZ21" s="16" t="s">
        <v>1690</v>
      </c>
      <c r="BA21" s="17">
        <f>IF(RUN_YEARS &gt; 4,(A1L249C1 + A1L249C4 + A1L249C7 + A1L249C10 + A1L249C13) / 5, 0)</f>
        <v>51719</v>
      </c>
      <c r="BB21" s="16" t="s">
        <v>1691</v>
      </c>
      <c r="BC21" s="17">
        <f>IF(RUN_YEARS &gt; 4,(A1L249C2 + A1L249C5 + A1L249C8 + A1L249C11 + A1L249C14) / 5, 0)</f>
        <v>55147</v>
      </c>
      <c r="BD21" s="16" t="s">
        <v>1692</v>
      </c>
      <c r="BE21" s="17">
        <f>(A1L249C25 + A1L249C26)</f>
        <v>106866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76017</v>
      </c>
      <c r="F22" s="16" t="s">
        <v>1694</v>
      </c>
      <c r="G22" s="17">
        <f>(A1L231C2)</f>
        <v>83098</v>
      </c>
      <c r="H22" s="16" t="s">
        <v>1695</v>
      </c>
      <c r="I22" s="17">
        <f>(A1L250C1 + A1L250C2)</f>
        <v>159115</v>
      </c>
      <c r="J22" s="16" t="s">
        <v>1696</v>
      </c>
      <c r="K22" s="17">
        <f>(A1L231C4)</f>
        <v>83030</v>
      </c>
      <c r="L22" s="16" t="s">
        <v>1697</v>
      </c>
      <c r="M22" s="17">
        <f>(A1L231C5)</f>
        <v>90310</v>
      </c>
      <c r="N22" s="16" t="s">
        <v>1698</v>
      </c>
      <c r="O22" s="17">
        <f>(A1L250C4 + A1L250C5)</f>
        <v>173340</v>
      </c>
      <c r="P22" s="16" t="s">
        <v>1699</v>
      </c>
      <c r="Q22" s="17">
        <f>(A1L231C7)</f>
        <v>84913</v>
      </c>
      <c r="R22" s="16" t="s">
        <v>1700</v>
      </c>
      <c r="S22" s="17">
        <f>(A1L231C8)</f>
        <v>91002</v>
      </c>
      <c r="T22" s="16" t="s">
        <v>1701</v>
      </c>
      <c r="U22" s="17">
        <f>(A1L250C7 + A1L250C8)</f>
        <v>175915</v>
      </c>
      <c r="V22" s="16" t="s">
        <v>1702</v>
      </c>
      <c r="W22" s="17">
        <f>(A1L231C10)</f>
        <v>79257</v>
      </c>
      <c r="X22" s="16" t="s">
        <v>1703</v>
      </c>
      <c r="Y22" s="17">
        <f>(A1L231C11)</f>
        <v>86890</v>
      </c>
      <c r="Z22" s="16" t="s">
        <v>1704</v>
      </c>
      <c r="AA22" s="17">
        <f>(A1L250C10 + A1L250C11)</f>
        <v>166147</v>
      </c>
      <c r="AB22" s="16" t="s">
        <v>1705</v>
      </c>
      <c r="AC22" s="17">
        <f>(A1L231C13)</f>
        <v>89738</v>
      </c>
      <c r="AD22" s="16" t="s">
        <v>1706</v>
      </c>
      <c r="AE22" s="17">
        <f>(A1L231C14)</f>
        <v>95803</v>
      </c>
      <c r="AF22" s="16" t="s">
        <v>1707</v>
      </c>
      <c r="AG22" s="17">
        <f>(A1L250C13 + A1L250C14)</f>
        <v>185541</v>
      </c>
      <c r="AH22" s="16" t="s">
        <v>1708</v>
      </c>
      <c r="AI22" s="17">
        <f>IF(RUN_YEARS &gt; 1,(A1L250C1 + A1L250C4) / 2, 0)</f>
        <v>79523.5</v>
      </c>
      <c r="AJ22" s="16" t="s">
        <v>1709</v>
      </c>
      <c r="AK22" s="17">
        <f>IF(RUN_YEARS &gt; 1,(A1L250C2 + A1L250C5) / 2, 0)</f>
        <v>86704</v>
      </c>
      <c r="AL22" s="16" t="s">
        <v>1710</v>
      </c>
      <c r="AM22" s="17">
        <f>(A1L250C16 + A1L250C17)</f>
        <v>166227.5</v>
      </c>
      <c r="AN22" s="16" t="s">
        <v>1711</v>
      </c>
      <c r="AO22" s="17">
        <f>IF(RUN_YEARS &gt; 2,(A1L250C1 + A1L250C4 + A1L250C7) / 3, 0)</f>
        <v>81320</v>
      </c>
      <c r="AP22" s="16" t="s">
        <v>1712</v>
      </c>
      <c r="AQ22" s="17">
        <f>IF(RUN_YEARS &gt; 2,(A1L250C2 + A1L250C5 + A1L250C8) / 3, 0)</f>
        <v>88136.666666666672</v>
      </c>
      <c r="AR22" s="16" t="s">
        <v>1713</v>
      </c>
      <c r="AS22" s="17">
        <f>(A1L250C19 + A1L250C20)</f>
        <v>169456.66666666669</v>
      </c>
      <c r="AT22" s="16" t="s">
        <v>1714</v>
      </c>
      <c r="AU22" s="17">
        <f>IF(RUN_YEARS &gt; 3,(A1L250C1 + A1L250C4 + A1L250C7 + A1L250C10) / 4, 0)</f>
        <v>80804.25</v>
      </c>
      <c r="AV22" s="16" t="s">
        <v>1715</v>
      </c>
      <c r="AW22" s="17">
        <f>IF(RUN_YEARS &gt; 3,(A1L250C2 + A1L250C5 + A1L250C8 + A1L250C11) / 4, 0)</f>
        <v>87825</v>
      </c>
      <c r="AX22" s="16" t="s">
        <v>1716</v>
      </c>
      <c r="AY22" s="17">
        <f>(A1L250C22 + A1L250C23)</f>
        <v>168629.25</v>
      </c>
      <c r="AZ22" s="16" t="s">
        <v>1717</v>
      </c>
      <c r="BA22" s="17">
        <f>IF(RUN_YEARS &gt; 4,(A1L250C1 + A1L250C4 + A1L250C7 + A1L250C10 + A1L250C13) / 5, 0)</f>
        <v>82591</v>
      </c>
      <c r="BB22" s="16" t="s">
        <v>1718</v>
      </c>
      <c r="BC22" s="17">
        <f>IF(RUN_YEARS &gt; 4,(A1L250C2 + A1L250C5 + A1L250C8 + A1L250C11 + A1L250C14) / 5, 0)</f>
        <v>89420.6</v>
      </c>
      <c r="BD22" s="16" t="s">
        <v>1719</v>
      </c>
      <c r="BE22" s="17">
        <f>(A1L250C25 + A1L250C26)</f>
        <v>172011.6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243238</v>
      </c>
      <c r="F23" s="16" t="s">
        <v>1721</v>
      </c>
      <c r="G23" s="17">
        <f>(A1L232C2)</f>
        <v>253678</v>
      </c>
      <c r="H23" s="16" t="s">
        <v>1722</v>
      </c>
      <c r="I23" s="17">
        <f>(A1L251C1 + A1L251C2)</f>
        <v>496916</v>
      </c>
      <c r="J23" s="16" t="s">
        <v>1723</v>
      </c>
      <c r="K23" s="17">
        <f>(A1L232C4)</f>
        <v>245987</v>
      </c>
      <c r="L23" s="16" t="s">
        <v>1724</v>
      </c>
      <c r="M23" s="17">
        <f>(A1L232C5)</f>
        <v>256484</v>
      </c>
      <c r="N23" s="16" t="s">
        <v>1725</v>
      </c>
      <c r="O23" s="17">
        <f>(A1L251C4 + A1L251C5)</f>
        <v>502471</v>
      </c>
      <c r="P23" s="16" t="s">
        <v>1726</v>
      </c>
      <c r="Q23" s="17">
        <f>(A1L232C7)</f>
        <v>248939</v>
      </c>
      <c r="R23" s="16" t="s">
        <v>1727</v>
      </c>
      <c r="S23" s="17">
        <f>(A1L232C8)</f>
        <v>255726</v>
      </c>
      <c r="T23" s="16" t="s">
        <v>1728</v>
      </c>
      <c r="U23" s="17">
        <f>(A1L251C7 + A1L251C8)</f>
        <v>504665</v>
      </c>
      <c r="V23" s="16" t="s">
        <v>1729</v>
      </c>
      <c r="W23" s="17">
        <f>(A1L232C10)</f>
        <v>228127</v>
      </c>
      <c r="X23" s="16" t="s">
        <v>1730</v>
      </c>
      <c r="Y23" s="17">
        <f>(A1L232C11)</f>
        <v>237971</v>
      </c>
      <c r="Z23" s="16" t="s">
        <v>1731</v>
      </c>
      <c r="AA23" s="17">
        <f>(A1L251C10 + A1L251C11)</f>
        <v>466098</v>
      </c>
      <c r="AB23" s="16" t="s">
        <v>1732</v>
      </c>
      <c r="AC23" s="17">
        <f>(A1L232C13)</f>
        <v>288097</v>
      </c>
      <c r="AD23" s="16" t="s">
        <v>1733</v>
      </c>
      <c r="AE23" s="17">
        <f>(A1L232C14)</f>
        <v>301147</v>
      </c>
      <c r="AF23" s="16" t="s">
        <v>1734</v>
      </c>
      <c r="AG23" s="17">
        <f>(A1L251C13 + A1L251C14)</f>
        <v>589244</v>
      </c>
      <c r="AH23" s="16" t="s">
        <v>1735</v>
      </c>
      <c r="AI23" s="17">
        <f>IF(RUN_YEARS &gt; 1,(A1L251C1 + A1L251C4) / 2, 0)</f>
        <v>244612.5</v>
      </c>
      <c r="AJ23" s="16" t="s">
        <v>1736</v>
      </c>
      <c r="AK23" s="17">
        <f>IF(RUN_YEARS &gt; 1,(A1L251C2 + A1L251C5) / 2, 0)</f>
        <v>255081</v>
      </c>
      <c r="AL23" s="16" t="s">
        <v>1737</v>
      </c>
      <c r="AM23" s="17">
        <f>(A1L251C16 + A1L251C17)</f>
        <v>499693.5</v>
      </c>
      <c r="AN23" s="16" t="s">
        <v>1738</v>
      </c>
      <c r="AO23" s="17">
        <f>IF(RUN_YEARS &gt; 2,(A1L251C1 + A1L251C4 + A1L251C7) / 3, 0)</f>
        <v>246054.66666666666</v>
      </c>
      <c r="AP23" s="16" t="s">
        <v>1739</v>
      </c>
      <c r="AQ23" s="17">
        <f>IF(RUN_YEARS &gt; 2,(A1L251C2 + A1L251C5 + A1L251C8) / 3, 0)</f>
        <v>255296</v>
      </c>
      <c r="AR23" s="16" t="s">
        <v>1740</v>
      </c>
      <c r="AS23" s="17">
        <f>(A1L251C19 + A1L251C20)</f>
        <v>501350.66666666663</v>
      </c>
      <c r="AT23" s="16" t="s">
        <v>1741</v>
      </c>
      <c r="AU23" s="17">
        <f>IF(RUN_YEARS &gt; 3,(A1L251C1 + A1L251C4 + A1L251C7 + A1L251C10) / 4, 0)</f>
        <v>241572.75</v>
      </c>
      <c r="AV23" s="16" t="s">
        <v>1742</v>
      </c>
      <c r="AW23" s="17">
        <f>IF(RUN_YEARS &gt; 3,(A1L251C2 + A1L251C5 + A1L251C8 + A1L251C11) / 4, 0)</f>
        <v>250964.75</v>
      </c>
      <c r="AX23" s="16" t="s">
        <v>1743</v>
      </c>
      <c r="AY23" s="17">
        <f>(A1L251C22 + A1L251C23)</f>
        <v>492537.5</v>
      </c>
      <c r="AZ23" s="16" t="s">
        <v>1744</v>
      </c>
      <c r="BA23" s="17">
        <f>IF(RUN_YEARS &gt; 4,(A1L251C1 + A1L251C4 + A1L251C7 + A1L251C10 + A1L251C13) / 5, 0)</f>
        <v>250877.6</v>
      </c>
      <c r="BB23" s="16" t="s">
        <v>1745</v>
      </c>
      <c r="BC23" s="17">
        <f>IF(RUN_YEARS &gt; 4,(A1L251C2 + A1L251C5 + A1L251C8 + A1L251C11 + A1L251C14) / 5, 0)</f>
        <v>261001.2</v>
      </c>
      <c r="BD23" s="16" t="s">
        <v>1746</v>
      </c>
      <c r="BE23" s="17">
        <f>(A1L251C25 + A1L251C26)</f>
        <v>511878.80000000005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55435</v>
      </c>
      <c r="F24" s="16" t="s">
        <v>1748</v>
      </c>
      <c r="G24" s="17">
        <f>(A1L215C2 + A1L233C2)</f>
        <v>16041</v>
      </c>
      <c r="H24" s="16" t="s">
        <v>1749</v>
      </c>
      <c r="I24" s="17">
        <f>(A1L252C1 + A1L252C2)</f>
        <v>71476</v>
      </c>
      <c r="J24" s="16" t="s">
        <v>1750</v>
      </c>
      <c r="K24" s="17">
        <f>(A1L215C4 + A1L233C4)</f>
        <v>49762</v>
      </c>
      <c r="L24" s="16" t="s">
        <v>1751</v>
      </c>
      <c r="M24" s="17">
        <f>(A1L215C5 + A1L233C5)</f>
        <v>14905</v>
      </c>
      <c r="N24" s="16" t="s">
        <v>1752</v>
      </c>
      <c r="O24" s="17">
        <f>(A1L252C4 + A1L252C5)</f>
        <v>64667</v>
      </c>
      <c r="P24" s="16" t="s">
        <v>1753</v>
      </c>
      <c r="Q24" s="17">
        <f>(A1L215C7 + A1L233C7)</f>
        <v>39410</v>
      </c>
      <c r="R24" s="16" t="s">
        <v>1754</v>
      </c>
      <c r="S24" s="17">
        <f>(A1L215C8 + A1L233C8)</f>
        <v>12673</v>
      </c>
      <c r="T24" s="16" t="s">
        <v>1755</v>
      </c>
      <c r="U24" s="17">
        <f>(A1L252C7 + A1L252C8)</f>
        <v>52083</v>
      </c>
      <c r="V24" s="16" t="s">
        <v>1756</v>
      </c>
      <c r="W24" s="17">
        <f>(A1L215C10 + A1L233C10)</f>
        <v>43882</v>
      </c>
      <c r="X24" s="16" t="s">
        <v>1757</v>
      </c>
      <c r="Y24" s="17">
        <f>(A1L215C11 + A1L233C11)</f>
        <v>7366</v>
      </c>
      <c r="Z24" s="16" t="s">
        <v>1758</v>
      </c>
      <c r="AA24" s="17">
        <f>(A1L252C10 + A1L252C11)</f>
        <v>51248</v>
      </c>
      <c r="AB24" s="16" t="s">
        <v>1759</v>
      </c>
      <c r="AC24" s="17">
        <f>(A1L215C13 + A1L233C13)</f>
        <v>54245</v>
      </c>
      <c r="AD24" s="16" t="s">
        <v>1760</v>
      </c>
      <c r="AE24" s="17">
        <f>(A1L215C14 + A1L233C14)</f>
        <v>6744</v>
      </c>
      <c r="AF24" s="16" t="s">
        <v>1761</v>
      </c>
      <c r="AG24" s="17">
        <f>(A1L252C13 + A1L252C14)</f>
        <v>60989</v>
      </c>
      <c r="AH24" s="16" t="s">
        <v>1762</v>
      </c>
      <c r="AI24" s="17">
        <f>IF(RUN_YEARS &gt; 1,(A1L252C1 + A1L252C4) / 2, 0)</f>
        <v>52598.5</v>
      </c>
      <c r="AJ24" s="16" t="s">
        <v>1763</v>
      </c>
      <c r="AK24" s="17">
        <f>IF(RUN_YEARS &gt; 1,(A1L252C2 + A1L252C5) / 2, 0)</f>
        <v>15473</v>
      </c>
      <c r="AL24" s="16" t="s">
        <v>1764</v>
      </c>
      <c r="AM24" s="17">
        <f>(A1L252C16 + A1L252C17)</f>
        <v>68071.5</v>
      </c>
      <c r="AN24" s="16" t="s">
        <v>1765</v>
      </c>
      <c r="AO24" s="17">
        <f>IF(RUN_YEARS &gt; 2,(A1L252C1 + A1L252C4 + A1L252C7) / 3, 0)</f>
        <v>48202.333333333336</v>
      </c>
      <c r="AP24" s="16" t="s">
        <v>1766</v>
      </c>
      <c r="AQ24" s="17">
        <f>IF(RUN_YEARS &gt; 2,(A1L252C2 + A1L252C5 + A1L252C8) / 3, 0)</f>
        <v>14539.666666666666</v>
      </c>
      <c r="AR24" s="16" t="s">
        <v>1767</v>
      </c>
      <c r="AS24" s="17">
        <f>(A1L252C19 + A1L252C20)</f>
        <v>62742</v>
      </c>
      <c r="AT24" s="16" t="s">
        <v>1768</v>
      </c>
      <c r="AU24" s="17">
        <f>IF(RUN_YEARS &gt; 3,(A1L252C1 + A1L252C4 + A1L252C7 + A1L252C10) / 4, 0)</f>
        <v>47122.25</v>
      </c>
      <c r="AV24" s="16" t="s">
        <v>1769</v>
      </c>
      <c r="AW24" s="17">
        <f>IF(RUN_YEARS &gt; 3,(A1L252C2 + A1L252C5 + A1L252C8 + A1L252C11) / 4, 0)</f>
        <v>12746.25</v>
      </c>
      <c r="AX24" s="16" t="s">
        <v>1770</v>
      </c>
      <c r="AY24" s="17">
        <f>(A1L252C22 + A1L252C23)</f>
        <v>59868.5</v>
      </c>
      <c r="AZ24" s="16" t="s">
        <v>1771</v>
      </c>
      <c r="BA24" s="17">
        <f>IF(RUN_YEARS &gt; 4,(A1L252C1 + A1L252C4 + A1L252C7 + A1L252C10 + A1L252C13) / 5, 0)</f>
        <v>48546.8</v>
      </c>
      <c r="BB24" s="16" t="s">
        <v>1772</v>
      </c>
      <c r="BC24" s="17">
        <f>IF(RUN_YEARS &gt; 4,(A1L252C2 + A1L252C5 + A1L252C8 + A1L252C11 + A1L252C14) / 5, 0)</f>
        <v>11545.8</v>
      </c>
      <c r="BD24" s="16" t="s">
        <v>1773</v>
      </c>
      <c r="BE24" s="17">
        <f>(A1L252C25 + A1L252C26)</f>
        <v>60092.600000000006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374690</v>
      </c>
      <c r="F25" s="16" t="s">
        <v>1775</v>
      </c>
      <c r="G25" s="17">
        <f>(A1L215C2 + A1L234C2)</f>
        <v>352817</v>
      </c>
      <c r="H25" s="16" t="s">
        <v>1776</v>
      </c>
      <c r="I25" s="17">
        <f>(A1L253C1 + A1L253C2)</f>
        <v>727507</v>
      </c>
      <c r="J25" s="16" t="s">
        <v>1777</v>
      </c>
      <c r="K25" s="17">
        <f>(A1L215C4 + A1L234C4)</f>
        <v>378779</v>
      </c>
      <c r="L25" s="16" t="s">
        <v>1778</v>
      </c>
      <c r="M25" s="17">
        <f>(A1L215C5 + A1L234C5)</f>
        <v>361699</v>
      </c>
      <c r="N25" s="16" t="s">
        <v>1779</v>
      </c>
      <c r="O25" s="17">
        <f>(A1L253C4 + A1L253C5)</f>
        <v>740478</v>
      </c>
      <c r="P25" s="16" t="s">
        <v>1780</v>
      </c>
      <c r="Q25" s="17">
        <f>(A1L215C7 + A1L234C7)</f>
        <v>373262</v>
      </c>
      <c r="R25" s="16" t="s">
        <v>1781</v>
      </c>
      <c r="S25" s="17">
        <f>(A1L215C8 + A1L234C8)</f>
        <v>359401</v>
      </c>
      <c r="T25" s="16" t="s">
        <v>1782</v>
      </c>
      <c r="U25" s="17">
        <f>(A1L253C7 + A1L253C8)</f>
        <v>732663</v>
      </c>
      <c r="V25" s="16" t="s">
        <v>1783</v>
      </c>
      <c r="W25" s="17">
        <f>(A1L215C10 + A1L234C10)</f>
        <v>351266</v>
      </c>
      <c r="X25" s="16" t="s">
        <v>1784</v>
      </c>
      <c r="Y25" s="17">
        <f>(A1L215C11 + A1L234C11)</f>
        <v>332227</v>
      </c>
      <c r="Z25" s="16" t="s">
        <v>1785</v>
      </c>
      <c r="AA25" s="17">
        <f>(A1L253C10 + A1L253C11)</f>
        <v>683493</v>
      </c>
      <c r="AB25" s="16" t="s">
        <v>1786</v>
      </c>
      <c r="AC25" s="17">
        <f>(A1L215C13 + A1L234C13)</f>
        <v>432080</v>
      </c>
      <c r="AD25" s="16" t="s">
        <v>1787</v>
      </c>
      <c r="AE25" s="17">
        <f>(A1L215C14 + A1L234C14)</f>
        <v>403694</v>
      </c>
      <c r="AF25" s="16" t="s">
        <v>1788</v>
      </c>
      <c r="AG25" s="17">
        <f>(A1L253C13 + A1L253C14)</f>
        <v>835774</v>
      </c>
      <c r="AH25" s="16" t="s">
        <v>1789</v>
      </c>
      <c r="AI25" s="17">
        <f>IF(RUN_YEARS &gt; 1,(A1L253C1 + A1L253C4) / 2, 0)</f>
        <v>376734.5</v>
      </c>
      <c r="AJ25" s="16" t="s">
        <v>1790</v>
      </c>
      <c r="AK25" s="17">
        <f>IF(RUN_YEARS &gt; 1,(A1L253C2 + A1L253C5) / 2, 0)</f>
        <v>357258</v>
      </c>
      <c r="AL25" s="16" t="s">
        <v>1791</v>
      </c>
      <c r="AM25" s="17">
        <f>(A1L253C16 + A1L253C17)</f>
        <v>733992.5</v>
      </c>
      <c r="AN25" s="16" t="s">
        <v>1792</v>
      </c>
      <c r="AO25" s="17">
        <f>IF(RUN_YEARS &gt; 2,(A1L253C1 + A1L253C4 + A1L253C7) / 3, 0)</f>
        <v>375577</v>
      </c>
      <c r="AP25" s="16" t="s">
        <v>1793</v>
      </c>
      <c r="AQ25" s="17">
        <f>IF(RUN_YEARS &gt; 2,(A1L253C2 + A1L253C5 + A1L253C8) / 3, 0)</f>
        <v>357972.33333333331</v>
      </c>
      <c r="AR25" s="16" t="s">
        <v>1794</v>
      </c>
      <c r="AS25" s="17">
        <f>(A1L253C19 + A1L253C20)</f>
        <v>733549.33333333326</v>
      </c>
      <c r="AT25" s="16" t="s">
        <v>1795</v>
      </c>
      <c r="AU25" s="17">
        <f>IF(RUN_YEARS &gt; 3,(A1L253C1 + A1L253C4 + A1L253C7 + A1L253C10) / 4, 0)</f>
        <v>369499.25</v>
      </c>
      <c r="AV25" s="16" t="s">
        <v>1796</v>
      </c>
      <c r="AW25" s="17">
        <f>IF(RUN_YEARS &gt; 3,(A1L253C2 + A1L253C5 + A1L253C8 + A1L253C11) / 4, 0)</f>
        <v>351536</v>
      </c>
      <c r="AX25" s="16" t="s">
        <v>1797</v>
      </c>
      <c r="AY25" s="17">
        <f>(A1L253C22 + A1L253C23)</f>
        <v>721035.25</v>
      </c>
      <c r="AZ25" s="16" t="s">
        <v>1798</v>
      </c>
      <c r="BA25" s="17">
        <f>IF(RUN_YEARS &gt; 4,(A1L253C1 + A1L253C4 + A1L253C7 + A1L253C10 + A1L253C13) / 5, 0)</f>
        <v>382015.4</v>
      </c>
      <c r="BB25" s="16" t="s">
        <v>1799</v>
      </c>
      <c r="BC25" s="17">
        <f>IF(RUN_YEARS &gt; 4,(A1L253C2 + A1L253C5 + A1L253C8 + A1L253C11 + A1L253C14) / 5, 0)</f>
        <v>361967.6</v>
      </c>
      <c r="BD25" s="16" t="s">
        <v>1800</v>
      </c>
      <c r="BE25" s="17">
        <f>(A1L253C25 + A1L253C26)</f>
        <v>743983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2196483</v>
      </c>
      <c r="F26" s="16" t="s">
        <v>1802</v>
      </c>
      <c r="G26" s="17">
        <f>(A1L216C2 + A1L235C2)</f>
        <v>1548819</v>
      </c>
      <c r="H26" s="16" t="s">
        <v>1803</v>
      </c>
      <c r="I26" s="17">
        <f>(A1L254C1 + A1L254C2)</f>
        <v>3745302</v>
      </c>
      <c r="J26" s="16" t="s">
        <v>1804</v>
      </c>
      <c r="K26" s="17">
        <f>(A1L216C4 + A1L235C4)</f>
        <v>2208770</v>
      </c>
      <c r="L26" s="16" t="s">
        <v>1805</v>
      </c>
      <c r="M26" s="17">
        <f>(A1L216C5 + A1L235C5)</f>
        <v>1542013</v>
      </c>
      <c r="N26" s="16" t="s">
        <v>1806</v>
      </c>
      <c r="O26" s="17">
        <f>(A1L254C4 + A1L254C5)</f>
        <v>3750783</v>
      </c>
      <c r="P26" s="16" t="s">
        <v>1807</v>
      </c>
      <c r="Q26" s="17">
        <f>(A1L216C7 + A1L235C7)</f>
        <v>2233705</v>
      </c>
      <c r="R26" s="16" t="s">
        <v>1808</v>
      </c>
      <c r="S26" s="17">
        <f>(A1L216C8 + A1L235C8)</f>
        <v>1529990</v>
      </c>
      <c r="T26" s="16" t="s">
        <v>1809</v>
      </c>
      <c r="U26" s="17">
        <f>(A1L254C7 + A1L254C8)</f>
        <v>3763695</v>
      </c>
      <c r="V26" s="16" t="s">
        <v>1810</v>
      </c>
      <c r="W26" s="17">
        <f>(A1L216C10 + A1L235C10)</f>
        <v>2104290</v>
      </c>
      <c r="X26" s="16" t="s">
        <v>1811</v>
      </c>
      <c r="Y26" s="17">
        <f>(A1L216C11 + A1L235C11)</f>
        <v>1453167</v>
      </c>
      <c r="Z26" s="16" t="s">
        <v>1812</v>
      </c>
      <c r="AA26" s="17">
        <f>(A1L254C10 + A1L254C11)</f>
        <v>3557457</v>
      </c>
      <c r="AB26" s="16" t="s">
        <v>1813</v>
      </c>
      <c r="AC26" s="17">
        <f>(A1L216C13 + A1L235C13)</f>
        <v>2458630</v>
      </c>
      <c r="AD26" s="16" t="s">
        <v>1814</v>
      </c>
      <c r="AE26" s="17">
        <f>(A1L216C14 + A1L235C14)</f>
        <v>1753666</v>
      </c>
      <c r="AF26" s="16" t="s">
        <v>1815</v>
      </c>
      <c r="AG26" s="17">
        <f>(A1L254C13 + A1L254C14)</f>
        <v>4212296</v>
      </c>
      <c r="AH26" s="16" t="s">
        <v>1816</v>
      </c>
      <c r="AI26" s="17">
        <f>IF(RUN_YEARS &gt; 1,(A1L254C1 + A1L254C4) / 2, 0)</f>
        <v>2202626.5</v>
      </c>
      <c r="AJ26" s="16" t="s">
        <v>1817</v>
      </c>
      <c r="AK26" s="17">
        <f>IF(RUN_YEARS &gt; 1,(A1L254C2 + A1L254C5) / 2, 0)</f>
        <v>1545416</v>
      </c>
      <c r="AL26" s="16" t="s">
        <v>1818</v>
      </c>
      <c r="AM26" s="17">
        <f>(A1L254C16 + A1L254C17)</f>
        <v>3748042.5</v>
      </c>
      <c r="AN26" s="16" t="s">
        <v>1819</v>
      </c>
      <c r="AO26" s="17">
        <f>IF(RUN_YEARS &gt; 2,(A1L254C1 + A1L254C4 + A1L254C7) / 3, 0)</f>
        <v>2212986</v>
      </c>
      <c r="AP26" s="16" t="s">
        <v>1820</v>
      </c>
      <c r="AQ26" s="17">
        <f>IF(RUN_YEARS &gt; 2,(A1L254C2 + A1L254C5 + A1L254C8) / 3, 0)</f>
        <v>1540274</v>
      </c>
      <c r="AR26" s="16" t="s">
        <v>1821</v>
      </c>
      <c r="AS26" s="17">
        <f>(A1L254C19 + A1L254C20)</f>
        <v>3753260</v>
      </c>
      <c r="AT26" s="16" t="s">
        <v>1822</v>
      </c>
      <c r="AU26" s="17">
        <f>IF(RUN_YEARS &gt; 3,(A1L254C1 + A1L254C4 + A1L254C7 + A1L254C10) / 4, 0)</f>
        <v>2185812</v>
      </c>
      <c r="AV26" s="16" t="s">
        <v>1823</v>
      </c>
      <c r="AW26" s="17">
        <f>IF(RUN_YEARS &gt; 3,(A1L254C2 + A1L254C5 + A1L254C8 + A1L254C11) / 4, 0)</f>
        <v>1518497.25</v>
      </c>
      <c r="AX26" s="16" t="s">
        <v>1824</v>
      </c>
      <c r="AY26" s="17">
        <f>(A1L254C22 + A1L254C23)</f>
        <v>3704309.25</v>
      </c>
      <c r="AZ26" s="16" t="s">
        <v>1825</v>
      </c>
      <c r="BA26" s="17">
        <f>IF(RUN_YEARS &gt; 4,(A1L254C1 + A1L254C4 + A1L254C7 + A1L254C10 + A1L254C13) / 5, 0)</f>
        <v>2240375.6</v>
      </c>
      <c r="BB26" s="16" t="s">
        <v>1826</v>
      </c>
      <c r="BC26" s="17">
        <f>IF(RUN_YEARS &gt; 4,(A1L254C2 + A1L254C5 + A1L254C8 + A1L254C11 + A1L254C14) / 5, 0)</f>
        <v>1565531</v>
      </c>
      <c r="BD26" s="16" t="s">
        <v>1827</v>
      </c>
      <c r="BE26" s="17">
        <f>(A1L254C25 + A1L254C26)</f>
        <v>3805906.6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D2E73-5FBC-41B0-8F61-DB864F9AB814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3.1589999999999998</v>
      </c>
      <c r="F9" s="16" t="s">
        <v>1885</v>
      </c>
      <c r="G9" s="15">
        <v>5.6710000000000003</v>
      </c>
      <c r="H9" s="16" t="s">
        <v>1886</v>
      </c>
      <c r="I9" s="17">
        <f>(A1L302C1 + A1L302C2)</f>
        <v>8.83</v>
      </c>
      <c r="J9" s="16" t="s">
        <v>1885</v>
      </c>
      <c r="K9" s="15">
        <v>2.9569999999999999</v>
      </c>
      <c r="L9" s="16" t="s">
        <v>1885</v>
      </c>
      <c r="M9" s="15">
        <v>6.625</v>
      </c>
      <c r="N9" s="16" t="s">
        <v>1887</v>
      </c>
      <c r="O9" s="17">
        <f>(A1L302C4 + A1L302C5)</f>
        <v>9.5820000000000007</v>
      </c>
      <c r="P9" s="16" t="s">
        <v>1885</v>
      </c>
      <c r="Q9" s="15">
        <v>2.9359999999999999</v>
      </c>
      <c r="R9" s="16" t="s">
        <v>1885</v>
      </c>
      <c r="S9" s="15">
        <v>7.2690000000000001</v>
      </c>
      <c r="T9" s="16" t="s">
        <v>1888</v>
      </c>
      <c r="U9" s="17">
        <f>(A1L302C7 + A1L302C8)</f>
        <v>10.205</v>
      </c>
      <c r="V9" s="16" t="s">
        <v>1885</v>
      </c>
      <c r="W9" s="15">
        <v>2.1459999999999999</v>
      </c>
      <c r="X9" s="16" t="s">
        <v>1885</v>
      </c>
      <c r="Y9" s="15">
        <v>6.2489999999999997</v>
      </c>
      <c r="Z9" s="16" t="s">
        <v>1889</v>
      </c>
      <c r="AA9" s="17">
        <f>(A1L302C10 + A1L302C11)</f>
        <v>8.3949999999999996</v>
      </c>
      <c r="AB9" s="16" t="s">
        <v>1885</v>
      </c>
      <c r="AC9" s="15">
        <v>1.865</v>
      </c>
      <c r="AD9" s="16" t="s">
        <v>1885</v>
      </c>
      <c r="AE9" s="15">
        <v>5.0869999999999997</v>
      </c>
      <c r="AF9" s="16" t="s">
        <v>1890</v>
      </c>
      <c r="AG9" s="17">
        <f>(A1L302C13 + A1L302C14)</f>
        <v>6.952</v>
      </c>
      <c r="AH9" s="16" t="s">
        <v>1891</v>
      </c>
      <c r="AI9" s="17">
        <f>IF(RUN_YEARS &gt; 1,(A1L302C3 + A1L302C6) / 2, 0 )</f>
        <v>9.2059999999999995</v>
      </c>
      <c r="AJ9" s="16" t="s">
        <v>1892</v>
      </c>
      <c r="AK9" s="17">
        <f>IF(RUN_YEARS &gt; 2,(A1L302C3 + A1L302C6 + A1L302C9) / 3, 0 )</f>
        <v>9.5389999999999997</v>
      </c>
      <c r="AL9" s="16" t="s">
        <v>1893</v>
      </c>
      <c r="AM9" s="17">
        <f>IF(RUN_YEARS &gt; 3,(A1L302C3 + A1L302C6 + A1L302C9 + A1L302C12) / 4, 0 )</f>
        <v>9.2530000000000001</v>
      </c>
      <c r="AN9" s="16" t="s">
        <v>1894</v>
      </c>
      <c r="AO9" s="17">
        <f>IF(RUN_YEARS &gt; 4,(A1L302C3 + A1L302C6 + A1L302C9 + A1L302C12 + A1L302C15) / 5, 0 )</f>
        <v>8.7927999999999997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3.26</v>
      </c>
      <c r="F10" s="16" t="s">
        <v>1895</v>
      </c>
      <c r="G10" s="15">
        <v>4.4489999999999998</v>
      </c>
      <c r="H10" s="16" t="s">
        <v>1896</v>
      </c>
      <c r="I10" s="17">
        <f>(A1L303C1 + A1L303C2)</f>
        <v>7.7089999999999996</v>
      </c>
      <c r="J10" s="16" t="s">
        <v>1895</v>
      </c>
      <c r="K10" s="15">
        <v>2.12</v>
      </c>
      <c r="L10" s="16" t="s">
        <v>1895</v>
      </c>
      <c r="M10" s="15">
        <v>3.3519999999999999</v>
      </c>
      <c r="N10" s="16" t="s">
        <v>1897</v>
      </c>
      <c r="O10" s="17">
        <f>(A1L303C4 + A1L303C5)</f>
        <v>5.4719999999999995</v>
      </c>
      <c r="P10" s="16" t="s">
        <v>1895</v>
      </c>
      <c r="Q10" s="15">
        <v>0.69599999999999995</v>
      </c>
      <c r="R10" s="16" t="s">
        <v>1895</v>
      </c>
      <c r="S10" s="15">
        <v>1.9379999999999999</v>
      </c>
      <c r="T10" s="16" t="s">
        <v>1898</v>
      </c>
      <c r="U10" s="17">
        <f>(A1L303C7 + A1L303C8)</f>
        <v>2.6339999999999999</v>
      </c>
      <c r="V10" s="16" t="s">
        <v>1895</v>
      </c>
      <c r="W10" s="15">
        <v>0.7</v>
      </c>
      <c r="X10" s="16" t="s">
        <v>1895</v>
      </c>
      <c r="Y10" s="15">
        <v>2.0259999999999998</v>
      </c>
      <c r="Z10" s="16" t="s">
        <v>1899</v>
      </c>
      <c r="AA10" s="17">
        <f>(A1L303C10 + A1L303C11)</f>
        <v>2.726</v>
      </c>
      <c r="AB10" s="16" t="s">
        <v>1895</v>
      </c>
      <c r="AC10" s="15">
        <v>0.70399999999999996</v>
      </c>
      <c r="AD10" s="16" t="s">
        <v>1895</v>
      </c>
      <c r="AE10" s="15">
        <v>2.1560000000000001</v>
      </c>
      <c r="AF10" s="16" t="s">
        <v>1900</v>
      </c>
      <c r="AG10" s="17">
        <f>(A1L303C13 + A1L303C14)</f>
        <v>2.8600000000000003</v>
      </c>
      <c r="AH10" s="16" t="s">
        <v>1901</v>
      </c>
      <c r="AI10" s="17">
        <f>IF(RUN_YEARS &gt; 1,(A1L303C3 + A1L303C6) / 2, 0 )</f>
        <v>6.5904999999999996</v>
      </c>
      <c r="AJ10" s="16" t="s">
        <v>1902</v>
      </c>
      <c r="AK10" s="17">
        <f>IF(RUN_YEARS &gt; 2,(A1L303C3 + A1L303C6 + A1L303C9) / 3, 0 )</f>
        <v>5.2716666666666665</v>
      </c>
      <c r="AL10" s="16" t="s">
        <v>1903</v>
      </c>
      <c r="AM10" s="17">
        <f>IF(RUN_YEARS &gt; 3,(A1L303C3 + A1L303C6 + A1L303C9 + A1L303C12) / 4, 0 )</f>
        <v>4.6352500000000001</v>
      </c>
      <c r="AN10" s="16" t="s">
        <v>1904</v>
      </c>
      <c r="AO10" s="17">
        <f>IF(RUN_YEARS &gt; 4,(A1L303C3 + A1L303C6 + A1L303C9 + A1L303C12 + A1L303C15) / 5, 0 )</f>
        <v>4.2801999999999998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6.4189999999999996</v>
      </c>
      <c r="F11" s="16" t="s">
        <v>1906</v>
      </c>
      <c r="G11" s="17">
        <f>(A1L302C2 + A1L303C2)</f>
        <v>10.120000000000001</v>
      </c>
      <c r="H11" s="16" t="s">
        <v>1907</v>
      </c>
      <c r="I11" s="17">
        <f>(A1L304C1 + A1L304C2)</f>
        <v>16.539000000000001</v>
      </c>
      <c r="J11" s="16" t="s">
        <v>1908</v>
      </c>
      <c r="K11" s="17">
        <f>(A1L302C4 + A1L303C4)</f>
        <v>5.077</v>
      </c>
      <c r="L11" s="16" t="s">
        <v>1909</v>
      </c>
      <c r="M11" s="17">
        <f>(A1L302C5 + A1L303C5)</f>
        <v>9.9770000000000003</v>
      </c>
      <c r="N11" s="16" t="s">
        <v>1910</v>
      </c>
      <c r="O11" s="17">
        <f>(A1L304C4 + A1L304C5)</f>
        <v>15.054</v>
      </c>
      <c r="P11" s="16" t="s">
        <v>1911</v>
      </c>
      <c r="Q11" s="17">
        <f>(A1L302C7 + A1L303C7)</f>
        <v>3.6319999999999997</v>
      </c>
      <c r="R11" s="16" t="s">
        <v>1912</v>
      </c>
      <c r="S11" s="17">
        <f>(A1L302C8 + A1L303C8)</f>
        <v>9.2070000000000007</v>
      </c>
      <c r="T11" s="16" t="s">
        <v>1913</v>
      </c>
      <c r="U11" s="17">
        <f>(A1L304C7 + A1L304C8)</f>
        <v>12.839</v>
      </c>
      <c r="V11" s="16" t="s">
        <v>1914</v>
      </c>
      <c r="W11" s="17">
        <f>(A1L302C10 + A1L303C10)</f>
        <v>2.8460000000000001</v>
      </c>
      <c r="X11" s="16" t="s">
        <v>1915</v>
      </c>
      <c r="Y11" s="17">
        <f>(A1L302C11 + A1L303C11)</f>
        <v>8.2749999999999986</v>
      </c>
      <c r="Z11" s="16" t="s">
        <v>1916</v>
      </c>
      <c r="AA11" s="17">
        <f>(A1L304C10 + A1L304C11)</f>
        <v>11.120999999999999</v>
      </c>
      <c r="AB11" s="16" t="s">
        <v>1917</v>
      </c>
      <c r="AC11" s="17">
        <f>(A1L302C13 + A1L303C13)</f>
        <v>2.569</v>
      </c>
      <c r="AD11" s="16" t="s">
        <v>1918</v>
      </c>
      <c r="AE11" s="17">
        <f>(A1L302C14 + A1L303C14)</f>
        <v>7.2430000000000003</v>
      </c>
      <c r="AF11" s="16" t="s">
        <v>1919</v>
      </c>
      <c r="AG11" s="17">
        <f>(A1L304C13 + A1L304C14)</f>
        <v>9.8120000000000012</v>
      </c>
      <c r="AH11" s="16" t="s">
        <v>1920</v>
      </c>
      <c r="AI11" s="17">
        <f>IF(RUN_YEARS &gt; 1,(A1L304C3 + A1L304C6) / 2, 0 )</f>
        <v>15.796500000000002</v>
      </c>
      <c r="AJ11" s="16" t="s">
        <v>1921</v>
      </c>
      <c r="AK11" s="17">
        <f>IF(RUN_YEARS &gt; 2,(A1L304C3 + A1L304C6 + A1L304C9) / 3, 0 )</f>
        <v>14.810666666666668</v>
      </c>
      <c r="AL11" s="16" t="s">
        <v>1922</v>
      </c>
      <c r="AM11" s="17">
        <f>IF(RUN_YEARS &gt; 3,(A1L304C3 + A1L304C6 + A1L304C9 + A1L304C12) / 4, 0 )</f>
        <v>13.888249999999999</v>
      </c>
      <c r="AN11" s="16" t="s">
        <v>1923</v>
      </c>
      <c r="AO11" s="17">
        <f>IF(RUN_YEARS &gt; 4,(A1L304C3 + A1L304C6 + A1L304C9 + A1L304C12 + A1L304C15) / 5, 0 )</f>
        <v>13.072999999999999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42.908000000000001</v>
      </c>
      <c r="F12" s="16" t="s">
        <v>1924</v>
      </c>
      <c r="G12" s="15">
        <v>66.590999999999994</v>
      </c>
      <c r="H12" s="16" t="s">
        <v>1925</v>
      </c>
      <c r="I12" s="17">
        <f>(A1L305C1 + A1L305C2)</f>
        <v>109.499</v>
      </c>
      <c r="J12" s="16" t="s">
        <v>1924</v>
      </c>
      <c r="K12" s="15">
        <v>44.277999999999999</v>
      </c>
      <c r="L12" s="16" t="s">
        <v>1924</v>
      </c>
      <c r="M12" s="15">
        <v>74.909000000000006</v>
      </c>
      <c r="N12" s="16" t="s">
        <v>1926</v>
      </c>
      <c r="O12" s="17">
        <f>(A1L305C4 + A1L305C5)</f>
        <v>119.18700000000001</v>
      </c>
      <c r="P12" s="16" t="s">
        <v>1924</v>
      </c>
      <c r="Q12" s="15">
        <v>44.96</v>
      </c>
      <c r="R12" s="16" t="s">
        <v>1924</v>
      </c>
      <c r="S12" s="15">
        <v>80.409000000000006</v>
      </c>
      <c r="T12" s="16" t="s">
        <v>1927</v>
      </c>
      <c r="U12" s="17">
        <f>(A1L305C7 + A1L305C8)</f>
        <v>125.369</v>
      </c>
      <c r="V12" s="16" t="s">
        <v>1924</v>
      </c>
      <c r="W12" s="15">
        <v>51.457000000000001</v>
      </c>
      <c r="X12" s="16" t="s">
        <v>1924</v>
      </c>
      <c r="Y12" s="15">
        <v>88.659000000000006</v>
      </c>
      <c r="Z12" s="16" t="s">
        <v>1928</v>
      </c>
      <c r="AA12" s="17">
        <f>(A1L305C10 + A1L305C11)</f>
        <v>140.11600000000001</v>
      </c>
      <c r="AB12" s="16" t="s">
        <v>1924</v>
      </c>
      <c r="AC12" s="15">
        <v>75.831000000000003</v>
      </c>
      <c r="AD12" s="16" t="s">
        <v>1924</v>
      </c>
      <c r="AE12" s="15">
        <v>106.49</v>
      </c>
      <c r="AF12" s="16" t="s">
        <v>1929</v>
      </c>
      <c r="AG12" s="17">
        <f>(A1L305C13 + A1L305C14)</f>
        <v>182.321</v>
      </c>
      <c r="AH12" s="16" t="s">
        <v>1930</v>
      </c>
      <c r="AI12" s="17">
        <f>IF(RUN_YEARS &gt; 1,(A1L305C3 + A1L305C6) / 2, 0 )</f>
        <v>114.343</v>
      </c>
      <c r="AJ12" s="16" t="s">
        <v>1931</v>
      </c>
      <c r="AK12" s="17">
        <f>IF(RUN_YEARS &gt; 2,(A1L305C3 + A1L305C6 + A1L305C9) / 3, 0 )</f>
        <v>118.01833333333333</v>
      </c>
      <c r="AL12" s="16" t="s">
        <v>1932</v>
      </c>
      <c r="AM12" s="17">
        <f>IF(RUN_YEARS &gt; 3,(A1L305C3 + A1L305C6 + A1L305C9 + A1L305C12) / 4, 0 )</f>
        <v>123.54275000000001</v>
      </c>
      <c r="AN12" s="16" t="s">
        <v>1933</v>
      </c>
      <c r="AO12" s="17">
        <f>IF(RUN_YEARS &gt; 4,(A1L305C3 + A1L305C6 + A1L305C9 + A1L305C12 + A1L305C15) / 5, 0 )</f>
        <v>135.29840000000002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336.53500000000003</v>
      </c>
      <c r="F13" s="16" t="s">
        <v>1934</v>
      </c>
      <c r="G13" s="15">
        <v>312.685</v>
      </c>
      <c r="H13" s="16" t="s">
        <v>1935</v>
      </c>
      <c r="I13" s="17">
        <f>(A1L306C1 + A1L306C2)</f>
        <v>649.22</v>
      </c>
      <c r="J13" s="16" t="s">
        <v>1934</v>
      </c>
      <c r="K13" s="15">
        <v>318.78100000000001</v>
      </c>
      <c r="L13" s="16" t="s">
        <v>1934</v>
      </c>
      <c r="M13" s="15">
        <v>299.58600000000001</v>
      </c>
      <c r="N13" s="16" t="s">
        <v>1936</v>
      </c>
      <c r="O13" s="17">
        <f>(A1L306C4 + A1L306C5)</f>
        <v>618.36699999999996</v>
      </c>
      <c r="P13" s="16" t="s">
        <v>1934</v>
      </c>
      <c r="Q13" s="15">
        <v>344.42500000000001</v>
      </c>
      <c r="R13" s="16" t="s">
        <v>1934</v>
      </c>
      <c r="S13" s="15">
        <v>327.72699999999998</v>
      </c>
      <c r="T13" s="16" t="s">
        <v>1937</v>
      </c>
      <c r="U13" s="17">
        <f>(A1L306C7 + A1L306C8)</f>
        <v>672.15200000000004</v>
      </c>
      <c r="V13" s="16" t="s">
        <v>1934</v>
      </c>
      <c r="W13" s="15">
        <v>296.07100000000003</v>
      </c>
      <c r="X13" s="16" t="s">
        <v>1934</v>
      </c>
      <c r="Y13" s="15">
        <v>278.46600000000001</v>
      </c>
      <c r="Z13" s="16" t="s">
        <v>1938</v>
      </c>
      <c r="AA13" s="17">
        <f>(A1L306C10 + A1L306C11)</f>
        <v>574.53700000000003</v>
      </c>
      <c r="AB13" s="16" t="s">
        <v>1934</v>
      </c>
      <c r="AC13" s="15">
        <v>370.36799999999999</v>
      </c>
      <c r="AD13" s="16" t="s">
        <v>1934</v>
      </c>
      <c r="AE13" s="15">
        <v>352.46800000000002</v>
      </c>
      <c r="AF13" s="16" t="s">
        <v>1939</v>
      </c>
      <c r="AG13" s="17">
        <f>(A1L306C13 + A1L306C14)</f>
        <v>722.83600000000001</v>
      </c>
      <c r="AH13" s="16" t="s">
        <v>1940</v>
      </c>
      <c r="AI13" s="17">
        <f>IF(RUN_YEARS &gt; 1,(A1L306C3 + A1L306C6) / 2, 0 )</f>
        <v>633.79349999999999</v>
      </c>
      <c r="AJ13" s="16" t="s">
        <v>1941</v>
      </c>
      <c r="AK13" s="17">
        <f>IF(RUN_YEARS &gt; 2,(A1L306C3 + A1L306C6 + A1L306C9) / 3, 0 )</f>
        <v>646.57966666666664</v>
      </c>
      <c r="AL13" s="16" t="s">
        <v>1942</v>
      </c>
      <c r="AM13" s="17">
        <f>IF(RUN_YEARS &gt; 3,(A1L306C3 + A1L306C6 + A1L306C9 + A1L306C12) / 4, 0 )</f>
        <v>628.56899999999996</v>
      </c>
      <c r="AN13" s="16" t="s">
        <v>1943</v>
      </c>
      <c r="AO13" s="17">
        <f>IF(RUN_YEARS &gt; 4,(A1L306C3 + A1L306C6 + A1L306C9 + A1L306C12 + A1L306C15) / 5, 0 )</f>
        <v>647.42240000000004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2.23</v>
      </c>
      <c r="F14" s="16" t="s">
        <v>1944</v>
      </c>
      <c r="G14" s="15">
        <v>1.1319999999999999</v>
      </c>
      <c r="H14" s="16" t="s">
        <v>1945</v>
      </c>
      <c r="I14" s="17">
        <f>(A1L307C1 + A1L307C2)</f>
        <v>3.3620000000000001</v>
      </c>
      <c r="J14" s="16" t="s">
        <v>1944</v>
      </c>
      <c r="K14" s="15">
        <v>1.9319999999999999</v>
      </c>
      <c r="L14" s="16" t="s">
        <v>1944</v>
      </c>
      <c r="M14" s="15">
        <v>1.19</v>
      </c>
      <c r="N14" s="16" t="s">
        <v>1946</v>
      </c>
      <c r="O14" s="17">
        <f>(A1L307C4 + A1L307C5)</f>
        <v>3.1219999999999999</v>
      </c>
      <c r="P14" s="16" t="s">
        <v>1944</v>
      </c>
      <c r="Q14" s="15">
        <v>2.492</v>
      </c>
      <c r="R14" s="16" t="s">
        <v>1944</v>
      </c>
      <c r="S14" s="15">
        <v>1.242</v>
      </c>
      <c r="T14" s="16" t="s">
        <v>1947</v>
      </c>
      <c r="U14" s="17">
        <f>(A1L307C7 + A1L307C8)</f>
        <v>3.734</v>
      </c>
      <c r="V14" s="16" t="s">
        <v>1944</v>
      </c>
      <c r="W14" s="15">
        <v>1.865</v>
      </c>
      <c r="X14" s="16" t="s">
        <v>1944</v>
      </c>
      <c r="Y14" s="15">
        <v>0.97</v>
      </c>
      <c r="Z14" s="16" t="s">
        <v>1948</v>
      </c>
      <c r="AA14" s="17">
        <f>(A1L307C10 + A1L307C11)</f>
        <v>2.835</v>
      </c>
      <c r="AB14" s="16" t="s">
        <v>1944</v>
      </c>
      <c r="AC14" s="15">
        <v>1.573</v>
      </c>
      <c r="AD14" s="16" t="s">
        <v>1944</v>
      </c>
      <c r="AE14" s="15">
        <v>0.94</v>
      </c>
      <c r="AF14" s="16" t="s">
        <v>1949</v>
      </c>
      <c r="AG14" s="17">
        <f>(A1L307C13 + A1L307C14)</f>
        <v>2.5129999999999999</v>
      </c>
      <c r="AH14" s="16" t="s">
        <v>1950</v>
      </c>
      <c r="AI14" s="17">
        <f>IF(RUN_YEARS &gt; 1,(A1L307C3 + A1L307C6) / 2, 0 )</f>
        <v>3.242</v>
      </c>
      <c r="AJ14" s="16" t="s">
        <v>1951</v>
      </c>
      <c r="AK14" s="17">
        <f>IF(RUN_YEARS &gt; 2,(A1L307C3 + A1L307C6 + A1L307C9) / 3, 0 )</f>
        <v>3.4060000000000001</v>
      </c>
      <c r="AL14" s="16" t="s">
        <v>1952</v>
      </c>
      <c r="AM14" s="17">
        <f>IF(RUN_YEARS &gt; 3,(A1L307C3 + A1L307C6 + A1L307C9 + A1L307C12) / 4, 0 )</f>
        <v>3.2632500000000002</v>
      </c>
      <c r="AN14" s="16" t="s">
        <v>1953</v>
      </c>
      <c r="AO14" s="17">
        <f>IF(RUN_YEARS &gt; 4,(A1L307C3 + A1L307C6 + A1L307C9 + A1L307C12 + A1L307C15) / 5, 0 )</f>
        <v>3.1132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338.76500000000004</v>
      </c>
      <c r="F15" s="16" t="s">
        <v>1955</v>
      </c>
      <c r="G15" s="17">
        <f>(A1L306C2 + A1L307C2)</f>
        <v>313.81700000000001</v>
      </c>
      <c r="H15" s="16" t="s">
        <v>1956</v>
      </c>
      <c r="I15" s="17">
        <f>(A1L308C1 + A1L308C2)</f>
        <v>652.58200000000011</v>
      </c>
      <c r="J15" s="16" t="s">
        <v>1957</v>
      </c>
      <c r="K15" s="17">
        <f>(A1L306C4 + A1L307C4)</f>
        <v>320.71300000000002</v>
      </c>
      <c r="L15" s="16" t="s">
        <v>1958</v>
      </c>
      <c r="M15" s="17">
        <f>(A1L306C5 + A1L307C5)</f>
        <v>300.77600000000001</v>
      </c>
      <c r="N15" s="16" t="s">
        <v>1959</v>
      </c>
      <c r="O15" s="17">
        <f>(A1L308C4 + A1L308C5)</f>
        <v>621.48900000000003</v>
      </c>
      <c r="P15" s="16" t="s">
        <v>1960</v>
      </c>
      <c r="Q15" s="17">
        <f>(A1L306C7 + A1L307C7)</f>
        <v>346.91700000000003</v>
      </c>
      <c r="R15" s="16" t="s">
        <v>1961</v>
      </c>
      <c r="S15" s="17">
        <f>(A1L306C8 + A1L307C8)</f>
        <v>328.96899999999999</v>
      </c>
      <c r="T15" s="16" t="s">
        <v>1962</v>
      </c>
      <c r="U15" s="17">
        <f>(A1L308C7 + A1L308C8)</f>
        <v>675.88599999999997</v>
      </c>
      <c r="V15" s="16" t="s">
        <v>1963</v>
      </c>
      <c r="W15" s="17">
        <f>(A1L306C10 + A1L307C10)</f>
        <v>297.93600000000004</v>
      </c>
      <c r="X15" s="16" t="s">
        <v>1964</v>
      </c>
      <c r="Y15" s="17">
        <f>(A1L306C11 + A1L307C11)</f>
        <v>279.43600000000004</v>
      </c>
      <c r="Z15" s="16" t="s">
        <v>1965</v>
      </c>
      <c r="AA15" s="17">
        <f>(A1L308C10 + A1L308C11)</f>
        <v>577.37200000000007</v>
      </c>
      <c r="AB15" s="16" t="s">
        <v>1966</v>
      </c>
      <c r="AC15" s="17">
        <f>(A1L306C13 + A1L307C13)</f>
        <v>371.94099999999997</v>
      </c>
      <c r="AD15" s="16" t="s">
        <v>1967</v>
      </c>
      <c r="AE15" s="17">
        <f>(A1L306C14 + A1L307C14)</f>
        <v>353.40800000000002</v>
      </c>
      <c r="AF15" s="16" t="s">
        <v>1968</v>
      </c>
      <c r="AG15" s="17">
        <f>(A1L308C13 + A1L308C14)</f>
        <v>725.34899999999993</v>
      </c>
      <c r="AH15" s="16" t="s">
        <v>1969</v>
      </c>
      <c r="AI15" s="17">
        <f>IF(RUN_YEARS &gt; 1,(A1L308C3 + A1L308C6) / 2, 0 )</f>
        <v>637.03550000000007</v>
      </c>
      <c r="AJ15" s="16" t="s">
        <v>1970</v>
      </c>
      <c r="AK15" s="17">
        <f>IF(RUN_YEARS &gt; 2,(A1L308C3 + A1L308C6 + A1L308C9) / 3, 0 )</f>
        <v>649.9856666666667</v>
      </c>
      <c r="AL15" s="16" t="s">
        <v>1971</v>
      </c>
      <c r="AM15" s="17">
        <f>IF(RUN_YEARS &gt; 3,(A1L308C3 + A1L308C6 + A1L308C9 + A1L308C12) / 4, 0 )</f>
        <v>631.83225000000004</v>
      </c>
      <c r="AN15" s="16" t="s">
        <v>1972</v>
      </c>
      <c r="AO15" s="17">
        <f>IF(RUN_YEARS &gt; 4,(A1L308C3 + A1L308C6 + A1L308C9 + A1L308C12 + A1L308C15) / 5, 0 )</f>
        <v>650.53559999999993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105.494</v>
      </c>
      <c r="F16" s="16" t="s">
        <v>1973</v>
      </c>
      <c r="G16" s="15">
        <v>106.34</v>
      </c>
      <c r="H16" s="16" t="s">
        <v>1974</v>
      </c>
      <c r="I16" s="17">
        <f>(A1L309C1 + A1L309C2)</f>
        <v>211.834</v>
      </c>
      <c r="J16" s="16" t="s">
        <v>1973</v>
      </c>
      <c r="K16" s="15">
        <v>107.504</v>
      </c>
      <c r="L16" s="16" t="s">
        <v>1973</v>
      </c>
      <c r="M16" s="15">
        <v>108.129</v>
      </c>
      <c r="N16" s="16" t="s">
        <v>1975</v>
      </c>
      <c r="O16" s="17">
        <f>(A1L309C4 + A1L309C5)</f>
        <v>215.63300000000001</v>
      </c>
      <c r="P16" s="16" t="s">
        <v>1973</v>
      </c>
      <c r="Q16" s="15">
        <v>122.254</v>
      </c>
      <c r="R16" s="16" t="s">
        <v>1973</v>
      </c>
      <c r="S16" s="15">
        <v>124.295</v>
      </c>
      <c r="T16" s="16" t="s">
        <v>1976</v>
      </c>
      <c r="U16" s="17">
        <f>(A1L309C7 + A1L309C8)</f>
        <v>246.54900000000001</v>
      </c>
      <c r="V16" s="16" t="s">
        <v>1973</v>
      </c>
      <c r="W16" s="15">
        <v>101.044</v>
      </c>
      <c r="X16" s="16" t="s">
        <v>1973</v>
      </c>
      <c r="Y16" s="15">
        <v>100.419</v>
      </c>
      <c r="Z16" s="16" t="s">
        <v>1977</v>
      </c>
      <c r="AA16" s="17">
        <f>(A1L309C10 + A1L309C11)</f>
        <v>201.46299999999999</v>
      </c>
      <c r="AB16" s="16" t="s">
        <v>1973</v>
      </c>
      <c r="AC16" s="15">
        <v>131.03700000000001</v>
      </c>
      <c r="AD16" s="16" t="s">
        <v>1973</v>
      </c>
      <c r="AE16" s="15">
        <v>124.066</v>
      </c>
      <c r="AF16" s="16" t="s">
        <v>1978</v>
      </c>
      <c r="AG16" s="17">
        <f>(A1L309C13 + A1L309C14)</f>
        <v>255.10300000000001</v>
      </c>
      <c r="AH16" s="16" t="s">
        <v>1979</v>
      </c>
      <c r="AI16" s="17">
        <f>IF(RUN_YEARS &gt; 1,(A1L309C3 + A1L309C6) / 2, 0 )</f>
        <v>213.73349999999999</v>
      </c>
      <c r="AJ16" s="16" t="s">
        <v>1980</v>
      </c>
      <c r="AK16" s="17">
        <f>IF(RUN_YEARS &gt; 2,(A1L309C3 + A1L309C6 + A1L309C9) / 3, 0 )</f>
        <v>224.672</v>
      </c>
      <c r="AL16" s="16" t="s">
        <v>1981</v>
      </c>
      <c r="AM16" s="17">
        <f>IF(RUN_YEARS &gt; 3,(A1L309C3 + A1L309C6 + A1L309C9 + A1L309C12) / 4, 0 )</f>
        <v>218.86974999999998</v>
      </c>
      <c r="AN16" s="16" t="s">
        <v>1982</v>
      </c>
      <c r="AO16" s="17">
        <f>IF(RUN_YEARS &gt; 4,(A1L309C3 + A1L309C6 + A1L309C9 + A1L309C12 + A1L309C15) / 5, 0 )</f>
        <v>226.11639999999997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2.8090000000000002</v>
      </c>
      <c r="F17" s="16" t="s">
        <v>1983</v>
      </c>
      <c r="G17" s="15">
        <v>4.1820000000000004</v>
      </c>
      <c r="H17" s="16" t="s">
        <v>1984</v>
      </c>
      <c r="I17" s="17">
        <f>(A1L310C1 + A1L310C2)</f>
        <v>6.9910000000000005</v>
      </c>
      <c r="J17" s="16" t="s">
        <v>1983</v>
      </c>
      <c r="K17" s="15">
        <v>3.165</v>
      </c>
      <c r="L17" s="16" t="s">
        <v>1983</v>
      </c>
      <c r="M17" s="15">
        <v>6.8319999999999999</v>
      </c>
      <c r="N17" s="16" t="s">
        <v>1985</v>
      </c>
      <c r="O17" s="17">
        <f>(A1L310C4 + A1L310C5)</f>
        <v>9.9969999999999999</v>
      </c>
      <c r="P17" s="16" t="s">
        <v>1983</v>
      </c>
      <c r="Q17" s="15">
        <v>3.794</v>
      </c>
      <c r="R17" s="16" t="s">
        <v>1983</v>
      </c>
      <c r="S17" s="15">
        <v>7.4180000000000001</v>
      </c>
      <c r="T17" s="16" t="s">
        <v>1986</v>
      </c>
      <c r="U17" s="17">
        <f>(A1L310C7 + A1L310C8)</f>
        <v>11.212</v>
      </c>
      <c r="V17" s="16" t="s">
        <v>1983</v>
      </c>
      <c r="W17" s="15">
        <v>3.62</v>
      </c>
      <c r="X17" s="16" t="s">
        <v>1983</v>
      </c>
      <c r="Y17" s="15">
        <v>6.1669999999999998</v>
      </c>
      <c r="Z17" s="16" t="s">
        <v>1987</v>
      </c>
      <c r="AA17" s="17">
        <f>(A1L310C10 + A1L310C11)</f>
        <v>9.786999999999999</v>
      </c>
      <c r="AB17" s="16" t="s">
        <v>1983</v>
      </c>
      <c r="AC17" s="15">
        <v>6.6879999999999997</v>
      </c>
      <c r="AD17" s="16" t="s">
        <v>1983</v>
      </c>
      <c r="AE17" s="15">
        <v>11.598000000000001</v>
      </c>
      <c r="AF17" s="16" t="s">
        <v>1988</v>
      </c>
      <c r="AG17" s="17">
        <f>(A1L310C13 + A1L310C14)</f>
        <v>18.286000000000001</v>
      </c>
      <c r="AH17" s="16" t="s">
        <v>1989</v>
      </c>
      <c r="AI17" s="17">
        <f>IF(RUN_YEARS &gt; 1,(A1L310C3 + A1L310C6) / 2, 0 )</f>
        <v>8.4939999999999998</v>
      </c>
      <c r="AJ17" s="16" t="s">
        <v>1990</v>
      </c>
      <c r="AK17" s="17">
        <f>IF(RUN_YEARS &gt; 2,(A1L310C3 + A1L310C6 + A1L310C9) / 3, 0 )</f>
        <v>9.4</v>
      </c>
      <c r="AL17" s="16" t="s">
        <v>1991</v>
      </c>
      <c r="AM17" s="17">
        <f>IF(RUN_YEARS &gt; 3,(A1L310C3 + A1L310C6 + A1L310C9 + A1L310C12) / 4, 0 )</f>
        <v>9.4967499999999987</v>
      </c>
      <c r="AN17" s="16" t="s">
        <v>1992</v>
      </c>
      <c r="AO17" s="17">
        <f>IF(RUN_YEARS &gt; 4,(A1L310C3 + A1L310C6 + A1L310C9 + A1L310C12 + A1L310C15) / 5, 0 )</f>
        <v>11.2546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74.076999999999998</v>
      </c>
      <c r="F18" s="16" t="s">
        <v>1993</v>
      </c>
      <c r="G18" s="15">
        <v>92.567999999999998</v>
      </c>
      <c r="H18" s="16" t="s">
        <v>1994</v>
      </c>
      <c r="I18" s="17">
        <f>(A1L311C1 + A1L311C2)</f>
        <v>166.64499999999998</v>
      </c>
      <c r="J18" s="16" t="s">
        <v>1993</v>
      </c>
      <c r="K18" s="15">
        <v>75.694999999999993</v>
      </c>
      <c r="L18" s="16" t="s">
        <v>1993</v>
      </c>
      <c r="M18" s="15">
        <v>93.978999999999999</v>
      </c>
      <c r="N18" s="16" t="s">
        <v>1995</v>
      </c>
      <c r="O18" s="17">
        <f>(A1L311C4 + A1L311C5)</f>
        <v>169.67399999999998</v>
      </c>
      <c r="P18" s="16" t="s">
        <v>1993</v>
      </c>
      <c r="Q18" s="15">
        <v>61.927999999999997</v>
      </c>
      <c r="R18" s="16" t="s">
        <v>1993</v>
      </c>
      <c r="S18" s="15">
        <v>88.680999999999997</v>
      </c>
      <c r="T18" s="16" t="s">
        <v>1996</v>
      </c>
      <c r="U18" s="17">
        <f>(A1L311C7 + A1L311C8)</f>
        <v>150.60899999999998</v>
      </c>
      <c r="V18" s="16" t="s">
        <v>1993</v>
      </c>
      <c r="W18" s="15">
        <v>63.78</v>
      </c>
      <c r="X18" s="16" t="s">
        <v>1993</v>
      </c>
      <c r="Y18" s="15">
        <v>80.251999999999995</v>
      </c>
      <c r="Z18" s="16" t="s">
        <v>1997</v>
      </c>
      <c r="AA18" s="17">
        <f>(A1L311C10 + A1L311C11)</f>
        <v>144.03199999999998</v>
      </c>
      <c r="AB18" s="16" t="s">
        <v>1993</v>
      </c>
      <c r="AC18" s="15">
        <v>68.149000000000001</v>
      </c>
      <c r="AD18" s="16" t="s">
        <v>1993</v>
      </c>
      <c r="AE18" s="15">
        <v>91.831000000000003</v>
      </c>
      <c r="AF18" s="16" t="s">
        <v>1998</v>
      </c>
      <c r="AG18" s="17">
        <f>(A1L311C13 + A1L311C14)</f>
        <v>159.98000000000002</v>
      </c>
      <c r="AH18" s="16" t="s">
        <v>1999</v>
      </c>
      <c r="AI18" s="17">
        <f>IF(RUN_YEARS &gt; 1,(A1L311C3 + A1L311C6) / 2, 0 )</f>
        <v>168.15949999999998</v>
      </c>
      <c r="AJ18" s="16" t="s">
        <v>2000</v>
      </c>
      <c r="AK18" s="17">
        <f>IF(RUN_YEARS &gt; 2,(A1L311C3 + A1L311C6 + A1L311C9) / 3, 0 )</f>
        <v>162.30933333333331</v>
      </c>
      <c r="AL18" s="16" t="s">
        <v>2001</v>
      </c>
      <c r="AM18" s="17">
        <f>IF(RUN_YEARS &gt; 3,(A1L311C3 + A1L311C6 + A1L311C9 + A1L311C12) / 4, 0 )</f>
        <v>157.73999999999998</v>
      </c>
      <c r="AN18" s="16" t="s">
        <v>2002</v>
      </c>
      <c r="AO18" s="17">
        <f>IF(RUN_YEARS &gt; 4,(A1L311C3 + A1L311C6 + A1L311C9 + A1L311C12 + A1L311C15) / 5, 0 )</f>
        <v>158.18799999999999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76.885999999999996</v>
      </c>
      <c r="F19" s="16" t="s">
        <v>2004</v>
      </c>
      <c r="G19" s="17">
        <f>(A1L310C2 + A1L311C2)</f>
        <v>96.75</v>
      </c>
      <c r="H19" s="16" t="s">
        <v>2005</v>
      </c>
      <c r="I19" s="17">
        <f>(A1L312C1 + A1L312C2)</f>
        <v>173.636</v>
      </c>
      <c r="J19" s="16" t="s">
        <v>2006</v>
      </c>
      <c r="K19" s="17">
        <f>(A1L310C4 + A1L311C4)</f>
        <v>78.86</v>
      </c>
      <c r="L19" s="16" t="s">
        <v>2007</v>
      </c>
      <c r="M19" s="17">
        <f>(A1L310C5 + A1L311C5)</f>
        <v>100.81099999999999</v>
      </c>
      <c r="N19" s="16" t="s">
        <v>2008</v>
      </c>
      <c r="O19" s="17">
        <f>(A1L312C4 + A1L312C5)</f>
        <v>179.67099999999999</v>
      </c>
      <c r="P19" s="16" t="s">
        <v>2009</v>
      </c>
      <c r="Q19" s="17">
        <f>(A1L310C7 + A1L311C7)</f>
        <v>65.721999999999994</v>
      </c>
      <c r="R19" s="16" t="s">
        <v>2010</v>
      </c>
      <c r="S19" s="17">
        <f>(A1L310C8 + A1L311C8)</f>
        <v>96.099000000000004</v>
      </c>
      <c r="T19" s="16" t="s">
        <v>2011</v>
      </c>
      <c r="U19" s="17">
        <f>(A1L312C7 + A1L312C8)</f>
        <v>161.821</v>
      </c>
      <c r="V19" s="16" t="s">
        <v>2012</v>
      </c>
      <c r="W19" s="17">
        <f>(A1L310C10 + A1L311C10)</f>
        <v>67.400000000000006</v>
      </c>
      <c r="X19" s="16" t="s">
        <v>2013</v>
      </c>
      <c r="Y19" s="17">
        <f>(A1L310C11 + A1L311C11)</f>
        <v>86.418999999999997</v>
      </c>
      <c r="Z19" s="16" t="s">
        <v>2014</v>
      </c>
      <c r="AA19" s="17">
        <f>(A1L312C10 + A1L312C11)</f>
        <v>153.81900000000002</v>
      </c>
      <c r="AB19" s="16" t="s">
        <v>2015</v>
      </c>
      <c r="AC19" s="17">
        <f>(A1L310C13 + A1L311C13)</f>
        <v>74.837000000000003</v>
      </c>
      <c r="AD19" s="16" t="s">
        <v>2016</v>
      </c>
      <c r="AE19" s="17">
        <f>(A1L310C14 + A1L311C14)</f>
        <v>103.429</v>
      </c>
      <c r="AF19" s="16" t="s">
        <v>2017</v>
      </c>
      <c r="AG19" s="17">
        <f>(A1L312C13 + A1L312C14)</f>
        <v>178.26600000000002</v>
      </c>
      <c r="AH19" s="16" t="s">
        <v>2018</v>
      </c>
      <c r="AI19" s="17">
        <f>IF(RUN_YEARS &gt; 1,(A1L312C3 + A1L312C6) / 2, 0 )</f>
        <v>176.65350000000001</v>
      </c>
      <c r="AJ19" s="16" t="s">
        <v>2019</v>
      </c>
      <c r="AK19" s="17">
        <f>IF(RUN_YEARS &gt; 2,(A1L312C3 + A1L312C6 + A1L312C9) / 3, 0 )</f>
        <v>171.70933333333335</v>
      </c>
      <c r="AL19" s="16" t="s">
        <v>2020</v>
      </c>
      <c r="AM19" s="17">
        <f>IF(RUN_YEARS &gt; 3,(A1L312C3 + A1L312C6 + A1L312C9 + A1L312C12) / 4, 0 )</f>
        <v>167.23675000000003</v>
      </c>
      <c r="AN19" s="16" t="s">
        <v>2021</v>
      </c>
      <c r="AO19" s="17">
        <f>IF(RUN_YEARS &gt; 4,(A1L312C3 + A1L312C6 + A1L312C9 + A1L312C12 + A1L312C15) / 5, 0 )</f>
        <v>169.44260000000003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127.941</v>
      </c>
      <c r="F20" s="16" t="s">
        <v>2022</v>
      </c>
      <c r="G20" s="15">
        <v>115.61499999999999</v>
      </c>
      <c r="H20" s="16" t="s">
        <v>2023</v>
      </c>
      <c r="I20" s="17">
        <f>(A1L313C1 + A1L313C2)</f>
        <v>243.55599999999998</v>
      </c>
      <c r="J20" s="16" t="s">
        <v>2022</v>
      </c>
      <c r="K20" s="15">
        <v>126.196</v>
      </c>
      <c r="L20" s="16" t="s">
        <v>2022</v>
      </c>
      <c r="M20" s="15">
        <v>113.499</v>
      </c>
      <c r="N20" s="16" t="s">
        <v>2024</v>
      </c>
      <c r="O20" s="17">
        <f>(A1L313C4 + A1L313C5)</f>
        <v>239.69499999999999</v>
      </c>
      <c r="P20" s="16" t="s">
        <v>2022</v>
      </c>
      <c r="Q20" s="15">
        <v>103.321</v>
      </c>
      <c r="R20" s="16" t="s">
        <v>2022</v>
      </c>
      <c r="S20" s="15">
        <v>81.078999999999994</v>
      </c>
      <c r="T20" s="16" t="s">
        <v>2025</v>
      </c>
      <c r="U20" s="17">
        <f>(A1L313C7 + A1L313C8)</f>
        <v>184.39999999999998</v>
      </c>
      <c r="V20" s="16" t="s">
        <v>2022</v>
      </c>
      <c r="W20" s="15">
        <v>68.498999999999995</v>
      </c>
      <c r="X20" s="16" t="s">
        <v>2022</v>
      </c>
      <c r="Y20" s="15">
        <v>46.015999999999998</v>
      </c>
      <c r="Z20" s="16" t="s">
        <v>2026</v>
      </c>
      <c r="AA20" s="17">
        <f>(A1L313C10 + A1L313C11)</f>
        <v>114.51499999999999</v>
      </c>
      <c r="AB20" s="16" t="s">
        <v>2022</v>
      </c>
      <c r="AC20" s="15">
        <v>119.596</v>
      </c>
      <c r="AD20" s="16" t="s">
        <v>2022</v>
      </c>
      <c r="AE20" s="15">
        <v>79.180000000000007</v>
      </c>
      <c r="AF20" s="16" t="s">
        <v>2027</v>
      </c>
      <c r="AG20" s="17">
        <f>(A1L313C13 + A1L313C14)</f>
        <v>198.77600000000001</v>
      </c>
      <c r="AH20" s="16" t="s">
        <v>2028</v>
      </c>
      <c r="AI20" s="17">
        <f>IF(RUN_YEARS &gt; 1,(A1L313C3 + A1L313C6) / 2, 0 )</f>
        <v>241.62549999999999</v>
      </c>
      <c r="AJ20" s="16" t="s">
        <v>2029</v>
      </c>
      <c r="AK20" s="17">
        <f>IF(RUN_YEARS &gt; 2,(A1L313C3 + A1L313C6 + A1L313C9) / 3, 0 )</f>
        <v>222.55033333333333</v>
      </c>
      <c r="AL20" s="16" t="s">
        <v>2030</v>
      </c>
      <c r="AM20" s="17">
        <f>IF(RUN_YEARS &gt; 3,(A1L313C3 + A1L313C6 + A1L313C9 + A1L313C12) / 4, 0 )</f>
        <v>195.54149999999998</v>
      </c>
      <c r="AN20" s="16" t="s">
        <v>2031</v>
      </c>
      <c r="AO20" s="17">
        <f>IF(RUN_YEARS &gt; 4,(A1L313C3 + A1L313C6 + A1L313C9 + A1L313C12 + A1L313C15) / 5, 0 )</f>
        <v>196.1884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34.015999999999998</v>
      </c>
      <c r="F21" s="16" t="s">
        <v>2032</v>
      </c>
      <c r="G21" s="15">
        <v>39.616999999999997</v>
      </c>
      <c r="H21" s="16" t="s">
        <v>2033</v>
      </c>
      <c r="I21" s="17">
        <f>(A1L314C1 + A1L314C2)</f>
        <v>73.632999999999996</v>
      </c>
      <c r="J21" s="16" t="s">
        <v>2032</v>
      </c>
      <c r="K21" s="15">
        <v>34.692999999999998</v>
      </c>
      <c r="L21" s="16" t="s">
        <v>2032</v>
      </c>
      <c r="M21" s="15">
        <v>42.850999999999999</v>
      </c>
      <c r="N21" s="16" t="s">
        <v>2034</v>
      </c>
      <c r="O21" s="17">
        <f>(A1L314C4 + A1L314C5)</f>
        <v>77.543999999999997</v>
      </c>
      <c r="P21" s="16" t="s">
        <v>2032</v>
      </c>
      <c r="Q21" s="15">
        <v>34.53</v>
      </c>
      <c r="R21" s="16" t="s">
        <v>2032</v>
      </c>
      <c r="S21" s="15">
        <v>41.956000000000003</v>
      </c>
      <c r="T21" s="16" t="s">
        <v>2035</v>
      </c>
      <c r="U21" s="17">
        <f>(A1L314C7 + A1L314C8)</f>
        <v>76.486000000000004</v>
      </c>
      <c r="V21" s="16" t="s">
        <v>2032</v>
      </c>
      <c r="W21" s="15">
        <v>35.738999999999997</v>
      </c>
      <c r="X21" s="16" t="s">
        <v>2032</v>
      </c>
      <c r="Y21" s="15">
        <v>46.207999999999998</v>
      </c>
      <c r="Z21" s="16" t="s">
        <v>2036</v>
      </c>
      <c r="AA21" s="17">
        <f>(A1L314C10 + A1L314C11)</f>
        <v>81.947000000000003</v>
      </c>
      <c r="AB21" s="16" t="s">
        <v>2032</v>
      </c>
      <c r="AC21" s="15">
        <v>52.183</v>
      </c>
      <c r="AD21" s="16" t="s">
        <v>2032</v>
      </c>
      <c r="AE21" s="15">
        <v>67.17</v>
      </c>
      <c r="AF21" s="16" t="s">
        <v>2037</v>
      </c>
      <c r="AG21" s="17">
        <f>(A1L314C13 + A1L314C14)</f>
        <v>119.35300000000001</v>
      </c>
      <c r="AH21" s="16" t="s">
        <v>2038</v>
      </c>
      <c r="AI21" s="17">
        <f>IF(RUN_YEARS &gt; 1,(A1L314C3 + A1L314C6) / 2, 0 )</f>
        <v>75.588499999999996</v>
      </c>
      <c r="AJ21" s="16" t="s">
        <v>2039</v>
      </c>
      <c r="AK21" s="17">
        <f>IF(RUN_YEARS &gt; 2,(A1L314C3 + A1L314C6 + A1L314C9) / 3, 0 )</f>
        <v>75.887666666666675</v>
      </c>
      <c r="AL21" s="16" t="s">
        <v>2040</v>
      </c>
      <c r="AM21" s="17">
        <f>IF(RUN_YEARS &gt; 3,(A1L314C3 + A1L314C6 + A1L314C9 + A1L314C12) / 4, 0 )</f>
        <v>77.402500000000003</v>
      </c>
      <c r="AN21" s="16" t="s">
        <v>2041</v>
      </c>
      <c r="AO21" s="17">
        <f>IF(RUN_YEARS &gt; 4,(A1L314C3 + A1L314C6 + A1L314C9 + A1L314C12 + A1L314C15) / 5, 0 )</f>
        <v>85.792600000000007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0.106</v>
      </c>
      <c r="F22" s="16" t="s">
        <v>2042</v>
      </c>
      <c r="G22" s="15">
        <v>0.60499999999999998</v>
      </c>
      <c r="H22" s="16" t="s">
        <v>2043</v>
      </c>
      <c r="I22" s="17">
        <f>(A1L315C1 + A1L315C2)</f>
        <v>0.71099999999999997</v>
      </c>
      <c r="J22" s="16" t="s">
        <v>2042</v>
      </c>
      <c r="K22" s="15">
        <v>4.7E-2</v>
      </c>
      <c r="L22" s="16" t="s">
        <v>2042</v>
      </c>
      <c r="M22" s="15">
        <v>0.47799999999999998</v>
      </c>
      <c r="N22" s="16" t="s">
        <v>2044</v>
      </c>
      <c r="O22" s="17">
        <f>(A1L315C4 + A1L315C5)</f>
        <v>0.52500000000000002</v>
      </c>
      <c r="P22" s="16" t="s">
        <v>2042</v>
      </c>
      <c r="Q22" s="15">
        <v>1.2E-2</v>
      </c>
      <c r="R22" s="16" t="s">
        <v>2042</v>
      </c>
      <c r="S22" s="15">
        <v>0.52800000000000002</v>
      </c>
      <c r="T22" s="16" t="s">
        <v>2045</v>
      </c>
      <c r="U22" s="17">
        <f>(A1L315C7 + A1L315C8)</f>
        <v>0.54</v>
      </c>
      <c r="V22" s="16" t="s">
        <v>2042</v>
      </c>
      <c r="W22" s="15">
        <v>0.19500000000000001</v>
      </c>
      <c r="X22" s="16" t="s">
        <v>2042</v>
      </c>
      <c r="Y22" s="15">
        <v>0.82599999999999996</v>
      </c>
      <c r="Z22" s="16" t="s">
        <v>2046</v>
      </c>
      <c r="AA22" s="17">
        <f>(A1L315C10 + A1L315C11)</f>
        <v>1.0209999999999999</v>
      </c>
      <c r="AB22" s="16" t="s">
        <v>2042</v>
      </c>
      <c r="AC22" s="15">
        <v>0.32600000000000001</v>
      </c>
      <c r="AD22" s="16" t="s">
        <v>2042</v>
      </c>
      <c r="AE22" s="15">
        <v>0.57399999999999995</v>
      </c>
      <c r="AF22" s="16" t="s">
        <v>2047</v>
      </c>
      <c r="AG22" s="17">
        <f>(A1L315C13 + A1L315C14)</f>
        <v>0.89999999999999991</v>
      </c>
      <c r="AH22" s="16" t="s">
        <v>2048</v>
      </c>
      <c r="AI22" s="17">
        <f>IF(RUN_YEARS &gt; 1,(A1L315C3 + A1L315C6) / 2, 0 )</f>
        <v>0.61799999999999999</v>
      </c>
      <c r="AJ22" s="16" t="s">
        <v>2049</v>
      </c>
      <c r="AK22" s="17">
        <f>IF(RUN_YEARS &gt; 2,(A1L315C3 + A1L315C6 + A1L315C9) / 3, 0 )</f>
        <v>0.59199999999999997</v>
      </c>
      <c r="AL22" s="16" t="s">
        <v>2050</v>
      </c>
      <c r="AM22" s="17">
        <f>IF(RUN_YEARS &gt; 3,(A1L315C3 + A1L315C6 + A1L315C9 + A1L315C12) / 4, 0 )</f>
        <v>0.69924999999999993</v>
      </c>
      <c r="AN22" s="16" t="s">
        <v>2051</v>
      </c>
      <c r="AO22" s="17">
        <f>IF(RUN_YEARS &gt; 4,(A1L315C3 + A1L315C6 + A1L315C9 + A1L315C12 + A1L315C15) / 5, 0 )</f>
        <v>0.73939999999999995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3.6999999999999998E-2</v>
      </c>
      <c r="F23" s="16" t="s">
        <v>2052</v>
      </c>
      <c r="G23" s="15">
        <v>3.3929999999999998</v>
      </c>
      <c r="H23" s="16" t="s">
        <v>2053</v>
      </c>
      <c r="I23" s="17">
        <f>(A1L316C1 + A1L316C2)</f>
        <v>3.4299999999999997</v>
      </c>
      <c r="J23" s="16" t="s">
        <v>2052</v>
      </c>
      <c r="K23" s="15">
        <v>0.111</v>
      </c>
      <c r="L23" s="16" t="s">
        <v>2052</v>
      </c>
      <c r="M23" s="15">
        <v>4.4619999999999997</v>
      </c>
      <c r="N23" s="16" t="s">
        <v>2054</v>
      </c>
      <c r="O23" s="17">
        <f>(A1L316C4 + A1L316C5)</f>
        <v>4.5729999999999995</v>
      </c>
      <c r="P23" s="16" t="s">
        <v>2052</v>
      </c>
      <c r="Q23" s="15">
        <v>7.4999999999999997E-2</v>
      </c>
      <c r="R23" s="16" t="s">
        <v>2052</v>
      </c>
      <c r="S23" s="15">
        <v>3.94</v>
      </c>
      <c r="T23" s="16" t="s">
        <v>2055</v>
      </c>
      <c r="U23" s="17">
        <f>(A1L316C7 + A1L316C8)</f>
        <v>4.0149999999999997</v>
      </c>
      <c r="V23" s="16" t="s">
        <v>2052</v>
      </c>
      <c r="W23" s="15">
        <v>6.9000000000000006E-2</v>
      </c>
      <c r="X23" s="16" t="s">
        <v>2052</v>
      </c>
      <c r="Y23" s="15">
        <v>2.427</v>
      </c>
      <c r="Z23" s="16" t="s">
        <v>2056</v>
      </c>
      <c r="AA23" s="17">
        <f>(A1L316C10 + A1L316C11)</f>
        <v>2.496</v>
      </c>
      <c r="AB23" s="16" t="s">
        <v>2052</v>
      </c>
      <c r="AC23" s="15">
        <v>8.9999999999999993E-3</v>
      </c>
      <c r="AD23" s="16" t="s">
        <v>2052</v>
      </c>
      <c r="AE23" s="15">
        <v>3.9910000000000001</v>
      </c>
      <c r="AF23" s="16" t="s">
        <v>2057</v>
      </c>
      <c r="AG23" s="17">
        <f>(A1L316C13 + A1L316C14)</f>
        <v>4</v>
      </c>
      <c r="AH23" s="16" t="s">
        <v>2058</v>
      </c>
      <c r="AI23" s="17">
        <f>IF(RUN_YEARS &gt; 1,(A1L316C3 + A1L316C6) / 2, 0 )</f>
        <v>4.0015000000000001</v>
      </c>
      <c r="AJ23" s="16" t="s">
        <v>2059</v>
      </c>
      <c r="AK23" s="17">
        <f>IF(RUN_YEARS &gt; 2,(A1L316C3 + A1L316C6 + A1L316C9) / 3, 0 )</f>
        <v>4.0060000000000002</v>
      </c>
      <c r="AL23" s="16" t="s">
        <v>2060</v>
      </c>
      <c r="AM23" s="17">
        <f>IF(RUN_YEARS &gt; 3,(A1L316C3 + A1L316C6 + A1L316C9 + A1L316C12) / 4, 0 )</f>
        <v>3.6285000000000003</v>
      </c>
      <c r="AN23" s="16" t="s">
        <v>2061</v>
      </c>
      <c r="AO23" s="17">
        <f>IF(RUN_YEARS &gt; 4,(A1L316C3 + A1L316C6 + A1L316C9 + A1L316C12 + A1L316C15) / 5, 0 )</f>
        <v>3.7028000000000008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225.68</v>
      </c>
      <c r="F24" s="16" t="s">
        <v>2062</v>
      </c>
      <c r="G24" s="15">
        <v>196.94499999999999</v>
      </c>
      <c r="H24" s="16" t="s">
        <v>2063</v>
      </c>
      <c r="I24" s="17">
        <f>(A1L317C1 + A1L317C2)</f>
        <v>422.625</v>
      </c>
      <c r="J24" s="16" t="s">
        <v>2062</v>
      </c>
      <c r="K24" s="15">
        <v>203.88499999999999</v>
      </c>
      <c r="L24" s="16" t="s">
        <v>2062</v>
      </c>
      <c r="M24" s="15">
        <v>170.625</v>
      </c>
      <c r="N24" s="16" t="s">
        <v>2064</v>
      </c>
      <c r="O24" s="17">
        <f>(A1L317C4 + A1L317C5)</f>
        <v>374.51</v>
      </c>
      <c r="P24" s="16" t="s">
        <v>2062</v>
      </c>
      <c r="Q24" s="15">
        <v>221.92500000000001</v>
      </c>
      <c r="R24" s="16" t="s">
        <v>2062</v>
      </c>
      <c r="S24" s="15">
        <v>186.39400000000001</v>
      </c>
      <c r="T24" s="16" t="s">
        <v>2065</v>
      </c>
      <c r="U24" s="17">
        <f>(A1L317C7 + A1L317C8)</f>
        <v>408.31900000000002</v>
      </c>
      <c r="V24" s="16" t="s">
        <v>2062</v>
      </c>
      <c r="W24" s="15">
        <v>249.52600000000001</v>
      </c>
      <c r="X24" s="16" t="s">
        <v>2062</v>
      </c>
      <c r="Y24" s="15">
        <v>214.155</v>
      </c>
      <c r="Z24" s="16" t="s">
        <v>2066</v>
      </c>
      <c r="AA24" s="17">
        <f>(A1L317C10 + A1L317C11)</f>
        <v>463.68100000000004</v>
      </c>
      <c r="AB24" s="16" t="s">
        <v>2062</v>
      </c>
      <c r="AC24" s="15">
        <v>229.041</v>
      </c>
      <c r="AD24" s="16" t="s">
        <v>2062</v>
      </c>
      <c r="AE24" s="15">
        <v>196.13900000000001</v>
      </c>
      <c r="AF24" s="16" t="s">
        <v>2067</v>
      </c>
      <c r="AG24" s="17">
        <f>(A1L317C13 + A1L317C14)</f>
        <v>425.18</v>
      </c>
      <c r="AH24" s="16" t="s">
        <v>2068</v>
      </c>
      <c r="AI24" s="17">
        <f>IF(RUN_YEARS &gt; 1,(A1L317C3 + A1L317C6) / 2, 0 )</f>
        <v>398.5675</v>
      </c>
      <c r="AJ24" s="16" t="s">
        <v>2069</v>
      </c>
      <c r="AK24" s="17">
        <f>IF(RUN_YEARS &gt; 2,(A1L317C3 + A1L317C6 + A1L317C9) / 3, 0 )</f>
        <v>401.81799999999998</v>
      </c>
      <c r="AL24" s="16" t="s">
        <v>2070</v>
      </c>
      <c r="AM24" s="17">
        <f>IF(RUN_YEARS &gt; 3,(A1L317C3 + A1L317C6 + A1L317C9 + A1L317C12) / 4, 0 )</f>
        <v>417.28375</v>
      </c>
      <c r="AN24" s="16" t="s">
        <v>2071</v>
      </c>
      <c r="AO24" s="17">
        <f>IF(RUN_YEARS &gt; 4,(A1L317C3 + A1L317C6 + A1L317C9 + A1L317C12 + A1L317C15) / 5, 0 )</f>
        <v>418.863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40.933</v>
      </c>
      <c r="F25" s="16" t="s">
        <v>2072</v>
      </c>
      <c r="G25" s="15">
        <v>26.99</v>
      </c>
      <c r="H25" s="16" t="s">
        <v>2073</v>
      </c>
      <c r="I25" s="17">
        <f>(A1L318C1 + A1L318C2)</f>
        <v>67.923000000000002</v>
      </c>
      <c r="J25" s="16" t="s">
        <v>2072</v>
      </c>
      <c r="K25" s="15">
        <v>40.896000000000001</v>
      </c>
      <c r="L25" s="16" t="s">
        <v>2072</v>
      </c>
      <c r="M25" s="15">
        <v>25.396000000000001</v>
      </c>
      <c r="N25" s="16" t="s">
        <v>2074</v>
      </c>
      <c r="O25" s="17">
        <f>(A1L318C4 + A1L318C5)</f>
        <v>66.292000000000002</v>
      </c>
      <c r="P25" s="16" t="s">
        <v>2072</v>
      </c>
      <c r="Q25" s="15">
        <v>39.286000000000001</v>
      </c>
      <c r="R25" s="16" t="s">
        <v>2072</v>
      </c>
      <c r="S25" s="15">
        <v>20.513000000000002</v>
      </c>
      <c r="T25" s="16" t="s">
        <v>2075</v>
      </c>
      <c r="U25" s="17">
        <f>(A1L318C7 + A1L318C8)</f>
        <v>59.799000000000007</v>
      </c>
      <c r="V25" s="16" t="s">
        <v>2072</v>
      </c>
      <c r="W25" s="15">
        <v>37.917999999999999</v>
      </c>
      <c r="X25" s="16" t="s">
        <v>2072</v>
      </c>
      <c r="Y25" s="15">
        <v>18.263999999999999</v>
      </c>
      <c r="Z25" s="16" t="s">
        <v>2076</v>
      </c>
      <c r="AA25" s="17">
        <f>(A1L318C10 + A1L318C11)</f>
        <v>56.182000000000002</v>
      </c>
      <c r="AB25" s="16" t="s">
        <v>2072</v>
      </c>
      <c r="AC25" s="15">
        <v>44.524999999999999</v>
      </c>
      <c r="AD25" s="16" t="s">
        <v>2072</v>
      </c>
      <c r="AE25" s="15">
        <v>22.631</v>
      </c>
      <c r="AF25" s="16" t="s">
        <v>2077</v>
      </c>
      <c r="AG25" s="17">
        <f>(A1L318C13 + A1L318C14)</f>
        <v>67.156000000000006</v>
      </c>
      <c r="AH25" s="16" t="s">
        <v>2078</v>
      </c>
      <c r="AI25" s="17">
        <f>IF(RUN_YEARS &gt; 1,(A1L318C3 + A1L318C6) / 2, 0 )</f>
        <v>67.107500000000002</v>
      </c>
      <c r="AJ25" s="16" t="s">
        <v>2079</v>
      </c>
      <c r="AK25" s="17">
        <f>IF(RUN_YEARS &gt; 2,(A1L318C3 + A1L318C6 + A1L318C9) / 3, 0 )</f>
        <v>64.671333333333337</v>
      </c>
      <c r="AL25" s="16" t="s">
        <v>2080</v>
      </c>
      <c r="AM25" s="17">
        <f>IF(RUN_YEARS &gt; 3,(A1L318C3 + A1L318C6 + A1L318C9 + A1L318C12) / 4, 0 )</f>
        <v>62.549000000000007</v>
      </c>
      <c r="AN25" s="16" t="s">
        <v>2081</v>
      </c>
      <c r="AO25" s="17">
        <f>IF(RUN_YEARS &gt; 4,(A1L318C3 + A1L318C6 + A1L318C9 + A1L318C12 + A1L318C15) / 5, 0 )</f>
        <v>63.470400000000005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0.19900000000000001</v>
      </c>
      <c r="F26" s="16" t="s">
        <v>2082</v>
      </c>
      <c r="G26" s="15">
        <v>8.1000000000000003E-2</v>
      </c>
      <c r="H26" s="16" t="s">
        <v>2083</v>
      </c>
      <c r="I26" s="17">
        <f>(A1L319C1 + A1L319C2)</f>
        <v>0.28000000000000003</v>
      </c>
      <c r="J26" s="16" t="s">
        <v>2082</v>
      </c>
      <c r="K26" s="15">
        <v>0.21099999999999999</v>
      </c>
      <c r="L26" s="16" t="s">
        <v>2082</v>
      </c>
      <c r="M26" s="15">
        <v>0.13500000000000001</v>
      </c>
      <c r="N26" s="16" t="s">
        <v>2084</v>
      </c>
      <c r="O26" s="17">
        <f>(A1L319C4 + A1L319C5)</f>
        <v>0.34599999999999997</v>
      </c>
      <c r="P26" s="16" t="s">
        <v>2082</v>
      </c>
      <c r="Q26" s="15">
        <v>0.19900000000000001</v>
      </c>
      <c r="R26" s="16" t="s">
        <v>2082</v>
      </c>
      <c r="S26" s="15">
        <v>0.13</v>
      </c>
      <c r="T26" s="16" t="s">
        <v>2085</v>
      </c>
      <c r="U26" s="17">
        <f>(A1L319C7 + A1L319C8)</f>
        <v>0.32900000000000001</v>
      </c>
      <c r="V26" s="16" t="s">
        <v>2082</v>
      </c>
      <c r="W26" s="15">
        <v>0.22500000000000001</v>
      </c>
      <c r="X26" s="16" t="s">
        <v>2082</v>
      </c>
      <c r="Y26" s="15">
        <v>0.159</v>
      </c>
      <c r="Z26" s="16" t="s">
        <v>2086</v>
      </c>
      <c r="AA26" s="17">
        <f>(A1L319C10 + A1L319C11)</f>
        <v>0.38400000000000001</v>
      </c>
      <c r="AB26" s="16" t="s">
        <v>2082</v>
      </c>
      <c r="AC26" s="15">
        <v>0.20200000000000001</v>
      </c>
      <c r="AD26" s="16" t="s">
        <v>2082</v>
      </c>
      <c r="AE26" s="15">
        <v>0.11600000000000001</v>
      </c>
      <c r="AF26" s="16" t="s">
        <v>2087</v>
      </c>
      <c r="AG26" s="17">
        <f>(A1L319C13 + A1L319C14)</f>
        <v>0.318</v>
      </c>
      <c r="AH26" s="16" t="s">
        <v>2088</v>
      </c>
      <c r="AI26" s="17">
        <f>IF(RUN_YEARS &gt; 1,(A1L319C3 + A1L319C6) / 2, 0 )</f>
        <v>0.313</v>
      </c>
      <c r="AJ26" s="16" t="s">
        <v>2089</v>
      </c>
      <c r="AK26" s="17">
        <f>IF(RUN_YEARS &gt; 2,(A1L319C3 + A1L319C6 + A1L319C9) / 3, 0 )</f>
        <v>0.31833333333333336</v>
      </c>
      <c r="AL26" s="16" t="s">
        <v>2090</v>
      </c>
      <c r="AM26" s="17">
        <f>IF(RUN_YEARS &gt; 3,(A1L319C3 + A1L319C6 + A1L319C9 + A1L319C12) / 4, 0 )</f>
        <v>0.33474999999999999</v>
      </c>
      <c r="AN26" s="16" t="s">
        <v>2091</v>
      </c>
      <c r="AO26" s="17">
        <f>IF(RUN_YEARS &gt; 4,(A1L319C3 + A1L319C6 + A1L319C9 + A1L319C12 + A1L319C15) / 5, 0 )</f>
        <v>0.33140000000000003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10.319000000000001</v>
      </c>
      <c r="F27" s="16" t="s">
        <v>2092</v>
      </c>
      <c r="G27" s="15">
        <v>23.231000000000002</v>
      </c>
      <c r="H27" s="16" t="s">
        <v>2093</v>
      </c>
      <c r="I27" s="17">
        <f>(A1L320C1 + A1L320C2)</f>
        <v>33.550000000000004</v>
      </c>
      <c r="J27" s="16" t="s">
        <v>2092</v>
      </c>
      <c r="K27" s="15">
        <v>10.029</v>
      </c>
      <c r="L27" s="16" t="s">
        <v>2092</v>
      </c>
      <c r="M27" s="15">
        <v>24.937000000000001</v>
      </c>
      <c r="N27" s="16" t="s">
        <v>2094</v>
      </c>
      <c r="O27" s="17">
        <f>(A1L320C4 + A1L320C5)</f>
        <v>34.966000000000001</v>
      </c>
      <c r="P27" s="16" t="s">
        <v>2092</v>
      </c>
      <c r="Q27" s="15">
        <v>9.85</v>
      </c>
      <c r="R27" s="16" t="s">
        <v>2092</v>
      </c>
      <c r="S27" s="15">
        <v>24.763000000000002</v>
      </c>
      <c r="T27" s="16" t="s">
        <v>2095</v>
      </c>
      <c r="U27" s="17">
        <f>(A1L320C7 + A1L320C8)</f>
        <v>34.613</v>
      </c>
      <c r="V27" s="16" t="s">
        <v>2092</v>
      </c>
      <c r="W27" s="15">
        <v>10.275</v>
      </c>
      <c r="X27" s="16" t="s">
        <v>2092</v>
      </c>
      <c r="Y27" s="15">
        <v>23.349</v>
      </c>
      <c r="Z27" s="16" t="s">
        <v>2096</v>
      </c>
      <c r="AA27" s="17">
        <f>(A1L320C10 + A1L320C11)</f>
        <v>33.624000000000002</v>
      </c>
      <c r="AB27" s="16" t="s">
        <v>2092</v>
      </c>
      <c r="AC27" s="15">
        <v>13.986000000000001</v>
      </c>
      <c r="AD27" s="16" t="s">
        <v>2092</v>
      </c>
      <c r="AE27" s="15">
        <v>26.844999999999999</v>
      </c>
      <c r="AF27" s="16" t="s">
        <v>2097</v>
      </c>
      <c r="AG27" s="17">
        <f>(A1L320C13 + A1L320C14)</f>
        <v>40.831000000000003</v>
      </c>
      <c r="AH27" s="16" t="s">
        <v>2098</v>
      </c>
      <c r="AI27" s="17">
        <f>IF(RUN_YEARS &gt; 1,(A1L320C3 + A1L320C6) / 2, 0 )</f>
        <v>34.258000000000003</v>
      </c>
      <c r="AJ27" s="16" t="s">
        <v>2099</v>
      </c>
      <c r="AK27" s="17">
        <f>IF(RUN_YEARS &gt; 2,(A1L320C3 + A1L320C6 + A1L320C9) / 3, 0 )</f>
        <v>34.376333333333335</v>
      </c>
      <c r="AL27" s="16" t="s">
        <v>2100</v>
      </c>
      <c r="AM27" s="17">
        <f>IF(RUN_YEARS &gt; 3,(A1L320C3 + A1L320C6 + A1L320C9 + A1L320C12) / 4, 0 )</f>
        <v>34.188250000000004</v>
      </c>
      <c r="AN27" s="16" t="s">
        <v>2101</v>
      </c>
      <c r="AO27" s="17">
        <f>IF(RUN_YEARS &gt; 4,(A1L320C3 + A1L320C6 + A1L320C9 + A1L320C12 + A1L320C15) / 5, 0 )</f>
        <v>35.516800000000003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0</v>
      </c>
      <c r="AJ28" s="16" t="s">
        <v>2109</v>
      </c>
      <c r="AK28" s="17">
        <f>IF(RUN_YEARS &gt; 2,(A1L321C3 + A1L321C6 + A1L321C9) / 3, 0 )</f>
        <v>0</v>
      </c>
      <c r="AL28" s="16" t="s">
        <v>2110</v>
      </c>
      <c r="AM28" s="17">
        <f>IF(RUN_YEARS &gt; 3,(A1L321C3 + A1L321C6 + A1L321C9 + A1L321C12) / 4, 0 )</f>
        <v>0</v>
      </c>
      <c r="AN28" s="16" t="s">
        <v>2111</v>
      </c>
      <c r="AO28" s="17">
        <f>IF(RUN_YEARS &gt; 4,(A1L321C3 + A1L321C6 + A1L321C9 + A1L321C12 + A1L321C15) / 5, 0 )</f>
        <v>0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0.18099999999999999</v>
      </c>
      <c r="F29" s="16" t="s">
        <v>2112</v>
      </c>
      <c r="G29" s="15">
        <v>3.5999999999999997E-2</v>
      </c>
      <c r="H29" s="16" t="s">
        <v>2113</v>
      </c>
      <c r="I29" s="17">
        <f>(A1L322C1 + A1L322C2)</f>
        <v>0.217</v>
      </c>
      <c r="J29" s="16" t="s">
        <v>2112</v>
      </c>
      <c r="K29" s="15">
        <v>0.16900000000000001</v>
      </c>
      <c r="L29" s="16" t="s">
        <v>2112</v>
      </c>
      <c r="M29" s="15">
        <v>7.9000000000000001E-2</v>
      </c>
      <c r="N29" s="16" t="s">
        <v>2114</v>
      </c>
      <c r="O29" s="17">
        <f>(A1L322C4 + A1L322C5)</f>
        <v>0.248</v>
      </c>
      <c r="P29" s="16" t="s">
        <v>2112</v>
      </c>
      <c r="Q29" s="15">
        <v>0.17199999999999999</v>
      </c>
      <c r="R29" s="16" t="s">
        <v>2112</v>
      </c>
      <c r="S29" s="15">
        <v>6.4000000000000001E-2</v>
      </c>
      <c r="T29" s="16" t="s">
        <v>2115</v>
      </c>
      <c r="U29" s="17">
        <f>(A1L322C7 + A1L322C8)</f>
        <v>0.23599999999999999</v>
      </c>
      <c r="V29" s="16" t="s">
        <v>2112</v>
      </c>
      <c r="W29" s="15">
        <v>0.16600000000000001</v>
      </c>
      <c r="X29" s="16" t="s">
        <v>2112</v>
      </c>
      <c r="Y29" s="15">
        <v>4.7E-2</v>
      </c>
      <c r="Z29" s="16" t="s">
        <v>2116</v>
      </c>
      <c r="AA29" s="17">
        <f>(A1L322C10 + A1L322C11)</f>
        <v>0.21300000000000002</v>
      </c>
      <c r="AB29" s="16" t="s">
        <v>2112</v>
      </c>
      <c r="AC29" s="15">
        <v>0.18099999999999999</v>
      </c>
      <c r="AD29" s="16" t="s">
        <v>2112</v>
      </c>
      <c r="AE29" s="15">
        <v>5.3999999999999999E-2</v>
      </c>
      <c r="AF29" s="16" t="s">
        <v>2117</v>
      </c>
      <c r="AG29" s="17">
        <f>(A1L322C13 + A1L322C14)</f>
        <v>0.23499999999999999</v>
      </c>
      <c r="AH29" s="16" t="s">
        <v>2118</v>
      </c>
      <c r="AI29" s="17">
        <f>IF(RUN_YEARS &gt; 1,(A1L322C3 + A1L322C6) / 2, 0 )</f>
        <v>0.23249999999999998</v>
      </c>
      <c r="AJ29" s="16" t="s">
        <v>2119</v>
      </c>
      <c r="AK29" s="17">
        <f>IF(RUN_YEARS &gt; 2,(A1L322C3 + A1L322C6 + A1L322C9) / 3, 0 )</f>
        <v>0.23366666666666666</v>
      </c>
      <c r="AL29" s="16" t="s">
        <v>2120</v>
      </c>
      <c r="AM29" s="17">
        <f>IF(RUN_YEARS &gt; 3,(A1L322C3 + A1L322C6 + A1L322C9 + A1L322C12) / 4, 0 )</f>
        <v>0.22849999999999998</v>
      </c>
      <c r="AN29" s="16" t="s">
        <v>2121</v>
      </c>
      <c r="AO29" s="17">
        <f>IF(RUN_YEARS &gt; 4,(A1L322C3 + A1L322C6 + A1L322C9 + A1L322C12 + A1L322C15) / 5, 0 )</f>
        <v>0.2298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0.18099999999999999</v>
      </c>
      <c r="F30" s="16" t="s">
        <v>2123</v>
      </c>
      <c r="G30" s="17">
        <f>(A1L321C2 + A1L322C2)</f>
        <v>3.5999999999999997E-2</v>
      </c>
      <c r="H30" s="16" t="s">
        <v>2124</v>
      </c>
      <c r="I30" s="17">
        <f>(A1L323C1 + A1L323C2)</f>
        <v>0.217</v>
      </c>
      <c r="J30" s="16" t="s">
        <v>2125</v>
      </c>
      <c r="K30" s="17">
        <f>(A1L321C4 + A1L322C4)</f>
        <v>0.16900000000000001</v>
      </c>
      <c r="L30" s="16" t="s">
        <v>2126</v>
      </c>
      <c r="M30" s="17">
        <f>(A1L321C5 + A1L322C5)</f>
        <v>7.9000000000000001E-2</v>
      </c>
      <c r="N30" s="16" t="s">
        <v>2127</v>
      </c>
      <c r="O30" s="17">
        <f>(A1L323C4 + A1L323C5)</f>
        <v>0.248</v>
      </c>
      <c r="P30" s="16" t="s">
        <v>2128</v>
      </c>
      <c r="Q30" s="17">
        <f>(A1L321C7 + A1L322C7)</f>
        <v>0.17199999999999999</v>
      </c>
      <c r="R30" s="16" t="s">
        <v>2129</v>
      </c>
      <c r="S30" s="17">
        <f>(A1L321C8 + A1L322C8)</f>
        <v>6.4000000000000001E-2</v>
      </c>
      <c r="T30" s="16" t="s">
        <v>2130</v>
      </c>
      <c r="U30" s="17">
        <f>(A1L323C7 + A1L323C8)</f>
        <v>0.23599999999999999</v>
      </c>
      <c r="V30" s="16" t="s">
        <v>2131</v>
      </c>
      <c r="W30" s="17">
        <f>(A1L321C10 + A1L322C10)</f>
        <v>0.16600000000000001</v>
      </c>
      <c r="X30" s="16" t="s">
        <v>2132</v>
      </c>
      <c r="Y30" s="17">
        <f>(A1L321C11 + A1L322C11)</f>
        <v>4.7E-2</v>
      </c>
      <c r="Z30" s="16" t="s">
        <v>2133</v>
      </c>
      <c r="AA30" s="17">
        <f>(A1L323C10 + A1L323C11)</f>
        <v>0.21300000000000002</v>
      </c>
      <c r="AB30" s="16" t="s">
        <v>2134</v>
      </c>
      <c r="AC30" s="17">
        <f>(A1L321C13 + A1L322C13)</f>
        <v>0.18099999999999999</v>
      </c>
      <c r="AD30" s="16" t="s">
        <v>2135</v>
      </c>
      <c r="AE30" s="17">
        <f>(A1L321C14 + A1L322C14)</f>
        <v>5.3999999999999999E-2</v>
      </c>
      <c r="AF30" s="16" t="s">
        <v>2136</v>
      </c>
      <c r="AG30" s="17">
        <f>(A1L323C13 + A1L323C14)</f>
        <v>0.23499999999999999</v>
      </c>
      <c r="AH30" s="16" t="s">
        <v>2137</v>
      </c>
      <c r="AI30" s="17">
        <f>IF(RUN_YEARS &gt; 1,(A1L323C3 + A1L323C6) / 2, 0 )</f>
        <v>0.23249999999999998</v>
      </c>
      <c r="AJ30" s="16" t="s">
        <v>2138</v>
      </c>
      <c r="AK30" s="17">
        <f>IF(RUN_YEARS &gt; 2,(A1L323C3 + A1L323C6 + A1L323C9) / 3, 0 )</f>
        <v>0.23366666666666666</v>
      </c>
      <c r="AL30" s="16" t="s">
        <v>2139</v>
      </c>
      <c r="AM30" s="17">
        <f>IF(RUN_YEARS &gt; 3,(A1L323C3 + A1L323C6 + A1L323C9 + A1L323C12) / 4, 0 )</f>
        <v>0.22849999999999998</v>
      </c>
      <c r="AN30" s="16" t="s">
        <v>2140</v>
      </c>
      <c r="AO30" s="17">
        <f>IF(RUN_YEARS &gt; 4,(A1L323C3 + A1L323C6 + A1L323C9 + A1L323C12 + A1L323C15) / 5, 0 )</f>
        <v>0.2298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1009.884</v>
      </c>
      <c r="F31" s="16" t="s">
        <v>2142</v>
      </c>
      <c r="G31" s="17">
        <f>(A1L301C2 + A1L304C2 + A1L305C2 + A1L308C2 + A1L309C2 + SUM(A1L312C2:A1L322C2))</f>
        <v>1000.1310000000001</v>
      </c>
      <c r="H31" s="16" t="s">
        <v>2143</v>
      </c>
      <c r="I31" s="17">
        <f>(A1L324C1 + A1L324C2)</f>
        <v>2010.0150000000001</v>
      </c>
      <c r="J31" s="16" t="s">
        <v>2144</v>
      </c>
      <c r="K31" s="17">
        <f>(A1L301C4 + A1L304C4 + A1L305C4 + A1L308C4 + A1L309C4 + SUM(A1L312C4:A1L322C4))</f>
        <v>972.66899999999998</v>
      </c>
      <c r="L31" s="16" t="s">
        <v>2145</v>
      </c>
      <c r="M31" s="17">
        <f>(A1L301C5 + A1L304C5 + A1L305C5 + A1L308C5 + A1L309C5 + SUM(A1L312C5:A1L322C5))</f>
        <v>977.06400000000008</v>
      </c>
      <c r="N31" s="16" t="s">
        <v>2146</v>
      </c>
      <c r="O31" s="17">
        <f>(A1L324C4 + A1L324C5)</f>
        <v>1949.7330000000002</v>
      </c>
      <c r="P31" s="16" t="s">
        <v>2147</v>
      </c>
      <c r="Q31" s="17">
        <f>(A1L301C7 + A1L304C7 + A1L305C7 + A1L308C7 + A1L309C7 + SUM(A1L312C7:A1L322C7))</f>
        <v>992.85500000000013</v>
      </c>
      <c r="R31" s="16" t="s">
        <v>2148</v>
      </c>
      <c r="S31" s="17">
        <f>(A1L301C8 + A1L304C8 + A1L305C8 + A1L308C8 + A1L309C8 + SUM(A1L312C8:A1L322C8))</f>
        <v>998.346</v>
      </c>
      <c r="T31" s="16" t="s">
        <v>2149</v>
      </c>
      <c r="U31" s="17">
        <f>(A1L324C7 + A1L324C8)</f>
        <v>1991.201</v>
      </c>
      <c r="V31" s="16" t="s">
        <v>2150</v>
      </c>
      <c r="W31" s="17">
        <f>(A1L301C10 + A1L304C10 + A1L305C10 + A1L308C10 + A1L309C10 + SUM(A1L312C10:A1L322C10))</f>
        <v>923.29500000000007</v>
      </c>
      <c r="X31" s="16" t="s">
        <v>2151</v>
      </c>
      <c r="Y31" s="17">
        <f>(A1L301C11 + A1L304C11 + A1L305C11 + A1L308C11 + A1L309C11 + SUM(A1L312C11:A1L322C11))</f>
        <v>914.65899999999999</v>
      </c>
      <c r="Z31" s="16" t="s">
        <v>2152</v>
      </c>
      <c r="AA31" s="17">
        <f>(A1L324C10 + A1L324C11)</f>
        <v>1837.9540000000002</v>
      </c>
      <c r="AB31" s="16" t="s">
        <v>2153</v>
      </c>
      <c r="AC31" s="17">
        <f>(A1L301C13 + A1L304C13 + A1L305C13 + A1L308C13 + A1L309C13 + SUM(A1L312C13:A1L322C13))</f>
        <v>1116.2640000000001</v>
      </c>
      <c r="AD31" s="16" t="s">
        <v>2154</v>
      </c>
      <c r="AE31" s="17">
        <f>(A1L301C14 + A1L304C14 + A1L305C14 + A1L308C14 + A1L309C14 + SUM(A1L312C14:A1L322C14))</f>
        <v>1091.336</v>
      </c>
      <c r="AF31" s="16" t="s">
        <v>2155</v>
      </c>
      <c r="AG31" s="17">
        <f>(A1L324C13 + A1L324C14)</f>
        <v>2207.6000000000004</v>
      </c>
      <c r="AH31" s="16" t="s">
        <v>2156</v>
      </c>
      <c r="AI31" s="17">
        <f>IF(RUN_YEARS &gt; 1,(A1L324C3 + A1L324C6) / 2, 0 )</f>
        <v>1979.8740000000003</v>
      </c>
      <c r="AJ31" s="16" t="s">
        <v>2157</v>
      </c>
      <c r="AK31" s="17">
        <f>IF(RUN_YEARS &gt; 2,(A1L324C3 + A1L324C6 + A1L324C9) / 3, 0 )</f>
        <v>1983.6496666666669</v>
      </c>
      <c r="AL31" s="16" t="s">
        <v>2158</v>
      </c>
      <c r="AM31" s="17">
        <f>IF(RUN_YEARS &gt; 3,(A1L324C3 + A1L324C6 + A1L324C9 + A1L324C12) / 4, 0 )</f>
        <v>1947.2257500000001</v>
      </c>
      <c r="AN31" s="16" t="s">
        <v>2159</v>
      </c>
      <c r="AO31" s="17">
        <f>IF(RUN_YEARS &gt; 4,(A1L324C3 + A1L324C6 + A1L324C9 + A1L324C12 + A1L324C15) / 5, 0 )</f>
        <v>1999.3006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AB647C-F62F-4117-A281-8DA8994317CA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7.8339999999999996</v>
      </c>
      <c r="F9" s="16" t="s">
        <v>1885</v>
      </c>
      <c r="G9" s="15">
        <v>10.961</v>
      </c>
      <c r="H9" s="16" t="s">
        <v>2195</v>
      </c>
      <c r="I9" s="17">
        <f>(A1L342C1 + A1L342C2)</f>
        <v>18.795000000000002</v>
      </c>
      <c r="J9" s="16" t="s">
        <v>1885</v>
      </c>
      <c r="K9" s="15">
        <v>8.4789999999999992</v>
      </c>
      <c r="L9" s="16" t="s">
        <v>1885</v>
      </c>
      <c r="M9" s="15">
        <v>15.103</v>
      </c>
      <c r="N9" s="16" t="s">
        <v>2196</v>
      </c>
      <c r="O9" s="17">
        <f>(A1L342C4 + A1L342C5)</f>
        <v>23.582000000000001</v>
      </c>
      <c r="P9" s="16" t="s">
        <v>1885</v>
      </c>
      <c r="Q9" s="15">
        <v>11.352</v>
      </c>
      <c r="R9" s="16" t="s">
        <v>1885</v>
      </c>
      <c r="S9" s="15">
        <v>18.178999999999998</v>
      </c>
      <c r="T9" s="16" t="s">
        <v>2197</v>
      </c>
      <c r="U9" s="17">
        <f>(A1L342C7 + A1L342C8)</f>
        <v>29.530999999999999</v>
      </c>
      <c r="V9" s="16" t="s">
        <v>1885</v>
      </c>
      <c r="W9" s="15">
        <v>7.6109999999999998</v>
      </c>
      <c r="X9" s="16" t="s">
        <v>1885</v>
      </c>
      <c r="Y9" s="15">
        <v>13.987</v>
      </c>
      <c r="Z9" s="16" t="s">
        <v>2198</v>
      </c>
      <c r="AA9" s="17">
        <f>(A1L342C10 + A1L342C11)</f>
        <v>21.597999999999999</v>
      </c>
      <c r="AB9" s="16" t="s">
        <v>1885</v>
      </c>
      <c r="AC9" s="15">
        <v>7.3940000000000001</v>
      </c>
      <c r="AD9" s="16" t="s">
        <v>1885</v>
      </c>
      <c r="AE9" s="15">
        <v>12.417999999999999</v>
      </c>
      <c r="AF9" s="16" t="s">
        <v>2199</v>
      </c>
      <c r="AG9" s="17">
        <f>(A1L342C13 + A1L342C14)</f>
        <v>19.811999999999998</v>
      </c>
      <c r="AH9" s="16" t="s">
        <v>2200</v>
      </c>
      <c r="AI9" s="17">
        <f>IF(RUN_YEARS &gt; 1,(A1L342C3 + A1L342C6) / 2, 0 )</f>
        <v>21.188500000000001</v>
      </c>
      <c r="AJ9" s="16" t="s">
        <v>2201</v>
      </c>
      <c r="AK9" s="17">
        <f>IF(RUN_YEARS &gt; 2,(A1L342C3 + A1L342C6 + A1L342C9) / 3, 0 )</f>
        <v>23.969333333333335</v>
      </c>
      <c r="AL9" s="16" t="s">
        <v>2202</v>
      </c>
      <c r="AM9" s="17">
        <f>IF(RUN_YEARS &gt; 3,(A1L342C3 + A1L342C6 + A1L342C9 + A1L342C12) / 4, 0 )</f>
        <v>23.3765</v>
      </c>
      <c r="AN9" s="16" t="s">
        <v>2203</v>
      </c>
      <c r="AO9" s="17">
        <f>IF(RUN_YEARS &gt; 4,(A1L342C3 + A1L342C6 + A1L342C9 + A1L342C12 + A1L342C15) / 5, 0 )</f>
        <v>22.663599999999999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4.4029999999999996</v>
      </c>
      <c r="F10" s="16" t="s">
        <v>1895</v>
      </c>
      <c r="G10" s="15">
        <v>5.6079999999999997</v>
      </c>
      <c r="H10" s="16" t="s">
        <v>2204</v>
      </c>
      <c r="I10" s="17">
        <f>(A1L343C1 + A1L343C2)</f>
        <v>10.010999999999999</v>
      </c>
      <c r="J10" s="16" t="s">
        <v>1895</v>
      </c>
      <c r="K10" s="15">
        <v>3.133</v>
      </c>
      <c r="L10" s="16" t="s">
        <v>1895</v>
      </c>
      <c r="M10" s="15">
        <v>4.2530000000000001</v>
      </c>
      <c r="N10" s="16" t="s">
        <v>2205</v>
      </c>
      <c r="O10" s="17">
        <f>(A1L343C4 + A1L343C5)</f>
        <v>7.3860000000000001</v>
      </c>
      <c r="P10" s="16" t="s">
        <v>1895</v>
      </c>
      <c r="Q10" s="15">
        <v>1.5229999999999999</v>
      </c>
      <c r="R10" s="16" t="s">
        <v>1895</v>
      </c>
      <c r="S10" s="15">
        <v>2.6920000000000002</v>
      </c>
      <c r="T10" s="16" t="s">
        <v>2206</v>
      </c>
      <c r="U10" s="17">
        <f>(A1L343C7 + A1L343C8)</f>
        <v>4.2149999999999999</v>
      </c>
      <c r="V10" s="16" t="s">
        <v>1895</v>
      </c>
      <c r="W10" s="15">
        <v>1.538</v>
      </c>
      <c r="X10" s="16" t="s">
        <v>1895</v>
      </c>
      <c r="Y10" s="15">
        <v>2.7280000000000002</v>
      </c>
      <c r="Z10" s="16" t="s">
        <v>2207</v>
      </c>
      <c r="AA10" s="17">
        <f>(A1L343C10 + A1L343C11)</f>
        <v>4.266</v>
      </c>
      <c r="AB10" s="16" t="s">
        <v>1895</v>
      </c>
      <c r="AC10" s="15">
        <v>0.871</v>
      </c>
      <c r="AD10" s="16" t="s">
        <v>1895</v>
      </c>
      <c r="AE10" s="15">
        <v>2.355</v>
      </c>
      <c r="AF10" s="16" t="s">
        <v>2208</v>
      </c>
      <c r="AG10" s="17">
        <f>(A1L343C13 + A1L343C14)</f>
        <v>3.226</v>
      </c>
      <c r="AH10" s="16" t="s">
        <v>2209</v>
      </c>
      <c r="AI10" s="17">
        <f>IF(RUN_YEARS &gt; 1,(A1L343C3 + A1L343C6) / 2, 0 )</f>
        <v>8.6984999999999992</v>
      </c>
      <c r="AJ10" s="16" t="s">
        <v>2210</v>
      </c>
      <c r="AK10" s="17">
        <f>IF(RUN_YEARS &gt; 2,(A1L343C3 + A1L343C6 + A1L343C9) / 3, 0 )</f>
        <v>7.2039999999999997</v>
      </c>
      <c r="AL10" s="16" t="s">
        <v>2211</v>
      </c>
      <c r="AM10" s="17">
        <f>IF(RUN_YEARS &gt; 3,(A1L343C3 + A1L343C6 + A1L343C9 + A1L343C12) / 4, 0 )</f>
        <v>6.4695</v>
      </c>
      <c r="AN10" s="16" t="s">
        <v>2212</v>
      </c>
      <c r="AO10" s="17">
        <f>IF(RUN_YEARS &gt; 4,(A1L343C3 + A1L343C6 + A1L343C9 + A1L343C12 + A1L343C15) / 5, 0 )</f>
        <v>5.8208000000000002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12.236999999999998</v>
      </c>
      <c r="F11" s="16" t="s">
        <v>2214</v>
      </c>
      <c r="G11" s="17">
        <f>(A1L342C2 + A1L343C2)</f>
        <v>16.568999999999999</v>
      </c>
      <c r="H11" s="16" t="s">
        <v>2215</v>
      </c>
      <c r="I11" s="17">
        <f>(A1L344C1 + A1L344C2)</f>
        <v>28.805999999999997</v>
      </c>
      <c r="J11" s="16" t="s">
        <v>2216</v>
      </c>
      <c r="K11" s="17">
        <f>(A1L342C4 + A1L343C4)</f>
        <v>11.611999999999998</v>
      </c>
      <c r="L11" s="16" t="s">
        <v>2217</v>
      </c>
      <c r="M11" s="17">
        <f>(A1L342C5 + A1L343C5)</f>
        <v>19.356000000000002</v>
      </c>
      <c r="N11" s="16" t="s">
        <v>2218</v>
      </c>
      <c r="O11" s="17">
        <f>(A1L344C4 + A1L344C5)</f>
        <v>30.968</v>
      </c>
      <c r="P11" s="16" t="s">
        <v>2219</v>
      </c>
      <c r="Q11" s="17">
        <f>(A1L342C7 + A1L343C7)</f>
        <v>12.875</v>
      </c>
      <c r="R11" s="16" t="s">
        <v>2220</v>
      </c>
      <c r="S11" s="17">
        <f>(A1L342C8 + A1L343C8)</f>
        <v>20.870999999999999</v>
      </c>
      <c r="T11" s="16" t="s">
        <v>2221</v>
      </c>
      <c r="U11" s="17">
        <f>(A1L344C7 + A1L344C8)</f>
        <v>33.745999999999995</v>
      </c>
      <c r="V11" s="16" t="s">
        <v>2222</v>
      </c>
      <c r="W11" s="17">
        <f>(A1L342C10 + A1L343C10)</f>
        <v>9.1489999999999991</v>
      </c>
      <c r="X11" s="16" t="s">
        <v>2223</v>
      </c>
      <c r="Y11" s="17">
        <f>(A1L342C11 + A1L343C11)</f>
        <v>16.715</v>
      </c>
      <c r="Z11" s="16" t="s">
        <v>2224</v>
      </c>
      <c r="AA11" s="17">
        <f>(A1L344C10 + A1L344C11)</f>
        <v>25.863999999999997</v>
      </c>
      <c r="AB11" s="16" t="s">
        <v>2225</v>
      </c>
      <c r="AC11" s="17">
        <f>(A1L342C13 + A1L343C13)</f>
        <v>8.2650000000000006</v>
      </c>
      <c r="AD11" s="16" t="s">
        <v>2226</v>
      </c>
      <c r="AE11" s="17">
        <f>(A1L342C14 + A1L343C14)</f>
        <v>14.773</v>
      </c>
      <c r="AF11" s="16" t="s">
        <v>2227</v>
      </c>
      <c r="AG11" s="17">
        <f>(A1L344C13 + A1L344C14)</f>
        <v>23.038</v>
      </c>
      <c r="AH11" s="16" t="s">
        <v>2228</v>
      </c>
      <c r="AI11" s="17">
        <f>IF(RUN_YEARS &gt; 1,(A1L344C3 + A1L344C6) / 2, 0 )</f>
        <v>29.887</v>
      </c>
      <c r="AJ11" s="16" t="s">
        <v>2229</v>
      </c>
      <c r="AK11" s="17">
        <f>IF(RUN_YEARS &gt; 2,(A1L344C3 + A1L344C6 + A1L344C9) / 3, 0 )</f>
        <v>31.173333333333332</v>
      </c>
      <c r="AL11" s="16" t="s">
        <v>2230</v>
      </c>
      <c r="AM11" s="17">
        <f>IF(RUN_YEARS &gt; 3,(A1L344C3 + A1L344C6 + A1L344C9 + A1L344C12) / 4, 0 )</f>
        <v>29.845999999999997</v>
      </c>
      <c r="AN11" s="16" t="s">
        <v>2231</v>
      </c>
      <c r="AO11" s="17">
        <f>IF(RUN_YEARS &gt; 4,(A1L344C3 + A1L344C6 + A1L344C9 + A1L344C12 + A1L344C15) / 5, 0 )</f>
        <v>28.484400000000001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99.701999999999998</v>
      </c>
      <c r="F12" s="16" t="s">
        <v>1924</v>
      </c>
      <c r="G12" s="15">
        <v>117.172</v>
      </c>
      <c r="H12" s="16" t="s">
        <v>2232</v>
      </c>
      <c r="I12" s="17">
        <f>(A1L345C1 + A1L345C2)</f>
        <v>216.874</v>
      </c>
      <c r="J12" s="16" t="s">
        <v>1924</v>
      </c>
      <c r="K12" s="15">
        <v>99.483999999999995</v>
      </c>
      <c r="L12" s="16" t="s">
        <v>1924</v>
      </c>
      <c r="M12" s="15">
        <v>122.164</v>
      </c>
      <c r="N12" s="16" t="s">
        <v>2233</v>
      </c>
      <c r="O12" s="17">
        <f>(A1L345C4 + A1L345C5)</f>
        <v>221.648</v>
      </c>
      <c r="P12" s="16" t="s">
        <v>1924</v>
      </c>
      <c r="Q12" s="15">
        <v>101.01600000000001</v>
      </c>
      <c r="R12" s="16" t="s">
        <v>1924</v>
      </c>
      <c r="S12" s="15">
        <v>126.81399999999999</v>
      </c>
      <c r="T12" s="16" t="s">
        <v>2234</v>
      </c>
      <c r="U12" s="17">
        <f>(A1L345C7 + A1L345C8)</f>
        <v>227.82999999999998</v>
      </c>
      <c r="V12" s="16" t="s">
        <v>1924</v>
      </c>
      <c r="W12" s="15">
        <v>101.623</v>
      </c>
      <c r="X12" s="16" t="s">
        <v>1924</v>
      </c>
      <c r="Y12" s="15">
        <v>134.07499999999999</v>
      </c>
      <c r="Z12" s="16" t="s">
        <v>2235</v>
      </c>
      <c r="AA12" s="17">
        <f>(A1L345C10 + A1L345C11)</f>
        <v>235.69799999999998</v>
      </c>
      <c r="AB12" s="16" t="s">
        <v>1924</v>
      </c>
      <c r="AC12" s="15">
        <v>121.548</v>
      </c>
      <c r="AD12" s="16" t="s">
        <v>1924</v>
      </c>
      <c r="AE12" s="15">
        <v>151.37700000000001</v>
      </c>
      <c r="AF12" s="16" t="s">
        <v>2236</v>
      </c>
      <c r="AG12" s="17">
        <f>(A1L345C13 + A1L345C14)</f>
        <v>272.92500000000001</v>
      </c>
      <c r="AH12" s="16" t="s">
        <v>2237</v>
      </c>
      <c r="AI12" s="17">
        <f>IF(RUN_YEARS &gt; 1,(A1L345C3 + A1L345C6) / 2, 0 )</f>
        <v>219.261</v>
      </c>
      <c r="AJ12" s="16" t="s">
        <v>2238</v>
      </c>
      <c r="AK12" s="17">
        <f>IF(RUN_YEARS &gt; 2,(A1L345C3 + A1L345C6 + A1L345C9) / 3, 0 )</f>
        <v>222.11733333333333</v>
      </c>
      <c r="AL12" s="16" t="s">
        <v>2239</v>
      </c>
      <c r="AM12" s="17">
        <f>IF(RUN_YEARS &gt; 3,(A1L345C3 + A1L345C6 + A1L345C9 + A1L345C12) / 4, 0 )</f>
        <v>225.51249999999999</v>
      </c>
      <c r="AN12" s="16" t="s">
        <v>2240</v>
      </c>
      <c r="AO12" s="17">
        <f>IF(RUN_YEARS &gt; 4,(A1L345C3 + A1L345C6 + A1L345C9 + A1L345C12 + A1L345C15) / 5, 0 )</f>
        <v>234.99499999999998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408.06299999999999</v>
      </c>
      <c r="F13" s="16" t="s">
        <v>1934</v>
      </c>
      <c r="G13" s="15">
        <v>409.04199999999997</v>
      </c>
      <c r="H13" s="16" t="s">
        <v>2241</v>
      </c>
      <c r="I13" s="17">
        <f>(A1L346C1 + A1L346C2)</f>
        <v>817.10500000000002</v>
      </c>
      <c r="J13" s="16" t="s">
        <v>1934</v>
      </c>
      <c r="K13" s="15">
        <v>396.48</v>
      </c>
      <c r="L13" s="16" t="s">
        <v>1934</v>
      </c>
      <c r="M13" s="15">
        <v>414.983</v>
      </c>
      <c r="N13" s="16" t="s">
        <v>2242</v>
      </c>
      <c r="O13" s="17">
        <f>(A1L346C4 + A1L346C5)</f>
        <v>811.46299999999997</v>
      </c>
      <c r="P13" s="16" t="s">
        <v>1934</v>
      </c>
      <c r="Q13" s="15">
        <v>419.65800000000002</v>
      </c>
      <c r="R13" s="16" t="s">
        <v>1934</v>
      </c>
      <c r="S13" s="15">
        <v>453.95699999999999</v>
      </c>
      <c r="T13" s="16" t="s">
        <v>2243</v>
      </c>
      <c r="U13" s="17">
        <f>(A1L346C7 + A1L346C8)</f>
        <v>873.61500000000001</v>
      </c>
      <c r="V13" s="16" t="s">
        <v>1934</v>
      </c>
      <c r="W13" s="15">
        <v>372.62700000000001</v>
      </c>
      <c r="X13" s="16" t="s">
        <v>1934</v>
      </c>
      <c r="Y13" s="15">
        <v>398.279</v>
      </c>
      <c r="Z13" s="16" t="s">
        <v>2244</v>
      </c>
      <c r="AA13" s="17">
        <f>(A1L346C10 + A1L346C11)</f>
        <v>770.90599999999995</v>
      </c>
      <c r="AB13" s="16" t="s">
        <v>1934</v>
      </c>
      <c r="AC13" s="15">
        <v>479.84199999999998</v>
      </c>
      <c r="AD13" s="16" t="s">
        <v>1934</v>
      </c>
      <c r="AE13" s="15">
        <v>530.70000000000005</v>
      </c>
      <c r="AF13" s="16" t="s">
        <v>2245</v>
      </c>
      <c r="AG13" s="17">
        <f>(A1L346C13 + A1L346C14)</f>
        <v>1010.542</v>
      </c>
      <c r="AH13" s="16" t="s">
        <v>2246</v>
      </c>
      <c r="AI13" s="17">
        <f>IF(RUN_YEARS &gt; 1,(A1L346C3 + A1L346C6) / 2, 0 )</f>
        <v>814.28399999999999</v>
      </c>
      <c r="AJ13" s="16" t="s">
        <v>2247</v>
      </c>
      <c r="AK13" s="17">
        <f>IF(RUN_YEARS &gt; 2,(A1L346C3 + A1L346C6 + A1L346C9) / 3, 0 )</f>
        <v>834.06100000000004</v>
      </c>
      <c r="AL13" s="16" t="s">
        <v>2248</v>
      </c>
      <c r="AM13" s="17">
        <f>IF(RUN_YEARS &gt; 3,(A1L346C3 + A1L346C6 + A1L346C9 + A1L346C12) / 4, 0 )</f>
        <v>818.27224999999999</v>
      </c>
      <c r="AN13" s="16" t="s">
        <v>2249</v>
      </c>
      <c r="AO13" s="17">
        <f>IF(RUN_YEARS &gt; 4,(A1L346C3 + A1L346C6 + A1L346C9 + A1L346C12 + A1L346C15) / 5, 0 )</f>
        <v>856.72620000000006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10.298999999999999</v>
      </c>
      <c r="F14" s="16" t="s">
        <v>1944</v>
      </c>
      <c r="G14" s="15">
        <v>10.396000000000001</v>
      </c>
      <c r="H14" s="16" t="s">
        <v>2250</v>
      </c>
      <c r="I14" s="17">
        <f>(A1L347C1 + A1L347C2)</f>
        <v>20.695</v>
      </c>
      <c r="J14" s="16" t="s">
        <v>1944</v>
      </c>
      <c r="K14" s="15">
        <v>8.9220000000000006</v>
      </c>
      <c r="L14" s="16" t="s">
        <v>1944</v>
      </c>
      <c r="M14" s="15">
        <v>9.4209999999999994</v>
      </c>
      <c r="N14" s="16" t="s">
        <v>2251</v>
      </c>
      <c r="O14" s="17">
        <f>(A1L347C4 + A1L347C5)</f>
        <v>18.343</v>
      </c>
      <c r="P14" s="16" t="s">
        <v>1944</v>
      </c>
      <c r="Q14" s="15">
        <v>9.0380000000000003</v>
      </c>
      <c r="R14" s="16" t="s">
        <v>1944</v>
      </c>
      <c r="S14" s="15">
        <v>8.1519999999999992</v>
      </c>
      <c r="T14" s="16" t="s">
        <v>2252</v>
      </c>
      <c r="U14" s="17">
        <f>(A1L347C7 + A1L347C8)</f>
        <v>17.189999999999998</v>
      </c>
      <c r="V14" s="16" t="s">
        <v>1944</v>
      </c>
      <c r="W14" s="15">
        <v>6.1779999999999999</v>
      </c>
      <c r="X14" s="16" t="s">
        <v>1944</v>
      </c>
      <c r="Y14" s="15">
        <v>5.0350000000000001</v>
      </c>
      <c r="Z14" s="16" t="s">
        <v>2253</v>
      </c>
      <c r="AA14" s="17">
        <f>(A1L347C10 + A1L347C11)</f>
        <v>11.213000000000001</v>
      </c>
      <c r="AB14" s="16" t="s">
        <v>1944</v>
      </c>
      <c r="AC14" s="15">
        <v>3.6040000000000001</v>
      </c>
      <c r="AD14" s="16" t="s">
        <v>1944</v>
      </c>
      <c r="AE14" s="15">
        <v>3.2250000000000001</v>
      </c>
      <c r="AF14" s="16" t="s">
        <v>2254</v>
      </c>
      <c r="AG14" s="17">
        <f>(A1L347C13 + A1L347C14)</f>
        <v>6.8290000000000006</v>
      </c>
      <c r="AH14" s="16" t="s">
        <v>2255</v>
      </c>
      <c r="AI14" s="17">
        <f>IF(RUN_YEARS &gt; 1,(A1L347C3 + A1L347C6) / 2, 0 )</f>
        <v>19.518999999999998</v>
      </c>
      <c r="AJ14" s="16" t="s">
        <v>2256</v>
      </c>
      <c r="AK14" s="17">
        <f>IF(RUN_YEARS &gt; 2,(A1L347C3 + A1L347C6 + A1L347C9) / 3, 0 )</f>
        <v>18.742666666666665</v>
      </c>
      <c r="AL14" s="16" t="s">
        <v>2257</v>
      </c>
      <c r="AM14" s="17">
        <f>IF(RUN_YEARS &gt; 3,(A1L347C3 + A1L347C6 + A1L347C9 + A1L347C12) / 4, 0 )</f>
        <v>16.860250000000001</v>
      </c>
      <c r="AN14" s="16" t="s">
        <v>2258</v>
      </c>
      <c r="AO14" s="17">
        <f>IF(RUN_YEARS &gt; 4,(A1L347C3 + A1L347C6 + A1L347C9 + A1L347C12 + A1L347C15) / 5, 0 )</f>
        <v>14.854000000000003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418.36199999999997</v>
      </c>
      <c r="F15" s="16" t="s">
        <v>2260</v>
      </c>
      <c r="G15" s="17">
        <f>(A1L346C2 + A1L347C2)</f>
        <v>419.43799999999999</v>
      </c>
      <c r="H15" s="16" t="s">
        <v>2261</v>
      </c>
      <c r="I15" s="17">
        <f>(A1L348C1 + A1L348C2)</f>
        <v>837.8</v>
      </c>
      <c r="J15" s="16" t="s">
        <v>2262</v>
      </c>
      <c r="K15" s="17">
        <f>(A1L346C4 + A1L347C4)</f>
        <v>405.40200000000004</v>
      </c>
      <c r="L15" s="16" t="s">
        <v>2263</v>
      </c>
      <c r="M15" s="17">
        <f>(A1L346C5 + A1L347C5)</f>
        <v>424.404</v>
      </c>
      <c r="N15" s="16" t="s">
        <v>2264</v>
      </c>
      <c r="O15" s="17">
        <f>(A1L348C4 + A1L348C5)</f>
        <v>829.80600000000004</v>
      </c>
      <c r="P15" s="16" t="s">
        <v>2265</v>
      </c>
      <c r="Q15" s="17">
        <f>(A1L346C7 + A1L347C7)</f>
        <v>428.69600000000003</v>
      </c>
      <c r="R15" s="16" t="s">
        <v>2266</v>
      </c>
      <c r="S15" s="17">
        <f>(A1L346C8 + A1L347C8)</f>
        <v>462.10899999999998</v>
      </c>
      <c r="T15" s="16" t="s">
        <v>2267</v>
      </c>
      <c r="U15" s="17">
        <f>(A1L348C7 + A1L348C8)</f>
        <v>890.80500000000006</v>
      </c>
      <c r="V15" s="16" t="s">
        <v>2268</v>
      </c>
      <c r="W15" s="17">
        <f>(A1L346C10 + A1L347C10)</f>
        <v>378.80500000000001</v>
      </c>
      <c r="X15" s="16" t="s">
        <v>2269</v>
      </c>
      <c r="Y15" s="17">
        <f>(A1L346C11 + A1L347C11)</f>
        <v>403.31400000000002</v>
      </c>
      <c r="Z15" s="16" t="s">
        <v>2270</v>
      </c>
      <c r="AA15" s="17">
        <f>(A1L348C10 + A1L348C11)</f>
        <v>782.11900000000003</v>
      </c>
      <c r="AB15" s="16" t="s">
        <v>2271</v>
      </c>
      <c r="AC15" s="17">
        <f>(A1L346C13 + A1L347C13)</f>
        <v>483.44599999999997</v>
      </c>
      <c r="AD15" s="16" t="s">
        <v>2272</v>
      </c>
      <c r="AE15" s="17">
        <f>(A1L346C14 + A1L347C14)</f>
        <v>533.92500000000007</v>
      </c>
      <c r="AF15" s="16" t="s">
        <v>2273</v>
      </c>
      <c r="AG15" s="17">
        <f>(A1L348C13 + A1L348C14)</f>
        <v>1017.3710000000001</v>
      </c>
      <c r="AH15" s="16" t="s">
        <v>2274</v>
      </c>
      <c r="AI15" s="17">
        <f>IF(RUN_YEARS &gt; 1,(A1L348C3 + A1L348C6) / 2, 0 )</f>
        <v>833.803</v>
      </c>
      <c r="AJ15" s="16" t="s">
        <v>2275</v>
      </c>
      <c r="AK15" s="17">
        <f>IF(RUN_YEARS &gt; 2,(A1L348C3 + A1L348C6 + A1L348C9) / 3, 0 )</f>
        <v>852.80366666666669</v>
      </c>
      <c r="AL15" s="16" t="s">
        <v>2276</v>
      </c>
      <c r="AM15" s="17">
        <f>IF(RUN_YEARS &gt; 3,(A1L348C3 + A1L348C6 + A1L348C9 + A1L348C12) / 4, 0 )</f>
        <v>835.13250000000005</v>
      </c>
      <c r="AN15" s="16" t="s">
        <v>2277</v>
      </c>
      <c r="AO15" s="17">
        <f>IF(RUN_YEARS &gt; 4,(A1L348C3 + A1L348C6 + A1L348C9 + A1L348C12 + A1L348C15) / 5, 0 )</f>
        <v>871.58019999999999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147.845</v>
      </c>
      <c r="F16" s="16" t="s">
        <v>1973</v>
      </c>
      <c r="G16" s="15">
        <v>143.91300000000001</v>
      </c>
      <c r="H16" s="16" t="s">
        <v>2278</v>
      </c>
      <c r="I16" s="17">
        <f>(A1L349C1 + A1L349C2)</f>
        <v>291.75800000000004</v>
      </c>
      <c r="J16" s="16" t="s">
        <v>1973</v>
      </c>
      <c r="K16" s="15">
        <v>144.916</v>
      </c>
      <c r="L16" s="16" t="s">
        <v>1973</v>
      </c>
      <c r="M16" s="15">
        <v>144.28700000000001</v>
      </c>
      <c r="N16" s="16" t="s">
        <v>2279</v>
      </c>
      <c r="O16" s="17">
        <f>(A1L349C4 + A1L349C5)</f>
        <v>289.20299999999997</v>
      </c>
      <c r="P16" s="16" t="s">
        <v>1973</v>
      </c>
      <c r="Q16" s="15">
        <v>158.298</v>
      </c>
      <c r="R16" s="16" t="s">
        <v>1973</v>
      </c>
      <c r="S16" s="15">
        <v>161.49299999999999</v>
      </c>
      <c r="T16" s="16" t="s">
        <v>2280</v>
      </c>
      <c r="U16" s="17">
        <f>(A1L349C7 + A1L349C8)</f>
        <v>319.791</v>
      </c>
      <c r="V16" s="16" t="s">
        <v>1973</v>
      </c>
      <c r="W16" s="15">
        <v>137.28399999999999</v>
      </c>
      <c r="X16" s="16" t="s">
        <v>1973</v>
      </c>
      <c r="Y16" s="15">
        <v>135.07</v>
      </c>
      <c r="Z16" s="16" t="s">
        <v>2281</v>
      </c>
      <c r="AA16" s="17">
        <f>(A1L349C10 + A1L349C11)</f>
        <v>272.35399999999998</v>
      </c>
      <c r="AB16" s="16" t="s">
        <v>1973</v>
      </c>
      <c r="AC16" s="15">
        <v>168.50399999999999</v>
      </c>
      <c r="AD16" s="16" t="s">
        <v>1973</v>
      </c>
      <c r="AE16" s="15">
        <v>159.34</v>
      </c>
      <c r="AF16" s="16" t="s">
        <v>2282</v>
      </c>
      <c r="AG16" s="17">
        <f>(A1L349C13 + A1L349C14)</f>
        <v>327.84399999999999</v>
      </c>
      <c r="AH16" s="16" t="s">
        <v>2283</v>
      </c>
      <c r="AI16" s="17">
        <f>IF(RUN_YEARS &gt; 1,(A1L349C3 + A1L349C6) / 2, 0 )</f>
        <v>290.48050000000001</v>
      </c>
      <c r="AJ16" s="16" t="s">
        <v>2284</v>
      </c>
      <c r="AK16" s="17">
        <f>IF(RUN_YEARS &gt; 2,(A1L349C3 + A1L349C6 + A1L349C9) / 3, 0 )</f>
        <v>300.25066666666663</v>
      </c>
      <c r="AL16" s="16" t="s">
        <v>2285</v>
      </c>
      <c r="AM16" s="17">
        <f>IF(RUN_YEARS &gt; 3,(A1L349C3 + A1L349C6 + A1L349C9 + A1L349C12) / 4, 0 )</f>
        <v>293.2765</v>
      </c>
      <c r="AN16" s="16" t="s">
        <v>2286</v>
      </c>
      <c r="AO16" s="17">
        <f>IF(RUN_YEARS &gt; 4,(A1L349C3 + A1L349C6 + A1L349C9 + A1L349C12 + A1L349C15) / 5, 0 )</f>
        <v>300.19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62.372999999999998</v>
      </c>
      <c r="F17" s="16" t="s">
        <v>1983</v>
      </c>
      <c r="G17" s="15">
        <v>127.172</v>
      </c>
      <c r="H17" s="16" t="s">
        <v>2287</v>
      </c>
      <c r="I17" s="17">
        <f>(A1L350C1 + A1L350C2)</f>
        <v>189.54499999999999</v>
      </c>
      <c r="J17" s="16" t="s">
        <v>1983</v>
      </c>
      <c r="K17" s="15">
        <v>59.235999999999997</v>
      </c>
      <c r="L17" s="16" t="s">
        <v>1983</v>
      </c>
      <c r="M17" s="15">
        <v>132.73599999999999</v>
      </c>
      <c r="N17" s="16" t="s">
        <v>2288</v>
      </c>
      <c r="O17" s="17">
        <f>(A1L350C4 + A1L350C5)</f>
        <v>191.97199999999998</v>
      </c>
      <c r="P17" s="16" t="s">
        <v>1983</v>
      </c>
      <c r="Q17" s="15">
        <v>56.77</v>
      </c>
      <c r="R17" s="16" t="s">
        <v>1983</v>
      </c>
      <c r="S17" s="15">
        <v>116.79600000000001</v>
      </c>
      <c r="T17" s="16" t="s">
        <v>2289</v>
      </c>
      <c r="U17" s="17">
        <f>(A1L350C7 + A1L350C8)</f>
        <v>173.566</v>
      </c>
      <c r="V17" s="16" t="s">
        <v>1983</v>
      </c>
      <c r="W17" s="15">
        <v>60.792000000000002</v>
      </c>
      <c r="X17" s="16" t="s">
        <v>1983</v>
      </c>
      <c r="Y17" s="15">
        <v>103.285</v>
      </c>
      <c r="Z17" s="16" t="s">
        <v>2290</v>
      </c>
      <c r="AA17" s="17">
        <f>(A1L350C10 + A1L350C11)</f>
        <v>164.077</v>
      </c>
      <c r="AB17" s="16" t="s">
        <v>1983</v>
      </c>
      <c r="AC17" s="15">
        <v>68.323999999999998</v>
      </c>
      <c r="AD17" s="16" t="s">
        <v>1983</v>
      </c>
      <c r="AE17" s="15">
        <v>122.575</v>
      </c>
      <c r="AF17" s="16" t="s">
        <v>2291</v>
      </c>
      <c r="AG17" s="17">
        <f>(A1L350C13 + A1L350C14)</f>
        <v>190.899</v>
      </c>
      <c r="AH17" s="16" t="s">
        <v>2292</v>
      </c>
      <c r="AI17" s="17">
        <f>IF(RUN_YEARS &gt; 1,(A1L350C3 + A1L350C6) / 2, 0 )</f>
        <v>190.75849999999997</v>
      </c>
      <c r="AJ17" s="16" t="s">
        <v>2293</v>
      </c>
      <c r="AK17" s="17">
        <f>IF(RUN_YEARS &gt; 2,(A1L350C3 + A1L350C6 + A1L350C9) / 3, 0 )</f>
        <v>185.02766666666665</v>
      </c>
      <c r="AL17" s="16" t="s">
        <v>2294</v>
      </c>
      <c r="AM17" s="17">
        <f>IF(RUN_YEARS &gt; 3,(A1L350C3 + A1L350C6 + A1L350C9 + A1L350C12) / 4, 0 )</f>
        <v>179.79</v>
      </c>
      <c r="AN17" s="16" t="s">
        <v>2295</v>
      </c>
      <c r="AO17" s="17">
        <f>IF(RUN_YEARS &gt; 4,(A1L350C3 + A1L350C6 + A1L350C9 + A1L350C12 + A1L350C15) / 5, 0 )</f>
        <v>182.01179999999999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270.80900000000003</v>
      </c>
      <c r="F18" s="16" t="s">
        <v>1993</v>
      </c>
      <c r="G18" s="15">
        <v>353.83800000000002</v>
      </c>
      <c r="H18" s="16" t="s">
        <v>2296</v>
      </c>
      <c r="I18" s="17">
        <f>(A1L351C1 + A1L351C2)</f>
        <v>624.64700000000005</v>
      </c>
      <c r="J18" s="16" t="s">
        <v>1993</v>
      </c>
      <c r="K18" s="15">
        <v>273.33600000000001</v>
      </c>
      <c r="L18" s="16" t="s">
        <v>1993</v>
      </c>
      <c r="M18" s="15">
        <v>360.18099999999998</v>
      </c>
      <c r="N18" s="16" t="s">
        <v>2297</v>
      </c>
      <c r="O18" s="17">
        <f>(A1L351C4 + A1L351C5)</f>
        <v>633.51700000000005</v>
      </c>
      <c r="P18" s="16" t="s">
        <v>1993</v>
      </c>
      <c r="Q18" s="15">
        <v>273.29300000000001</v>
      </c>
      <c r="R18" s="16" t="s">
        <v>1993</v>
      </c>
      <c r="S18" s="15">
        <v>371.47500000000002</v>
      </c>
      <c r="T18" s="16" t="s">
        <v>2298</v>
      </c>
      <c r="U18" s="17">
        <f>(A1L351C7 + A1L351C8)</f>
        <v>644.76800000000003</v>
      </c>
      <c r="V18" s="16" t="s">
        <v>1993</v>
      </c>
      <c r="W18" s="15">
        <v>279.62299999999999</v>
      </c>
      <c r="X18" s="16" t="s">
        <v>1993</v>
      </c>
      <c r="Y18" s="15">
        <v>363.09399999999999</v>
      </c>
      <c r="Z18" s="16" t="s">
        <v>2299</v>
      </c>
      <c r="AA18" s="17">
        <f>(A1L351C10 + A1L351C11)</f>
        <v>642.71699999999998</v>
      </c>
      <c r="AB18" s="16" t="s">
        <v>1993</v>
      </c>
      <c r="AC18" s="15">
        <v>299.98099999999999</v>
      </c>
      <c r="AD18" s="16" t="s">
        <v>1993</v>
      </c>
      <c r="AE18" s="15">
        <v>395.25599999999997</v>
      </c>
      <c r="AF18" s="16" t="s">
        <v>2300</v>
      </c>
      <c r="AG18" s="17">
        <f>(A1L351C13 + A1L351C14)</f>
        <v>695.23699999999997</v>
      </c>
      <c r="AH18" s="16" t="s">
        <v>2301</v>
      </c>
      <c r="AI18" s="17">
        <f>IF(RUN_YEARS &gt; 1,(A1L351C3 + A1L351C6) / 2, 0 )</f>
        <v>629.08200000000011</v>
      </c>
      <c r="AJ18" s="16" t="s">
        <v>2302</v>
      </c>
      <c r="AK18" s="17">
        <f>IF(RUN_YEARS &gt; 2,(A1L351C3 + A1L351C6 + A1L351C9) / 3, 0 )</f>
        <v>634.31066666666675</v>
      </c>
      <c r="AL18" s="16" t="s">
        <v>2303</v>
      </c>
      <c r="AM18" s="17">
        <f>IF(RUN_YEARS &gt; 3,(A1L351C3 + A1L351C6 + A1L351C9 + A1L351C12) / 4, 0 )</f>
        <v>636.41225000000009</v>
      </c>
      <c r="AN18" s="16" t="s">
        <v>2304</v>
      </c>
      <c r="AO18" s="17">
        <f>IF(RUN_YEARS &gt; 4,(A1L351C3 + A1L351C6 + A1L351C9 + A1L351C12 + A1L351C15) / 5, 0 )</f>
        <v>648.17720000000008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333.18200000000002</v>
      </c>
      <c r="F19" s="16" t="s">
        <v>2306</v>
      </c>
      <c r="G19" s="17">
        <f>(A1L350C2 + A1L351C2)</f>
        <v>481.01</v>
      </c>
      <c r="H19" s="16" t="s">
        <v>2307</v>
      </c>
      <c r="I19" s="17">
        <f>(A1L352C1 + A1L352C2)</f>
        <v>814.19200000000001</v>
      </c>
      <c r="J19" s="16" t="s">
        <v>2308</v>
      </c>
      <c r="K19" s="17">
        <f>(A1L350C4 + A1L351C4)</f>
        <v>332.572</v>
      </c>
      <c r="L19" s="16" t="s">
        <v>2309</v>
      </c>
      <c r="M19" s="17">
        <f>(A1L350C5 + A1L351C5)</f>
        <v>492.91699999999997</v>
      </c>
      <c r="N19" s="16" t="s">
        <v>2310</v>
      </c>
      <c r="O19" s="17">
        <f>(A1L352C4 + A1L352C5)</f>
        <v>825.48900000000003</v>
      </c>
      <c r="P19" s="16" t="s">
        <v>2311</v>
      </c>
      <c r="Q19" s="17">
        <f>(A1L350C7 + A1L351C7)</f>
        <v>330.06299999999999</v>
      </c>
      <c r="R19" s="16" t="s">
        <v>2312</v>
      </c>
      <c r="S19" s="17">
        <f>(A1L350C8 + A1L351C8)</f>
        <v>488.27100000000002</v>
      </c>
      <c r="T19" s="16" t="s">
        <v>2313</v>
      </c>
      <c r="U19" s="17">
        <f>(A1L352C7 + A1L352C8)</f>
        <v>818.33400000000006</v>
      </c>
      <c r="V19" s="16" t="s">
        <v>2314</v>
      </c>
      <c r="W19" s="17">
        <f>(A1L350C10 + A1L351C10)</f>
        <v>340.41499999999996</v>
      </c>
      <c r="X19" s="16" t="s">
        <v>2315</v>
      </c>
      <c r="Y19" s="17">
        <f>(A1L350C11 + A1L351C11)</f>
        <v>466.37900000000002</v>
      </c>
      <c r="Z19" s="16" t="s">
        <v>2316</v>
      </c>
      <c r="AA19" s="17">
        <f>(A1L352C10 + A1L352C11)</f>
        <v>806.79399999999998</v>
      </c>
      <c r="AB19" s="16" t="s">
        <v>2317</v>
      </c>
      <c r="AC19" s="17">
        <f>(A1L350C13 + A1L351C13)</f>
        <v>368.30500000000001</v>
      </c>
      <c r="AD19" s="16" t="s">
        <v>2318</v>
      </c>
      <c r="AE19" s="17">
        <f>(A1L350C14 + A1L351C14)</f>
        <v>517.83100000000002</v>
      </c>
      <c r="AF19" s="16" t="s">
        <v>2319</v>
      </c>
      <c r="AG19" s="17">
        <f>(A1L352C13 + A1L352C14)</f>
        <v>886.13599999999997</v>
      </c>
      <c r="AH19" s="16" t="s">
        <v>2320</v>
      </c>
      <c r="AI19" s="17">
        <f>IF(RUN_YEARS &gt; 1,(A1L352C3 + A1L352C6) / 2, 0 )</f>
        <v>819.84050000000002</v>
      </c>
      <c r="AJ19" s="16" t="s">
        <v>2321</v>
      </c>
      <c r="AK19" s="17">
        <f>IF(RUN_YEARS &gt; 2,(A1L352C3 + A1L352C6 + A1L352C9) / 3, 0 )</f>
        <v>819.33833333333348</v>
      </c>
      <c r="AL19" s="16" t="s">
        <v>2322</v>
      </c>
      <c r="AM19" s="17">
        <f>IF(RUN_YEARS &gt; 3,(A1L352C3 + A1L352C6 + A1L352C9 + A1L352C12) / 4, 0 )</f>
        <v>816.20225000000005</v>
      </c>
      <c r="AN19" s="16" t="s">
        <v>2323</v>
      </c>
      <c r="AO19" s="17">
        <f>IF(RUN_YEARS &gt; 4,(A1L352C3 + A1L352C6 + A1L352C9 + A1L352C12 + A1L352C15) / 5, 0 )</f>
        <v>830.18899999999996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228.268</v>
      </c>
      <c r="F20" s="16" t="s">
        <v>2022</v>
      </c>
      <c r="G20" s="15">
        <v>207.13399999999999</v>
      </c>
      <c r="H20" s="16" t="s">
        <v>2324</v>
      </c>
      <c r="I20" s="17">
        <f>(A1L353C1 + A1L353C2)</f>
        <v>435.40199999999999</v>
      </c>
      <c r="J20" s="16" t="s">
        <v>2022</v>
      </c>
      <c r="K20" s="15">
        <v>221.31399999999999</v>
      </c>
      <c r="L20" s="16" t="s">
        <v>2022</v>
      </c>
      <c r="M20" s="15">
        <v>204.16200000000001</v>
      </c>
      <c r="N20" s="16" t="s">
        <v>2325</v>
      </c>
      <c r="O20" s="17">
        <f>(A1L353C4 + A1L353C5)</f>
        <v>425.476</v>
      </c>
      <c r="P20" s="16" t="s">
        <v>2022</v>
      </c>
      <c r="Q20" s="15">
        <v>194.536</v>
      </c>
      <c r="R20" s="16" t="s">
        <v>2022</v>
      </c>
      <c r="S20" s="15">
        <v>170.24</v>
      </c>
      <c r="T20" s="16" t="s">
        <v>2326</v>
      </c>
      <c r="U20" s="17">
        <f>(A1L353C7 + A1L353C8)</f>
        <v>364.77600000000001</v>
      </c>
      <c r="V20" s="16" t="s">
        <v>2022</v>
      </c>
      <c r="W20" s="15">
        <v>163.351</v>
      </c>
      <c r="X20" s="16" t="s">
        <v>2022</v>
      </c>
      <c r="Y20" s="15">
        <v>138.54900000000001</v>
      </c>
      <c r="Z20" s="16" t="s">
        <v>2327</v>
      </c>
      <c r="AA20" s="17">
        <f>(A1L353C10 + A1L353C11)</f>
        <v>301.89999999999998</v>
      </c>
      <c r="AB20" s="16" t="s">
        <v>2022</v>
      </c>
      <c r="AC20" s="15">
        <v>233.10400000000001</v>
      </c>
      <c r="AD20" s="16" t="s">
        <v>2022</v>
      </c>
      <c r="AE20" s="15">
        <v>193.40199999999999</v>
      </c>
      <c r="AF20" s="16" t="s">
        <v>2328</v>
      </c>
      <c r="AG20" s="17">
        <f>(A1L353C13 + A1L353C14)</f>
        <v>426.50599999999997</v>
      </c>
      <c r="AH20" s="16" t="s">
        <v>2329</v>
      </c>
      <c r="AI20" s="17">
        <f>IF(RUN_YEARS &gt; 1,(A1L353C3 + A1L353C6) / 2, 0 )</f>
        <v>430.43899999999996</v>
      </c>
      <c r="AJ20" s="16" t="s">
        <v>2330</v>
      </c>
      <c r="AK20" s="17">
        <f>IF(RUN_YEARS &gt; 2,(A1L353C3 + A1L353C6 + A1L353C9) / 3, 0 )</f>
        <v>408.55133333333333</v>
      </c>
      <c r="AL20" s="16" t="s">
        <v>2331</v>
      </c>
      <c r="AM20" s="17">
        <f>IF(RUN_YEARS &gt; 3,(A1L353C3 + A1L353C6 + A1L353C9 + A1L353C12) / 4, 0 )</f>
        <v>381.88850000000002</v>
      </c>
      <c r="AN20" s="16" t="s">
        <v>2332</v>
      </c>
      <c r="AO20" s="17">
        <f>IF(RUN_YEARS &gt; 4,(A1L353C3 + A1L353C6 + A1L353C9 + A1L353C12 + A1L353C15) / 5, 0 )</f>
        <v>390.81200000000001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137.072</v>
      </c>
      <c r="F21" s="16" t="s">
        <v>2032</v>
      </c>
      <c r="G21" s="15">
        <v>187.96299999999999</v>
      </c>
      <c r="H21" s="16" t="s">
        <v>2333</v>
      </c>
      <c r="I21" s="17">
        <f>(A1L354C1 + A1L354C2)</f>
        <v>325.03499999999997</v>
      </c>
      <c r="J21" s="16" t="s">
        <v>2032</v>
      </c>
      <c r="K21" s="15">
        <v>146.49100000000001</v>
      </c>
      <c r="L21" s="16" t="s">
        <v>2032</v>
      </c>
      <c r="M21" s="15">
        <v>195.56200000000001</v>
      </c>
      <c r="N21" s="16" t="s">
        <v>2334</v>
      </c>
      <c r="O21" s="17">
        <f>(A1L354C4 + A1L354C5)</f>
        <v>342.053</v>
      </c>
      <c r="P21" s="16" t="s">
        <v>2032</v>
      </c>
      <c r="Q21" s="15">
        <v>141.34899999999999</v>
      </c>
      <c r="R21" s="16" t="s">
        <v>2032</v>
      </c>
      <c r="S21" s="15">
        <v>188.83799999999999</v>
      </c>
      <c r="T21" s="16" t="s">
        <v>2335</v>
      </c>
      <c r="U21" s="17">
        <f>(A1L354C7 + A1L354C8)</f>
        <v>330.18700000000001</v>
      </c>
      <c r="V21" s="16" t="s">
        <v>2032</v>
      </c>
      <c r="W21" s="15">
        <v>151.39699999999999</v>
      </c>
      <c r="X21" s="16" t="s">
        <v>2032</v>
      </c>
      <c r="Y21" s="15">
        <v>184.364</v>
      </c>
      <c r="Z21" s="16" t="s">
        <v>2336</v>
      </c>
      <c r="AA21" s="17">
        <f>(A1L354C10 + A1L354C11)</f>
        <v>335.76099999999997</v>
      </c>
      <c r="AB21" s="16" t="s">
        <v>2032</v>
      </c>
      <c r="AC21" s="15">
        <v>237.42699999999999</v>
      </c>
      <c r="AD21" s="16" t="s">
        <v>2032</v>
      </c>
      <c r="AE21" s="15">
        <v>343.90300000000002</v>
      </c>
      <c r="AF21" s="16" t="s">
        <v>2337</v>
      </c>
      <c r="AG21" s="17">
        <f>(A1L354C13 + A1L354C14)</f>
        <v>581.33000000000004</v>
      </c>
      <c r="AH21" s="16" t="s">
        <v>2338</v>
      </c>
      <c r="AI21" s="17">
        <f>IF(RUN_YEARS &gt; 1,(A1L354C3 + A1L354C6) / 2, 0 )</f>
        <v>333.54399999999998</v>
      </c>
      <c r="AJ21" s="16" t="s">
        <v>2339</v>
      </c>
      <c r="AK21" s="17">
        <f>IF(RUN_YEARS &gt; 2,(A1L354C3 + A1L354C6 + A1L354C9) / 3, 0 )</f>
        <v>332.42500000000001</v>
      </c>
      <c r="AL21" s="16" t="s">
        <v>2340</v>
      </c>
      <c r="AM21" s="17">
        <f>IF(RUN_YEARS &gt; 3,(A1L354C3 + A1L354C6 + A1L354C9 + A1L354C12) / 4, 0 )</f>
        <v>333.25900000000001</v>
      </c>
      <c r="AN21" s="16" t="s">
        <v>2341</v>
      </c>
      <c r="AO21" s="17">
        <f>IF(RUN_YEARS &gt; 4,(A1L354C3 + A1L354C6 + A1L354C9 + A1L354C12 + A1L354C15) / 5, 0 )</f>
        <v>382.8732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0.22800000000000001</v>
      </c>
      <c r="F22" s="16" t="s">
        <v>2042</v>
      </c>
      <c r="G22" s="15">
        <v>0.73699999999999999</v>
      </c>
      <c r="H22" s="16" t="s">
        <v>2342</v>
      </c>
      <c r="I22" s="17">
        <f>(A1L355C1 + A1L355C2)</f>
        <v>0.96499999999999997</v>
      </c>
      <c r="J22" s="16" t="s">
        <v>2042</v>
      </c>
      <c r="K22" s="15">
        <v>0.17799999999999999</v>
      </c>
      <c r="L22" s="16" t="s">
        <v>2042</v>
      </c>
      <c r="M22" s="15">
        <v>0.64800000000000002</v>
      </c>
      <c r="N22" s="16" t="s">
        <v>2343</v>
      </c>
      <c r="O22" s="17">
        <f>(A1L355C4 + A1L355C5)</f>
        <v>0.82600000000000007</v>
      </c>
      <c r="P22" s="16" t="s">
        <v>2042</v>
      </c>
      <c r="Q22" s="15">
        <v>0.153</v>
      </c>
      <c r="R22" s="16" t="s">
        <v>2042</v>
      </c>
      <c r="S22" s="15">
        <v>0.72599999999999998</v>
      </c>
      <c r="T22" s="16" t="s">
        <v>2344</v>
      </c>
      <c r="U22" s="17">
        <f>(A1L355C7 + A1L355C8)</f>
        <v>0.879</v>
      </c>
      <c r="V22" s="16" t="s">
        <v>2042</v>
      </c>
      <c r="W22" s="15">
        <v>1.016</v>
      </c>
      <c r="X22" s="16" t="s">
        <v>2042</v>
      </c>
      <c r="Y22" s="15">
        <v>1.3560000000000001</v>
      </c>
      <c r="Z22" s="16" t="s">
        <v>2345</v>
      </c>
      <c r="AA22" s="17">
        <f>(A1L355C10 + A1L355C11)</f>
        <v>2.3719999999999999</v>
      </c>
      <c r="AB22" s="16" t="s">
        <v>2042</v>
      </c>
      <c r="AC22" s="15">
        <v>0.85499999999999998</v>
      </c>
      <c r="AD22" s="16" t="s">
        <v>2042</v>
      </c>
      <c r="AE22" s="15">
        <v>1.107</v>
      </c>
      <c r="AF22" s="16" t="s">
        <v>2346</v>
      </c>
      <c r="AG22" s="17">
        <f>(A1L355C13 + A1L355C14)</f>
        <v>1.962</v>
      </c>
      <c r="AH22" s="16" t="s">
        <v>2347</v>
      </c>
      <c r="AI22" s="17">
        <f>IF(RUN_YEARS &gt; 1,(A1L355C3 + A1L355C6) / 2, 0 )</f>
        <v>0.89549999999999996</v>
      </c>
      <c r="AJ22" s="16" t="s">
        <v>2348</v>
      </c>
      <c r="AK22" s="17">
        <f>IF(RUN_YEARS &gt; 2,(A1L355C3 + A1L355C6 + A1L355C9) / 3, 0 )</f>
        <v>0.89</v>
      </c>
      <c r="AL22" s="16" t="s">
        <v>2349</v>
      </c>
      <c r="AM22" s="17">
        <f>IF(RUN_YEARS &gt; 3,(A1L355C3 + A1L355C6 + A1L355C9 + A1L355C12) / 4, 0 )</f>
        <v>1.2605</v>
      </c>
      <c r="AN22" s="16" t="s">
        <v>2350</v>
      </c>
      <c r="AO22" s="17">
        <f>IF(RUN_YEARS &gt; 4,(A1L355C3 + A1L355C6 + A1L355C9 + A1L355C12 + A1L355C15) / 5, 0 )</f>
        <v>1.4007999999999998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4.8000000000000001E-2</v>
      </c>
      <c r="F23" s="16" t="s">
        <v>2052</v>
      </c>
      <c r="G23" s="15">
        <v>6.1280000000000001</v>
      </c>
      <c r="H23" s="16" t="s">
        <v>2351</v>
      </c>
      <c r="I23" s="17">
        <f>(A1L356C1 + A1L356C2)</f>
        <v>6.1760000000000002</v>
      </c>
      <c r="J23" s="16" t="s">
        <v>2052</v>
      </c>
      <c r="K23" s="15">
        <v>0.126</v>
      </c>
      <c r="L23" s="16" t="s">
        <v>2052</v>
      </c>
      <c r="M23" s="15">
        <v>6.891</v>
      </c>
      <c r="N23" s="16" t="s">
        <v>2352</v>
      </c>
      <c r="O23" s="17">
        <f>(A1L356C4 + A1L356C5)</f>
        <v>7.0170000000000003</v>
      </c>
      <c r="P23" s="16" t="s">
        <v>2052</v>
      </c>
      <c r="Q23" s="15">
        <v>9.4E-2</v>
      </c>
      <c r="R23" s="16" t="s">
        <v>2052</v>
      </c>
      <c r="S23" s="15">
        <v>6.3609999999999998</v>
      </c>
      <c r="T23" s="16" t="s">
        <v>2353</v>
      </c>
      <c r="U23" s="17">
        <f>(A1L356C7 + A1L356C8)</f>
        <v>6.4550000000000001</v>
      </c>
      <c r="V23" s="16" t="s">
        <v>2052</v>
      </c>
      <c r="W23" s="15">
        <v>0.107</v>
      </c>
      <c r="X23" s="16" t="s">
        <v>2052</v>
      </c>
      <c r="Y23" s="15">
        <v>4.6769999999999996</v>
      </c>
      <c r="Z23" s="16" t="s">
        <v>2354</v>
      </c>
      <c r="AA23" s="17">
        <f>(A1L356C10 + A1L356C11)</f>
        <v>4.7839999999999998</v>
      </c>
      <c r="AB23" s="16" t="s">
        <v>2052</v>
      </c>
      <c r="AC23" s="15">
        <v>5.7000000000000002E-2</v>
      </c>
      <c r="AD23" s="16" t="s">
        <v>2052</v>
      </c>
      <c r="AE23" s="15">
        <v>6.351</v>
      </c>
      <c r="AF23" s="16" t="s">
        <v>2355</v>
      </c>
      <c r="AG23" s="17">
        <f>(A1L356C13 + A1L356C14)</f>
        <v>6.4080000000000004</v>
      </c>
      <c r="AH23" s="16" t="s">
        <v>2356</v>
      </c>
      <c r="AI23" s="17">
        <f>IF(RUN_YEARS &gt; 1,(A1L356C3 + A1L356C6) / 2, 0 )</f>
        <v>6.5965000000000007</v>
      </c>
      <c r="AJ23" s="16" t="s">
        <v>2357</v>
      </c>
      <c r="AK23" s="17">
        <f>IF(RUN_YEARS &gt; 2,(A1L356C3 + A1L356C6 + A1L356C9) / 3, 0 )</f>
        <v>6.5493333333333341</v>
      </c>
      <c r="AL23" s="16" t="s">
        <v>2358</v>
      </c>
      <c r="AM23" s="17">
        <f>IF(RUN_YEARS &gt; 3,(A1L356C3 + A1L356C6 + A1L356C9 + A1L356C12) / 4, 0 )</f>
        <v>6.1080000000000005</v>
      </c>
      <c r="AN23" s="16" t="s">
        <v>2359</v>
      </c>
      <c r="AO23" s="17">
        <f>IF(RUN_YEARS &gt; 4,(A1L356C3 + A1L356C6 + A1L356C9 + A1L356C12 + A1L356C15) / 5, 0 )</f>
        <v>6.168000000000001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826.46100000000001</v>
      </c>
      <c r="F24" s="16" t="s">
        <v>2062</v>
      </c>
      <c r="G24" s="15">
        <v>725.22400000000005</v>
      </c>
      <c r="H24" s="16" t="s">
        <v>2360</v>
      </c>
      <c r="I24" s="17">
        <f>(A1L357C1 + A1L357C2)</f>
        <v>1551.6849999999999</v>
      </c>
      <c r="J24" s="16" t="s">
        <v>2062</v>
      </c>
      <c r="K24" s="15">
        <v>854.29200000000003</v>
      </c>
      <c r="L24" s="16" t="s">
        <v>2062</v>
      </c>
      <c r="M24" s="15">
        <v>722.38099999999997</v>
      </c>
      <c r="N24" s="16" t="s">
        <v>2361</v>
      </c>
      <c r="O24" s="17">
        <f>(A1L357C4 + A1L357C5)</f>
        <v>1576.673</v>
      </c>
      <c r="P24" s="16" t="s">
        <v>2062</v>
      </c>
      <c r="Q24" s="15">
        <v>913.19100000000003</v>
      </c>
      <c r="R24" s="16" t="s">
        <v>2062</v>
      </c>
      <c r="S24" s="15">
        <v>772.91300000000001</v>
      </c>
      <c r="T24" s="16" t="s">
        <v>2362</v>
      </c>
      <c r="U24" s="17">
        <f>(A1L357C7 + A1L357C8)</f>
        <v>1686.104</v>
      </c>
      <c r="V24" s="16" t="s">
        <v>2062</v>
      </c>
      <c r="W24" s="15">
        <v>929.41099999999994</v>
      </c>
      <c r="X24" s="16" t="s">
        <v>2062</v>
      </c>
      <c r="Y24" s="15">
        <v>807.50800000000004</v>
      </c>
      <c r="Z24" s="16" t="s">
        <v>2363</v>
      </c>
      <c r="AA24" s="17">
        <f>(A1L357C10 + A1L357C11)</f>
        <v>1736.9189999999999</v>
      </c>
      <c r="AB24" s="16" t="s">
        <v>2062</v>
      </c>
      <c r="AC24" s="15">
        <v>943.64400000000001</v>
      </c>
      <c r="AD24" s="16" t="s">
        <v>2062</v>
      </c>
      <c r="AE24" s="15">
        <v>821.27200000000005</v>
      </c>
      <c r="AF24" s="16" t="s">
        <v>2364</v>
      </c>
      <c r="AG24" s="17">
        <f>(A1L357C13 + A1L357C14)</f>
        <v>1764.9160000000002</v>
      </c>
      <c r="AH24" s="16" t="s">
        <v>2365</v>
      </c>
      <c r="AI24" s="17">
        <f>IF(RUN_YEARS &gt; 1,(A1L357C3 + A1L357C6) / 2, 0 )</f>
        <v>1564.1790000000001</v>
      </c>
      <c r="AJ24" s="16" t="s">
        <v>2366</v>
      </c>
      <c r="AK24" s="17">
        <f>IF(RUN_YEARS &gt; 2,(A1L357C3 + A1L357C6 + A1L357C9) / 3, 0 )</f>
        <v>1604.8206666666667</v>
      </c>
      <c r="AL24" s="16" t="s">
        <v>2367</v>
      </c>
      <c r="AM24" s="17">
        <f>IF(RUN_YEARS &gt; 3,(A1L357C3 + A1L357C6 + A1L357C9 + A1L357C12) / 4, 0 )</f>
        <v>1637.8452500000001</v>
      </c>
      <c r="AN24" s="16" t="s">
        <v>2368</v>
      </c>
      <c r="AO24" s="17">
        <f>IF(RUN_YEARS &gt; 4,(A1L357C3 + A1L357C6 + A1L357C9 + A1L357C12 + A1L357C15) / 5, 0 )</f>
        <v>1663.2594000000001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258.822</v>
      </c>
      <c r="F25" s="16" t="s">
        <v>2072</v>
      </c>
      <c r="G25" s="15">
        <v>160.07400000000001</v>
      </c>
      <c r="H25" s="16" t="s">
        <v>2369</v>
      </c>
      <c r="I25" s="17">
        <f>(A1L358C1 + A1L358C2)</f>
        <v>418.89600000000002</v>
      </c>
      <c r="J25" s="16" t="s">
        <v>2072</v>
      </c>
      <c r="K25" s="15">
        <v>244.374</v>
      </c>
      <c r="L25" s="16" t="s">
        <v>2072</v>
      </c>
      <c r="M25" s="15">
        <v>140.03899999999999</v>
      </c>
      <c r="N25" s="16" t="s">
        <v>2370</v>
      </c>
      <c r="O25" s="17">
        <f>(A1L358C4 + A1L358C5)</f>
        <v>384.41300000000001</v>
      </c>
      <c r="P25" s="16" t="s">
        <v>2072</v>
      </c>
      <c r="Q25" s="15">
        <v>268.245</v>
      </c>
      <c r="R25" s="16" t="s">
        <v>2072</v>
      </c>
      <c r="S25" s="15">
        <v>135.10400000000001</v>
      </c>
      <c r="T25" s="16" t="s">
        <v>2371</v>
      </c>
      <c r="U25" s="17">
        <f>(A1L358C7 + A1L358C8)</f>
        <v>403.34900000000005</v>
      </c>
      <c r="V25" s="16" t="s">
        <v>2072</v>
      </c>
      <c r="W25" s="15">
        <v>257.01</v>
      </c>
      <c r="X25" s="16" t="s">
        <v>2072</v>
      </c>
      <c r="Y25" s="15">
        <v>120.958</v>
      </c>
      <c r="Z25" s="16" t="s">
        <v>2372</v>
      </c>
      <c r="AA25" s="17">
        <f>(A1L358C10 + A1L358C11)</f>
        <v>377.96799999999996</v>
      </c>
      <c r="AB25" s="16" t="s">
        <v>2072</v>
      </c>
      <c r="AC25" s="15">
        <v>300.709</v>
      </c>
      <c r="AD25" s="16" t="s">
        <v>2072</v>
      </c>
      <c r="AE25" s="15">
        <v>146.23599999999999</v>
      </c>
      <c r="AF25" s="16" t="s">
        <v>2373</v>
      </c>
      <c r="AG25" s="17">
        <f>(A1L358C13 + A1L358C14)</f>
        <v>446.94499999999999</v>
      </c>
      <c r="AH25" s="16" t="s">
        <v>2374</v>
      </c>
      <c r="AI25" s="17">
        <f>IF(RUN_YEARS &gt; 1,(A1L358C3 + A1L358C6) / 2, 0 )</f>
        <v>401.65449999999998</v>
      </c>
      <c r="AJ25" s="16" t="s">
        <v>2375</v>
      </c>
      <c r="AK25" s="17">
        <f>IF(RUN_YEARS &gt; 2,(A1L358C3 + A1L358C6 + A1L358C9) / 3, 0 )</f>
        <v>402.21933333333328</v>
      </c>
      <c r="AL25" s="16" t="s">
        <v>2376</v>
      </c>
      <c r="AM25" s="17">
        <f>IF(RUN_YEARS &gt; 3,(A1L358C3 + A1L358C6 + A1L358C9 + A1L358C12) / 4, 0 )</f>
        <v>396.15649999999994</v>
      </c>
      <c r="AN25" s="16" t="s">
        <v>2377</v>
      </c>
      <c r="AO25" s="17">
        <f>IF(RUN_YEARS &gt; 4,(A1L358C3 + A1L358C6 + A1L358C9 + A1L358C12 + A1L358C15) / 5, 0 )</f>
        <v>406.31419999999991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0.69499999999999995</v>
      </c>
      <c r="F26" s="16" t="s">
        <v>2082</v>
      </c>
      <c r="G26" s="15">
        <v>0.61499999999999999</v>
      </c>
      <c r="H26" s="16" t="s">
        <v>2378</v>
      </c>
      <c r="I26" s="17">
        <f>(A1L359C1 + A1L359C2)</f>
        <v>1.31</v>
      </c>
      <c r="J26" s="16" t="s">
        <v>2082</v>
      </c>
      <c r="K26" s="15">
        <v>0.76300000000000001</v>
      </c>
      <c r="L26" s="16" t="s">
        <v>2082</v>
      </c>
      <c r="M26" s="15">
        <v>0.70599999999999996</v>
      </c>
      <c r="N26" s="16" t="s">
        <v>2379</v>
      </c>
      <c r="O26" s="17">
        <f>(A1L359C4 + A1L359C5)</f>
        <v>1.4689999999999999</v>
      </c>
      <c r="P26" s="16" t="s">
        <v>2082</v>
      </c>
      <c r="Q26" s="15">
        <v>0.73399999999999999</v>
      </c>
      <c r="R26" s="16" t="s">
        <v>2082</v>
      </c>
      <c r="S26" s="15">
        <v>0.67200000000000004</v>
      </c>
      <c r="T26" s="16" t="s">
        <v>2380</v>
      </c>
      <c r="U26" s="17">
        <f>(A1L359C7 + A1L359C8)</f>
        <v>1.4060000000000001</v>
      </c>
      <c r="V26" s="16" t="s">
        <v>2082</v>
      </c>
      <c r="W26" s="15">
        <v>0.71599999999999997</v>
      </c>
      <c r="X26" s="16" t="s">
        <v>2082</v>
      </c>
      <c r="Y26" s="15">
        <v>0.66300000000000003</v>
      </c>
      <c r="Z26" s="16" t="s">
        <v>2381</v>
      </c>
      <c r="AA26" s="17">
        <f>(A1L359C10 + A1L359C11)</f>
        <v>1.379</v>
      </c>
      <c r="AB26" s="16" t="s">
        <v>2082</v>
      </c>
      <c r="AC26" s="15">
        <v>1.004</v>
      </c>
      <c r="AD26" s="16" t="s">
        <v>2082</v>
      </c>
      <c r="AE26" s="15">
        <v>0.90600000000000003</v>
      </c>
      <c r="AF26" s="16" t="s">
        <v>2382</v>
      </c>
      <c r="AG26" s="17">
        <f>(A1L359C13 + A1L359C14)</f>
        <v>1.9100000000000001</v>
      </c>
      <c r="AH26" s="16" t="s">
        <v>2383</v>
      </c>
      <c r="AI26" s="17">
        <f>IF(RUN_YEARS &gt; 1,(A1L359C3 + A1L359C6) / 2, 0 )</f>
        <v>1.3895</v>
      </c>
      <c r="AJ26" s="16" t="s">
        <v>2384</v>
      </c>
      <c r="AK26" s="17">
        <f>IF(RUN_YEARS &gt; 2,(A1L359C3 + A1L359C6 + A1L359C9) / 3, 0 )</f>
        <v>1.3950000000000002</v>
      </c>
      <c r="AL26" s="16" t="s">
        <v>2385</v>
      </c>
      <c r="AM26" s="17">
        <f>IF(RUN_YEARS &gt; 3,(A1L359C3 + A1L359C6 + A1L359C9 + A1L359C12) / 4, 0 )</f>
        <v>1.391</v>
      </c>
      <c r="AN26" s="16" t="s">
        <v>2386</v>
      </c>
      <c r="AO26" s="17">
        <f>IF(RUN_YEARS &gt; 4,(A1L359C3 + A1L359C6 + A1L359C9 + A1L359C12 + A1L359C15) / 5, 0 )</f>
        <v>1.4948000000000001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40.781999999999996</v>
      </c>
      <c r="F27" s="16" t="s">
        <v>2092</v>
      </c>
      <c r="G27" s="15">
        <v>75.028999999999996</v>
      </c>
      <c r="H27" s="16" t="s">
        <v>2387</v>
      </c>
      <c r="I27" s="17">
        <f>(A1L360C1 + A1L360C2)</f>
        <v>115.81099999999999</v>
      </c>
      <c r="J27" s="16" t="s">
        <v>2092</v>
      </c>
      <c r="K27" s="15">
        <v>38.173999999999999</v>
      </c>
      <c r="L27" s="16" t="s">
        <v>2092</v>
      </c>
      <c r="M27" s="15">
        <v>72.149000000000001</v>
      </c>
      <c r="N27" s="16" t="s">
        <v>2388</v>
      </c>
      <c r="O27" s="17">
        <f>(A1L360C4 + A1L360C5)</f>
        <v>110.32300000000001</v>
      </c>
      <c r="P27" s="16" t="s">
        <v>2092</v>
      </c>
      <c r="Q27" s="15">
        <v>38.648000000000003</v>
      </c>
      <c r="R27" s="16" t="s">
        <v>2092</v>
      </c>
      <c r="S27" s="15">
        <v>72.817999999999998</v>
      </c>
      <c r="T27" s="16" t="s">
        <v>2389</v>
      </c>
      <c r="U27" s="17">
        <f>(A1L360C7 + A1L360C8)</f>
        <v>111.46600000000001</v>
      </c>
      <c r="V27" s="16" t="s">
        <v>2092</v>
      </c>
      <c r="W27" s="15">
        <v>36.581000000000003</v>
      </c>
      <c r="X27" s="16" t="s">
        <v>2092</v>
      </c>
      <c r="Y27" s="15">
        <v>67.668999999999997</v>
      </c>
      <c r="Z27" s="16" t="s">
        <v>2390</v>
      </c>
      <c r="AA27" s="17">
        <f>(A1L360C10 + A1L360C11)</f>
        <v>104.25</v>
      </c>
      <c r="AB27" s="16" t="s">
        <v>2092</v>
      </c>
      <c r="AC27" s="15">
        <v>43.868000000000002</v>
      </c>
      <c r="AD27" s="16" t="s">
        <v>2092</v>
      </c>
      <c r="AE27" s="15">
        <v>73.647000000000006</v>
      </c>
      <c r="AF27" s="16" t="s">
        <v>2391</v>
      </c>
      <c r="AG27" s="17">
        <f>(A1L360C13 + A1L360C14)</f>
        <v>117.51500000000001</v>
      </c>
      <c r="AH27" s="16" t="s">
        <v>2392</v>
      </c>
      <c r="AI27" s="17">
        <f>IF(RUN_YEARS &gt; 1,(A1L360C3 + A1L360C6) / 2, 0 )</f>
        <v>113.06700000000001</v>
      </c>
      <c r="AJ27" s="16" t="s">
        <v>2393</v>
      </c>
      <c r="AK27" s="17">
        <f>IF(RUN_YEARS &gt; 2,(A1L360C3 + A1L360C6 + A1L360C9) / 3, 0 )</f>
        <v>112.53333333333335</v>
      </c>
      <c r="AL27" s="16" t="s">
        <v>2394</v>
      </c>
      <c r="AM27" s="17">
        <f>IF(RUN_YEARS &gt; 3,(A1L360C3 + A1L360C6 + A1L360C9 + A1L360C12) / 4, 0 )</f>
        <v>110.46250000000001</v>
      </c>
      <c r="AN27" s="16" t="s">
        <v>2395</v>
      </c>
      <c r="AO27" s="17">
        <f>IF(RUN_YEARS &gt; 4,(A1L360C3 + A1L360C6 + A1L360C9 + A1L360C12 + A1L360C15) / 5, 0 )</f>
        <v>111.873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212.96199999999999</v>
      </c>
      <c r="F28" s="16" t="s">
        <v>2102</v>
      </c>
      <c r="G28" s="15">
        <v>335.19</v>
      </c>
      <c r="H28" s="16" t="s">
        <v>2396</v>
      </c>
      <c r="I28" s="17">
        <f>(A1L361C1 + A1L361C2)</f>
        <v>548.15200000000004</v>
      </c>
      <c r="J28" s="16" t="s">
        <v>2102</v>
      </c>
      <c r="K28" s="15">
        <v>210.637</v>
      </c>
      <c r="L28" s="16" t="s">
        <v>2102</v>
      </c>
      <c r="M28" s="15">
        <v>342.279</v>
      </c>
      <c r="N28" s="16" t="s">
        <v>2397</v>
      </c>
      <c r="O28" s="17">
        <f>(A1L361C4 + A1L361C5)</f>
        <v>552.91599999999994</v>
      </c>
      <c r="P28" s="16" t="s">
        <v>2102</v>
      </c>
      <c r="Q28" s="15">
        <v>207.37200000000001</v>
      </c>
      <c r="R28" s="16" t="s">
        <v>2102</v>
      </c>
      <c r="S28" s="15">
        <v>346.12599999999998</v>
      </c>
      <c r="T28" s="16" t="s">
        <v>2398</v>
      </c>
      <c r="U28" s="17">
        <f>(A1L361C7 + A1L361C8)</f>
        <v>553.49800000000005</v>
      </c>
      <c r="V28" s="16" t="s">
        <v>2102</v>
      </c>
      <c r="W28" s="15">
        <v>200.11699999999999</v>
      </c>
      <c r="X28" s="16" t="s">
        <v>2102</v>
      </c>
      <c r="Y28" s="15">
        <v>323.50299999999999</v>
      </c>
      <c r="Z28" s="16" t="s">
        <v>2399</v>
      </c>
      <c r="AA28" s="17">
        <f>(A1L361C10 + A1L361C11)</f>
        <v>523.62</v>
      </c>
      <c r="AB28" s="16" t="s">
        <v>2102</v>
      </c>
      <c r="AC28" s="15">
        <v>210.423</v>
      </c>
      <c r="AD28" s="16" t="s">
        <v>2102</v>
      </c>
      <c r="AE28" s="15">
        <v>396.37</v>
      </c>
      <c r="AF28" s="16" t="s">
        <v>2400</v>
      </c>
      <c r="AG28" s="17">
        <f>(A1L361C13 + A1L361C14)</f>
        <v>606.79300000000001</v>
      </c>
      <c r="AH28" s="16" t="s">
        <v>2401</v>
      </c>
      <c r="AI28" s="17">
        <f>IF(RUN_YEARS &gt; 1,(A1L361C3 + A1L361C6) / 2, 0 )</f>
        <v>550.53399999999999</v>
      </c>
      <c r="AJ28" s="16" t="s">
        <v>2402</v>
      </c>
      <c r="AK28" s="17">
        <f>IF(RUN_YEARS &gt; 2,(A1L361C3 + A1L361C6 + A1L361C9) / 3, 0 )</f>
        <v>551.52200000000005</v>
      </c>
      <c r="AL28" s="16" t="s">
        <v>2403</v>
      </c>
      <c r="AM28" s="17">
        <f>IF(RUN_YEARS &gt; 3,(A1L361C3 + A1L361C6 + A1L361C9 + A1L361C12) / 4, 0 )</f>
        <v>544.54650000000004</v>
      </c>
      <c r="AN28" s="16" t="s">
        <v>2404</v>
      </c>
      <c r="AO28" s="17">
        <f>IF(RUN_YEARS &gt; 4,(A1L361C3 + A1L361C6 + A1L361C9 + A1L361C12 + A1L361C15) / 5, 0 )</f>
        <v>556.99580000000003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31.282</v>
      </c>
      <c r="F29" s="16" t="s">
        <v>2112</v>
      </c>
      <c r="G29" s="15">
        <v>30.045999999999999</v>
      </c>
      <c r="H29" s="16" t="s">
        <v>2405</v>
      </c>
      <c r="I29" s="17">
        <f>(A1L362C1 + A1L362C2)</f>
        <v>61.328000000000003</v>
      </c>
      <c r="J29" s="16" t="s">
        <v>2112</v>
      </c>
      <c r="K29" s="15">
        <v>29</v>
      </c>
      <c r="L29" s="16" t="s">
        <v>2112</v>
      </c>
      <c r="M29" s="15">
        <v>31.457999999999998</v>
      </c>
      <c r="N29" s="16" t="s">
        <v>2406</v>
      </c>
      <c r="O29" s="17">
        <f>(A1L362C4 + A1L362C5)</f>
        <v>60.457999999999998</v>
      </c>
      <c r="P29" s="16" t="s">
        <v>2112</v>
      </c>
      <c r="Q29" s="15">
        <v>23.234000000000002</v>
      </c>
      <c r="R29" s="16" t="s">
        <v>2112</v>
      </c>
      <c r="S29" s="15">
        <v>24.806000000000001</v>
      </c>
      <c r="T29" s="16" t="s">
        <v>2407</v>
      </c>
      <c r="U29" s="17">
        <f>(A1L362C7 + A1L362C8)</f>
        <v>48.040000000000006</v>
      </c>
      <c r="V29" s="16" t="s">
        <v>2112</v>
      </c>
      <c r="W29" s="15">
        <v>16.274999999999999</v>
      </c>
      <c r="X29" s="16" t="s">
        <v>2112</v>
      </c>
      <c r="Y29" s="15">
        <v>17.780999999999999</v>
      </c>
      <c r="Z29" s="16" t="s">
        <v>2408</v>
      </c>
      <c r="AA29" s="17">
        <f>(A1L362C10 + A1L362C11)</f>
        <v>34.055999999999997</v>
      </c>
      <c r="AB29" s="16" t="s">
        <v>2112</v>
      </c>
      <c r="AC29" s="15">
        <v>16.079999999999998</v>
      </c>
      <c r="AD29" s="16" t="s">
        <v>2112</v>
      </c>
      <c r="AE29" s="15">
        <v>17.456</v>
      </c>
      <c r="AF29" s="16" t="s">
        <v>2409</v>
      </c>
      <c r="AG29" s="17">
        <f>(A1L362C13 + A1L362C14)</f>
        <v>33.536000000000001</v>
      </c>
      <c r="AH29" s="16" t="s">
        <v>2410</v>
      </c>
      <c r="AI29" s="17">
        <f>IF(RUN_YEARS &gt; 1,(A1L362C3 + A1L362C6) / 2, 0 )</f>
        <v>60.893000000000001</v>
      </c>
      <c r="AJ29" s="16" t="s">
        <v>2411</v>
      </c>
      <c r="AK29" s="17">
        <f>IF(RUN_YEARS &gt; 2,(A1L362C3 + A1L362C6 + A1L362C9) / 3, 0 )</f>
        <v>56.608666666666672</v>
      </c>
      <c r="AL29" s="16" t="s">
        <v>2412</v>
      </c>
      <c r="AM29" s="17">
        <f>IF(RUN_YEARS &gt; 3,(A1L362C3 + A1L362C6 + A1L362C9 + A1L362C12) / 4, 0 )</f>
        <v>50.970500000000001</v>
      </c>
      <c r="AN29" s="16" t="s">
        <v>2413</v>
      </c>
      <c r="AO29" s="17">
        <f>IF(RUN_YEARS &gt; 4,(A1L362C3 + A1L362C6 + A1L362C9 + A1L362C12 + A1L362C15) / 5, 0 )</f>
        <v>47.483600000000003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244.244</v>
      </c>
      <c r="F30" s="16" t="s">
        <v>2415</v>
      </c>
      <c r="G30" s="17">
        <f>(A1L361C2 + A1L362C2)</f>
        <v>365.23599999999999</v>
      </c>
      <c r="H30" s="16" t="s">
        <v>2416</v>
      </c>
      <c r="I30" s="17">
        <f>(A1L363C1 + A1L363C2)</f>
        <v>609.48</v>
      </c>
      <c r="J30" s="16" t="s">
        <v>2417</v>
      </c>
      <c r="K30" s="17">
        <f>(A1L361C4 + A1L362C4)</f>
        <v>239.637</v>
      </c>
      <c r="L30" s="16" t="s">
        <v>2418</v>
      </c>
      <c r="M30" s="17">
        <f>(A1L361C5 + A1L362C5)</f>
        <v>373.73699999999997</v>
      </c>
      <c r="N30" s="16" t="s">
        <v>2419</v>
      </c>
      <c r="O30" s="17">
        <f>(A1L363C4 + A1L363C5)</f>
        <v>613.37400000000002</v>
      </c>
      <c r="P30" s="16" t="s">
        <v>2420</v>
      </c>
      <c r="Q30" s="17">
        <f>(A1L361C7 + A1L362C7)</f>
        <v>230.60600000000002</v>
      </c>
      <c r="R30" s="16" t="s">
        <v>2421</v>
      </c>
      <c r="S30" s="17">
        <f>(A1L361C8 + A1L362C8)</f>
        <v>370.93199999999996</v>
      </c>
      <c r="T30" s="16" t="s">
        <v>2422</v>
      </c>
      <c r="U30" s="17">
        <f>(A1L363C7 + A1L363C8)</f>
        <v>601.53800000000001</v>
      </c>
      <c r="V30" s="16" t="s">
        <v>2423</v>
      </c>
      <c r="W30" s="17">
        <f>(A1L361C10 + A1L362C10)</f>
        <v>216.392</v>
      </c>
      <c r="X30" s="16" t="s">
        <v>2424</v>
      </c>
      <c r="Y30" s="17">
        <f>(A1L361C11 + A1L362C11)</f>
        <v>341.28399999999999</v>
      </c>
      <c r="Z30" s="16" t="s">
        <v>2425</v>
      </c>
      <c r="AA30" s="17">
        <f>(A1L363C10 + A1L363C11)</f>
        <v>557.67599999999993</v>
      </c>
      <c r="AB30" s="16" t="s">
        <v>2426</v>
      </c>
      <c r="AC30" s="17">
        <f>(A1L361C13 + A1L362C13)</f>
        <v>226.50299999999999</v>
      </c>
      <c r="AD30" s="16" t="s">
        <v>2427</v>
      </c>
      <c r="AE30" s="17">
        <f>(A1L361C14 + A1L362C14)</f>
        <v>413.82600000000002</v>
      </c>
      <c r="AF30" s="16" t="s">
        <v>2428</v>
      </c>
      <c r="AG30" s="17">
        <f>(A1L363C13 + A1L363C14)</f>
        <v>640.32899999999995</v>
      </c>
      <c r="AH30" s="16" t="s">
        <v>2429</v>
      </c>
      <c r="AI30" s="17">
        <f>IF(RUN_YEARS &gt; 1,(A1L363C3 + A1L363C6) / 2, 0 )</f>
        <v>611.42700000000002</v>
      </c>
      <c r="AJ30" s="16" t="s">
        <v>2430</v>
      </c>
      <c r="AK30" s="17">
        <f>IF(RUN_YEARS &gt; 2,(A1L363C3 + A1L363C6 + A1L363C9) / 3, 0 )</f>
        <v>608.13066666666668</v>
      </c>
      <c r="AL30" s="16" t="s">
        <v>2431</v>
      </c>
      <c r="AM30" s="17">
        <f>IF(RUN_YEARS &gt; 3,(A1L363C3 + A1L363C6 + A1L363C9 + A1L363C12) / 4, 0 )</f>
        <v>595.51700000000005</v>
      </c>
      <c r="AN30" s="16" t="s">
        <v>2432</v>
      </c>
      <c r="AO30" s="17">
        <f>IF(RUN_YEARS &gt; 4,(A1L363C3 + A1L363C6 + A1L363C9 + A1L363C12 + A1L363C15) / 5, 0 )</f>
        <v>604.47939999999994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2747.9480000000003</v>
      </c>
      <c r="F31" s="16" t="s">
        <v>2434</v>
      </c>
      <c r="G31" s="17">
        <f>(A1L341C2 + A1L344C2 + A1L345C2 + A1L348C2 + A1L349C2 + SUM(A1L352C2:A1L362C2))</f>
        <v>2906.2419999999997</v>
      </c>
      <c r="H31" s="16" t="s">
        <v>2435</v>
      </c>
      <c r="I31" s="17">
        <f>(A1L364C1 + A1L364C2)</f>
        <v>5654.1900000000005</v>
      </c>
      <c r="J31" s="16" t="s">
        <v>2436</v>
      </c>
      <c r="K31" s="17">
        <f>(A1L341C4 + A1L344C4 + A1L345C4 + A1L348C4 + A1L349C4 + SUM(A1L352C4:A1L362C4))</f>
        <v>2739.335</v>
      </c>
      <c r="L31" s="16" t="s">
        <v>2437</v>
      </c>
      <c r="M31" s="17">
        <f>(A1L341C5 + A1L344C5 + A1L345C5 + A1L348C5 + A1L349C5 + SUM(A1L352C5:A1L362C5))</f>
        <v>2919.4030000000002</v>
      </c>
      <c r="N31" s="16" t="s">
        <v>2438</v>
      </c>
      <c r="O31" s="17">
        <f>(A1L364C4 + A1L364C5)</f>
        <v>5658.7380000000003</v>
      </c>
      <c r="P31" s="16" t="s">
        <v>2439</v>
      </c>
      <c r="Q31" s="17">
        <f>(A1L341C7 + A1L344C7 + A1L345C7 + A1L348C7 + A1L349C7 + SUM(A1L352C7:A1L362C7))</f>
        <v>2818.5039999999999</v>
      </c>
      <c r="R31" s="16" t="s">
        <v>2440</v>
      </c>
      <c r="S31" s="17">
        <f>(A1L341C8 + A1L344C8 + A1L345C8 + A1L348C8 + A1L349C8 + SUM(A1L352C8:A1L362C8))</f>
        <v>2978.1620000000003</v>
      </c>
      <c r="T31" s="16" t="s">
        <v>2441</v>
      </c>
      <c r="U31" s="17">
        <f>(A1L364C7 + A1L364C8)</f>
        <v>5796.6660000000002</v>
      </c>
      <c r="V31" s="16" t="s">
        <v>2442</v>
      </c>
      <c r="W31" s="17">
        <f>(A1L341C10 + A1L344C10 + A1L345C10 + A1L348C10 + A1L349C10 + SUM(A1L352C10:A1L362C10))</f>
        <v>2723.2569999999996</v>
      </c>
      <c r="X31" s="16" t="s">
        <v>2443</v>
      </c>
      <c r="Y31" s="17">
        <f>(A1L341C11 + A1L344C11 + A1L345C11 + A1L348C11 + A1L349C11 + SUM(A1L352C11:A1L362C11))</f>
        <v>2822.5810000000001</v>
      </c>
      <c r="Z31" s="16" t="s">
        <v>2444</v>
      </c>
      <c r="AA31" s="17">
        <f>(A1L364C10 + A1L364C11)</f>
        <v>5545.8379999999997</v>
      </c>
      <c r="AB31" s="16" t="s">
        <v>2445</v>
      </c>
      <c r="AC31" s="17">
        <f>(A1L341C13 + A1L344C13 + A1L345C13 + A1L348C13 + A1L349C13 + SUM(A1L352C13:A1L362C13))</f>
        <v>3137.2389999999996</v>
      </c>
      <c r="AD31" s="16" t="s">
        <v>2446</v>
      </c>
      <c r="AE31" s="17">
        <f>(A1L341C14 + A1L344C14 + A1L345C14 + A1L348C14 + A1L349C14 + SUM(A1L352C14:A1L362C14))</f>
        <v>3377.8959999999997</v>
      </c>
      <c r="AF31" s="16" t="s">
        <v>2447</v>
      </c>
      <c r="AG31" s="17">
        <f>(A1L364C13 + A1L364C14)</f>
        <v>6515.1349999999993</v>
      </c>
      <c r="AH31" s="16" t="s">
        <v>2448</v>
      </c>
      <c r="AI31" s="17">
        <f>IF(RUN_YEARS &gt; 1,(A1L364C3 + A1L364C6) / 2, 0 )</f>
        <v>5656.4639999999999</v>
      </c>
      <c r="AJ31" s="16" t="s">
        <v>2449</v>
      </c>
      <c r="AK31" s="17">
        <f>IF(RUN_YEARS &gt; 2,(A1L364C3 + A1L364C6 + A1L364C9) / 3, 0 )</f>
        <v>5703.1980000000003</v>
      </c>
      <c r="AL31" s="16" t="s">
        <v>2450</v>
      </c>
      <c r="AM31" s="17">
        <f>IF(RUN_YEARS &gt; 3,(A1L364C3 + A1L364C6 + A1L364C9 + A1L364C12) / 4, 0 )</f>
        <v>5663.8580000000002</v>
      </c>
      <c r="AN31" s="16" t="s">
        <v>2451</v>
      </c>
      <c r="AO31" s="17">
        <f>IF(RUN_YEARS &gt; 4,(A1L364C3 + A1L364C6 + A1L364C9 + A1L364C12 + A1L364C15) / 5, 0 )</f>
        <v>5834.1134000000002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9AF377-E1DD-4417-BE5F-02367022212D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139286131</v>
      </c>
      <c r="F8" s="16" t="s">
        <v>2609</v>
      </c>
      <c r="G8" s="15">
        <v>6523300</v>
      </c>
      <c r="H8" s="16" t="s">
        <v>2610</v>
      </c>
      <c r="I8" s="1">
        <f>IF(A1L401C1=0,0,A1L401C2 / A1L401C1)</f>
        <v>4.6833808600800317E-2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108768819</v>
      </c>
      <c r="F9" s="16" t="s">
        <v>2609</v>
      </c>
      <c r="G9" s="15">
        <v>3786628</v>
      </c>
      <c r="H9" s="16" t="s">
        <v>2611</v>
      </c>
      <c r="I9" s="1">
        <f>IF(A1L402C1=0,0,A1L402C2 / A1L402C1)</f>
        <v>3.4813543392431243E-2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146755</v>
      </c>
      <c r="F10" s="16" t="s">
        <v>2609</v>
      </c>
      <c r="G10" s="15">
        <v>606750</v>
      </c>
      <c r="H10" s="16" t="s">
        <v>2612</v>
      </c>
      <c r="I10" s="1">
        <f>IF(A1L403C1=0,0,A1L403C2 / A1L403C1)</f>
        <v>4.134441756669279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130182</v>
      </c>
      <c r="F11" s="16" t="s">
        <v>2609</v>
      </c>
      <c r="G11" s="15">
        <v>2406</v>
      </c>
      <c r="H11" s="16" t="s">
        <v>2613</v>
      </c>
      <c r="I11" s="1">
        <f>IF(A1L404C1=0,0,A1L404C2 / A1L404C1)</f>
        <v>1.8481817762824353E-2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2182144</v>
      </c>
      <c r="F12" s="16" t="s">
        <v>2609</v>
      </c>
      <c r="G12" s="15">
        <v>514387</v>
      </c>
      <c r="H12" s="16" t="s">
        <v>2614</v>
      </c>
      <c r="I12" s="1">
        <f>IF(A1L405C1=0,0,A1L405C2 / A1L405C1)</f>
        <v>0.23572550665767245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28058231</v>
      </c>
      <c r="F13" s="16" t="s">
        <v>2616</v>
      </c>
      <c r="G13" s="17">
        <f>(A1L401C2 - SUM(A1L402C2:A1L405C2))</f>
        <v>1613129</v>
      </c>
      <c r="H13" s="16" t="s">
        <v>2617</v>
      </c>
      <c r="I13" s="1">
        <f>IF(A1L406C1=0,0,A1L406C2 / A1L406C1)</f>
        <v>5.7492184735381216E-2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67753019</v>
      </c>
      <c r="F14" s="16" t="s">
        <v>2609</v>
      </c>
      <c r="G14" s="15">
        <v>1149085</v>
      </c>
      <c r="H14" s="16" t="s">
        <v>2618</v>
      </c>
      <c r="I14" s="1">
        <f>IF(A1L407C1=0,0,A1L407C2 / A1L407C1)</f>
        <v>1.6959908458101327E-2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402255213</v>
      </c>
      <c r="F15" s="16" t="s">
        <v>2609</v>
      </c>
      <c r="G15" s="15">
        <v>2007187</v>
      </c>
      <c r="H15" s="16" t="s">
        <v>2619</v>
      </c>
      <c r="I15" s="1">
        <f>IF(A1L408C1=0,0,A1L408C2 / A1L408C1)</f>
        <v>4.9898346500732611E-3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155572705</v>
      </c>
      <c r="F16" s="16" t="s">
        <v>2609</v>
      </c>
      <c r="G16" s="15">
        <v>195313</v>
      </c>
      <c r="H16" s="16" t="s">
        <v>2620</v>
      </c>
      <c r="I16" s="1">
        <f>IF(A1L409C1=0,0,A1L409C2 / A1L409C1)</f>
        <v>1.2554451630830742E-3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102675564</v>
      </c>
      <c r="F17" s="16" t="s">
        <v>2609</v>
      </c>
      <c r="G17" s="15">
        <v>22499155</v>
      </c>
      <c r="H17" s="16" t="s">
        <v>2621</v>
      </c>
      <c r="I17" s="1">
        <f>IF(A1L410C1=0,0,A1L410C2 / A1L410C1)</f>
        <v>0.21912862343760781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1561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609075</v>
      </c>
      <c r="F19" s="16" t="s">
        <v>2609</v>
      </c>
      <c r="G19" s="15">
        <v>923806</v>
      </c>
      <c r="H19" s="16" t="s">
        <v>2623</v>
      </c>
      <c r="I19" s="1">
        <f>IF(A1L412C1=0,0,A1L412C2 / A1L412C1)</f>
        <v>1.5167360341501457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6468427</v>
      </c>
      <c r="F20" s="16" t="s">
        <v>2609</v>
      </c>
      <c r="G20" s="15">
        <v>5267190</v>
      </c>
      <c r="H20" s="16" t="s">
        <v>2624</v>
      </c>
      <c r="I20" s="1">
        <f>IF(A1L413C1=0,0,A1L413C2 / A1L413C1)</f>
        <v>0.81429225374267966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28776366</v>
      </c>
      <c r="F21" s="16" t="s">
        <v>2609</v>
      </c>
      <c r="G21" s="15">
        <v>1197199</v>
      </c>
      <c r="H21" s="16" t="s">
        <v>2625</v>
      </c>
      <c r="I21" s="1">
        <f>IF(A1L414C1=0,0,A1L414C2 / A1L414C1)</f>
        <v>4.1603550635962862E-2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7311010</v>
      </c>
      <c r="F22" s="16" t="s">
        <v>2609</v>
      </c>
      <c r="G22" s="15">
        <v>254837</v>
      </c>
      <c r="H22" s="16" t="s">
        <v>2626</v>
      </c>
      <c r="I22" s="1">
        <f>IF(A1L415C1=0,0,A1L415C2 / A1L415C1)</f>
        <v>3.4856606679514866E-2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6320366</v>
      </c>
      <c r="F23" s="16" t="s">
        <v>2609</v>
      </c>
      <c r="G23" s="15">
        <v>103307</v>
      </c>
      <c r="H23" s="16" t="s">
        <v>2627</v>
      </c>
      <c r="I23" s="1">
        <f>IF(A1L416C1=0,0,A1L416C2 / A1L416C1)</f>
        <v>1.6345097736428556E-2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272281</v>
      </c>
      <c r="F24" s="16" t="s">
        <v>2609</v>
      </c>
      <c r="G24" s="15">
        <v>11520</v>
      </c>
      <c r="H24" s="16" t="s">
        <v>2628</v>
      </c>
      <c r="I24" s="1">
        <f>IF(A1L417C1=0,0,A1L417C2 / A1L417C1)</f>
        <v>4.2309232006640198E-2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1547764</v>
      </c>
      <c r="F25" s="16" t="s">
        <v>2609</v>
      </c>
      <c r="G25" s="15">
        <v>480518</v>
      </c>
      <c r="H25" s="16" t="s">
        <v>2629</v>
      </c>
      <c r="I25" s="1">
        <f>IF(A1L418C1=0,0,A1L418C2 / A1L418C1)</f>
        <v>0.31045947573402666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6143</v>
      </c>
      <c r="F26" s="16" t="s">
        <v>2609</v>
      </c>
      <c r="G26" s="15">
        <v>150</v>
      </c>
      <c r="H26" s="16" t="s">
        <v>2630</v>
      </c>
      <c r="I26" s="1">
        <f>IF(A1L419C1=0,0,A1L419C2 / A1L419C1)</f>
        <v>2.4418036789842095E-2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12691313</v>
      </c>
      <c r="F27" s="16" t="s">
        <v>2609</v>
      </c>
      <c r="G27" s="15">
        <v>191714</v>
      </c>
      <c r="H27" s="16" t="s">
        <v>2631</v>
      </c>
      <c r="I27" s="1">
        <f>IF(A1L420C1=0,0,A1L420C2 / A1L420C1)</f>
        <v>1.5105923240566204E-2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4097461</v>
      </c>
      <c r="F28" s="16" t="s">
        <v>2609</v>
      </c>
      <c r="G28" s="15">
        <v>232675</v>
      </c>
      <c r="H28" s="16" t="s">
        <v>2632</v>
      </c>
      <c r="I28" s="1">
        <f>IF(A1L421C1=0,0,A1L421C2 / A1L421C1)</f>
        <v>5.6785165252335533E-2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629330</v>
      </c>
      <c r="F29" s="16" t="s">
        <v>2609</v>
      </c>
      <c r="G29" s="15">
        <v>3094695</v>
      </c>
      <c r="H29" s="16" t="s">
        <v>2633</v>
      </c>
      <c r="I29" s="1">
        <f>IF(A1L422C1=0,0,A1L422C2 / A1L422C1)</f>
        <v>4.9174439483259977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2548211</v>
      </c>
      <c r="F30" s="16" t="s">
        <v>2609</v>
      </c>
      <c r="G30" s="15">
        <v>1235181</v>
      </c>
      <c r="H30" s="16" t="s">
        <v>2634</v>
      </c>
      <c r="I30" s="1">
        <f>IF(A1L423C1=0,0,A1L423C2 / A1L423C1)</f>
        <v>0.48472477357644245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1269982</v>
      </c>
      <c r="F31" s="16" t="s">
        <v>2609</v>
      </c>
      <c r="G31" s="15">
        <v>260287</v>
      </c>
      <c r="H31" s="16" t="s">
        <v>2635</v>
      </c>
      <c r="I31" s="1">
        <f>IF(A1L424C1=0,0,A1L424C2 / A1L424C1)</f>
        <v>0.20495329855068811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39327989</v>
      </c>
      <c r="F32" s="16" t="s">
        <v>2609</v>
      </c>
      <c r="G32" s="15">
        <v>1883212</v>
      </c>
      <c r="H32" s="16" t="s">
        <v>2636</v>
      </c>
      <c r="I32" s="1">
        <f>IF(A1L425C1=0,0,A1L425C2 / A1L425C1)</f>
        <v>4.788477742912306E-2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18947162</v>
      </c>
      <c r="F33" s="16" t="s">
        <v>2638</v>
      </c>
      <c r="G33" s="17">
        <f>(A1L410C2 - (SUM(A1L411C2:A1L414C2) + SUM(A1L421C2:A1L425C2)))</f>
        <v>8404910</v>
      </c>
      <c r="H33" s="16" t="s">
        <v>2639</v>
      </c>
      <c r="I33" s="1">
        <f>IF(A1L426C1=0,0,A1L426C2 / A1L426C1)</f>
        <v>0.44359730496841693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806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21743898</v>
      </c>
      <c r="F35" s="16" t="s">
        <v>2609</v>
      </c>
      <c r="G35" s="15">
        <v>2050973</v>
      </c>
      <c r="H35" s="16" t="s">
        <v>2641</v>
      </c>
      <c r="I35" s="1">
        <f>IF(A1L428C1=0,0,A1L428C2 / A1L428C1)</f>
        <v>9.4324071976422993E-2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10058284</v>
      </c>
      <c r="F36" s="16" t="s">
        <v>2609</v>
      </c>
      <c r="G36" s="15">
        <v>810452</v>
      </c>
      <c r="H36" s="16" t="s">
        <v>2642</v>
      </c>
      <c r="I36" s="1">
        <f>IF(A1L429C1=0,0,A1L429C2 / A1L429C1)</f>
        <v>8.0575573328412683E-2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2035697</v>
      </c>
      <c r="F37" s="16" t="s">
        <v>2609</v>
      </c>
      <c r="G37" s="15">
        <v>378895</v>
      </c>
      <c r="H37" s="16" t="s">
        <v>2643</v>
      </c>
      <c r="I37" s="1">
        <f>IF(A1L430C1=0,0,A1L430C2 / A1L430C1)</f>
        <v>0.18612544008268422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9649917</v>
      </c>
      <c r="F38" s="16" t="s">
        <v>2645</v>
      </c>
      <c r="G38" s="17">
        <f>(A1L428C2 - A1L429C2 - A1L430C2)</f>
        <v>861626</v>
      </c>
      <c r="H38" s="16" t="s">
        <v>2646</v>
      </c>
      <c r="I38" s="1">
        <f>IF(A1L431C1=0,0,A1L431C2 / A1L431C1)</f>
        <v>8.9288436366862012E-2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1256109</v>
      </c>
      <c r="F39" s="16" t="s">
        <v>2609</v>
      </c>
      <c r="G39" s="15">
        <v>3654479</v>
      </c>
      <c r="H39" s="16" t="s">
        <v>2647</v>
      </c>
      <c r="I39" s="1">
        <f>IF(A1L432C1=0,0,A1L432C2 / A1L432C1)</f>
        <v>2.9093645535538717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27962366</v>
      </c>
      <c r="F40" s="16" t="s">
        <v>2609</v>
      </c>
      <c r="G40" s="15">
        <v>2791387</v>
      </c>
      <c r="H40" s="16" t="s">
        <v>2648</v>
      </c>
      <c r="I40" s="1">
        <f>IF(A1L433C1=0,0,A1L433C2 / A1L433C1)</f>
        <v>9.9826566893516808E-2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76160</v>
      </c>
      <c r="F41" s="16" t="s">
        <v>2609</v>
      </c>
      <c r="G41" s="15">
        <v>67463</v>
      </c>
      <c r="H41" s="16" t="s">
        <v>2649</v>
      </c>
      <c r="I41" s="1">
        <f>IF(A1L434C1=0,0,A1L434C2 / A1L434C1)</f>
        <v>0.88580619747899159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2074081</v>
      </c>
      <c r="F42" s="16" t="s">
        <v>2609</v>
      </c>
      <c r="G42" s="15">
        <v>359728</v>
      </c>
      <c r="H42" s="16" t="s">
        <v>2650</v>
      </c>
      <c r="I42" s="1">
        <f>IF(A1L435C1=0,0,A1L435C2 / A1L435C1)</f>
        <v>0.17343970654955135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16957042</v>
      </c>
      <c r="F43" s="16" t="s">
        <v>2609</v>
      </c>
      <c r="G43" s="15">
        <v>1161507</v>
      </c>
      <c r="H43" s="16" t="s">
        <v>2651</v>
      </c>
      <c r="I43" s="1">
        <f>IF(A1L436C1=0,0,A1L436C2 / A1L436C1)</f>
        <v>6.8497029139870033E-2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1789435</v>
      </c>
      <c r="F44" s="16" t="s">
        <v>2609</v>
      </c>
      <c r="G44" s="15">
        <v>148654</v>
      </c>
      <c r="H44" s="16" t="s">
        <v>2652</v>
      </c>
      <c r="I44" s="1">
        <f>IF(A1L437C1=0,0,A1L437C2 / A1L437C1)</f>
        <v>8.3073148787187023E-2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286414</v>
      </c>
      <c r="F45" s="16" t="s">
        <v>2609</v>
      </c>
      <c r="G45" s="15">
        <v>35933</v>
      </c>
      <c r="H45" s="16" t="s">
        <v>2653</v>
      </c>
      <c r="I45" s="1">
        <f>IF(A1L438C1=0,0,A1L438C2 / A1L438C1)</f>
        <v>0.1254582527390421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7065648</v>
      </c>
      <c r="F46" s="16" t="s">
        <v>2655</v>
      </c>
      <c r="G46" s="17">
        <f>(A1L433C2 - SUM(A1L434C2:A1L437C2))</f>
        <v>1054035</v>
      </c>
      <c r="H46" s="16" t="s">
        <v>2656</v>
      </c>
      <c r="I46" s="1">
        <f>IF(A1L439C1=0,0,A1L439C2 / A1L439C1)</f>
        <v>0.14917740028940021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181235970</v>
      </c>
      <c r="F47" s="16" t="s">
        <v>2609</v>
      </c>
      <c r="G47" s="15">
        <v>8502068</v>
      </c>
      <c r="H47" s="16" t="s">
        <v>2657</v>
      </c>
      <c r="I47" s="1">
        <f>IF(A1L440C1=0,0,A1L440C2 / A1L440C1)</f>
        <v>4.6911592660110461E-2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99251175</v>
      </c>
      <c r="F48" s="16" t="s">
        <v>2609</v>
      </c>
      <c r="G48" s="15">
        <v>714799</v>
      </c>
      <c r="H48" s="16" t="s">
        <v>2658</v>
      </c>
      <c r="I48" s="1">
        <f>IF(A1L441C1=0,0,A1L441C2 / A1L441C1)</f>
        <v>7.2019197757608412E-3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25672863</v>
      </c>
      <c r="F49" s="16" t="s">
        <v>2609</v>
      </c>
      <c r="G49" s="15">
        <v>568538</v>
      </c>
      <c r="H49" s="16" t="s">
        <v>2659</v>
      </c>
      <c r="I49" s="1">
        <f>IF(A1L442C1=0,0,A1L442C2 / A1L442C1)</f>
        <v>2.2145484903650987E-2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54248254</v>
      </c>
      <c r="F50" s="16" t="s">
        <v>2609</v>
      </c>
      <c r="G50" s="15">
        <v>2932542</v>
      </c>
      <c r="H50" s="16" t="s">
        <v>2660</v>
      </c>
      <c r="I50" s="1">
        <f>IF(A1L443C1=0,0,A1L443C2 / A1L443C1)</f>
        <v>5.4057813547326333E-2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9989590</v>
      </c>
      <c r="F51" s="16" t="s">
        <v>2609</v>
      </c>
      <c r="G51" s="15">
        <v>658826</v>
      </c>
      <c r="H51" s="16" t="s">
        <v>2661</v>
      </c>
      <c r="I51" s="1">
        <f>IF(A1L444C1=0,0,A1L444C2 / A1L444C1)</f>
        <v>6.5951255256722241E-2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17746951</v>
      </c>
      <c r="F52" s="16" t="s">
        <v>2663</v>
      </c>
      <c r="G52" s="17">
        <f>(A1L440C2 - (A1L441C2 + A1L443C2 + A1L444C2))</f>
        <v>4195901</v>
      </c>
      <c r="H52" s="16" t="s">
        <v>2664</v>
      </c>
      <c r="I52" s="1">
        <f>IF(A1L445C1=0,0,A1L445C2 / A1L445C1)</f>
        <v>0.23642940130955453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60616710</v>
      </c>
      <c r="F53" s="16" t="s">
        <v>2609</v>
      </c>
      <c r="G53" s="15">
        <v>706668</v>
      </c>
      <c r="H53" s="16" t="s">
        <v>2665</v>
      </c>
      <c r="I53" s="1">
        <f>IF(A1L446C1=0,0,A1L446C2 / A1L446C1)</f>
        <v>1.1657973519183077E-2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3257956</v>
      </c>
      <c r="F54" s="16" t="s">
        <v>2609</v>
      </c>
      <c r="G54" s="15">
        <v>1452379</v>
      </c>
      <c r="H54" s="16" t="s">
        <v>2666</v>
      </c>
      <c r="I54" s="1">
        <f>IF(A1L447C1=0,0,A1L447C2 / A1L447C1)</f>
        <v>0.44579454111719125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1189235</v>
      </c>
      <c r="F55" s="16" t="s">
        <v>2609</v>
      </c>
      <c r="G55" s="15">
        <v>1062605</v>
      </c>
      <c r="H55" s="16" t="s">
        <v>2667</v>
      </c>
      <c r="I55" s="1">
        <f>IF(A1L448C1=0,0,A1L448C2 / A1L448C1)</f>
        <v>0.89351978372651331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2068721</v>
      </c>
      <c r="F56" s="16" t="s">
        <v>2669</v>
      </c>
      <c r="G56" s="17">
        <f>(A1L447C2 - A1L448C2)</f>
        <v>389774</v>
      </c>
      <c r="H56" s="16" t="s">
        <v>2670</v>
      </c>
      <c r="I56" s="1">
        <f>IF(A1L449C1=0,0,A1L449C2 / A1L449C1)</f>
        <v>0.18841303394706196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41560294</v>
      </c>
      <c r="F57" s="16" t="s">
        <v>2609</v>
      </c>
      <c r="G57" s="15">
        <v>450644</v>
      </c>
      <c r="H57" s="16" t="s">
        <v>2671</v>
      </c>
      <c r="I57" s="1">
        <f>IF(A1L450C1=0,0,A1L450C2 / A1L450C1)</f>
        <v>1.0843137923904003E-2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49197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11398347</v>
      </c>
      <c r="F59" s="16" t="s">
        <v>2609</v>
      </c>
      <c r="G59" s="15">
        <v>185951</v>
      </c>
      <c r="H59" s="16" t="s">
        <v>2673</v>
      </c>
      <c r="I59" s="1">
        <f>IF(A1L452C1=0,0,A1L452C2 / A1L452C1)</f>
        <v>1.6313856737297083E-2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30112750</v>
      </c>
      <c r="F60" s="16" t="s">
        <v>2675</v>
      </c>
      <c r="G60" s="17">
        <f>(A1L450C2 - SUM(A1L451C2 + A1L452C2))</f>
        <v>264693</v>
      </c>
      <c r="H60" s="16" t="s">
        <v>2676</v>
      </c>
      <c r="I60" s="1">
        <f>IF(A1L453C1=0,0,A1L453C2 / A1L453C1)</f>
        <v>8.7900640094312216E-3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41662045</v>
      </c>
      <c r="F61" s="16" t="s">
        <v>2609</v>
      </c>
      <c r="G61" s="15">
        <v>6582263</v>
      </c>
      <c r="H61" s="16" t="s">
        <v>2677</v>
      </c>
      <c r="I61" s="1">
        <f>IF(A1L454C1=0,0,A1L454C2 / A1L454C1)</f>
        <v>0.15799183645449955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37961127</v>
      </c>
      <c r="F62" s="16" t="s">
        <v>2609</v>
      </c>
      <c r="G62" s="15">
        <v>4231545</v>
      </c>
      <c r="H62" s="16" t="s">
        <v>2678</v>
      </c>
      <c r="I62" s="1">
        <f>IF(A1L455C1=0,0,A1L455C2 / A1L455C1)</f>
        <v>0.11147047873473304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161807</v>
      </c>
      <c r="F63" s="16" t="s">
        <v>2609</v>
      </c>
      <c r="G63" s="15">
        <v>113595</v>
      </c>
      <c r="H63" s="16" t="s">
        <v>2679</v>
      </c>
      <c r="I63" s="1">
        <f>IF(A1L456C1=0,0,A1L456C2 / A1L456C1)</f>
        <v>0.70204008479237612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3539111</v>
      </c>
      <c r="F64" s="16" t="s">
        <v>2681</v>
      </c>
      <c r="G64" s="17">
        <f>(A1L454C2 - A1L455C2 - A1L456C2)</f>
        <v>2237123</v>
      </c>
      <c r="H64" s="16" t="s">
        <v>2682</v>
      </c>
      <c r="I64" s="1">
        <f>IF(A1L457C1=0,0,A1L457C2 / A1L457C1)</f>
        <v>0.63211439256920732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653898</v>
      </c>
      <c r="F65" s="16" t="s">
        <v>2609</v>
      </c>
      <c r="G65" s="15">
        <v>125683</v>
      </c>
      <c r="H65" s="16" t="s">
        <v>2683</v>
      </c>
      <c r="I65" s="1">
        <f>IF(A1L458C1=0,0,A1L458C2 / A1L458C1)</f>
        <v>0.19220581803278186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156908</v>
      </c>
      <c r="F66" s="16" t="s">
        <v>2609</v>
      </c>
      <c r="G66" s="15">
        <v>26987</v>
      </c>
      <c r="H66" s="16" t="s">
        <v>2684</v>
      </c>
      <c r="I66" s="1">
        <f>IF(A1L459C1=0,0,A1L459C2 / A1L459C1)</f>
        <v>0.17199250516226069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496990</v>
      </c>
      <c r="F67" s="16" t="s">
        <v>2686</v>
      </c>
      <c r="G67" s="17">
        <f>(A1L458C2 - A1L459C2)</f>
        <v>98696</v>
      </c>
      <c r="H67" s="16" t="s">
        <v>2687</v>
      </c>
      <c r="I67" s="1">
        <f>IF(A1L460C1=0,0,A1L460C2 / A1L460C1)</f>
        <v>0.1985874967303165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1241110</v>
      </c>
      <c r="F68" s="16" t="s">
        <v>2609</v>
      </c>
      <c r="G68" s="15">
        <v>281950</v>
      </c>
      <c r="H68" s="16" t="s">
        <v>2688</v>
      </c>
      <c r="I68" s="1">
        <f>IF(A1L461C1=0,0,A1L461C2 / A1L461C1)</f>
        <v>0.2271756733891436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365717</v>
      </c>
      <c r="F69" s="16" t="s">
        <v>2609</v>
      </c>
      <c r="G69" s="15">
        <v>1754</v>
      </c>
      <c r="H69" s="16" t="s">
        <v>2689</v>
      </c>
      <c r="I69" s="1">
        <f>IF(A1L462C1=0,0,A1L462C2 / A1L462C1)</f>
        <v>4.7960581542558865E-3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97563</v>
      </c>
      <c r="F70" s="16" t="s">
        <v>2609</v>
      </c>
      <c r="G70" s="15">
        <v>18661</v>
      </c>
      <c r="H70" s="16" t="s">
        <v>2690</v>
      </c>
      <c r="I70" s="1">
        <f>IF(A1L463C1=0,0,A1L463C2 / A1L463C1)</f>
        <v>0.19127128112091674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121801</v>
      </c>
      <c r="F71" s="16" t="s">
        <v>2609</v>
      </c>
      <c r="G71" s="15">
        <v>7526</v>
      </c>
      <c r="H71" s="16" t="s">
        <v>2691</v>
      </c>
      <c r="I71" s="1">
        <f>IF(A1L464C1=0,0,A1L464C2 / A1L464C1)</f>
        <v>6.1789312074613509E-2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656029</v>
      </c>
      <c r="F72" s="16" t="s">
        <v>2693</v>
      </c>
      <c r="G72" s="17">
        <f>(A1L461C2 - SUM(A1L462C2:A1L464C2))</f>
        <v>254009</v>
      </c>
      <c r="H72" s="16" t="s">
        <v>2694</v>
      </c>
      <c r="I72" s="1">
        <f>IF(A1L465C1=0,0,A1L465C2 / A1L465C1)</f>
        <v>0.38719172475607022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1614577</v>
      </c>
      <c r="F73" s="16" t="s">
        <v>2609</v>
      </c>
      <c r="G73" s="15">
        <v>923164</v>
      </c>
      <c r="H73" s="16" t="s">
        <v>2695</v>
      </c>
      <c r="I73" s="1">
        <f>IF(A1L466C1=0,0,A1L466C2 / A1L466C1)</f>
        <v>0.57176833312997766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88200</v>
      </c>
      <c r="F74" s="16" t="s">
        <v>2609</v>
      </c>
      <c r="G74" s="15">
        <v>6651</v>
      </c>
      <c r="H74" s="16" t="s">
        <v>2696</v>
      </c>
      <c r="I74" s="1">
        <f>IF(A1L467C1=0,0,A1L467C2 / A1L467C1)</f>
        <v>7.5408163265306125E-2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1202556</v>
      </c>
      <c r="F75" s="16" t="s">
        <v>2609</v>
      </c>
      <c r="G75" s="15">
        <v>662944</v>
      </c>
      <c r="H75" s="16" t="s">
        <v>2697</v>
      </c>
      <c r="I75" s="1">
        <f>IF(A1L468C1=0,0,A1L468C2 / A1L468C1)</f>
        <v>0.5512791088315222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16221</v>
      </c>
      <c r="F76" s="16" t="s">
        <v>2609</v>
      </c>
      <c r="G76" s="15">
        <v>93430</v>
      </c>
      <c r="H76" s="16" t="s">
        <v>2698</v>
      </c>
      <c r="I76" s="1">
        <f>IF(A1L469C1=0,0,A1L469C2 / A1L469C1)</f>
        <v>5.7598175204981201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307600</v>
      </c>
      <c r="F77" s="16" t="s">
        <v>2700</v>
      </c>
      <c r="G77" s="17">
        <f>(A1L466C2 - SUM(A1L467C2:A1L469C2))</f>
        <v>160139</v>
      </c>
      <c r="H77" s="16" t="s">
        <v>2701</v>
      </c>
      <c r="I77" s="1">
        <f>IF(A1L470C1=0,0,A1L470C2 / A1L470C1)</f>
        <v>0.52060793237971392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23004203</v>
      </c>
      <c r="F78" s="16" t="s">
        <v>2609</v>
      </c>
      <c r="G78" s="15">
        <v>124402246</v>
      </c>
      <c r="H78" s="16" t="s">
        <v>2702</v>
      </c>
      <c r="I78" s="1">
        <f>IF(A1L471C1=0,0,A1L471C2 / A1L471C1)</f>
        <v>5.4078050867487129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9608886</v>
      </c>
      <c r="F79" s="16" t="s">
        <v>2609</v>
      </c>
      <c r="G79" s="15">
        <v>67002950</v>
      </c>
      <c r="H79" s="16" t="s">
        <v>2703</v>
      </c>
      <c r="I79" s="1">
        <f>IF(A1L472C1=0,0,A1L472C2 / A1L472C1)</f>
        <v>6.9730195571057871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4857126</v>
      </c>
      <c r="F80" s="16" t="s">
        <v>2609</v>
      </c>
      <c r="G80" s="15">
        <v>22777364</v>
      </c>
      <c r="H80" s="16" t="s">
        <v>2704</v>
      </c>
      <c r="I80" s="1">
        <f>IF(A1L473C1=0,0,A1L473C2 / A1L473C1)</f>
        <v>4.6894735693494463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4626149</v>
      </c>
      <c r="F81" s="16" t="s">
        <v>2609</v>
      </c>
      <c r="G81" s="15">
        <v>2844660</v>
      </c>
      <c r="H81" s="16" t="s">
        <v>2705</v>
      </c>
      <c r="I81" s="1">
        <f>IF(A1L474C1=0,0,A1L474C2 / A1L474C1)</f>
        <v>0.61490885831822539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3912042</v>
      </c>
      <c r="F82" s="16" t="s">
        <v>2707</v>
      </c>
      <c r="G82" s="17">
        <f>(A1L471C2 - SUM(A1L472C2:A1L474C2))</f>
        <v>31777272</v>
      </c>
      <c r="H82" s="16" t="s">
        <v>2708</v>
      </c>
      <c r="I82" s="1">
        <f>IF(A1L475C1=0,0,A1L475C2 / A1L475C1)</f>
        <v>8.1229373304274333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509680</v>
      </c>
      <c r="F83" s="16" t="s">
        <v>2609</v>
      </c>
      <c r="G83" s="15">
        <v>179823</v>
      </c>
      <c r="H83" s="16" t="s">
        <v>2709</v>
      </c>
      <c r="I83" s="1">
        <f>IF(A1L476C1=0,0,A1L476C2 / A1L476C1)</f>
        <v>0.35281549207345786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2622293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107033801</v>
      </c>
      <c r="F85" s="16" t="s">
        <v>2609</v>
      </c>
      <c r="G85" s="15">
        <v>19825933</v>
      </c>
      <c r="H85" s="16" t="s">
        <v>2711</v>
      </c>
      <c r="I85" s="1">
        <f>IF(A1L478C1=0,0,A1L478C2 / A1L478C1)</f>
        <v>0.18523057963717462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106617741</v>
      </c>
      <c r="F86" s="16" t="s">
        <v>2609</v>
      </c>
      <c r="G86" s="15">
        <v>16976268</v>
      </c>
      <c r="H86" s="16" t="s">
        <v>2712</v>
      </c>
      <c r="I86" s="1">
        <f>IF(A1L479C1=0,0,A1L479C2 / A1L479C1)</f>
        <v>0.15922554577478809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416060</v>
      </c>
      <c r="F87" s="16" t="s">
        <v>2714</v>
      </c>
      <c r="G87" s="17">
        <f>(A1L478C2 - A1L479C2)</f>
        <v>2849665</v>
      </c>
      <c r="H87" s="16" t="s">
        <v>2715</v>
      </c>
      <c r="I87" s="1">
        <f>IF(A1L480C1=0,0,A1L480C2 / A1L480C1)</f>
        <v>6.849168389174638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66840279</v>
      </c>
      <c r="F88" s="16" t="s">
        <v>2609</v>
      </c>
      <c r="G88" s="15">
        <v>3366279</v>
      </c>
      <c r="H88" s="16" t="s">
        <v>2716</v>
      </c>
      <c r="I88" s="1">
        <f>IF(A1L481C1=0,0,A1L481C2 / A1L481C1)</f>
        <v>5.0363030351803291E-2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1345982</v>
      </c>
      <c r="F89" s="16" t="s">
        <v>2609</v>
      </c>
      <c r="G89" s="15">
        <v>2864281</v>
      </c>
      <c r="H89" s="16" t="s">
        <v>2717</v>
      </c>
      <c r="I89" s="1">
        <f>IF(A1L482C1=0,0,A1L482C2 / A1L482C1)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3B3323-8EB2-4DDE-9AF9-30392E8B3341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33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35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26.9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32.700000000000003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25.9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52.9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40.1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120E1-AC4A-4181-8A00-5BDC2326F1CF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2847C-8733-42A4-B413-AFF47108FB5B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0.24231445917208705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0.26462279740795069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0.26218924077689909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0.24479314453022169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0.25198426983759958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0.25341941662888251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0.25639191531235006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0.25352819068073723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0.2531896206202362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7.7530000000000001</v>
      </c>
      <c r="F9" s="16" t="s">
        <v>2959</v>
      </c>
      <c r="G9" s="6">
        <v>3.0409999999999999</v>
      </c>
      <c r="H9" s="16" t="s">
        <v>2959</v>
      </c>
      <c r="I9" s="6">
        <v>37.911999999999999</v>
      </c>
      <c r="J9" s="16" t="s">
        <v>2959</v>
      </c>
      <c r="K9" s="6">
        <v>1.4990000000000001</v>
      </c>
      <c r="L9" s="16" t="s">
        <v>3025</v>
      </c>
      <c r="M9" s="1">
        <f>(A1L542C1 * 2 + A1L542C2 + A1L542C3)</f>
        <v>56.459000000000003</v>
      </c>
      <c r="N9" s="16" t="s">
        <v>3026</v>
      </c>
      <c r="O9" s="1">
        <f>(A1L542C4 * 2 + A1L542C2 + A1L542C3)</f>
        <v>43.951000000000001</v>
      </c>
      <c r="P9" s="16" t="s">
        <v>3027</v>
      </c>
      <c r="Q9" s="1">
        <f>(A1L542C1 + A1L542C2 + A1L542C3 + A1L542C4)</f>
        <v>50.205000000000005</v>
      </c>
      <c r="R9" s="16" t="s">
        <v>3028</v>
      </c>
      <c r="S9" s="18">
        <f>IF(A1L542C5 &lt;&gt; 0,A1L542C6 / A1L542C5,0)</f>
        <v>0.77845870454666211</v>
      </c>
      <c r="T9" s="16" t="s">
        <v>3029</v>
      </c>
      <c r="U9" s="18">
        <f>IF(A1L542C8 = 0,A1L556C8, A1L542C8)</f>
        <v>0.77845870454666211</v>
      </c>
      <c r="V9" s="16" t="s">
        <v>2965</v>
      </c>
      <c r="W9" s="6">
        <v>7.67</v>
      </c>
      <c r="X9" s="16" t="s">
        <v>2965</v>
      </c>
      <c r="Y9" s="6">
        <v>2.5880000000000001</v>
      </c>
      <c r="Z9" s="16" t="s">
        <v>2965</v>
      </c>
      <c r="AA9" s="6">
        <v>47.261000000000003</v>
      </c>
      <c r="AB9" s="16" t="s">
        <v>2965</v>
      </c>
      <c r="AC9" s="6">
        <v>1.242</v>
      </c>
      <c r="AD9" s="16" t="s">
        <v>3030</v>
      </c>
      <c r="AE9" s="1">
        <f>(A1L542C10 * 2 + A1L542C11 + A1L542C12)</f>
        <v>65.189000000000007</v>
      </c>
      <c r="AF9" s="16" t="s">
        <v>3031</v>
      </c>
      <c r="AG9" s="1">
        <f>(A1L542C13 * 2 + A1L542C11 + A1L542C12)</f>
        <v>52.333000000000006</v>
      </c>
      <c r="AH9" s="16" t="s">
        <v>3032</v>
      </c>
      <c r="AI9" s="1">
        <f>(A1L542C10 + A1L542C11 + A1L542C12 + A1L542C13)</f>
        <v>58.761000000000003</v>
      </c>
      <c r="AJ9" s="16" t="s">
        <v>3033</v>
      </c>
      <c r="AK9" s="18">
        <f>IF(A1L542C14 &lt;&gt; 0,A1L542C15 / A1L542C14,0)</f>
        <v>0.80278881406372238</v>
      </c>
      <c r="AL9" s="16" t="s">
        <v>3034</v>
      </c>
      <c r="AM9" s="18">
        <f>IF(A1L542C17 = 0,A1L556C17, A1L542C17)</f>
        <v>0.80278881406372238</v>
      </c>
      <c r="AN9" s="16" t="s">
        <v>2971</v>
      </c>
      <c r="AO9" s="6">
        <v>8.6999999999999993</v>
      </c>
      <c r="AP9" s="16" t="s">
        <v>2971</v>
      </c>
      <c r="AQ9" s="6">
        <v>2.9660000000000002</v>
      </c>
      <c r="AR9" s="16" t="s">
        <v>2971</v>
      </c>
      <c r="AS9" s="6">
        <v>47.116999999999997</v>
      </c>
      <c r="AT9" s="16" t="s">
        <v>2971</v>
      </c>
      <c r="AU9" s="6">
        <v>0.86199999999999999</v>
      </c>
      <c r="AV9" s="16" t="s">
        <v>3035</v>
      </c>
      <c r="AW9" s="1">
        <f>(A1L542C19 * 2 + A1L542C20 + A1L542C21)</f>
        <v>67.483000000000004</v>
      </c>
      <c r="AX9" s="16" t="s">
        <v>3036</v>
      </c>
      <c r="AY9" s="1">
        <f>(A1L542C22 * 2 + A1L542C20 + A1L542C21)</f>
        <v>51.806999999999995</v>
      </c>
      <c r="AZ9" s="16" t="s">
        <v>3037</v>
      </c>
      <c r="BA9" s="1">
        <f>(A1L542C19 + A1L542C20 + A1L542C21 + A1L542C22)</f>
        <v>59.645000000000003</v>
      </c>
      <c r="BB9" s="16" t="s">
        <v>3038</v>
      </c>
      <c r="BC9" s="18">
        <f>IF(A1L542C23 &lt;&gt; 0,A1L542C24 / A1L542C23,0)</f>
        <v>0.76770445890076011</v>
      </c>
      <c r="BD9" s="16" t="s">
        <v>3039</v>
      </c>
      <c r="BE9" s="18">
        <f>IF(A1L542C26 = 0,A1L556C26, A1L542C26)</f>
        <v>0.76770445890076011</v>
      </c>
      <c r="BF9" s="16" t="s">
        <v>2977</v>
      </c>
      <c r="BG9" s="6">
        <v>6.109</v>
      </c>
      <c r="BH9" s="16" t="s">
        <v>2977</v>
      </c>
      <c r="BI9" s="6">
        <v>2.1640000000000001</v>
      </c>
      <c r="BJ9" s="16" t="s">
        <v>2977</v>
      </c>
      <c r="BK9" s="6">
        <v>41.334000000000003</v>
      </c>
      <c r="BL9" s="16" t="s">
        <v>2977</v>
      </c>
      <c r="BM9" s="6">
        <v>0.27700000000000002</v>
      </c>
      <c r="BN9" s="16" t="s">
        <v>3040</v>
      </c>
      <c r="BO9" s="1">
        <f>(A1L542C28 * 2 + A1L542C29 + A1L542C30)</f>
        <v>55.716000000000001</v>
      </c>
      <c r="BP9" s="16" t="s">
        <v>3041</v>
      </c>
      <c r="BQ9" s="1">
        <f>(A1L542C31 * 2 + A1L542C29 + A1L542C30)</f>
        <v>44.052000000000007</v>
      </c>
      <c r="BR9" s="16" t="s">
        <v>3042</v>
      </c>
      <c r="BS9" s="1">
        <f>(A1L542C28 + A1L542C29 + A1L542C30 + A1L542C31)</f>
        <v>49.884</v>
      </c>
      <c r="BT9" s="16" t="s">
        <v>3043</v>
      </c>
      <c r="BU9" s="18">
        <f>IF(A1L542C32 &lt;&gt; 0,A1L542C33 / A1L542C32,0)</f>
        <v>0.79065259530475995</v>
      </c>
      <c r="BV9" s="16" t="s">
        <v>3044</v>
      </c>
      <c r="BW9" s="18">
        <f>IF(A1L542C35 = 0,A1L556C35, A1L542C35)</f>
        <v>0.79065259530475995</v>
      </c>
      <c r="BX9" s="16" t="s">
        <v>2983</v>
      </c>
      <c r="BY9" s="6">
        <v>5.9429999999999996</v>
      </c>
      <c r="BZ9" s="16" t="s">
        <v>2983</v>
      </c>
      <c r="CA9" s="6">
        <v>2.254</v>
      </c>
      <c r="CB9" s="16" t="s">
        <v>2983</v>
      </c>
      <c r="CC9" s="6">
        <v>46.180999999999997</v>
      </c>
      <c r="CD9" s="16" t="s">
        <v>2983</v>
      </c>
      <c r="CE9" s="6">
        <v>0.751</v>
      </c>
      <c r="CF9" s="16" t="s">
        <v>3045</v>
      </c>
      <c r="CG9" s="1">
        <f>(A1L542C37 * 2 + A1L542C38 + A1L542C39)</f>
        <v>60.320999999999998</v>
      </c>
      <c r="CH9" s="16" t="s">
        <v>3046</v>
      </c>
      <c r="CI9" s="1">
        <f>(A1L542C40 * 2 + A1L542C38 + A1L542C39)</f>
        <v>49.936999999999998</v>
      </c>
      <c r="CJ9" s="16" t="s">
        <v>3047</v>
      </c>
      <c r="CK9" s="1">
        <f>(A1L542C37 + A1L542C38 + A1L542C39 + A1L542C40)</f>
        <v>55.128999999999998</v>
      </c>
      <c r="CL9" s="16" t="s">
        <v>3048</v>
      </c>
      <c r="CM9" s="18">
        <f>IF(A1L542C41 &lt;&gt; 0,A1L542C42 / A1L542C41,0)</f>
        <v>0.82785431276006693</v>
      </c>
      <c r="CN9" s="16" t="s">
        <v>3049</v>
      </c>
      <c r="CO9" s="18">
        <f>IF(A1L542C44 = 0,A1L556C44, A1L542C44)</f>
        <v>0.82785431276006693</v>
      </c>
      <c r="CP9" s="16" t="s">
        <v>3050</v>
      </c>
      <c r="CQ9" s="18">
        <f>IF(RUN_YEARS &gt; 1,(A1L542C1 + A1L542C10) / 2, 0)</f>
        <v>7.7115</v>
      </c>
      <c r="CR9" s="16" t="s">
        <v>3051</v>
      </c>
      <c r="CS9" s="18">
        <f>IF(RUN_YEARS &gt; 1,(A1L542C2 + A1L542C11) / 2, 0)</f>
        <v>2.8144999999999998</v>
      </c>
      <c r="CT9" s="16" t="s">
        <v>3052</v>
      </c>
      <c r="CU9" s="18">
        <f>IF(RUN_YEARS &gt; 1,(A1L542C3 + A1L542C12) / 2, 0)</f>
        <v>42.586500000000001</v>
      </c>
      <c r="CV9" s="16" t="s">
        <v>3053</v>
      </c>
      <c r="CW9" s="18">
        <f>IF(RUN_YEARS &gt; 1,(A1L542C4 + A1L542C13) / 2, 0)</f>
        <v>1.3705000000000001</v>
      </c>
      <c r="CX9" s="16" t="s">
        <v>3054</v>
      </c>
      <c r="CY9" s="18">
        <f>IF(RUN_YEARS &gt; 1,(A1L542C5 + A1L542C14) / 2, 0)</f>
        <v>60.824000000000005</v>
      </c>
      <c r="CZ9" s="16" t="s">
        <v>3055</v>
      </c>
      <c r="DA9" s="18">
        <f>IF(RUN_YEARS &gt; 1,(A1L542C6 + A1L542C15) / 2, 0)</f>
        <v>48.142000000000003</v>
      </c>
      <c r="DB9" s="16" t="s">
        <v>3056</v>
      </c>
      <c r="DC9" s="18">
        <f>IF(RUN_YEARS &gt; 1,(A1L542C7 + A1L542C16) / 2, 0)</f>
        <v>54.483000000000004</v>
      </c>
      <c r="DD9" s="16" t="s">
        <v>3057</v>
      </c>
      <c r="DE9" s="18">
        <f>IF(A1L542C50 &lt;&gt; 0,A1L542C51 / A1L542C50,0)</f>
        <v>0.79149677758779424</v>
      </c>
      <c r="DF9" s="16" t="s">
        <v>3058</v>
      </c>
      <c r="DG9" s="18">
        <f>IF(A1L542C53 = 0,A1L556C53, A1L542C53)</f>
        <v>0.79149677758779424</v>
      </c>
      <c r="DH9" s="16" t="s">
        <v>3059</v>
      </c>
      <c r="DI9" s="18">
        <f>IF(RUN_YEARS &gt; 2,(A1L542C1 + A1L542C10 + A1L542C19) / 3, 0)</f>
        <v>8.0409999999999986</v>
      </c>
      <c r="DJ9" s="16" t="s">
        <v>3060</v>
      </c>
      <c r="DK9" s="18">
        <f>IF(RUN_YEARS &gt; 2,(A1L542C2 + A1L542C11 + A1L542C20) / 3, 0)</f>
        <v>2.8649999999999998</v>
      </c>
      <c r="DL9" s="16" t="s">
        <v>3061</v>
      </c>
      <c r="DM9" s="18">
        <f>IF(RUN_YEARS &gt; 2,(A1L542C3 + A1L542C12 + A1L542C21) / 3, 0)</f>
        <v>44.096666666666664</v>
      </c>
      <c r="DN9" s="16" t="s">
        <v>3062</v>
      </c>
      <c r="DO9" s="18">
        <f>IF(RUN_YEARS &gt; 2,(A1L542C4 + A1L542C13 + A1L542C22) / 3, 0)</f>
        <v>1.2010000000000001</v>
      </c>
      <c r="DP9" s="16" t="s">
        <v>3063</v>
      </c>
      <c r="DQ9" s="18">
        <f>IF(RUN_YEARS &gt; 2,(A1L542C5 + A1L542C14 + A1L542C23) / 3, 0)</f>
        <v>63.043666666666674</v>
      </c>
      <c r="DR9" s="16" t="s">
        <v>3064</v>
      </c>
      <c r="DS9" s="18">
        <f>IF(RUN_YEARS &gt; 2,(A1L542C6 + A1L542C15 + A1L542C24) / 3, 0)</f>
        <v>49.363666666666667</v>
      </c>
      <c r="DT9" s="16" t="s">
        <v>3065</v>
      </c>
      <c r="DU9" s="18">
        <f>IF(RUN_YEARS &gt; 2,(A1L542C7 + A1L542C16 + A1L542C25) / 3, 0)</f>
        <v>56.20366666666667</v>
      </c>
      <c r="DV9" s="16" t="s">
        <v>3066</v>
      </c>
      <c r="DW9" s="18">
        <f>IF(A1L542C59 &lt;&gt; 0,A1L542C60 / A1L542C59,0)</f>
        <v>0.78300754503492276</v>
      </c>
      <c r="DX9" s="16" t="s">
        <v>3067</v>
      </c>
      <c r="DY9" s="18">
        <f>IF(A1L542C62 = 0,A1L556C62, A1L542C62)</f>
        <v>0.78300754503492276</v>
      </c>
      <c r="DZ9" s="16" t="s">
        <v>3068</v>
      </c>
      <c r="EA9" s="18">
        <f>IF(RUN_YEARS &gt; 3,(A1L542C1 + A1L542C10 + A1L542C19 + A1L542C28) / 4, 0)</f>
        <v>7.5579999999999998</v>
      </c>
      <c r="EB9" s="16" t="s">
        <v>3069</v>
      </c>
      <c r="EC9" s="18">
        <f>IF(RUN_YEARS &gt; 3,(A1L542C2 + A1L542C11 + A1L542C20 + A1L542C29) / 4, 0)</f>
        <v>2.6897499999999996</v>
      </c>
      <c r="ED9" s="16" t="s">
        <v>3070</v>
      </c>
      <c r="EE9" s="18">
        <f>IF(RUN_YEARS &gt; 3,(A1L542C3 + A1L542C12 + A1L542C21 + A1L542C30) / 4, 0)</f>
        <v>43.405999999999999</v>
      </c>
      <c r="EF9" s="16" t="s">
        <v>3071</v>
      </c>
      <c r="EG9" s="18">
        <f>IF(RUN_YEARS &gt; 3,(A1L542C4 + A1L542C13 + A1L542C22 + A1L542C31) / 4, 0)</f>
        <v>0.97000000000000008</v>
      </c>
      <c r="EH9" s="16" t="s">
        <v>3072</v>
      </c>
      <c r="EI9" s="18">
        <f>IF(RUN_YEARS &gt; 3,(A1L542C5 + A1L542C14 + A1L542C23 + A1L542C32) / 4, 0)</f>
        <v>61.211750000000009</v>
      </c>
      <c r="EJ9" s="16" t="s">
        <v>3073</v>
      </c>
      <c r="EK9" s="18">
        <f>IF(RUN_YEARS &gt; 3,(A1L542C6 + A1L542C15 + A1L542C24 + A1L542C33) / 4, 0)</f>
        <v>48.035750000000007</v>
      </c>
      <c r="EL9" s="16" t="s">
        <v>3074</v>
      </c>
      <c r="EM9" s="18">
        <f>IF(RUN_YEARS &gt; 3,(A1L542C7 + A1L542C16 + A1L542C25 + A1L542C34) / 4, 0)</f>
        <v>54.623750000000001</v>
      </c>
      <c r="EN9" s="16" t="s">
        <v>3075</v>
      </c>
      <c r="EO9" s="18">
        <f>IF(A1L542C68 &lt;&gt; 0,A1L542C69 / A1L542C68,0)</f>
        <v>0.78474720948183962</v>
      </c>
      <c r="EP9" s="16" t="s">
        <v>3076</v>
      </c>
      <c r="EQ9" s="18">
        <f>IF(A1L542C71 = 0,A1L556C71, A1L542C71)</f>
        <v>0.78474720948183962</v>
      </c>
      <c r="ER9" s="16" t="s">
        <v>3077</v>
      </c>
      <c r="ES9" s="18">
        <f>IF(RUN_YEARS &gt; 4,(A1L542C1 + A1L542C10 + A1L542C19 + A1L542C28 + A1L542C37) / 5, 0)</f>
        <v>7.2349999999999994</v>
      </c>
      <c r="ET9" s="16" t="s">
        <v>3078</v>
      </c>
      <c r="EU9" s="18">
        <f>IF(RUN_YEARS &gt; 4,(A1L542C2 + A1L542C11 + A1L542C20 + A1L542C29 + A1L542C38) / 5, 0)</f>
        <v>2.6025999999999998</v>
      </c>
      <c r="EV9" s="16" t="s">
        <v>3079</v>
      </c>
      <c r="EW9" s="18">
        <f>IF(RUN_YEARS &gt; 4,(A1L542C3 + A1L542C12 + A1L542C21 + A1L542C30 + A1L542C39) / 5, 0)</f>
        <v>43.960999999999999</v>
      </c>
      <c r="EX9" s="16" t="s">
        <v>3080</v>
      </c>
      <c r="EY9" s="18">
        <f>IF(RUN_YEARS &gt; 4,(A1L542C4 + A1L542C13 + A1L542C22 + A1L542C31 + A1L542C40) / 5, 0)</f>
        <v>0.92620000000000002</v>
      </c>
      <c r="EZ9" s="16" t="s">
        <v>3081</v>
      </c>
      <c r="FA9" s="18">
        <f>IF(RUN_YEARS &gt; 4,(A1L542C5 + A1L542C14 + A1L542C23 + A1L542C32 + A1L542C41) / 5, 0)</f>
        <v>61.0336</v>
      </c>
      <c r="FB9" s="16" t="s">
        <v>3082</v>
      </c>
      <c r="FC9" s="18">
        <f>IF(RUN_YEARS &gt; 4,(A1L542C6 + A1L542C15 + A1L542C24 + A1L542C33 + A1L542C42) / 5, 0)</f>
        <v>48.416000000000011</v>
      </c>
      <c r="FD9" s="16" t="s">
        <v>3083</v>
      </c>
      <c r="FE9" s="18">
        <f>IF(RUN_YEARS &gt; 4,(A1L542C7 + A1L542C16 + A1L542C25 + A1L542C34 + A1L542C43) / 5, 0)</f>
        <v>54.724800000000002</v>
      </c>
      <c r="FF9" s="16" t="s">
        <v>3084</v>
      </c>
      <c r="FG9" s="18">
        <f>IF(A1L542C77 &lt;&gt; 0,A1L542C78 / A1L542C77,0)</f>
        <v>0.793267970429403</v>
      </c>
      <c r="FH9" s="16" t="s">
        <v>3085</v>
      </c>
      <c r="FI9" s="18">
        <f>IF(A1L542C80 = 0,A1L556C80, A1L542C80)</f>
        <v>0.793267970429403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62.987000000000002</v>
      </c>
      <c r="F10" s="16" t="s">
        <v>2959</v>
      </c>
      <c r="G10" s="6">
        <v>29.914000000000001</v>
      </c>
      <c r="H10" s="16" t="s">
        <v>2959</v>
      </c>
      <c r="I10" s="6">
        <v>210.02099999999999</v>
      </c>
      <c r="J10" s="16" t="s">
        <v>2959</v>
      </c>
      <c r="K10" s="6">
        <v>5.024</v>
      </c>
      <c r="L10" s="16" t="s">
        <v>3086</v>
      </c>
      <c r="M10" s="1">
        <f>(A1L543C1 * 2 + A1L543C2 + A1L543C3)</f>
        <v>365.90899999999999</v>
      </c>
      <c r="N10" s="16" t="s">
        <v>3087</v>
      </c>
      <c r="O10" s="1">
        <f>(A1L543C4 * 2 + A1L543C2 + A1L543C3)</f>
        <v>249.983</v>
      </c>
      <c r="P10" s="16" t="s">
        <v>3088</v>
      </c>
      <c r="Q10" s="1">
        <f>(A1L543C1 + A1L543C2 + A1L543C3 + A1L543C4)</f>
        <v>307.94600000000003</v>
      </c>
      <c r="R10" s="16" t="s">
        <v>3089</v>
      </c>
      <c r="S10" s="18">
        <f>IF(A1L543C5 &lt;&gt; 0,A1L543C6 / A1L543C5,0)</f>
        <v>0.68318352377230407</v>
      </c>
      <c r="T10" s="16" t="s">
        <v>3090</v>
      </c>
      <c r="U10" s="18">
        <f>IF(A1L543C8 = 0,A1L556C8, A1L543C8)</f>
        <v>0.68318352377230407</v>
      </c>
      <c r="V10" s="16" t="s">
        <v>2965</v>
      </c>
      <c r="W10" s="6">
        <v>62.183999999999997</v>
      </c>
      <c r="X10" s="16" t="s">
        <v>2965</v>
      </c>
      <c r="Y10" s="6">
        <v>28.548999999999999</v>
      </c>
      <c r="Z10" s="16" t="s">
        <v>2965</v>
      </c>
      <c r="AA10" s="6">
        <v>208.16300000000001</v>
      </c>
      <c r="AB10" s="16" t="s">
        <v>2965</v>
      </c>
      <c r="AC10" s="6">
        <v>4.2060000000000004</v>
      </c>
      <c r="AD10" s="16" t="s">
        <v>3091</v>
      </c>
      <c r="AE10" s="1">
        <f>(A1L543C10 * 2 + A1L543C11 + A1L543C12)</f>
        <v>361.08000000000004</v>
      </c>
      <c r="AF10" s="16" t="s">
        <v>3092</v>
      </c>
      <c r="AG10" s="1">
        <f>(A1L543C13 * 2 + A1L543C11 + A1L543C12)</f>
        <v>245.12400000000002</v>
      </c>
      <c r="AH10" s="16" t="s">
        <v>3093</v>
      </c>
      <c r="AI10" s="1">
        <f>(A1L543C10 + A1L543C11 + A1L543C12 + A1L543C13)</f>
        <v>303.10200000000003</v>
      </c>
      <c r="AJ10" s="16" t="s">
        <v>3094</v>
      </c>
      <c r="AK10" s="18">
        <f>IF(A1L543C14 &lt;&gt; 0,A1L543C15 / A1L543C14,0)</f>
        <v>0.67886340977068793</v>
      </c>
      <c r="AL10" s="16" t="s">
        <v>3095</v>
      </c>
      <c r="AM10" s="18">
        <f>IF(A1L543C17 = 0,A1L556C17, A1L543C17)</f>
        <v>0.67886340977068793</v>
      </c>
      <c r="AN10" s="16" t="s">
        <v>2971</v>
      </c>
      <c r="AO10" s="6">
        <v>60.527000000000001</v>
      </c>
      <c r="AP10" s="16" t="s">
        <v>2971</v>
      </c>
      <c r="AQ10" s="6">
        <v>26.292000000000002</v>
      </c>
      <c r="AR10" s="16" t="s">
        <v>2971</v>
      </c>
      <c r="AS10" s="6">
        <v>210.58600000000001</v>
      </c>
      <c r="AT10" s="16" t="s">
        <v>2971</v>
      </c>
      <c r="AU10" s="6">
        <v>3.6970000000000001</v>
      </c>
      <c r="AV10" s="16" t="s">
        <v>3096</v>
      </c>
      <c r="AW10" s="1">
        <f>(A1L543C19 * 2 + A1L543C20 + A1L543C21)</f>
        <v>357.93200000000002</v>
      </c>
      <c r="AX10" s="16" t="s">
        <v>3097</v>
      </c>
      <c r="AY10" s="1">
        <f>(A1L543C22 * 2 + A1L543C20 + A1L543C21)</f>
        <v>244.27200000000002</v>
      </c>
      <c r="AZ10" s="16" t="s">
        <v>3098</v>
      </c>
      <c r="BA10" s="1">
        <f>(A1L543C19 + A1L543C20 + A1L543C21 + A1L543C22)</f>
        <v>301.10200000000003</v>
      </c>
      <c r="BB10" s="16" t="s">
        <v>3099</v>
      </c>
      <c r="BC10" s="18">
        <f>IF(A1L543C23 &lt;&gt; 0,A1L543C24 / A1L543C23,0)</f>
        <v>0.68245365041404515</v>
      </c>
      <c r="BD10" s="16" t="s">
        <v>3100</v>
      </c>
      <c r="BE10" s="18">
        <f>IF(A1L543C26 = 0,A1L556C26, A1L543C26)</f>
        <v>0.68245365041404515</v>
      </c>
      <c r="BF10" s="16" t="s">
        <v>2977</v>
      </c>
      <c r="BG10" s="6">
        <v>67.183999999999997</v>
      </c>
      <c r="BH10" s="16" t="s">
        <v>2977</v>
      </c>
      <c r="BI10" s="6">
        <v>24.622</v>
      </c>
      <c r="BJ10" s="16" t="s">
        <v>2977</v>
      </c>
      <c r="BK10" s="6">
        <v>208.35499999999999</v>
      </c>
      <c r="BL10" s="16" t="s">
        <v>2977</v>
      </c>
      <c r="BM10" s="6">
        <v>3.1909999999999998</v>
      </c>
      <c r="BN10" s="16" t="s">
        <v>3101</v>
      </c>
      <c r="BO10" s="1">
        <f>(A1L543C28 * 2 + A1L543C29 + A1L543C30)</f>
        <v>367.34500000000003</v>
      </c>
      <c r="BP10" s="16" t="s">
        <v>3102</v>
      </c>
      <c r="BQ10" s="1">
        <f>(A1L543C31 * 2 + A1L543C29 + A1L543C30)</f>
        <v>239.35899999999998</v>
      </c>
      <c r="BR10" s="16" t="s">
        <v>3103</v>
      </c>
      <c r="BS10" s="1">
        <f>(A1L543C28 + A1L543C29 + A1L543C30 + A1L543C31)</f>
        <v>303.35199999999998</v>
      </c>
      <c r="BT10" s="16" t="s">
        <v>3104</v>
      </c>
      <c r="BU10" s="18">
        <f>IF(A1L543C32 &lt;&gt; 0,A1L543C33 / A1L543C32,0)</f>
        <v>0.65159182784575798</v>
      </c>
      <c r="BV10" s="16" t="s">
        <v>3105</v>
      </c>
      <c r="BW10" s="18">
        <f>IF(A1L543C35 = 0,A1L556C35, A1L543C35)</f>
        <v>0.65159182784575798</v>
      </c>
      <c r="BX10" s="16" t="s">
        <v>2983</v>
      </c>
      <c r="BY10" s="6">
        <v>75.878</v>
      </c>
      <c r="BZ10" s="16" t="s">
        <v>2983</v>
      </c>
      <c r="CA10" s="6">
        <v>27.117999999999999</v>
      </c>
      <c r="CB10" s="16" t="s">
        <v>2983</v>
      </c>
      <c r="CC10" s="6">
        <v>252.88499999999999</v>
      </c>
      <c r="CD10" s="16" t="s">
        <v>2983</v>
      </c>
      <c r="CE10" s="6">
        <v>4.6559999999999997</v>
      </c>
      <c r="CF10" s="16" t="s">
        <v>3106</v>
      </c>
      <c r="CG10" s="1">
        <f>(A1L543C37 * 2 + A1L543C38 + A1L543C39)</f>
        <v>431.75900000000001</v>
      </c>
      <c r="CH10" s="16" t="s">
        <v>3107</v>
      </c>
      <c r="CI10" s="1">
        <f>(A1L543C40 * 2 + A1L543C38 + A1L543C39)</f>
        <v>289.315</v>
      </c>
      <c r="CJ10" s="16" t="s">
        <v>3108</v>
      </c>
      <c r="CK10" s="1">
        <f>(A1L543C37 + A1L543C38 + A1L543C39 + A1L543C40)</f>
        <v>360.53699999999998</v>
      </c>
      <c r="CL10" s="16" t="s">
        <v>3109</v>
      </c>
      <c r="CM10" s="18">
        <f>IF(A1L543C41 &lt;&gt; 0,A1L543C42 / A1L543C41,0)</f>
        <v>0.67008446841872427</v>
      </c>
      <c r="CN10" s="16" t="s">
        <v>3110</v>
      </c>
      <c r="CO10" s="18">
        <f>IF(A1L543C44 = 0,A1L556C44, A1L543C44)</f>
        <v>0.67008446841872427</v>
      </c>
      <c r="CP10" s="16" t="s">
        <v>3111</v>
      </c>
      <c r="CQ10" s="18">
        <f>IF(RUN_YEARS &gt; 1,(A1L543C1 + A1L543C10) / 2, 0)</f>
        <v>62.585499999999996</v>
      </c>
      <c r="CR10" s="16" t="s">
        <v>3112</v>
      </c>
      <c r="CS10" s="18">
        <f>IF(RUN_YEARS &gt; 1,(A1L543C2 + A1L543C11) / 2, 0)</f>
        <v>29.2315</v>
      </c>
      <c r="CT10" s="16" t="s">
        <v>3113</v>
      </c>
      <c r="CU10" s="18">
        <f>IF(RUN_YEARS &gt; 1,(A1L543C3 + A1L543C12) / 2, 0)</f>
        <v>209.09199999999998</v>
      </c>
      <c r="CV10" s="16" t="s">
        <v>3114</v>
      </c>
      <c r="CW10" s="18">
        <f>IF(RUN_YEARS &gt; 1,(A1L543C4 + A1L543C13) / 2, 0)</f>
        <v>4.6150000000000002</v>
      </c>
      <c r="CX10" s="16" t="s">
        <v>3115</v>
      </c>
      <c r="CY10" s="18">
        <f>IF(RUN_YEARS &gt; 1,(A1L543C5 + A1L543C14) / 2, 0)</f>
        <v>363.49450000000002</v>
      </c>
      <c r="CZ10" s="16" t="s">
        <v>3116</v>
      </c>
      <c r="DA10" s="18">
        <f>IF(RUN_YEARS &gt; 1,(A1L543C6 + A1L543C15) / 2, 0)</f>
        <v>247.55350000000001</v>
      </c>
      <c r="DB10" s="16" t="s">
        <v>3117</v>
      </c>
      <c r="DC10" s="18">
        <f>IF(RUN_YEARS &gt; 1,(A1L543C7 + A1L543C16) / 2, 0)</f>
        <v>305.524</v>
      </c>
      <c r="DD10" s="16" t="s">
        <v>3118</v>
      </c>
      <c r="DE10" s="18">
        <f>IF(A1L543C50 &lt;&gt; 0,A1L543C51 / A1L543C50,0)</f>
        <v>0.68103781487752912</v>
      </c>
      <c r="DF10" s="16" t="s">
        <v>3119</v>
      </c>
      <c r="DG10" s="18">
        <f>IF(A1L543C53 = 0,A1L556C53, A1L543C53)</f>
        <v>0.68103781487752912</v>
      </c>
      <c r="DH10" s="16" t="s">
        <v>3120</v>
      </c>
      <c r="DI10" s="18">
        <f>IF(RUN_YEARS &gt; 2,(A1L543C1 + A1L543C10 + A1L543C19) / 3, 0)</f>
        <v>61.899333333333324</v>
      </c>
      <c r="DJ10" s="16" t="s">
        <v>3121</v>
      </c>
      <c r="DK10" s="18">
        <f>IF(RUN_YEARS &gt; 2,(A1L543C2 + A1L543C11 + A1L543C20) / 3, 0)</f>
        <v>28.251666666666665</v>
      </c>
      <c r="DL10" s="16" t="s">
        <v>3122</v>
      </c>
      <c r="DM10" s="18">
        <f>IF(RUN_YEARS &gt; 2,(A1L543C3 + A1L543C12 + A1L543C21) / 3, 0)</f>
        <v>209.59</v>
      </c>
      <c r="DN10" s="16" t="s">
        <v>3123</v>
      </c>
      <c r="DO10" s="18">
        <f>IF(RUN_YEARS &gt; 2,(A1L543C4 + A1L543C13 + A1L543C22) / 3, 0)</f>
        <v>4.3090000000000002</v>
      </c>
      <c r="DP10" s="16" t="s">
        <v>3124</v>
      </c>
      <c r="DQ10" s="18">
        <f>IF(RUN_YEARS &gt; 2,(A1L543C5 + A1L543C14 + A1L543C23) / 3, 0)</f>
        <v>361.64033333333333</v>
      </c>
      <c r="DR10" s="16" t="s">
        <v>3125</v>
      </c>
      <c r="DS10" s="18">
        <f>IF(RUN_YEARS &gt; 2,(A1L543C6 + A1L543C15 + A1L543C24) / 3, 0)</f>
        <v>246.45966666666666</v>
      </c>
      <c r="DT10" s="16" t="s">
        <v>3126</v>
      </c>
      <c r="DU10" s="18">
        <f>IF(RUN_YEARS &gt; 2,(A1L543C7 + A1L543C16 + A1L543C25) / 3, 0)</f>
        <v>304.05</v>
      </c>
      <c r="DV10" s="16" t="s">
        <v>3127</v>
      </c>
      <c r="DW10" s="18">
        <f>IF(A1L543C59 &lt;&gt; 0,A1L543C60 / A1L543C59,0)</f>
        <v>0.6815049206347743</v>
      </c>
      <c r="DX10" s="16" t="s">
        <v>3128</v>
      </c>
      <c r="DY10" s="18">
        <f>IF(A1L543C62 = 0,A1L556C62, A1L543C62)</f>
        <v>0.6815049206347743</v>
      </c>
      <c r="DZ10" s="16" t="s">
        <v>3129</v>
      </c>
      <c r="EA10" s="18">
        <f>IF(RUN_YEARS &gt; 3,(A1L543C1 + A1L543C10 + A1L543C19 + A1L543C28) / 4, 0)</f>
        <v>63.220499999999994</v>
      </c>
      <c r="EB10" s="16" t="s">
        <v>3130</v>
      </c>
      <c r="EC10" s="18">
        <f>IF(RUN_YEARS &gt; 3,(A1L543C2 + A1L543C11 + A1L543C20 + A1L543C29) / 4, 0)</f>
        <v>27.344249999999999</v>
      </c>
      <c r="ED10" s="16" t="s">
        <v>3131</v>
      </c>
      <c r="EE10" s="18">
        <f>IF(RUN_YEARS &gt; 3,(A1L543C3 + A1L543C12 + A1L543C21 + A1L543C30) / 4, 0)</f>
        <v>209.28125</v>
      </c>
      <c r="EF10" s="16" t="s">
        <v>3132</v>
      </c>
      <c r="EG10" s="18">
        <f>IF(RUN_YEARS &gt; 3,(A1L543C4 + A1L543C13 + A1L543C22 + A1L543C31) / 4, 0)</f>
        <v>4.0294999999999996</v>
      </c>
      <c r="EH10" s="16" t="s">
        <v>3133</v>
      </c>
      <c r="EI10" s="18">
        <f>IF(RUN_YEARS &gt; 3,(A1L543C5 + A1L543C14 + A1L543C23 + A1L543C32) / 4, 0)</f>
        <v>363.06650000000002</v>
      </c>
      <c r="EJ10" s="16" t="s">
        <v>3134</v>
      </c>
      <c r="EK10" s="18">
        <f>IF(RUN_YEARS &gt; 3,(A1L543C6 + A1L543C15 + A1L543C24 + A1L543C33) / 4, 0)</f>
        <v>244.68450000000001</v>
      </c>
      <c r="EL10" s="16" t="s">
        <v>3135</v>
      </c>
      <c r="EM10" s="18">
        <f>IF(RUN_YEARS &gt; 3,(A1L543C7 + A1L543C16 + A1L543C25 + A1L543C34) / 4, 0)</f>
        <v>303.87549999999999</v>
      </c>
      <c r="EN10" s="16" t="s">
        <v>3136</v>
      </c>
      <c r="EO10" s="18">
        <f>IF(A1L543C68 &lt;&gt; 0,A1L543C69 / A1L543C68,0)</f>
        <v>0.67393852090457262</v>
      </c>
      <c r="EP10" s="16" t="s">
        <v>3137</v>
      </c>
      <c r="EQ10" s="18">
        <f>IF(A1L543C71 = 0,A1L556C71, A1L543C71)</f>
        <v>0.67393852090457262</v>
      </c>
      <c r="ER10" s="16" t="s">
        <v>3138</v>
      </c>
      <c r="ES10" s="18">
        <f>IF(RUN_YEARS &gt; 4,(A1L543C1 + A1L543C10 + A1L543C19 + A1L543C28 + A1L543C37) / 5, 0)</f>
        <v>65.751999999999995</v>
      </c>
      <c r="ET10" s="16" t="s">
        <v>3139</v>
      </c>
      <c r="EU10" s="18">
        <f>IF(RUN_YEARS &gt; 4,(A1L543C2 + A1L543C11 + A1L543C20 + A1L543C29 + A1L543C38) / 5, 0)</f>
        <v>27.298999999999999</v>
      </c>
      <c r="EV10" s="16" t="s">
        <v>3140</v>
      </c>
      <c r="EW10" s="18">
        <f>IF(RUN_YEARS &gt; 4,(A1L543C3 + A1L543C12 + A1L543C21 + A1L543C30 + A1L543C39) / 5, 0)</f>
        <v>218.00200000000001</v>
      </c>
      <c r="EX10" s="16" t="s">
        <v>3141</v>
      </c>
      <c r="EY10" s="18">
        <f>IF(RUN_YEARS &gt; 4,(A1L543C4 + A1L543C13 + A1L543C22 + A1L543C31 + A1L543C40) / 5, 0)</f>
        <v>4.1547999999999998</v>
      </c>
      <c r="EZ10" s="16" t="s">
        <v>3142</v>
      </c>
      <c r="FA10" s="18">
        <f>IF(RUN_YEARS &gt; 4,(A1L543C5 + A1L543C14 + A1L543C23 + A1L543C32 + A1L543C41) / 5, 0)</f>
        <v>376.80500000000001</v>
      </c>
      <c r="FB10" s="16" t="s">
        <v>3143</v>
      </c>
      <c r="FC10" s="18">
        <f>IF(RUN_YEARS &gt; 4,(A1L543C6 + A1L543C15 + A1L543C24 + A1L543C33 + A1L543C42) / 5, 0)</f>
        <v>253.61060000000003</v>
      </c>
      <c r="FD10" s="16" t="s">
        <v>3144</v>
      </c>
      <c r="FE10" s="18">
        <f>IF(RUN_YEARS &gt; 4,(A1L543C7 + A1L543C16 + A1L543C25 + A1L543C34 + A1L543C43) / 5, 0)</f>
        <v>315.20780000000002</v>
      </c>
      <c r="FF10" s="16" t="s">
        <v>3145</v>
      </c>
      <c r="FG10" s="18">
        <f>IF(A1L543C77 &lt;&gt; 0,A1L543C78 / A1L543C77,0)</f>
        <v>0.67305529385225793</v>
      </c>
      <c r="FH10" s="16" t="s">
        <v>3146</v>
      </c>
      <c r="FI10" s="18">
        <f>IF(A1L543C80 = 0,A1L556C80, A1L543C80)</f>
        <v>0.67305529385225793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358.90899999999999</v>
      </c>
      <c r="F11" s="16" t="s">
        <v>2959</v>
      </c>
      <c r="G11" s="6">
        <v>12.728999999999999</v>
      </c>
      <c r="H11" s="16" t="s">
        <v>2959</v>
      </c>
      <c r="I11" s="6">
        <v>41.691000000000003</v>
      </c>
      <c r="J11" s="16" t="s">
        <v>2959</v>
      </c>
      <c r="K11" s="6">
        <v>4.8890000000000002</v>
      </c>
      <c r="L11" s="16" t="s">
        <v>3147</v>
      </c>
      <c r="M11" s="1">
        <f>(A1L544C1 * 2 + A1L544C2 + A1L544C3)</f>
        <v>772.23800000000006</v>
      </c>
      <c r="N11" s="16" t="s">
        <v>3148</v>
      </c>
      <c r="O11" s="1">
        <f>(A1L544C4 * 2 + A1L544C2 + A1L544C3)</f>
        <v>64.198000000000008</v>
      </c>
      <c r="P11" s="16" t="s">
        <v>3149</v>
      </c>
      <c r="Q11" s="1">
        <f>(A1L544C1 + A1L544C2 + A1L544C3 + A1L544C4)</f>
        <v>418.21799999999996</v>
      </c>
      <c r="R11" s="16" t="s">
        <v>3150</v>
      </c>
      <c r="S11" s="18">
        <f>IF(A1L544C5 &lt;&gt; 0,A1L544C6 / A1L544C5,0)</f>
        <v>8.313240218689058E-2</v>
      </c>
      <c r="T11" s="16" t="s">
        <v>3151</v>
      </c>
      <c r="U11" s="18">
        <f>IF(A1L544C8 = 0,A1L556C8, A1L544C8)</f>
        <v>8.313240218689058E-2</v>
      </c>
      <c r="V11" s="16" t="s">
        <v>2965</v>
      </c>
      <c r="W11" s="6">
        <v>313.08999999999997</v>
      </c>
      <c r="X11" s="16" t="s">
        <v>2965</v>
      </c>
      <c r="Y11" s="6">
        <v>12.351000000000001</v>
      </c>
      <c r="Z11" s="16" t="s">
        <v>2965</v>
      </c>
      <c r="AA11" s="6">
        <v>31.841999999999999</v>
      </c>
      <c r="AB11" s="16" t="s">
        <v>2965</v>
      </c>
      <c r="AC11" s="6">
        <v>5.0590000000000002</v>
      </c>
      <c r="AD11" s="16" t="s">
        <v>3152</v>
      </c>
      <c r="AE11" s="1">
        <f>(A1L544C10 * 2 + A1L544C11 + A1L544C12)</f>
        <v>670.37299999999993</v>
      </c>
      <c r="AF11" s="16" t="s">
        <v>3153</v>
      </c>
      <c r="AG11" s="1">
        <f>(A1L544C13 * 2 + A1L544C11 + A1L544C12)</f>
        <v>54.311</v>
      </c>
      <c r="AH11" s="16" t="s">
        <v>3154</v>
      </c>
      <c r="AI11" s="1">
        <f>(A1L544C10 + A1L544C11 + A1L544C12 + A1L544C13)</f>
        <v>362.34199999999998</v>
      </c>
      <c r="AJ11" s="16" t="s">
        <v>3155</v>
      </c>
      <c r="AK11" s="18">
        <f>IF(A1L544C14 &lt;&gt; 0,A1L544C15 / A1L544C14,0)</f>
        <v>8.1016091041852825E-2</v>
      </c>
      <c r="AL11" s="16" t="s">
        <v>3156</v>
      </c>
      <c r="AM11" s="18">
        <f>IF(A1L544C17 = 0,A1L556C17, A1L544C17)</f>
        <v>8.1016091041852825E-2</v>
      </c>
      <c r="AN11" s="16" t="s">
        <v>2971</v>
      </c>
      <c r="AO11" s="6">
        <v>336.79599999999999</v>
      </c>
      <c r="AP11" s="16" t="s">
        <v>2971</v>
      </c>
      <c r="AQ11" s="6">
        <v>11.782999999999999</v>
      </c>
      <c r="AR11" s="16" t="s">
        <v>2971</v>
      </c>
      <c r="AS11" s="6">
        <v>37.012</v>
      </c>
      <c r="AT11" s="16" t="s">
        <v>2971</v>
      </c>
      <c r="AU11" s="6">
        <v>3.2919999999999998</v>
      </c>
      <c r="AV11" s="16" t="s">
        <v>3157</v>
      </c>
      <c r="AW11" s="1">
        <f>(A1L544C19 * 2 + A1L544C20 + A1L544C21)</f>
        <v>722.38699999999994</v>
      </c>
      <c r="AX11" s="16" t="s">
        <v>3158</v>
      </c>
      <c r="AY11" s="1">
        <f>(A1L544C22 * 2 + A1L544C20 + A1L544C21)</f>
        <v>55.378999999999998</v>
      </c>
      <c r="AZ11" s="16" t="s">
        <v>3159</v>
      </c>
      <c r="BA11" s="1">
        <f>(A1L544C19 + A1L544C20 + A1L544C21 + A1L544C22)</f>
        <v>388.88299999999998</v>
      </c>
      <c r="BB11" s="16" t="s">
        <v>3160</v>
      </c>
      <c r="BC11" s="18">
        <f>IF(A1L544C23 &lt;&gt; 0,A1L544C24 / A1L544C23,0)</f>
        <v>7.6661124854129431E-2</v>
      </c>
      <c r="BD11" s="16" t="s">
        <v>3161</v>
      </c>
      <c r="BE11" s="18">
        <f>IF(A1L544C26 = 0,A1L556C26, A1L544C26)</f>
        <v>7.6661124854129431E-2</v>
      </c>
      <c r="BF11" s="16" t="s">
        <v>2977</v>
      </c>
      <c r="BG11" s="6">
        <v>302.80700000000002</v>
      </c>
      <c r="BH11" s="16" t="s">
        <v>2977</v>
      </c>
      <c r="BI11" s="6">
        <v>12.827999999999999</v>
      </c>
      <c r="BJ11" s="16" t="s">
        <v>2977</v>
      </c>
      <c r="BK11" s="6">
        <v>22.873000000000001</v>
      </c>
      <c r="BL11" s="16" t="s">
        <v>2977</v>
      </c>
      <c r="BM11" s="6">
        <v>2.8620000000000001</v>
      </c>
      <c r="BN11" s="16" t="s">
        <v>3162</v>
      </c>
      <c r="BO11" s="1">
        <f>(A1L544C28 * 2 + A1L544C29 + A1L544C30)</f>
        <v>641.31500000000005</v>
      </c>
      <c r="BP11" s="16" t="s">
        <v>3163</v>
      </c>
      <c r="BQ11" s="1">
        <f>(A1L544C31 * 2 + A1L544C29 + A1L544C30)</f>
        <v>41.424999999999997</v>
      </c>
      <c r="BR11" s="16" t="s">
        <v>3164</v>
      </c>
      <c r="BS11" s="1">
        <f>(A1L544C28 + A1L544C29 + A1L544C30 + A1L544C31)</f>
        <v>341.37</v>
      </c>
      <c r="BT11" s="16" t="s">
        <v>3165</v>
      </c>
      <c r="BU11" s="18">
        <f>IF(A1L544C32 &lt;&gt; 0,A1L544C33 / A1L544C32,0)</f>
        <v>6.4593842339567914E-2</v>
      </c>
      <c r="BV11" s="16" t="s">
        <v>3166</v>
      </c>
      <c r="BW11" s="18">
        <f>IF(A1L544C35 = 0,A1L556C35, A1L544C35)</f>
        <v>6.4593842339567914E-2</v>
      </c>
      <c r="BX11" s="16" t="s">
        <v>2983</v>
      </c>
      <c r="BY11" s="6">
        <v>391.988</v>
      </c>
      <c r="BZ11" s="16" t="s">
        <v>2983</v>
      </c>
      <c r="CA11" s="6">
        <v>17.298999999999999</v>
      </c>
      <c r="CB11" s="16" t="s">
        <v>2983</v>
      </c>
      <c r="CC11" s="6">
        <v>63.311999999999998</v>
      </c>
      <c r="CD11" s="16" t="s">
        <v>2983</v>
      </c>
      <c r="CE11" s="6">
        <v>4.0049999999999999</v>
      </c>
      <c r="CF11" s="16" t="s">
        <v>3167</v>
      </c>
      <c r="CG11" s="1">
        <f>(A1L544C37 * 2 + A1L544C38 + A1L544C39)</f>
        <v>864.58699999999999</v>
      </c>
      <c r="CH11" s="16" t="s">
        <v>3168</v>
      </c>
      <c r="CI11" s="1">
        <f>(A1L544C40 * 2 + A1L544C38 + A1L544C39)</f>
        <v>88.620999999999995</v>
      </c>
      <c r="CJ11" s="16" t="s">
        <v>3169</v>
      </c>
      <c r="CK11" s="1">
        <f>(A1L544C37 + A1L544C38 + A1L544C39 + A1L544C40)</f>
        <v>476.60399999999998</v>
      </c>
      <c r="CL11" s="16" t="s">
        <v>3170</v>
      </c>
      <c r="CM11" s="18">
        <f>IF(A1L544C41 &lt;&gt; 0,A1L544C42 / A1L544C41,0)</f>
        <v>0.10250096288748269</v>
      </c>
      <c r="CN11" s="16" t="s">
        <v>3171</v>
      </c>
      <c r="CO11" s="18">
        <f>IF(A1L544C44 = 0,A1L556C44, A1L544C44)</f>
        <v>0.10250096288748269</v>
      </c>
      <c r="CP11" s="16" t="s">
        <v>3172</v>
      </c>
      <c r="CQ11" s="18">
        <f>IF(RUN_YEARS &gt; 1,(A1L544C1 + A1L544C10) / 2, 0)</f>
        <v>335.99950000000001</v>
      </c>
      <c r="CR11" s="16" t="s">
        <v>3173</v>
      </c>
      <c r="CS11" s="18">
        <f>IF(RUN_YEARS &gt; 1,(A1L544C2 + A1L544C11) / 2, 0)</f>
        <v>12.54</v>
      </c>
      <c r="CT11" s="16" t="s">
        <v>3174</v>
      </c>
      <c r="CU11" s="18">
        <f>IF(RUN_YEARS &gt; 1,(A1L544C3 + A1L544C12) / 2, 0)</f>
        <v>36.766500000000001</v>
      </c>
      <c r="CV11" s="16" t="s">
        <v>3175</v>
      </c>
      <c r="CW11" s="18">
        <f>IF(RUN_YEARS &gt; 1,(A1L544C4 + A1L544C13) / 2, 0)</f>
        <v>4.9740000000000002</v>
      </c>
      <c r="CX11" s="16" t="s">
        <v>3176</v>
      </c>
      <c r="CY11" s="18">
        <f>IF(RUN_YEARS &gt; 1,(A1L544C5 + A1L544C14) / 2, 0)</f>
        <v>721.30549999999994</v>
      </c>
      <c r="CZ11" s="16" t="s">
        <v>3177</v>
      </c>
      <c r="DA11" s="18">
        <f>IF(RUN_YEARS &gt; 1,(A1L544C6 + A1L544C15) / 2, 0)</f>
        <v>59.254500000000007</v>
      </c>
      <c r="DB11" s="16" t="s">
        <v>3178</v>
      </c>
      <c r="DC11" s="18">
        <f>IF(RUN_YEARS &gt; 1,(A1L544C7 + A1L544C16) / 2, 0)</f>
        <v>390.28</v>
      </c>
      <c r="DD11" s="16" t="s">
        <v>3179</v>
      </c>
      <c r="DE11" s="18">
        <f>IF(A1L544C50 &lt;&gt; 0,A1L544C51 / A1L544C50,0)</f>
        <v>8.2148964620400111E-2</v>
      </c>
      <c r="DF11" s="16" t="s">
        <v>3180</v>
      </c>
      <c r="DG11" s="18">
        <f>IF(A1L544C53 = 0,A1L556C53, A1L544C53)</f>
        <v>8.2148964620400111E-2</v>
      </c>
      <c r="DH11" s="16" t="s">
        <v>3181</v>
      </c>
      <c r="DI11" s="18">
        <f>IF(RUN_YEARS &gt; 2,(A1L544C1 + A1L544C10 + A1L544C19) / 3, 0)</f>
        <v>336.26500000000004</v>
      </c>
      <c r="DJ11" s="16" t="s">
        <v>3182</v>
      </c>
      <c r="DK11" s="18">
        <f>IF(RUN_YEARS &gt; 2,(A1L544C2 + A1L544C11 + A1L544C20) / 3, 0)</f>
        <v>12.287666666666667</v>
      </c>
      <c r="DL11" s="16" t="s">
        <v>3183</v>
      </c>
      <c r="DM11" s="18">
        <f>IF(RUN_YEARS &gt; 2,(A1L544C3 + A1L544C12 + A1L544C21) / 3, 0)</f>
        <v>36.848333333333336</v>
      </c>
      <c r="DN11" s="16" t="s">
        <v>3184</v>
      </c>
      <c r="DO11" s="18">
        <f>IF(RUN_YEARS &gt; 2,(A1L544C4 + A1L544C13 + A1L544C22) / 3, 0)</f>
        <v>4.4133333333333331</v>
      </c>
      <c r="DP11" s="16" t="s">
        <v>3185</v>
      </c>
      <c r="DQ11" s="18">
        <f>IF(RUN_YEARS &gt; 2,(A1L544C5 + A1L544C14 + A1L544C23) / 3, 0)</f>
        <v>721.66599999999983</v>
      </c>
      <c r="DR11" s="16" t="s">
        <v>3186</v>
      </c>
      <c r="DS11" s="18">
        <f>IF(RUN_YEARS &gt; 2,(A1L544C6 + A1L544C15 + A1L544C24) / 3, 0)</f>
        <v>57.962666666666671</v>
      </c>
      <c r="DT11" s="16" t="s">
        <v>3187</v>
      </c>
      <c r="DU11" s="18">
        <f>IF(RUN_YEARS &gt; 2,(A1L544C7 + A1L544C16 + A1L544C25) / 3, 0)</f>
        <v>389.81433333333331</v>
      </c>
      <c r="DV11" s="16" t="s">
        <v>3188</v>
      </c>
      <c r="DW11" s="18">
        <f>IF(A1L544C59 &lt;&gt; 0,A1L544C60 / A1L544C59,0)</f>
        <v>8.0317857106565485E-2</v>
      </c>
      <c r="DX11" s="16" t="s">
        <v>3189</v>
      </c>
      <c r="DY11" s="18">
        <f>IF(A1L544C62 = 0,A1L556C62, A1L544C62)</f>
        <v>8.0317857106565485E-2</v>
      </c>
      <c r="DZ11" s="16" t="s">
        <v>3190</v>
      </c>
      <c r="EA11" s="18">
        <f>IF(RUN_YEARS &gt; 3,(A1L544C1 + A1L544C10 + A1L544C19 + A1L544C28) / 4, 0)</f>
        <v>327.90050000000002</v>
      </c>
      <c r="EB11" s="16" t="s">
        <v>3191</v>
      </c>
      <c r="EC11" s="18">
        <f>IF(RUN_YEARS &gt; 3,(A1L544C2 + A1L544C11 + A1L544C20 + A1L544C29) / 4, 0)</f>
        <v>12.422750000000001</v>
      </c>
      <c r="ED11" s="16" t="s">
        <v>3192</v>
      </c>
      <c r="EE11" s="18">
        <f>IF(RUN_YEARS &gt; 3,(A1L544C3 + A1L544C12 + A1L544C21 + A1L544C30) / 4, 0)</f>
        <v>33.354500000000002</v>
      </c>
      <c r="EF11" s="16" t="s">
        <v>3193</v>
      </c>
      <c r="EG11" s="18">
        <f>IF(RUN_YEARS &gt; 3,(A1L544C4 + A1L544C13 + A1L544C22 + A1L544C31) / 4, 0)</f>
        <v>4.0255000000000001</v>
      </c>
      <c r="EH11" s="16" t="s">
        <v>3194</v>
      </c>
      <c r="EI11" s="18">
        <f>IF(RUN_YEARS &gt; 3,(A1L544C5 + A1L544C14 + A1L544C23 + A1L544C32) / 4, 0)</f>
        <v>701.57824999999991</v>
      </c>
      <c r="EJ11" s="16" t="s">
        <v>3195</v>
      </c>
      <c r="EK11" s="18">
        <f>IF(RUN_YEARS &gt; 3,(A1L544C6 + A1L544C15 + A1L544C24 + A1L544C33) / 4, 0)</f>
        <v>53.828249999999997</v>
      </c>
      <c r="EL11" s="16" t="s">
        <v>3196</v>
      </c>
      <c r="EM11" s="18">
        <f>IF(RUN_YEARS &gt; 3,(A1L544C7 + A1L544C16 + A1L544C25 + A1L544C34) / 4, 0)</f>
        <v>377.70325000000003</v>
      </c>
      <c r="EN11" s="16" t="s">
        <v>3197</v>
      </c>
      <c r="EO11" s="18">
        <f>IF(A1L544C68 &lt;&gt; 0,A1L544C69 / A1L544C68,0)</f>
        <v>7.6724513623391263E-2</v>
      </c>
      <c r="EP11" s="16" t="s">
        <v>3198</v>
      </c>
      <c r="EQ11" s="18">
        <f>IF(A1L544C71 = 0,A1L556C71, A1L544C71)</f>
        <v>7.6724513623391263E-2</v>
      </c>
      <c r="ER11" s="16" t="s">
        <v>3199</v>
      </c>
      <c r="ES11" s="18">
        <f>IF(RUN_YEARS &gt; 4,(A1L544C1 + A1L544C10 + A1L544C19 + A1L544C28 + A1L544C37) / 5, 0)</f>
        <v>340.71800000000002</v>
      </c>
      <c r="ET11" s="16" t="s">
        <v>3200</v>
      </c>
      <c r="EU11" s="18">
        <f>IF(RUN_YEARS &gt; 4,(A1L544C2 + A1L544C11 + A1L544C20 + A1L544C29 + A1L544C38) / 5, 0)</f>
        <v>13.398000000000001</v>
      </c>
      <c r="EV11" s="16" t="s">
        <v>3201</v>
      </c>
      <c r="EW11" s="18">
        <f>IF(RUN_YEARS &gt; 4,(A1L544C3 + A1L544C12 + A1L544C21 + A1L544C30 + A1L544C39) / 5, 0)</f>
        <v>39.346000000000004</v>
      </c>
      <c r="EX11" s="16" t="s">
        <v>3202</v>
      </c>
      <c r="EY11" s="18">
        <f>IF(RUN_YEARS &gt; 4,(A1L544C4 + A1L544C13 + A1L544C22 + A1L544C31 + A1L544C40) / 5, 0)</f>
        <v>4.0213999999999999</v>
      </c>
      <c r="EZ11" s="16" t="s">
        <v>3203</v>
      </c>
      <c r="FA11" s="18">
        <f>IF(RUN_YEARS &gt; 4,(A1L544C5 + A1L544C14 + A1L544C23 + A1L544C32 + A1L544C41) / 5, 0)</f>
        <v>734.18</v>
      </c>
      <c r="FB11" s="16" t="s">
        <v>3204</v>
      </c>
      <c r="FC11" s="18">
        <f>IF(RUN_YEARS &gt; 4,(A1L544C6 + A1L544C15 + A1L544C24 + A1L544C33 + A1L544C42) / 5, 0)</f>
        <v>60.786799999999992</v>
      </c>
      <c r="FD11" s="16" t="s">
        <v>3205</v>
      </c>
      <c r="FE11" s="18">
        <f>IF(RUN_YEARS &gt; 4,(A1L544C7 + A1L544C16 + A1L544C25 + A1L544C34 + A1L544C43) / 5, 0)</f>
        <v>397.48340000000002</v>
      </c>
      <c r="FF11" s="16" t="s">
        <v>3206</v>
      </c>
      <c r="FG11" s="18">
        <f>IF(A1L544C77 &lt;&gt; 0,A1L544C78 / A1L544C77,0)</f>
        <v>8.2795499741207867E-2</v>
      </c>
      <c r="FH11" s="16" t="s">
        <v>3207</v>
      </c>
      <c r="FI11" s="18">
        <f>IF(A1L544C80 = 0,A1L556C80, A1L544C80)</f>
        <v>8.2795499741207867E-2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87.554000000000002</v>
      </c>
      <c r="F12" s="16" t="s">
        <v>2959</v>
      </c>
      <c r="G12" s="6">
        <v>35.826999999999998</v>
      </c>
      <c r="H12" s="16" t="s">
        <v>2959</v>
      </c>
      <c r="I12" s="6">
        <v>173.79499999999999</v>
      </c>
      <c r="J12" s="16" t="s">
        <v>2959</v>
      </c>
      <c r="K12" s="6">
        <v>3.661</v>
      </c>
      <c r="L12" s="16" t="s">
        <v>3208</v>
      </c>
      <c r="M12" s="1">
        <f>(A1L545C1 * 2 + A1L545C2 + A1L545C3)</f>
        <v>384.73</v>
      </c>
      <c r="N12" s="16" t="s">
        <v>3209</v>
      </c>
      <c r="O12" s="1">
        <f>(A1L545C4 * 2 + A1L545C2 + A1L545C3)</f>
        <v>216.94399999999999</v>
      </c>
      <c r="P12" s="16" t="s">
        <v>3210</v>
      </c>
      <c r="Q12" s="1">
        <f>(A1L545C1 + A1L545C2 + A1L545C3 + A1L545C4)</f>
        <v>300.83699999999999</v>
      </c>
      <c r="R12" s="16" t="s">
        <v>3211</v>
      </c>
      <c r="S12" s="18">
        <f>IF(A1L545C5 &lt;&gt; 0,A1L545C6 / A1L545C5,0)</f>
        <v>0.56388636186416441</v>
      </c>
      <c r="T12" s="16" t="s">
        <v>3212</v>
      </c>
      <c r="U12" s="18">
        <f>IF(A1L545C8 = 0,A1L556C8, A1L545C8)</f>
        <v>0.56388636186416441</v>
      </c>
      <c r="V12" s="16" t="s">
        <v>2965</v>
      </c>
      <c r="W12" s="6">
        <v>83.391999999999996</v>
      </c>
      <c r="X12" s="16" t="s">
        <v>2965</v>
      </c>
      <c r="Y12" s="6">
        <v>33.079000000000001</v>
      </c>
      <c r="Z12" s="16" t="s">
        <v>2965</v>
      </c>
      <c r="AA12" s="6">
        <v>171.84899999999999</v>
      </c>
      <c r="AB12" s="16" t="s">
        <v>2965</v>
      </c>
      <c r="AC12" s="6">
        <v>3.4950000000000001</v>
      </c>
      <c r="AD12" s="16" t="s">
        <v>3213</v>
      </c>
      <c r="AE12" s="1">
        <f>(A1L545C10 * 2 + A1L545C11 + A1L545C12)</f>
        <v>371.71199999999999</v>
      </c>
      <c r="AF12" s="16" t="s">
        <v>3214</v>
      </c>
      <c r="AG12" s="1">
        <f>(A1L545C13 * 2 + A1L545C11 + A1L545C12)</f>
        <v>211.91800000000001</v>
      </c>
      <c r="AH12" s="16" t="s">
        <v>3215</v>
      </c>
      <c r="AI12" s="1">
        <f>(A1L545C10 + A1L545C11 + A1L545C12 + A1L545C13)</f>
        <v>291.815</v>
      </c>
      <c r="AJ12" s="16" t="s">
        <v>3216</v>
      </c>
      <c r="AK12" s="18">
        <f>IF(A1L545C14 &lt;&gt; 0,A1L545C15 / A1L545C14,0)</f>
        <v>0.5701134211432507</v>
      </c>
      <c r="AL12" s="16" t="s">
        <v>3217</v>
      </c>
      <c r="AM12" s="18">
        <f>IF(A1L545C17 = 0,A1L556C17, A1L545C17)</f>
        <v>0.5701134211432507</v>
      </c>
      <c r="AN12" s="16" t="s">
        <v>2971</v>
      </c>
      <c r="AO12" s="6">
        <v>92.691999999999993</v>
      </c>
      <c r="AP12" s="16" t="s">
        <v>2971</v>
      </c>
      <c r="AQ12" s="6">
        <v>33.390999999999998</v>
      </c>
      <c r="AR12" s="16" t="s">
        <v>2971</v>
      </c>
      <c r="AS12" s="6">
        <v>190.886</v>
      </c>
      <c r="AT12" s="16" t="s">
        <v>2971</v>
      </c>
      <c r="AU12" s="6">
        <v>2.8010000000000002</v>
      </c>
      <c r="AV12" s="16" t="s">
        <v>3218</v>
      </c>
      <c r="AW12" s="1">
        <f>(A1L545C19 * 2 + A1L545C20 + A1L545C21)</f>
        <v>409.66099999999994</v>
      </c>
      <c r="AX12" s="16" t="s">
        <v>3219</v>
      </c>
      <c r="AY12" s="1">
        <f>(A1L545C22 * 2 + A1L545C20 + A1L545C21)</f>
        <v>229.87899999999999</v>
      </c>
      <c r="AZ12" s="16" t="s">
        <v>3220</v>
      </c>
      <c r="BA12" s="1">
        <f>(A1L545C19 + A1L545C20 + A1L545C21 + A1L545C22)</f>
        <v>319.77</v>
      </c>
      <c r="BB12" s="16" t="s">
        <v>3221</v>
      </c>
      <c r="BC12" s="18">
        <f>IF(A1L545C23 &lt;&gt; 0,A1L545C24 / A1L545C23,0)</f>
        <v>0.56114445846687877</v>
      </c>
      <c r="BD12" s="16" t="s">
        <v>3222</v>
      </c>
      <c r="BE12" s="18">
        <f>IF(A1L545C26 = 0,A1L556C26, A1L545C26)</f>
        <v>0.56114445846687877</v>
      </c>
      <c r="BF12" s="16" t="s">
        <v>2977</v>
      </c>
      <c r="BG12" s="6">
        <v>78.909000000000006</v>
      </c>
      <c r="BH12" s="16" t="s">
        <v>2977</v>
      </c>
      <c r="BI12" s="6">
        <v>29.678000000000001</v>
      </c>
      <c r="BJ12" s="16" t="s">
        <v>2977</v>
      </c>
      <c r="BK12" s="6">
        <v>124.001</v>
      </c>
      <c r="BL12" s="16" t="s">
        <v>2977</v>
      </c>
      <c r="BM12" s="6">
        <v>1.4339999999999999</v>
      </c>
      <c r="BN12" s="16" t="s">
        <v>3223</v>
      </c>
      <c r="BO12" s="1">
        <f>(A1L545C28 * 2 + A1L545C29 + A1L545C30)</f>
        <v>311.49700000000001</v>
      </c>
      <c r="BP12" s="16" t="s">
        <v>3224</v>
      </c>
      <c r="BQ12" s="1">
        <f>(A1L545C31 * 2 + A1L545C29 + A1L545C30)</f>
        <v>156.547</v>
      </c>
      <c r="BR12" s="16" t="s">
        <v>3225</v>
      </c>
      <c r="BS12" s="1">
        <f>(A1L545C28 + A1L545C29 + A1L545C30 + A1L545C31)</f>
        <v>234.02200000000002</v>
      </c>
      <c r="BT12" s="16" t="s">
        <v>3226</v>
      </c>
      <c r="BU12" s="18">
        <f>IF(A1L545C32 &lt;&gt; 0,A1L545C33 / A1L545C32,0)</f>
        <v>0.50256342757715156</v>
      </c>
      <c r="BV12" s="16" t="s">
        <v>3227</v>
      </c>
      <c r="BW12" s="18">
        <f>IF(A1L545C35 = 0,A1L556C35, A1L545C35)</f>
        <v>0.50256342757715156</v>
      </c>
      <c r="BX12" s="16" t="s">
        <v>2983</v>
      </c>
      <c r="BY12" s="6">
        <v>99.992000000000004</v>
      </c>
      <c r="BZ12" s="16" t="s">
        <v>2983</v>
      </c>
      <c r="CA12" s="6">
        <v>33.429000000000002</v>
      </c>
      <c r="CB12" s="16" t="s">
        <v>2983</v>
      </c>
      <c r="CC12" s="6">
        <v>118.852</v>
      </c>
      <c r="CD12" s="16" t="s">
        <v>2983</v>
      </c>
      <c r="CE12" s="6">
        <v>2.403</v>
      </c>
      <c r="CF12" s="16" t="s">
        <v>3228</v>
      </c>
      <c r="CG12" s="1">
        <f>(A1L545C37 * 2 + A1L545C38 + A1L545C39)</f>
        <v>352.26499999999999</v>
      </c>
      <c r="CH12" s="16" t="s">
        <v>3229</v>
      </c>
      <c r="CI12" s="1">
        <f>(A1L545C40 * 2 + A1L545C38 + A1L545C39)</f>
        <v>157.08699999999999</v>
      </c>
      <c r="CJ12" s="16" t="s">
        <v>3230</v>
      </c>
      <c r="CK12" s="1">
        <f>(A1L545C37 + A1L545C38 + A1L545C39 + A1L545C40)</f>
        <v>254.67599999999999</v>
      </c>
      <c r="CL12" s="16" t="s">
        <v>3231</v>
      </c>
      <c r="CM12" s="18">
        <f>IF(A1L545C41 &lt;&gt; 0,A1L545C42 / A1L545C41,0)</f>
        <v>0.44593416887854315</v>
      </c>
      <c r="CN12" s="16" t="s">
        <v>3232</v>
      </c>
      <c r="CO12" s="18">
        <f>IF(A1L545C44 = 0,A1L556C44, A1L545C44)</f>
        <v>0.44593416887854315</v>
      </c>
      <c r="CP12" s="16" t="s">
        <v>3233</v>
      </c>
      <c r="CQ12" s="18">
        <f>IF(RUN_YEARS &gt; 1,(A1L545C1 + A1L545C10) / 2, 0)</f>
        <v>85.472999999999999</v>
      </c>
      <c r="CR12" s="16" t="s">
        <v>3234</v>
      </c>
      <c r="CS12" s="18">
        <f>IF(RUN_YEARS &gt; 1,(A1L545C2 + A1L545C11) / 2, 0)</f>
        <v>34.453000000000003</v>
      </c>
      <c r="CT12" s="16" t="s">
        <v>3235</v>
      </c>
      <c r="CU12" s="18">
        <f>IF(RUN_YEARS &gt; 1,(A1L545C3 + A1L545C12) / 2, 0)</f>
        <v>172.822</v>
      </c>
      <c r="CV12" s="16" t="s">
        <v>3236</v>
      </c>
      <c r="CW12" s="18">
        <f>IF(RUN_YEARS &gt; 1,(A1L545C4 + A1L545C13) / 2, 0)</f>
        <v>3.5780000000000003</v>
      </c>
      <c r="CX12" s="16" t="s">
        <v>3237</v>
      </c>
      <c r="CY12" s="18">
        <f>IF(RUN_YEARS &gt; 1,(A1L545C5 + A1L545C14) / 2, 0)</f>
        <v>378.221</v>
      </c>
      <c r="CZ12" s="16" t="s">
        <v>3238</v>
      </c>
      <c r="DA12" s="18">
        <f>IF(RUN_YEARS &gt; 1,(A1L545C6 + A1L545C15) / 2, 0)</f>
        <v>214.43099999999998</v>
      </c>
      <c r="DB12" s="16" t="s">
        <v>3239</v>
      </c>
      <c r="DC12" s="18">
        <f>IF(RUN_YEARS &gt; 1,(A1L545C7 + A1L545C16) / 2, 0)</f>
        <v>296.32600000000002</v>
      </c>
      <c r="DD12" s="16" t="s">
        <v>3240</v>
      </c>
      <c r="DE12" s="18">
        <f>IF(A1L545C50 &lt;&gt; 0,A1L545C51 / A1L545C50,0)</f>
        <v>0.56694630916844913</v>
      </c>
      <c r="DF12" s="16" t="s">
        <v>3241</v>
      </c>
      <c r="DG12" s="18">
        <f>IF(A1L545C53 = 0,A1L556C53, A1L545C53)</f>
        <v>0.56694630916844913</v>
      </c>
      <c r="DH12" s="16" t="s">
        <v>3242</v>
      </c>
      <c r="DI12" s="18">
        <f>IF(RUN_YEARS &gt; 2,(A1L545C1 + A1L545C10 + A1L545C19) / 3, 0)</f>
        <v>87.879333333333321</v>
      </c>
      <c r="DJ12" s="16" t="s">
        <v>3243</v>
      </c>
      <c r="DK12" s="18">
        <f>IF(RUN_YEARS &gt; 2,(A1L545C2 + A1L545C11 + A1L545C20) / 3, 0)</f>
        <v>34.098999999999997</v>
      </c>
      <c r="DL12" s="16" t="s">
        <v>3244</v>
      </c>
      <c r="DM12" s="18">
        <f>IF(RUN_YEARS &gt; 2,(A1L545C3 + A1L545C12 + A1L545C21) / 3, 0)</f>
        <v>178.84333333333333</v>
      </c>
      <c r="DN12" s="16" t="s">
        <v>3245</v>
      </c>
      <c r="DO12" s="18">
        <f>IF(RUN_YEARS &gt; 2,(A1L545C4 + A1L545C13 + A1L545C22) / 3, 0)</f>
        <v>3.3190000000000004</v>
      </c>
      <c r="DP12" s="16" t="s">
        <v>3246</v>
      </c>
      <c r="DQ12" s="18">
        <f>IF(RUN_YEARS &gt; 2,(A1L545C5 + A1L545C14 + A1L545C23) / 3, 0)</f>
        <v>388.70100000000002</v>
      </c>
      <c r="DR12" s="16" t="s">
        <v>3247</v>
      </c>
      <c r="DS12" s="18">
        <f>IF(RUN_YEARS &gt; 2,(A1L545C6 + A1L545C15 + A1L545C24) / 3, 0)</f>
        <v>219.58033333333333</v>
      </c>
      <c r="DT12" s="16" t="s">
        <v>3248</v>
      </c>
      <c r="DU12" s="18">
        <f>IF(RUN_YEARS &gt; 2,(A1L545C7 + A1L545C16 + A1L545C25) / 3, 0)</f>
        <v>304.14066666666668</v>
      </c>
      <c r="DV12" s="16" t="s">
        <v>3249</v>
      </c>
      <c r="DW12" s="18">
        <f>IF(A1L545C59 &lt;&gt; 0,A1L545C60 / A1L545C59,0)</f>
        <v>0.56490807415811461</v>
      </c>
      <c r="DX12" s="16" t="s">
        <v>3250</v>
      </c>
      <c r="DY12" s="18">
        <f>IF(A1L545C62 = 0,A1L556C62, A1L545C62)</f>
        <v>0.56490807415811461</v>
      </c>
      <c r="DZ12" s="16" t="s">
        <v>3251</v>
      </c>
      <c r="EA12" s="18">
        <f>IF(RUN_YEARS &gt; 3,(A1L545C1 + A1L545C10 + A1L545C19 + A1L545C28) / 4, 0)</f>
        <v>85.636749999999992</v>
      </c>
      <c r="EB12" s="16" t="s">
        <v>3252</v>
      </c>
      <c r="EC12" s="18">
        <f>IF(RUN_YEARS &gt; 3,(A1L545C2 + A1L545C11 + A1L545C20 + A1L545C29) / 4, 0)</f>
        <v>32.993749999999999</v>
      </c>
      <c r="ED12" s="16" t="s">
        <v>3253</v>
      </c>
      <c r="EE12" s="18">
        <f>IF(RUN_YEARS &gt; 3,(A1L545C3 + A1L545C12 + A1L545C21 + A1L545C30) / 4, 0)</f>
        <v>165.13274999999999</v>
      </c>
      <c r="EF12" s="16" t="s">
        <v>3254</v>
      </c>
      <c r="EG12" s="18">
        <f>IF(RUN_YEARS &gt; 3,(A1L545C4 + A1L545C13 + A1L545C22 + A1L545C31) / 4, 0)</f>
        <v>2.84775</v>
      </c>
      <c r="EH12" s="16" t="s">
        <v>3255</v>
      </c>
      <c r="EI12" s="18">
        <f>IF(RUN_YEARS &gt; 3,(A1L545C5 + A1L545C14 + A1L545C23 + A1L545C32) / 4, 0)</f>
        <v>369.40000000000003</v>
      </c>
      <c r="EJ12" s="16" t="s">
        <v>3256</v>
      </c>
      <c r="EK12" s="18">
        <f>IF(RUN_YEARS &gt; 3,(A1L545C6 + A1L545C15 + A1L545C24 + A1L545C33) / 4, 0)</f>
        <v>203.822</v>
      </c>
      <c r="EL12" s="16" t="s">
        <v>3257</v>
      </c>
      <c r="EM12" s="18">
        <f>IF(RUN_YEARS &gt; 3,(A1L545C7 + A1L545C16 + A1L545C25 + A1L545C34) / 4, 0)</f>
        <v>286.61099999999999</v>
      </c>
      <c r="EN12" s="16" t="s">
        <v>3258</v>
      </c>
      <c r="EO12" s="18">
        <f>IF(A1L545C68 &lt;&gt; 0,A1L545C69 / A1L545C68,0)</f>
        <v>0.55176502436383323</v>
      </c>
      <c r="EP12" s="16" t="s">
        <v>3259</v>
      </c>
      <c r="EQ12" s="18">
        <f>IF(A1L545C71 = 0,A1L556C71, A1L545C71)</f>
        <v>0.55176502436383323</v>
      </c>
      <c r="ER12" s="16" t="s">
        <v>3260</v>
      </c>
      <c r="ES12" s="18">
        <f>IF(RUN_YEARS &gt; 4,(A1L545C1 + A1L545C10 + A1L545C19 + A1L545C28 + A1L545C37) / 5, 0)</f>
        <v>88.507800000000003</v>
      </c>
      <c r="ET12" s="16" t="s">
        <v>3261</v>
      </c>
      <c r="EU12" s="18">
        <f>IF(RUN_YEARS &gt; 4,(A1L545C2 + A1L545C11 + A1L545C20 + A1L545C29 + A1L545C38) / 5, 0)</f>
        <v>33.080799999999996</v>
      </c>
      <c r="EV12" s="16" t="s">
        <v>3262</v>
      </c>
      <c r="EW12" s="18">
        <f>IF(RUN_YEARS &gt; 4,(A1L545C3 + A1L545C12 + A1L545C21 + A1L545C30 + A1L545C39) / 5, 0)</f>
        <v>155.8766</v>
      </c>
      <c r="EX12" s="16" t="s">
        <v>3263</v>
      </c>
      <c r="EY12" s="18">
        <f>IF(RUN_YEARS &gt; 4,(A1L545C4 + A1L545C13 + A1L545C22 + A1L545C31 + A1L545C40) / 5, 0)</f>
        <v>2.7587999999999999</v>
      </c>
      <c r="EZ12" s="16" t="s">
        <v>3264</v>
      </c>
      <c r="FA12" s="18">
        <f>IF(RUN_YEARS &gt; 4,(A1L545C5 + A1L545C14 + A1L545C23 + A1L545C32 + A1L545C41) / 5, 0)</f>
        <v>365.97300000000007</v>
      </c>
      <c r="FB12" s="16" t="s">
        <v>3265</v>
      </c>
      <c r="FC12" s="18">
        <f>IF(RUN_YEARS &gt; 4,(A1L545C6 + A1L545C15 + A1L545C24 + A1L545C33 + A1L545C42) / 5, 0)</f>
        <v>194.47499999999999</v>
      </c>
      <c r="FD12" s="16" t="s">
        <v>3266</v>
      </c>
      <c r="FE12" s="18">
        <f>IF(RUN_YEARS &gt; 4,(A1L545C7 + A1L545C16 + A1L545C25 + A1L545C34 + A1L545C43) / 5, 0)</f>
        <v>280.22399999999999</v>
      </c>
      <c r="FF12" s="16" t="s">
        <v>3267</v>
      </c>
      <c r="FG12" s="18">
        <f>IF(A1L545C77 &lt;&gt; 0,A1L545C78 / A1L545C77,0)</f>
        <v>0.53139166004049465</v>
      </c>
      <c r="FH12" s="16" t="s">
        <v>3268</v>
      </c>
      <c r="FI12" s="18">
        <f>IF(A1L545C80 = 0,A1L556C80, A1L545C80)</f>
        <v>0.53139166004049465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380.74</v>
      </c>
      <c r="F13" s="16" t="s">
        <v>2959</v>
      </c>
      <c r="G13" s="6">
        <v>42.283000000000001</v>
      </c>
      <c r="H13" s="16" t="s">
        <v>2959</v>
      </c>
      <c r="I13" s="6">
        <v>278.84100000000001</v>
      </c>
      <c r="J13" s="16" t="s">
        <v>2959</v>
      </c>
      <c r="K13" s="6">
        <v>5.9180000000000001</v>
      </c>
      <c r="L13" s="16" t="s">
        <v>3269</v>
      </c>
      <c r="M13" s="1">
        <f>(A1L546C1 * 2 + A1L546C2 + A1L546C3)</f>
        <v>1082.604</v>
      </c>
      <c r="N13" s="16" t="s">
        <v>3270</v>
      </c>
      <c r="O13" s="1">
        <f>(A1L546C4 * 2 + A1L546C2 + A1L546C3)</f>
        <v>332.96000000000004</v>
      </c>
      <c r="P13" s="16" t="s">
        <v>3271</v>
      </c>
      <c r="Q13" s="1">
        <f>(A1L546C1 + A1L546C2 + A1L546C3 + A1L546C4)</f>
        <v>707.78200000000004</v>
      </c>
      <c r="R13" s="16" t="s">
        <v>3272</v>
      </c>
      <c r="S13" s="18">
        <f>IF(A1L546C5 &lt;&gt; 0,A1L546C6 / A1L546C5,0)</f>
        <v>0.30755474762701784</v>
      </c>
      <c r="T13" s="16" t="s">
        <v>3273</v>
      </c>
      <c r="U13" s="18">
        <f>IF(A1L546C8 = 0,A1L556C8, A1L546C8)</f>
        <v>0.30755474762701784</v>
      </c>
      <c r="V13" s="16" t="s">
        <v>2965</v>
      </c>
      <c r="W13" s="6">
        <v>373.92899999999997</v>
      </c>
      <c r="X13" s="16" t="s">
        <v>2965</v>
      </c>
      <c r="Y13" s="6">
        <v>37.783000000000001</v>
      </c>
      <c r="Z13" s="16" t="s">
        <v>2965</v>
      </c>
      <c r="AA13" s="6">
        <v>271.02</v>
      </c>
      <c r="AB13" s="16" t="s">
        <v>2965</v>
      </c>
      <c r="AC13" s="6">
        <v>6.95</v>
      </c>
      <c r="AD13" s="16" t="s">
        <v>3274</v>
      </c>
      <c r="AE13" s="1">
        <f>(A1L546C10 * 2 + A1L546C11 + A1L546C12)</f>
        <v>1056.6610000000001</v>
      </c>
      <c r="AF13" s="16" t="s">
        <v>3275</v>
      </c>
      <c r="AG13" s="1">
        <f>(A1L546C13 * 2 + A1L546C11 + A1L546C12)</f>
        <v>322.70299999999997</v>
      </c>
      <c r="AH13" s="16" t="s">
        <v>3276</v>
      </c>
      <c r="AI13" s="1">
        <f>(A1L546C10 + A1L546C11 + A1L546C12 + A1L546C13)</f>
        <v>689.68200000000002</v>
      </c>
      <c r="AJ13" s="16" t="s">
        <v>3277</v>
      </c>
      <c r="AK13" s="18">
        <f>IF(A1L546C14 &lt;&gt; 0,A1L546C15 / A1L546C14,0)</f>
        <v>0.30539879866863634</v>
      </c>
      <c r="AL13" s="16" t="s">
        <v>3278</v>
      </c>
      <c r="AM13" s="18">
        <f>IF(A1L546C17 = 0,A1L556C17, A1L546C17)</f>
        <v>0.30539879866863634</v>
      </c>
      <c r="AN13" s="16" t="s">
        <v>2971</v>
      </c>
      <c r="AO13" s="6">
        <v>360.75400000000002</v>
      </c>
      <c r="AP13" s="16" t="s">
        <v>2971</v>
      </c>
      <c r="AQ13" s="6">
        <v>38.814</v>
      </c>
      <c r="AR13" s="16" t="s">
        <v>2971</v>
      </c>
      <c r="AS13" s="6">
        <v>259.31299999999999</v>
      </c>
      <c r="AT13" s="16" t="s">
        <v>2971</v>
      </c>
      <c r="AU13" s="6">
        <v>8.5</v>
      </c>
      <c r="AV13" s="16" t="s">
        <v>3279</v>
      </c>
      <c r="AW13" s="1">
        <f>(A1L546C19 * 2 + A1L546C20 + A1L546C21)</f>
        <v>1019.635</v>
      </c>
      <c r="AX13" s="16" t="s">
        <v>3280</v>
      </c>
      <c r="AY13" s="1">
        <f>(A1L546C22 * 2 + A1L546C20 + A1L546C21)</f>
        <v>315.12700000000001</v>
      </c>
      <c r="AZ13" s="16" t="s">
        <v>3281</v>
      </c>
      <c r="BA13" s="1">
        <f>(A1L546C19 + A1L546C20 + A1L546C21 + A1L546C22)</f>
        <v>667.38100000000009</v>
      </c>
      <c r="BB13" s="16" t="s">
        <v>3282</v>
      </c>
      <c r="BC13" s="18">
        <f>IF(A1L546C23 &lt;&gt; 0,A1L546C24 / A1L546C23,0)</f>
        <v>0.30905863372677478</v>
      </c>
      <c r="BD13" s="16" t="s">
        <v>3283</v>
      </c>
      <c r="BE13" s="18">
        <f>IF(A1L546C26 = 0,A1L556C26, A1L546C26)</f>
        <v>0.30905863372677478</v>
      </c>
      <c r="BF13" s="16" t="s">
        <v>2977</v>
      </c>
      <c r="BG13" s="6">
        <v>368.15600000000001</v>
      </c>
      <c r="BH13" s="16" t="s">
        <v>2977</v>
      </c>
      <c r="BI13" s="6">
        <v>44.073999999999998</v>
      </c>
      <c r="BJ13" s="16" t="s">
        <v>2977</v>
      </c>
      <c r="BK13" s="6">
        <v>249.077</v>
      </c>
      <c r="BL13" s="16" t="s">
        <v>2977</v>
      </c>
      <c r="BM13" s="6">
        <v>8.8789999999999996</v>
      </c>
      <c r="BN13" s="16" t="s">
        <v>3284</v>
      </c>
      <c r="BO13" s="1">
        <f>(A1L546C28 * 2 + A1L546C29 + A1L546C30)</f>
        <v>1029.463</v>
      </c>
      <c r="BP13" s="16" t="s">
        <v>3285</v>
      </c>
      <c r="BQ13" s="1">
        <f>(A1L546C31 * 2 + A1L546C29 + A1L546C30)</f>
        <v>310.90899999999999</v>
      </c>
      <c r="BR13" s="16" t="s">
        <v>3286</v>
      </c>
      <c r="BS13" s="1">
        <f>(A1L546C28 + A1L546C29 + A1L546C30 + A1L546C31)</f>
        <v>670.18600000000004</v>
      </c>
      <c r="BT13" s="16" t="s">
        <v>3287</v>
      </c>
      <c r="BU13" s="18">
        <f>IF(A1L546C32 &lt;&gt; 0,A1L546C33 / A1L546C32,0)</f>
        <v>0.30201085420262797</v>
      </c>
      <c r="BV13" s="16" t="s">
        <v>3288</v>
      </c>
      <c r="BW13" s="18">
        <f>IF(A1L546C35 = 0,A1L556C35, A1L546C35)</f>
        <v>0.30201085420262797</v>
      </c>
      <c r="BX13" s="16" t="s">
        <v>2983</v>
      </c>
      <c r="BY13" s="6">
        <v>385.041</v>
      </c>
      <c r="BZ13" s="16" t="s">
        <v>2983</v>
      </c>
      <c r="CA13" s="6">
        <v>52.953000000000003</v>
      </c>
      <c r="CB13" s="16" t="s">
        <v>2983</v>
      </c>
      <c r="CC13" s="6">
        <v>361.12799999999999</v>
      </c>
      <c r="CD13" s="16" t="s">
        <v>2983</v>
      </c>
      <c r="CE13" s="6">
        <v>13.28</v>
      </c>
      <c r="CF13" s="16" t="s">
        <v>3289</v>
      </c>
      <c r="CG13" s="1">
        <f>(A1L546C37 * 2 + A1L546C38 + A1L546C39)</f>
        <v>1184.163</v>
      </c>
      <c r="CH13" s="16" t="s">
        <v>3290</v>
      </c>
      <c r="CI13" s="1">
        <f>(A1L546C40 * 2 + A1L546C38 + A1L546C39)</f>
        <v>440.64099999999996</v>
      </c>
      <c r="CJ13" s="16" t="s">
        <v>3291</v>
      </c>
      <c r="CK13" s="1">
        <f>(A1L546C37 + A1L546C38 + A1L546C39 + A1L546C40)</f>
        <v>812.40200000000004</v>
      </c>
      <c r="CL13" s="16" t="s">
        <v>3292</v>
      </c>
      <c r="CM13" s="18">
        <f>IF(A1L546C41 &lt;&gt; 0,A1L546C42 / A1L546C41,0)</f>
        <v>0.37211177853048943</v>
      </c>
      <c r="CN13" s="16" t="s">
        <v>3293</v>
      </c>
      <c r="CO13" s="18">
        <f>IF(A1L546C44 = 0,A1L556C44, A1L546C44)</f>
        <v>0.37211177853048943</v>
      </c>
      <c r="CP13" s="16" t="s">
        <v>3294</v>
      </c>
      <c r="CQ13" s="18">
        <f>IF(RUN_YEARS &gt; 1,(A1L546C1 + A1L546C10) / 2, 0)</f>
        <v>377.33449999999999</v>
      </c>
      <c r="CR13" s="16" t="s">
        <v>3295</v>
      </c>
      <c r="CS13" s="18">
        <f>IF(RUN_YEARS &gt; 1,(A1L546C2 + A1L546C11) / 2, 0)</f>
        <v>40.033000000000001</v>
      </c>
      <c r="CT13" s="16" t="s">
        <v>3296</v>
      </c>
      <c r="CU13" s="18">
        <f>IF(RUN_YEARS &gt; 1,(A1L546C3 + A1L546C12) / 2, 0)</f>
        <v>274.93049999999999</v>
      </c>
      <c r="CV13" s="16" t="s">
        <v>3297</v>
      </c>
      <c r="CW13" s="18">
        <f>IF(RUN_YEARS &gt; 1,(A1L546C4 + A1L546C13) / 2, 0)</f>
        <v>6.4340000000000002</v>
      </c>
      <c r="CX13" s="16" t="s">
        <v>3298</v>
      </c>
      <c r="CY13" s="18">
        <f>IF(RUN_YEARS &gt; 1,(A1L546C5 + A1L546C14) / 2, 0)</f>
        <v>1069.6325000000002</v>
      </c>
      <c r="CZ13" s="16" t="s">
        <v>3299</v>
      </c>
      <c r="DA13" s="18">
        <f>IF(RUN_YEARS &gt; 1,(A1L546C6 + A1L546C15) / 2, 0)</f>
        <v>327.83150000000001</v>
      </c>
      <c r="DB13" s="16" t="s">
        <v>3300</v>
      </c>
      <c r="DC13" s="18">
        <f>IF(RUN_YEARS &gt; 1,(A1L546C7 + A1L546C16) / 2, 0)</f>
        <v>698.73199999999997</v>
      </c>
      <c r="DD13" s="16" t="s">
        <v>3301</v>
      </c>
      <c r="DE13" s="18">
        <f>IF(A1L546C50 &lt;&gt; 0,A1L546C51 / A1L546C50,0)</f>
        <v>0.30648984581152866</v>
      </c>
      <c r="DF13" s="16" t="s">
        <v>3302</v>
      </c>
      <c r="DG13" s="18">
        <f>IF(A1L546C53 = 0,A1L556C53, A1L546C53)</f>
        <v>0.30648984581152866</v>
      </c>
      <c r="DH13" s="16" t="s">
        <v>3303</v>
      </c>
      <c r="DI13" s="18">
        <f>IF(RUN_YEARS &gt; 2,(A1L546C1 + A1L546C10 + A1L546C19) / 3, 0)</f>
        <v>371.80766666666665</v>
      </c>
      <c r="DJ13" s="16" t="s">
        <v>3304</v>
      </c>
      <c r="DK13" s="18">
        <f>IF(RUN_YEARS &gt; 2,(A1L546C2 + A1L546C11 + A1L546C20) / 3, 0)</f>
        <v>39.626666666666665</v>
      </c>
      <c r="DL13" s="16" t="s">
        <v>3305</v>
      </c>
      <c r="DM13" s="18">
        <f>IF(RUN_YEARS &gt; 2,(A1L546C3 + A1L546C12 + A1L546C21) / 3, 0)</f>
        <v>269.72466666666668</v>
      </c>
      <c r="DN13" s="16" t="s">
        <v>3306</v>
      </c>
      <c r="DO13" s="18">
        <f>IF(RUN_YEARS &gt; 2,(A1L546C4 + A1L546C13 + A1L546C22) / 3, 0)</f>
        <v>7.1226666666666674</v>
      </c>
      <c r="DP13" s="16" t="s">
        <v>3307</v>
      </c>
      <c r="DQ13" s="18">
        <f>IF(RUN_YEARS &gt; 2,(A1L546C5 + A1L546C14 + A1L546C23) / 3, 0)</f>
        <v>1052.9666666666669</v>
      </c>
      <c r="DR13" s="16" t="s">
        <v>3308</v>
      </c>
      <c r="DS13" s="18">
        <f>IF(RUN_YEARS &gt; 2,(A1L546C6 + A1L546C15 + A1L546C24) / 3, 0)</f>
        <v>323.59666666666664</v>
      </c>
      <c r="DT13" s="16" t="s">
        <v>3309</v>
      </c>
      <c r="DU13" s="18">
        <f>IF(RUN_YEARS &gt; 2,(A1L546C7 + A1L546C16 + A1L546C25) / 3, 0)</f>
        <v>688.28166666666675</v>
      </c>
      <c r="DV13" s="16" t="s">
        <v>3310</v>
      </c>
      <c r="DW13" s="18">
        <f>IF(A1L546C59 &lt;&gt; 0,A1L546C60 / A1L546C59,0)</f>
        <v>0.30731900345056812</v>
      </c>
      <c r="DX13" s="16" t="s">
        <v>3311</v>
      </c>
      <c r="DY13" s="18">
        <f>IF(A1L546C62 = 0,A1L556C62, A1L546C62)</f>
        <v>0.30731900345056812</v>
      </c>
      <c r="DZ13" s="16" t="s">
        <v>3312</v>
      </c>
      <c r="EA13" s="18">
        <f>IF(RUN_YEARS &gt; 3,(A1L546C1 + A1L546C10 + A1L546C19 + A1L546C28) / 4, 0)</f>
        <v>370.89474999999999</v>
      </c>
      <c r="EB13" s="16" t="s">
        <v>3313</v>
      </c>
      <c r="EC13" s="18">
        <f>IF(RUN_YEARS &gt; 3,(A1L546C2 + A1L546C11 + A1L546C20 + A1L546C29) / 4, 0)</f>
        <v>40.738500000000002</v>
      </c>
      <c r="ED13" s="16" t="s">
        <v>3314</v>
      </c>
      <c r="EE13" s="18">
        <f>IF(RUN_YEARS &gt; 3,(A1L546C3 + A1L546C12 + A1L546C21 + A1L546C30) / 4, 0)</f>
        <v>264.56274999999999</v>
      </c>
      <c r="EF13" s="16" t="s">
        <v>3315</v>
      </c>
      <c r="EG13" s="18">
        <f>IF(RUN_YEARS &gt; 3,(A1L546C4 + A1L546C13 + A1L546C22 + A1L546C31) / 4, 0)</f>
        <v>7.56175</v>
      </c>
      <c r="EH13" s="16" t="s">
        <v>3316</v>
      </c>
      <c r="EI13" s="18">
        <f>IF(RUN_YEARS &gt; 3,(A1L546C5 + A1L546C14 + A1L546C23 + A1L546C32) / 4, 0)</f>
        <v>1047.0907500000001</v>
      </c>
      <c r="EJ13" s="16" t="s">
        <v>3317</v>
      </c>
      <c r="EK13" s="18">
        <f>IF(RUN_YEARS &gt; 3,(A1L546C6 + A1L546C15 + A1L546C24 + A1L546C33) / 4, 0)</f>
        <v>320.42475000000002</v>
      </c>
      <c r="EL13" s="16" t="s">
        <v>3318</v>
      </c>
      <c r="EM13" s="18">
        <f>IF(RUN_YEARS &gt; 3,(A1L546C7 + A1L546C16 + A1L546C25 + A1L546C34) / 4, 0)</f>
        <v>683.7577500000001</v>
      </c>
      <c r="EN13" s="16" t="s">
        <v>3319</v>
      </c>
      <c r="EO13" s="18">
        <f>IF(A1L546C68 &lt;&gt; 0,A1L546C69 / A1L546C68,0)</f>
        <v>0.30601430678286479</v>
      </c>
      <c r="EP13" s="16" t="s">
        <v>3320</v>
      </c>
      <c r="EQ13" s="18">
        <f>IF(A1L546C71 = 0,A1L556C71, A1L546C71)</f>
        <v>0.30601430678286479</v>
      </c>
      <c r="ER13" s="16" t="s">
        <v>3321</v>
      </c>
      <c r="ES13" s="18">
        <f>IF(RUN_YEARS &gt; 4,(A1L546C1 + A1L546C10 + A1L546C19 + A1L546C28 + A1L546C37) / 5, 0)</f>
        <v>373.72399999999999</v>
      </c>
      <c r="ET13" s="16" t="s">
        <v>3322</v>
      </c>
      <c r="EU13" s="18">
        <f>IF(RUN_YEARS &gt; 4,(A1L546C2 + A1L546C11 + A1L546C20 + A1L546C29 + A1L546C38) / 5, 0)</f>
        <v>43.181400000000004</v>
      </c>
      <c r="EV13" s="16" t="s">
        <v>3323</v>
      </c>
      <c r="EW13" s="18">
        <f>IF(RUN_YEARS &gt; 4,(A1L546C3 + A1L546C12 + A1L546C21 + A1L546C30 + A1L546C39) / 5, 0)</f>
        <v>283.87579999999997</v>
      </c>
      <c r="EX13" s="16" t="s">
        <v>3324</v>
      </c>
      <c r="EY13" s="18">
        <f>IF(RUN_YEARS &gt; 4,(A1L546C4 + A1L546C13 + A1L546C22 + A1L546C31 + A1L546C40) / 5, 0)</f>
        <v>8.7054000000000009</v>
      </c>
      <c r="EZ13" s="16" t="s">
        <v>3325</v>
      </c>
      <c r="FA13" s="18">
        <f>IF(RUN_YEARS &gt; 4,(A1L546C5 + A1L546C14 + A1L546C23 + A1L546C32 + A1L546C41) / 5, 0)</f>
        <v>1074.5052000000001</v>
      </c>
      <c r="FB13" s="16" t="s">
        <v>3326</v>
      </c>
      <c r="FC13" s="18">
        <f>IF(RUN_YEARS &gt; 4,(A1L546C6 + A1L546C15 + A1L546C24 + A1L546C33 + A1L546C42) / 5, 0)</f>
        <v>344.46800000000002</v>
      </c>
      <c r="FD13" s="16" t="s">
        <v>3327</v>
      </c>
      <c r="FE13" s="18">
        <f>IF(RUN_YEARS &gt; 4,(A1L546C7 + A1L546C16 + A1L546C25 + A1L546C34 + A1L546C43) / 5, 0)</f>
        <v>709.48660000000007</v>
      </c>
      <c r="FF13" s="16" t="s">
        <v>3328</v>
      </c>
      <c r="FG13" s="18">
        <f>IF(A1L546C77 &lt;&gt; 0,A1L546C78 / A1L546C77,0)</f>
        <v>0.32058290643916848</v>
      </c>
      <c r="FH13" s="16" t="s">
        <v>3329</v>
      </c>
      <c r="FI13" s="18">
        <f>IF(A1L546C80 = 0,A1L556C80, A1L546C80)</f>
        <v>0.32058290643916848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130.10300000000001</v>
      </c>
      <c r="F14" s="16" t="s">
        <v>2959</v>
      </c>
      <c r="G14" s="6">
        <v>10.073</v>
      </c>
      <c r="H14" s="16" t="s">
        <v>2959</v>
      </c>
      <c r="I14" s="6">
        <v>22.22</v>
      </c>
      <c r="J14" s="16" t="s">
        <v>2959</v>
      </c>
      <c r="K14" s="6">
        <v>1.1910000000000001</v>
      </c>
      <c r="L14" s="16" t="s">
        <v>3330</v>
      </c>
      <c r="M14" s="1">
        <f>(A1L547C1 * 2 + A1L547C2 + A1L547C3)</f>
        <v>292.49900000000002</v>
      </c>
      <c r="N14" s="16" t="s">
        <v>3331</v>
      </c>
      <c r="O14" s="1">
        <f>(A1L547C4 * 2 + A1L547C2 + A1L547C3)</f>
        <v>34.674999999999997</v>
      </c>
      <c r="P14" s="16" t="s">
        <v>3332</v>
      </c>
      <c r="Q14" s="1">
        <f>(A1L547C1 + A1L547C2 + A1L547C3 + A1L547C4)</f>
        <v>163.58700000000002</v>
      </c>
      <c r="R14" s="16" t="s">
        <v>3333</v>
      </c>
      <c r="S14" s="18">
        <f>IF(A1L547C5 &lt;&gt; 0,A1L547C6 / A1L547C5,0)</f>
        <v>0.11854741383731225</v>
      </c>
      <c r="T14" s="16" t="s">
        <v>3334</v>
      </c>
      <c r="U14" s="18">
        <f>IF(A1L547C8 = 0,A1L556C8, A1L547C8)</f>
        <v>0.11854741383731225</v>
      </c>
      <c r="V14" s="16" t="s">
        <v>2965</v>
      </c>
      <c r="W14" s="6">
        <v>147.11199999999999</v>
      </c>
      <c r="X14" s="16" t="s">
        <v>2965</v>
      </c>
      <c r="Y14" s="6">
        <v>7.7450000000000001</v>
      </c>
      <c r="Z14" s="16" t="s">
        <v>2965</v>
      </c>
      <c r="AA14" s="6">
        <v>22.236999999999998</v>
      </c>
      <c r="AB14" s="16" t="s">
        <v>2965</v>
      </c>
      <c r="AC14" s="6">
        <v>1.2869999999999999</v>
      </c>
      <c r="AD14" s="16" t="s">
        <v>3335</v>
      </c>
      <c r="AE14" s="1">
        <f>(A1L547C10 * 2 + A1L547C11 + A1L547C12)</f>
        <v>324.20600000000002</v>
      </c>
      <c r="AF14" s="16" t="s">
        <v>3336</v>
      </c>
      <c r="AG14" s="1">
        <f>(A1L547C13 * 2 + A1L547C11 + A1L547C12)</f>
        <v>32.555999999999997</v>
      </c>
      <c r="AH14" s="16" t="s">
        <v>3337</v>
      </c>
      <c r="AI14" s="1">
        <f>(A1L547C10 + A1L547C11 + A1L547C12 + A1L547C13)</f>
        <v>178.381</v>
      </c>
      <c r="AJ14" s="16" t="s">
        <v>3338</v>
      </c>
      <c r="AK14" s="18">
        <f>IF(A1L547C14 &lt;&gt; 0,A1L547C15 / A1L547C14,0)</f>
        <v>0.10041763570075815</v>
      </c>
      <c r="AL14" s="16" t="s">
        <v>3339</v>
      </c>
      <c r="AM14" s="18">
        <f>IF(A1L547C17 = 0,A1L556C17, A1L547C17)</f>
        <v>0.10041763570075815</v>
      </c>
      <c r="AN14" s="16" t="s">
        <v>2971</v>
      </c>
      <c r="AO14" s="6">
        <v>125.27800000000001</v>
      </c>
      <c r="AP14" s="16" t="s">
        <v>2971</v>
      </c>
      <c r="AQ14" s="6">
        <v>7.7809999999999997</v>
      </c>
      <c r="AR14" s="16" t="s">
        <v>2971</v>
      </c>
      <c r="AS14" s="6">
        <v>27.553000000000001</v>
      </c>
      <c r="AT14" s="16" t="s">
        <v>2971</v>
      </c>
      <c r="AU14" s="6">
        <v>0.86199999999999999</v>
      </c>
      <c r="AV14" s="16" t="s">
        <v>3340</v>
      </c>
      <c r="AW14" s="1">
        <f>(A1L547C19 * 2 + A1L547C20 + A1L547C21)</f>
        <v>285.89</v>
      </c>
      <c r="AX14" s="16" t="s">
        <v>3341</v>
      </c>
      <c r="AY14" s="1">
        <f>(A1L547C22 * 2 + A1L547C20 + A1L547C21)</f>
        <v>37.058</v>
      </c>
      <c r="AZ14" s="16" t="s">
        <v>3342</v>
      </c>
      <c r="BA14" s="1">
        <f>(A1L547C19 + A1L547C20 + A1L547C21 + A1L547C22)</f>
        <v>161.47399999999999</v>
      </c>
      <c r="BB14" s="16" t="s">
        <v>3343</v>
      </c>
      <c r="BC14" s="18">
        <f>IF(A1L547C23 &lt;&gt; 0,A1L547C24 / A1L547C23,0)</f>
        <v>0.12962328168176571</v>
      </c>
      <c r="BD14" s="16" t="s">
        <v>3344</v>
      </c>
      <c r="BE14" s="18">
        <f>IF(A1L547C26 = 0,A1L556C26, A1L547C26)</f>
        <v>0.12962328168176571</v>
      </c>
      <c r="BF14" s="16" t="s">
        <v>2977</v>
      </c>
      <c r="BG14" s="6">
        <v>108.626</v>
      </c>
      <c r="BH14" s="16" t="s">
        <v>2977</v>
      </c>
      <c r="BI14" s="6">
        <v>10.7</v>
      </c>
      <c r="BJ14" s="16" t="s">
        <v>2977</v>
      </c>
      <c r="BK14" s="6">
        <v>32.180999999999997</v>
      </c>
      <c r="BL14" s="16" t="s">
        <v>2977</v>
      </c>
      <c r="BM14" s="6">
        <v>0.74</v>
      </c>
      <c r="BN14" s="16" t="s">
        <v>3345</v>
      </c>
      <c r="BO14" s="1">
        <f>(A1L547C28 * 2 + A1L547C29 + A1L547C30)</f>
        <v>260.13299999999998</v>
      </c>
      <c r="BP14" s="16" t="s">
        <v>3346</v>
      </c>
      <c r="BQ14" s="1">
        <f>(A1L547C31 * 2 + A1L547C29 + A1L547C30)</f>
        <v>44.360999999999997</v>
      </c>
      <c r="BR14" s="16" t="s">
        <v>3347</v>
      </c>
      <c r="BS14" s="1">
        <f>(A1L547C28 + A1L547C29 + A1L547C30 + A1L547C31)</f>
        <v>152.24700000000001</v>
      </c>
      <c r="BT14" s="16" t="s">
        <v>3348</v>
      </c>
      <c r="BU14" s="18">
        <f>IF(A1L547C32 &lt;&gt; 0,A1L547C33 / A1L547C32,0)</f>
        <v>0.17053199709379432</v>
      </c>
      <c r="BV14" s="16" t="s">
        <v>3349</v>
      </c>
      <c r="BW14" s="18">
        <f>IF(A1L547C35 = 0,A1L556C35, A1L547C35)</f>
        <v>0.17053199709379432</v>
      </c>
      <c r="BX14" s="16" t="s">
        <v>2983</v>
      </c>
      <c r="BY14" s="6">
        <v>165.773</v>
      </c>
      <c r="BZ14" s="16" t="s">
        <v>2983</v>
      </c>
      <c r="CA14" s="6">
        <v>12.036</v>
      </c>
      <c r="CB14" s="16" t="s">
        <v>2983</v>
      </c>
      <c r="CC14" s="6">
        <v>36.481000000000002</v>
      </c>
      <c r="CD14" s="16" t="s">
        <v>2983</v>
      </c>
      <c r="CE14" s="6">
        <v>0.80100000000000005</v>
      </c>
      <c r="CF14" s="16" t="s">
        <v>3350</v>
      </c>
      <c r="CG14" s="1">
        <f>(A1L547C37 * 2 + A1L547C38 + A1L547C39)</f>
        <v>380.06299999999999</v>
      </c>
      <c r="CH14" s="16" t="s">
        <v>3351</v>
      </c>
      <c r="CI14" s="1">
        <f>(A1L547C40 * 2 + A1L547C38 + A1L547C39)</f>
        <v>50.119</v>
      </c>
      <c r="CJ14" s="16" t="s">
        <v>3352</v>
      </c>
      <c r="CK14" s="1">
        <f>(A1L547C37 + A1L547C38 + A1L547C39 + A1L547C40)</f>
        <v>215.09099999999998</v>
      </c>
      <c r="CL14" s="16" t="s">
        <v>3353</v>
      </c>
      <c r="CM14" s="18">
        <f>IF(A1L547C41 &lt;&gt; 0,A1L547C42 / A1L547C41,0)</f>
        <v>0.13187024256504842</v>
      </c>
      <c r="CN14" s="16" t="s">
        <v>3354</v>
      </c>
      <c r="CO14" s="18">
        <f>IF(A1L547C44 = 0,A1L556C44, A1L547C44)</f>
        <v>0.13187024256504842</v>
      </c>
      <c r="CP14" s="16" t="s">
        <v>3355</v>
      </c>
      <c r="CQ14" s="18">
        <f>IF(RUN_YEARS &gt; 1,(A1L547C1 + A1L547C10) / 2, 0)</f>
        <v>138.60750000000002</v>
      </c>
      <c r="CR14" s="16" t="s">
        <v>3356</v>
      </c>
      <c r="CS14" s="18">
        <f>IF(RUN_YEARS &gt; 1,(A1L547C2 + A1L547C11) / 2, 0)</f>
        <v>8.9090000000000007</v>
      </c>
      <c r="CT14" s="16" t="s">
        <v>3357</v>
      </c>
      <c r="CU14" s="18">
        <f>IF(RUN_YEARS &gt; 1,(A1L547C3 + A1L547C12) / 2, 0)</f>
        <v>22.228499999999997</v>
      </c>
      <c r="CV14" s="16" t="s">
        <v>3358</v>
      </c>
      <c r="CW14" s="18">
        <f>IF(RUN_YEARS &gt; 1,(A1L547C4 + A1L547C13) / 2, 0)</f>
        <v>1.2389999999999999</v>
      </c>
      <c r="CX14" s="16" t="s">
        <v>3359</v>
      </c>
      <c r="CY14" s="18">
        <f>IF(RUN_YEARS &gt; 1,(A1L547C5 + A1L547C14) / 2, 0)</f>
        <v>308.35250000000002</v>
      </c>
      <c r="CZ14" s="16" t="s">
        <v>3360</v>
      </c>
      <c r="DA14" s="18">
        <f>IF(RUN_YEARS &gt; 1,(A1L547C6 + A1L547C15) / 2, 0)</f>
        <v>33.615499999999997</v>
      </c>
      <c r="DB14" s="16" t="s">
        <v>3361</v>
      </c>
      <c r="DC14" s="18">
        <f>IF(RUN_YEARS &gt; 1,(A1L547C7 + A1L547C16) / 2, 0)</f>
        <v>170.98400000000001</v>
      </c>
      <c r="DD14" s="16" t="s">
        <v>3362</v>
      </c>
      <c r="DE14" s="18">
        <f>IF(A1L547C50 &lt;&gt; 0,A1L547C51 / A1L547C50,0)</f>
        <v>0.10901646654397157</v>
      </c>
      <c r="DF14" s="16" t="s">
        <v>3363</v>
      </c>
      <c r="DG14" s="18">
        <f>IF(A1L547C53 = 0,A1L556C53, A1L547C53)</f>
        <v>0.10901646654397157</v>
      </c>
      <c r="DH14" s="16" t="s">
        <v>3364</v>
      </c>
      <c r="DI14" s="18">
        <f>IF(RUN_YEARS &gt; 2,(A1L547C1 + A1L547C10 + A1L547C19) / 3, 0)</f>
        <v>134.16433333333336</v>
      </c>
      <c r="DJ14" s="16" t="s">
        <v>3365</v>
      </c>
      <c r="DK14" s="18">
        <f>IF(RUN_YEARS &gt; 2,(A1L547C2 + A1L547C11 + A1L547C20) / 3, 0)</f>
        <v>8.5329999999999995</v>
      </c>
      <c r="DL14" s="16" t="s">
        <v>3366</v>
      </c>
      <c r="DM14" s="18">
        <f>IF(RUN_YEARS &gt; 2,(A1L547C3 + A1L547C12 + A1L547C21) / 3, 0)</f>
        <v>24.00333333333333</v>
      </c>
      <c r="DN14" s="16" t="s">
        <v>3367</v>
      </c>
      <c r="DO14" s="18">
        <f>IF(RUN_YEARS &gt; 2,(A1L547C4 + A1L547C13 + A1L547C22) / 3, 0)</f>
        <v>1.1133333333333333</v>
      </c>
      <c r="DP14" s="16" t="s">
        <v>3368</v>
      </c>
      <c r="DQ14" s="18">
        <f>IF(RUN_YEARS &gt; 2,(A1L547C5 + A1L547C14 + A1L547C23) / 3, 0)</f>
        <v>300.86500000000001</v>
      </c>
      <c r="DR14" s="16" t="s">
        <v>3369</v>
      </c>
      <c r="DS14" s="18">
        <f>IF(RUN_YEARS &gt; 2,(A1L547C6 + A1L547C15 + A1L547C24) / 3, 0)</f>
        <v>34.762999999999998</v>
      </c>
      <c r="DT14" s="16" t="s">
        <v>3370</v>
      </c>
      <c r="DU14" s="18">
        <f>IF(RUN_YEARS &gt; 2,(A1L547C7 + A1L547C16 + A1L547C25) / 3, 0)</f>
        <v>167.81399999999999</v>
      </c>
      <c r="DV14" s="16" t="s">
        <v>3371</v>
      </c>
      <c r="DW14" s="18">
        <f>IF(A1L547C59 &lt;&gt; 0,A1L547C60 / A1L547C59,0)</f>
        <v>0.11554351619497116</v>
      </c>
      <c r="DX14" s="16" t="s">
        <v>3372</v>
      </c>
      <c r="DY14" s="18">
        <f>IF(A1L547C62 = 0,A1L556C62, A1L547C62)</f>
        <v>0.11554351619497116</v>
      </c>
      <c r="DZ14" s="16" t="s">
        <v>3373</v>
      </c>
      <c r="EA14" s="18">
        <f>IF(RUN_YEARS &gt; 3,(A1L547C1 + A1L547C10 + A1L547C19 + A1L547C28) / 4, 0)</f>
        <v>127.77975000000001</v>
      </c>
      <c r="EB14" s="16" t="s">
        <v>3374</v>
      </c>
      <c r="EC14" s="18">
        <f>IF(RUN_YEARS &gt; 3,(A1L547C2 + A1L547C11 + A1L547C20 + A1L547C29) / 4, 0)</f>
        <v>9.0747499999999999</v>
      </c>
      <c r="ED14" s="16" t="s">
        <v>3375</v>
      </c>
      <c r="EE14" s="18">
        <f>IF(RUN_YEARS &gt; 3,(A1L547C3 + A1L547C12 + A1L547C21 + A1L547C30) / 4, 0)</f>
        <v>26.047749999999997</v>
      </c>
      <c r="EF14" s="16" t="s">
        <v>3376</v>
      </c>
      <c r="EG14" s="18">
        <f>IF(RUN_YEARS &gt; 3,(A1L547C4 + A1L547C13 + A1L547C22 + A1L547C31) / 4, 0)</f>
        <v>1.02</v>
      </c>
      <c r="EH14" s="16" t="s">
        <v>3377</v>
      </c>
      <c r="EI14" s="18">
        <f>IF(RUN_YEARS &gt; 3,(A1L547C5 + A1L547C14 + A1L547C23 + A1L547C32) / 4, 0)</f>
        <v>290.68200000000002</v>
      </c>
      <c r="EJ14" s="16" t="s">
        <v>3378</v>
      </c>
      <c r="EK14" s="18">
        <f>IF(RUN_YEARS &gt; 3,(A1L547C6 + A1L547C15 + A1L547C24 + A1L547C33) / 4, 0)</f>
        <v>37.162499999999994</v>
      </c>
      <c r="EL14" s="16" t="s">
        <v>3379</v>
      </c>
      <c r="EM14" s="18">
        <f>IF(RUN_YEARS &gt; 3,(A1L547C7 + A1L547C16 + A1L547C25 + A1L547C34) / 4, 0)</f>
        <v>163.92225000000002</v>
      </c>
      <c r="EN14" s="16" t="s">
        <v>3380</v>
      </c>
      <c r="EO14" s="18">
        <f>IF(A1L547C68 &lt;&gt; 0,A1L547C69 / A1L547C68,0)</f>
        <v>0.12784589345057482</v>
      </c>
      <c r="EP14" s="16" t="s">
        <v>3381</v>
      </c>
      <c r="EQ14" s="18">
        <f>IF(A1L547C71 = 0,A1L556C71, A1L547C71)</f>
        <v>0.12784589345057482</v>
      </c>
      <c r="ER14" s="16" t="s">
        <v>3382</v>
      </c>
      <c r="ES14" s="18">
        <f>IF(RUN_YEARS &gt; 4,(A1L547C1 + A1L547C10 + A1L547C19 + A1L547C28 + A1L547C37) / 5, 0)</f>
        <v>135.3784</v>
      </c>
      <c r="ET14" s="16" t="s">
        <v>3383</v>
      </c>
      <c r="EU14" s="18">
        <f>IF(RUN_YEARS &gt; 4,(A1L547C2 + A1L547C11 + A1L547C20 + A1L547C29 + A1L547C38) / 5, 0)</f>
        <v>9.6669999999999998</v>
      </c>
      <c r="EV14" s="16" t="s">
        <v>3384</v>
      </c>
      <c r="EW14" s="18">
        <f>IF(RUN_YEARS &gt; 4,(A1L547C3 + A1L547C12 + A1L547C21 + A1L547C30 + A1L547C39) / 5, 0)</f>
        <v>28.134399999999999</v>
      </c>
      <c r="EX14" s="16" t="s">
        <v>3385</v>
      </c>
      <c r="EY14" s="18">
        <f>IF(RUN_YEARS &gt; 4,(A1L547C4 + A1L547C13 + A1L547C22 + A1L547C31 + A1L547C40) / 5, 0)</f>
        <v>0.97620000000000007</v>
      </c>
      <c r="EZ14" s="16" t="s">
        <v>3386</v>
      </c>
      <c r="FA14" s="18">
        <f>IF(RUN_YEARS &gt; 4,(A1L547C5 + A1L547C14 + A1L547C23 + A1L547C32 + A1L547C41) / 5, 0)</f>
        <v>308.55820000000006</v>
      </c>
      <c r="FB14" s="16" t="s">
        <v>3387</v>
      </c>
      <c r="FC14" s="18">
        <f>IF(RUN_YEARS &gt; 4,(A1L547C6 + A1L547C15 + A1L547C24 + A1L547C33 + A1L547C42) / 5, 0)</f>
        <v>39.753799999999998</v>
      </c>
      <c r="FD14" s="16" t="s">
        <v>3388</v>
      </c>
      <c r="FE14" s="18">
        <f>IF(RUN_YEARS &gt; 4,(A1L547C7 + A1L547C16 + A1L547C25 + A1L547C34 + A1L547C43) / 5, 0)</f>
        <v>174.15600000000001</v>
      </c>
      <c r="FF14" s="16" t="s">
        <v>3389</v>
      </c>
      <c r="FG14" s="18">
        <f>IF(A1L547C77 &lt;&gt; 0,A1L547C78 / A1L547C77,0)</f>
        <v>0.12883728256128013</v>
      </c>
      <c r="FH14" s="16" t="s">
        <v>3390</v>
      </c>
      <c r="FI14" s="18">
        <f>IF(A1L547C80 = 0,A1L556C80, A1L547C80)</f>
        <v>0.12883728256128013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132.80099999999999</v>
      </c>
      <c r="F15" s="16" t="s">
        <v>2959</v>
      </c>
      <c r="G15" s="6">
        <v>2.4729999999999999</v>
      </c>
      <c r="H15" s="16" t="s">
        <v>2959</v>
      </c>
      <c r="I15" s="6">
        <v>135.988</v>
      </c>
      <c r="J15" s="16" t="s">
        <v>2959</v>
      </c>
      <c r="K15" s="6">
        <v>1.635</v>
      </c>
      <c r="L15" s="16" t="s">
        <v>3391</v>
      </c>
      <c r="M15" s="1">
        <f>(A1L548C1 * 2 + A1L548C2 + A1L548C3)</f>
        <v>404.06299999999999</v>
      </c>
      <c r="N15" s="16" t="s">
        <v>3392</v>
      </c>
      <c r="O15" s="1">
        <f>(A1L548C4 * 2 + A1L548C2 + A1L548C3)</f>
        <v>141.73099999999999</v>
      </c>
      <c r="P15" s="16" t="s">
        <v>3393</v>
      </c>
      <c r="Q15" s="1">
        <f>(A1L548C1 + A1L548C2 + A1L548C3 + A1L548C4)</f>
        <v>272.89699999999999</v>
      </c>
      <c r="R15" s="16" t="s">
        <v>3394</v>
      </c>
      <c r="S15" s="18">
        <f>IF(A1L548C5 &lt;&gt; 0,A1L548C6 / A1L548C5,0)</f>
        <v>0.35076460848927021</v>
      </c>
      <c r="T15" s="16" t="s">
        <v>3395</v>
      </c>
      <c r="U15" s="18">
        <f>IF(A1L548C8 = 0,A1L556C8, A1L548C8)</f>
        <v>0.35076460848927021</v>
      </c>
      <c r="V15" s="16" t="s">
        <v>2965</v>
      </c>
      <c r="W15" s="6">
        <v>135.27000000000001</v>
      </c>
      <c r="X15" s="16" t="s">
        <v>2965</v>
      </c>
      <c r="Y15" s="6">
        <v>5.069</v>
      </c>
      <c r="Z15" s="16" t="s">
        <v>2965</v>
      </c>
      <c r="AA15" s="6">
        <v>142.36799999999999</v>
      </c>
      <c r="AB15" s="16" t="s">
        <v>2965</v>
      </c>
      <c r="AC15" s="6">
        <v>1.137</v>
      </c>
      <c r="AD15" s="16" t="s">
        <v>3396</v>
      </c>
      <c r="AE15" s="1">
        <f>(A1L548C10 * 2 + A1L548C11 + A1L548C12)</f>
        <v>417.97700000000003</v>
      </c>
      <c r="AF15" s="16" t="s">
        <v>3397</v>
      </c>
      <c r="AG15" s="1">
        <f>(A1L548C13 * 2 + A1L548C11 + A1L548C12)</f>
        <v>149.71099999999998</v>
      </c>
      <c r="AH15" s="16" t="s">
        <v>3398</v>
      </c>
      <c r="AI15" s="1">
        <f>(A1L548C10 + A1L548C11 + A1L548C12 + A1L548C13)</f>
        <v>283.84399999999999</v>
      </c>
      <c r="AJ15" s="16" t="s">
        <v>3399</v>
      </c>
      <c r="AK15" s="18">
        <f>IF(A1L548C14 &lt;&gt; 0,A1L548C15 / A1L548C14,0)</f>
        <v>0.3581799955499943</v>
      </c>
      <c r="AL15" s="16" t="s">
        <v>3400</v>
      </c>
      <c r="AM15" s="18">
        <f>IF(A1L548C17 = 0,A1L556C17, A1L548C17)</f>
        <v>0.3581799955499943</v>
      </c>
      <c r="AN15" s="16" t="s">
        <v>2971</v>
      </c>
      <c r="AO15" s="6">
        <v>123.40600000000001</v>
      </c>
      <c r="AP15" s="16" t="s">
        <v>2971</v>
      </c>
      <c r="AQ15" s="6">
        <v>5.2779999999999996</v>
      </c>
      <c r="AR15" s="16" t="s">
        <v>2971</v>
      </c>
      <c r="AS15" s="6">
        <v>138.625</v>
      </c>
      <c r="AT15" s="16" t="s">
        <v>2971</v>
      </c>
      <c r="AU15" s="6">
        <v>1.381</v>
      </c>
      <c r="AV15" s="16" t="s">
        <v>3401</v>
      </c>
      <c r="AW15" s="1">
        <f>(A1L548C19 * 2 + A1L548C20 + A1L548C21)</f>
        <v>390.71500000000003</v>
      </c>
      <c r="AX15" s="16" t="s">
        <v>3402</v>
      </c>
      <c r="AY15" s="1">
        <f>(A1L548C22 * 2 + A1L548C20 + A1L548C21)</f>
        <v>146.66499999999999</v>
      </c>
      <c r="AZ15" s="16" t="s">
        <v>3403</v>
      </c>
      <c r="BA15" s="1">
        <f>(A1L548C19 + A1L548C20 + A1L548C21 + A1L548C22)</f>
        <v>268.68999999999994</v>
      </c>
      <c r="BB15" s="16" t="s">
        <v>3404</v>
      </c>
      <c r="BC15" s="18">
        <f>IF(A1L548C23 &lt;&gt; 0,A1L548C24 / A1L548C23,0)</f>
        <v>0.375375913389555</v>
      </c>
      <c r="BD15" s="16" t="s">
        <v>3405</v>
      </c>
      <c r="BE15" s="18">
        <f>IF(A1L548C26 = 0,A1L556C26, A1L548C26)</f>
        <v>0.375375913389555</v>
      </c>
      <c r="BF15" s="16" t="s">
        <v>2977</v>
      </c>
      <c r="BG15" s="6">
        <v>138.12799999999999</v>
      </c>
      <c r="BH15" s="16" t="s">
        <v>2977</v>
      </c>
      <c r="BI15" s="6">
        <v>5.0620000000000003</v>
      </c>
      <c r="BJ15" s="16" t="s">
        <v>2977</v>
      </c>
      <c r="BK15" s="6">
        <v>100.28</v>
      </c>
      <c r="BL15" s="16" t="s">
        <v>2977</v>
      </c>
      <c r="BM15" s="6">
        <v>0.69399999999999995</v>
      </c>
      <c r="BN15" s="16" t="s">
        <v>3406</v>
      </c>
      <c r="BO15" s="1">
        <f>(A1L548C28 * 2 + A1L548C29 + A1L548C30)</f>
        <v>381.59799999999996</v>
      </c>
      <c r="BP15" s="16" t="s">
        <v>3407</v>
      </c>
      <c r="BQ15" s="1">
        <f>(A1L548C31 * 2 + A1L548C29 + A1L548C30)</f>
        <v>106.73</v>
      </c>
      <c r="BR15" s="16" t="s">
        <v>3408</v>
      </c>
      <c r="BS15" s="1">
        <f>(A1L548C28 + A1L548C29 + A1L548C30 + A1L548C31)</f>
        <v>244.16399999999999</v>
      </c>
      <c r="BT15" s="16" t="s">
        <v>3409</v>
      </c>
      <c r="BU15" s="18">
        <f>IF(A1L548C32 &lt;&gt; 0,A1L548C33 / A1L548C32,0)</f>
        <v>0.27969224157359318</v>
      </c>
      <c r="BV15" s="16" t="s">
        <v>3410</v>
      </c>
      <c r="BW15" s="18">
        <f>IF(A1L548C35 = 0,A1L556C35, A1L548C35)</f>
        <v>0.27969224157359318</v>
      </c>
      <c r="BX15" s="16" t="s">
        <v>2983</v>
      </c>
      <c r="BY15" s="6">
        <v>230.911</v>
      </c>
      <c r="BZ15" s="16" t="s">
        <v>2983</v>
      </c>
      <c r="CA15" s="6">
        <v>6.101</v>
      </c>
      <c r="CB15" s="16" t="s">
        <v>2983</v>
      </c>
      <c r="CC15" s="6">
        <v>191.232</v>
      </c>
      <c r="CD15" s="16" t="s">
        <v>2983</v>
      </c>
      <c r="CE15" s="6">
        <v>0.60099999999999998</v>
      </c>
      <c r="CF15" s="16" t="s">
        <v>3411</v>
      </c>
      <c r="CG15" s="1">
        <f>(A1L548C37 * 2 + A1L548C38 + A1L548C39)</f>
        <v>659.15499999999997</v>
      </c>
      <c r="CH15" s="16" t="s">
        <v>3412</v>
      </c>
      <c r="CI15" s="1">
        <f>(A1L548C40 * 2 + A1L548C38 + A1L548C39)</f>
        <v>198.535</v>
      </c>
      <c r="CJ15" s="16" t="s">
        <v>3413</v>
      </c>
      <c r="CK15" s="1">
        <f>(A1L548C37 + A1L548C38 + A1L548C39 + A1L548C40)</f>
        <v>428.84500000000003</v>
      </c>
      <c r="CL15" s="16" t="s">
        <v>3414</v>
      </c>
      <c r="CM15" s="18">
        <f>IF(A1L548C41 &lt;&gt; 0,A1L548C42 / A1L548C41,0)</f>
        <v>0.30119622850467642</v>
      </c>
      <c r="CN15" s="16" t="s">
        <v>3415</v>
      </c>
      <c r="CO15" s="18">
        <f>IF(A1L548C44 = 0,A1L556C44, A1L548C44)</f>
        <v>0.30119622850467642</v>
      </c>
      <c r="CP15" s="16" t="s">
        <v>3416</v>
      </c>
      <c r="CQ15" s="18">
        <f>IF(RUN_YEARS &gt; 1,(A1L548C1 + A1L548C10) / 2, 0)</f>
        <v>134.03550000000001</v>
      </c>
      <c r="CR15" s="16" t="s">
        <v>3417</v>
      </c>
      <c r="CS15" s="18">
        <f>IF(RUN_YEARS &gt; 1,(A1L548C2 + A1L548C11) / 2, 0)</f>
        <v>3.7709999999999999</v>
      </c>
      <c r="CT15" s="16" t="s">
        <v>3418</v>
      </c>
      <c r="CU15" s="18">
        <f>IF(RUN_YEARS &gt; 1,(A1L548C3 + A1L548C12) / 2, 0)</f>
        <v>139.178</v>
      </c>
      <c r="CV15" s="16" t="s">
        <v>3419</v>
      </c>
      <c r="CW15" s="18">
        <f>IF(RUN_YEARS &gt; 1,(A1L548C4 + A1L548C13) / 2, 0)</f>
        <v>1.3860000000000001</v>
      </c>
      <c r="CX15" s="16" t="s">
        <v>3420</v>
      </c>
      <c r="CY15" s="18">
        <f>IF(RUN_YEARS &gt; 1,(A1L548C5 + A1L548C14) / 2, 0)</f>
        <v>411.02</v>
      </c>
      <c r="CZ15" s="16" t="s">
        <v>3421</v>
      </c>
      <c r="DA15" s="18">
        <f>IF(RUN_YEARS &gt; 1,(A1L548C6 + A1L548C15) / 2, 0)</f>
        <v>145.721</v>
      </c>
      <c r="DB15" s="16" t="s">
        <v>3422</v>
      </c>
      <c r="DC15" s="18">
        <f>IF(RUN_YEARS &gt; 1,(A1L548C7 + A1L548C16) / 2, 0)</f>
        <v>278.37049999999999</v>
      </c>
      <c r="DD15" s="16" t="s">
        <v>3423</v>
      </c>
      <c r="DE15" s="18">
        <f>IF(A1L548C50 &lt;&gt; 0,A1L548C51 / A1L548C50,0)</f>
        <v>0.35453505912121069</v>
      </c>
      <c r="DF15" s="16" t="s">
        <v>3424</v>
      </c>
      <c r="DG15" s="18">
        <f>IF(A1L548C53 = 0,A1L556C53, A1L548C53)</f>
        <v>0.35453505912121069</v>
      </c>
      <c r="DH15" s="16" t="s">
        <v>3425</v>
      </c>
      <c r="DI15" s="18">
        <f>IF(RUN_YEARS &gt; 2,(A1L548C1 + A1L548C10 + A1L548C19) / 3, 0)</f>
        <v>130.49233333333333</v>
      </c>
      <c r="DJ15" s="16" t="s">
        <v>3426</v>
      </c>
      <c r="DK15" s="18">
        <f>IF(RUN_YEARS &gt; 2,(A1L548C2 + A1L548C11 + A1L548C20) / 3, 0)</f>
        <v>4.2733333333333334</v>
      </c>
      <c r="DL15" s="16" t="s">
        <v>3427</v>
      </c>
      <c r="DM15" s="18">
        <f>IF(RUN_YEARS &gt; 2,(A1L548C3 + A1L548C12 + A1L548C21) / 3, 0)</f>
        <v>138.99366666666666</v>
      </c>
      <c r="DN15" s="16" t="s">
        <v>3428</v>
      </c>
      <c r="DO15" s="18">
        <f>IF(RUN_YEARS &gt; 2,(A1L548C4 + A1L548C13 + A1L548C22) / 3, 0)</f>
        <v>1.3843333333333334</v>
      </c>
      <c r="DP15" s="16" t="s">
        <v>3429</v>
      </c>
      <c r="DQ15" s="18">
        <f>IF(RUN_YEARS &gt; 2,(A1L548C5 + A1L548C14 + A1L548C23) / 3, 0)</f>
        <v>404.25166666666672</v>
      </c>
      <c r="DR15" s="16" t="s">
        <v>3430</v>
      </c>
      <c r="DS15" s="18">
        <f>IF(RUN_YEARS &gt; 2,(A1L548C6 + A1L548C15 + A1L548C24) / 3, 0)</f>
        <v>146.03566666666666</v>
      </c>
      <c r="DT15" s="16" t="s">
        <v>3431</v>
      </c>
      <c r="DU15" s="18">
        <f>IF(RUN_YEARS &gt; 2,(A1L548C7 + A1L548C16 + A1L548C25) / 3, 0)</f>
        <v>275.14366666666666</v>
      </c>
      <c r="DV15" s="16" t="s">
        <v>3432</v>
      </c>
      <c r="DW15" s="18">
        <f>IF(A1L548C59 &lt;&gt; 0,A1L548C60 / A1L548C59,0)</f>
        <v>0.36124938672691509</v>
      </c>
      <c r="DX15" s="16" t="s">
        <v>3433</v>
      </c>
      <c r="DY15" s="18">
        <f>IF(A1L548C62 = 0,A1L556C62, A1L548C62)</f>
        <v>0.36124938672691509</v>
      </c>
      <c r="DZ15" s="16" t="s">
        <v>3434</v>
      </c>
      <c r="EA15" s="18">
        <f>IF(RUN_YEARS &gt; 3,(A1L548C1 + A1L548C10 + A1L548C19 + A1L548C28) / 4, 0)</f>
        <v>132.40125</v>
      </c>
      <c r="EB15" s="16" t="s">
        <v>3435</v>
      </c>
      <c r="EC15" s="18">
        <f>IF(RUN_YEARS &gt; 3,(A1L548C2 + A1L548C11 + A1L548C20 + A1L548C29) / 4, 0)</f>
        <v>4.4705000000000004</v>
      </c>
      <c r="ED15" s="16" t="s">
        <v>3436</v>
      </c>
      <c r="EE15" s="18">
        <f>IF(RUN_YEARS &gt; 3,(A1L548C3 + A1L548C12 + A1L548C21 + A1L548C30) / 4, 0)</f>
        <v>129.31524999999999</v>
      </c>
      <c r="EF15" s="16" t="s">
        <v>3437</v>
      </c>
      <c r="EG15" s="18">
        <f>IF(RUN_YEARS &gt; 3,(A1L548C4 + A1L548C13 + A1L548C22 + A1L548C31) / 4, 0)</f>
        <v>1.2117500000000001</v>
      </c>
      <c r="EH15" s="16" t="s">
        <v>3438</v>
      </c>
      <c r="EI15" s="18">
        <f>IF(RUN_YEARS &gt; 3,(A1L548C5 + A1L548C14 + A1L548C23 + A1L548C32) / 4, 0)</f>
        <v>398.58825000000002</v>
      </c>
      <c r="EJ15" s="16" t="s">
        <v>3439</v>
      </c>
      <c r="EK15" s="18">
        <f>IF(RUN_YEARS &gt; 3,(A1L548C6 + A1L548C15 + A1L548C24 + A1L548C33) / 4, 0)</f>
        <v>136.20925</v>
      </c>
      <c r="EL15" s="16" t="s">
        <v>3440</v>
      </c>
      <c r="EM15" s="18">
        <f>IF(RUN_YEARS &gt; 3,(A1L548C7 + A1L548C16 + A1L548C25 + A1L548C34) / 4, 0)</f>
        <v>267.39874999999995</v>
      </c>
      <c r="EN15" s="16" t="s">
        <v>3441</v>
      </c>
      <c r="EO15" s="18">
        <f>IF(A1L548C68 &lt;&gt; 0,A1L548C69 / A1L548C68,0)</f>
        <v>0.34172921555013225</v>
      </c>
      <c r="EP15" s="16" t="s">
        <v>3442</v>
      </c>
      <c r="EQ15" s="18">
        <f>IF(A1L548C71 = 0,A1L556C71, A1L548C71)</f>
        <v>0.34172921555013225</v>
      </c>
      <c r="ER15" s="16" t="s">
        <v>3443</v>
      </c>
      <c r="ES15" s="18">
        <f>IF(RUN_YEARS &gt; 4,(A1L548C1 + A1L548C10 + A1L548C19 + A1L548C28 + A1L548C37) / 5, 0)</f>
        <v>152.10320000000002</v>
      </c>
      <c r="ET15" s="16" t="s">
        <v>3444</v>
      </c>
      <c r="EU15" s="18">
        <f>IF(RUN_YEARS &gt; 4,(A1L548C2 + A1L548C11 + A1L548C20 + A1L548C29 + A1L548C38) / 5, 0)</f>
        <v>4.7965999999999998</v>
      </c>
      <c r="EV15" s="16" t="s">
        <v>3445</v>
      </c>
      <c r="EW15" s="18">
        <f>IF(RUN_YEARS &gt; 4,(A1L548C3 + A1L548C12 + A1L548C21 + A1L548C30 + A1L548C39) / 5, 0)</f>
        <v>141.6986</v>
      </c>
      <c r="EX15" s="16" t="s">
        <v>3446</v>
      </c>
      <c r="EY15" s="18">
        <f>IF(RUN_YEARS &gt; 4,(A1L548C4 + A1L548C13 + A1L548C22 + A1L548C31 + A1L548C40) / 5, 0)</f>
        <v>1.0896000000000001</v>
      </c>
      <c r="EZ15" s="16" t="s">
        <v>3447</v>
      </c>
      <c r="FA15" s="18">
        <f>IF(RUN_YEARS &gt; 4,(A1L548C5 + A1L548C14 + A1L548C23 + A1L548C32 + A1L548C41) / 5, 0)</f>
        <v>450.70159999999998</v>
      </c>
      <c r="FB15" s="16" t="s">
        <v>3448</v>
      </c>
      <c r="FC15" s="18">
        <f>IF(RUN_YEARS &gt; 4,(A1L548C6 + A1L548C15 + A1L548C24 + A1L548C33 + A1L548C42) / 5, 0)</f>
        <v>148.67439999999999</v>
      </c>
      <c r="FD15" s="16" t="s">
        <v>3449</v>
      </c>
      <c r="FE15" s="18">
        <f>IF(RUN_YEARS &gt; 4,(A1L548C7 + A1L548C16 + A1L548C25 + A1L548C34 + A1L548C43) / 5, 0)</f>
        <v>299.68799999999999</v>
      </c>
      <c r="FF15" s="16" t="s">
        <v>3450</v>
      </c>
      <c r="FG15" s="18">
        <f>IF(A1L548C77 &lt;&gt; 0,A1L548C78 / A1L548C77,0)</f>
        <v>0.32987324651166094</v>
      </c>
      <c r="FH15" s="16" t="s">
        <v>3451</v>
      </c>
      <c r="FI15" s="18">
        <f>IF(A1L548C80 = 0,A1L556C80, A1L548C80)</f>
        <v>0.32987324651166094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9.6000000000000002E-2</v>
      </c>
      <c r="F16" s="16" t="s">
        <v>2959</v>
      </c>
      <c r="G16" s="6">
        <v>0</v>
      </c>
      <c r="H16" s="16" t="s">
        <v>2959</v>
      </c>
      <c r="I16" s="6">
        <v>31.431000000000001</v>
      </c>
      <c r="J16" s="16" t="s">
        <v>2959</v>
      </c>
      <c r="K16" s="6">
        <v>0.35099999999999998</v>
      </c>
      <c r="L16" s="16" t="s">
        <v>3452</v>
      </c>
      <c r="M16" s="1">
        <f>(A1L549C1 * 2 + A1L549C2 + A1L549C3)</f>
        <v>31.623000000000001</v>
      </c>
      <c r="N16" s="16" t="s">
        <v>3453</v>
      </c>
      <c r="O16" s="1">
        <f>(A1L549C4 * 2 + A1L549C2 + A1L549C3)</f>
        <v>32.133000000000003</v>
      </c>
      <c r="P16" s="16" t="s">
        <v>3454</v>
      </c>
      <c r="Q16" s="1">
        <f>(A1L549C1 + A1L549C2 + A1L549C3 + A1L549C4)</f>
        <v>31.878</v>
      </c>
      <c r="R16" s="16" t="s">
        <v>3455</v>
      </c>
      <c r="S16" s="18">
        <f>IF(A1L549C5 &lt;&gt; 0,A1L549C6 / A1L549C5,0)</f>
        <v>1.0161275021345224</v>
      </c>
      <c r="T16" s="16" t="s">
        <v>3456</v>
      </c>
      <c r="U16" s="18">
        <f>IF(A1L549C8 = 0,A1L556C8, A1L549C8)</f>
        <v>1.0161275021345224</v>
      </c>
      <c r="V16" s="16" t="s">
        <v>2965</v>
      </c>
      <c r="W16" s="6">
        <v>4.4999999999999998E-2</v>
      </c>
      <c r="X16" s="16" t="s">
        <v>2965</v>
      </c>
      <c r="Y16" s="6">
        <v>2.1999999999999999E-2</v>
      </c>
      <c r="Z16" s="16" t="s">
        <v>2965</v>
      </c>
      <c r="AA16" s="6">
        <v>33.722000000000001</v>
      </c>
      <c r="AB16" s="16" t="s">
        <v>2965</v>
      </c>
      <c r="AC16" s="6">
        <v>0.374</v>
      </c>
      <c r="AD16" s="16" t="s">
        <v>3457</v>
      </c>
      <c r="AE16" s="1">
        <f>(A1L549C10 * 2 + A1L549C11 + A1L549C12)</f>
        <v>33.834000000000003</v>
      </c>
      <c r="AF16" s="16" t="s">
        <v>3458</v>
      </c>
      <c r="AG16" s="1">
        <f>(A1L549C13 * 2 + A1L549C11 + A1L549C12)</f>
        <v>34.492000000000004</v>
      </c>
      <c r="AH16" s="16" t="s">
        <v>3459</v>
      </c>
      <c r="AI16" s="1">
        <f>(A1L549C10 + A1L549C11 + A1L549C12 + A1L549C13)</f>
        <v>34.163000000000004</v>
      </c>
      <c r="AJ16" s="16" t="s">
        <v>3460</v>
      </c>
      <c r="AK16" s="18">
        <f>IF(A1L549C14 &lt;&gt; 0,A1L549C15 / A1L549C14,0)</f>
        <v>1.0194478926523616</v>
      </c>
      <c r="AL16" s="16" t="s">
        <v>3461</v>
      </c>
      <c r="AM16" s="18">
        <f>IF(A1L549C17 = 0,A1L556C17, A1L549C17)</f>
        <v>1.0194478926523616</v>
      </c>
      <c r="AN16" s="16" t="s">
        <v>2971</v>
      </c>
      <c r="AO16" s="6">
        <v>3.1E-2</v>
      </c>
      <c r="AP16" s="16" t="s">
        <v>2971</v>
      </c>
      <c r="AQ16" s="6">
        <v>7.9000000000000001E-2</v>
      </c>
      <c r="AR16" s="16" t="s">
        <v>2971</v>
      </c>
      <c r="AS16" s="6">
        <v>29.132000000000001</v>
      </c>
      <c r="AT16" s="16" t="s">
        <v>2971</v>
      </c>
      <c r="AU16" s="6">
        <v>0.44500000000000001</v>
      </c>
      <c r="AV16" s="16" t="s">
        <v>3462</v>
      </c>
      <c r="AW16" s="1">
        <f>(A1L549C19 * 2 + A1L549C20 + A1L549C21)</f>
        <v>29.273000000000003</v>
      </c>
      <c r="AX16" s="16" t="s">
        <v>3463</v>
      </c>
      <c r="AY16" s="1">
        <f>(A1L549C22 * 2 + A1L549C20 + A1L549C21)</f>
        <v>30.101000000000003</v>
      </c>
      <c r="AZ16" s="16" t="s">
        <v>3464</v>
      </c>
      <c r="BA16" s="1">
        <f>(A1L549C19 + A1L549C20 + A1L549C21 + A1L549C22)</f>
        <v>29.687000000000001</v>
      </c>
      <c r="BB16" s="16" t="s">
        <v>3465</v>
      </c>
      <c r="BC16" s="18">
        <f>IF(A1L549C23 &lt;&gt; 0,A1L549C24 / A1L549C23,0)</f>
        <v>1.0282854507566699</v>
      </c>
      <c r="BD16" s="16" t="s">
        <v>3466</v>
      </c>
      <c r="BE16" s="18">
        <f>IF(A1L549C26 = 0,A1L556C26, A1L549C26)</f>
        <v>1.0282854507566699</v>
      </c>
      <c r="BF16" s="16" t="s">
        <v>2977</v>
      </c>
      <c r="BG16" s="6">
        <v>2.9000000000000001E-2</v>
      </c>
      <c r="BH16" s="16" t="s">
        <v>2977</v>
      </c>
      <c r="BI16" s="6">
        <v>0.17299999999999999</v>
      </c>
      <c r="BJ16" s="16" t="s">
        <v>2977</v>
      </c>
      <c r="BK16" s="6">
        <v>16.870999999999999</v>
      </c>
      <c r="BL16" s="16" t="s">
        <v>2977</v>
      </c>
      <c r="BM16" s="6">
        <v>0.37</v>
      </c>
      <c r="BN16" s="16" t="s">
        <v>3467</v>
      </c>
      <c r="BO16" s="1">
        <f>(A1L549C28 * 2 + A1L549C29 + A1L549C30)</f>
        <v>17.102</v>
      </c>
      <c r="BP16" s="16" t="s">
        <v>3468</v>
      </c>
      <c r="BQ16" s="1">
        <f>(A1L549C31 * 2 + A1L549C29 + A1L549C30)</f>
        <v>17.783999999999999</v>
      </c>
      <c r="BR16" s="16" t="s">
        <v>3469</v>
      </c>
      <c r="BS16" s="1">
        <f>(A1L549C28 + A1L549C29 + A1L549C30 + A1L549C31)</f>
        <v>17.443000000000001</v>
      </c>
      <c r="BT16" s="16" t="s">
        <v>3470</v>
      </c>
      <c r="BU16" s="18">
        <f>IF(A1L549C32 &lt;&gt; 0,A1L549C33 / A1L549C32,0)</f>
        <v>1.0398783767980353</v>
      </c>
      <c r="BV16" s="16" t="s">
        <v>3471</v>
      </c>
      <c r="BW16" s="18">
        <f>IF(A1L549C35 = 0,A1L556C35, A1L549C35)</f>
        <v>1.0398783767980353</v>
      </c>
      <c r="BX16" s="16" t="s">
        <v>2983</v>
      </c>
      <c r="BY16" s="6">
        <v>0.113</v>
      </c>
      <c r="BZ16" s="16" t="s">
        <v>2983</v>
      </c>
      <c r="CA16" s="6">
        <v>0</v>
      </c>
      <c r="CB16" s="16" t="s">
        <v>2983</v>
      </c>
      <c r="CC16" s="6">
        <v>27.998999999999999</v>
      </c>
      <c r="CD16" s="16" t="s">
        <v>2983</v>
      </c>
      <c r="CE16" s="6">
        <v>0.40100000000000002</v>
      </c>
      <c r="CF16" s="16" t="s">
        <v>3472</v>
      </c>
      <c r="CG16" s="1">
        <f>(A1L549C37 * 2 + A1L549C38 + A1L549C39)</f>
        <v>28.224999999999998</v>
      </c>
      <c r="CH16" s="16" t="s">
        <v>3473</v>
      </c>
      <c r="CI16" s="1">
        <f>(A1L549C40 * 2 + A1L549C38 + A1L549C39)</f>
        <v>28.800999999999998</v>
      </c>
      <c r="CJ16" s="16" t="s">
        <v>3474</v>
      </c>
      <c r="CK16" s="1">
        <f>(A1L549C37 + A1L549C38 + A1L549C39 + A1L549C40)</f>
        <v>28.512999999999998</v>
      </c>
      <c r="CL16" s="16" t="s">
        <v>3475</v>
      </c>
      <c r="CM16" s="18">
        <f>IF(A1L549C41 &lt;&gt; 0,A1L549C42 / A1L549C41,0)</f>
        <v>1.0204074402125776</v>
      </c>
      <c r="CN16" s="16" t="s">
        <v>3476</v>
      </c>
      <c r="CO16" s="18">
        <f>IF(A1L549C44 = 0,A1L556C44, A1L549C44)</f>
        <v>1.0204074402125776</v>
      </c>
      <c r="CP16" s="16" t="s">
        <v>3477</v>
      </c>
      <c r="CQ16" s="18">
        <f>IF(RUN_YEARS &gt; 1,(A1L549C1 + A1L549C10) / 2, 0)</f>
        <v>7.0500000000000007E-2</v>
      </c>
      <c r="CR16" s="16" t="s">
        <v>3478</v>
      </c>
      <c r="CS16" s="18">
        <f>IF(RUN_YEARS &gt; 1,(A1L549C2 + A1L549C11) / 2, 0)</f>
        <v>1.0999999999999999E-2</v>
      </c>
      <c r="CT16" s="16" t="s">
        <v>3479</v>
      </c>
      <c r="CU16" s="18">
        <f>IF(RUN_YEARS &gt; 1,(A1L549C3 + A1L549C12) / 2, 0)</f>
        <v>32.576500000000003</v>
      </c>
      <c r="CV16" s="16" t="s">
        <v>3480</v>
      </c>
      <c r="CW16" s="18">
        <f>IF(RUN_YEARS &gt; 1,(A1L549C4 + A1L549C13) / 2, 0)</f>
        <v>0.36249999999999999</v>
      </c>
      <c r="CX16" s="16" t="s">
        <v>3481</v>
      </c>
      <c r="CY16" s="18">
        <f>IF(RUN_YEARS &gt; 1,(A1L549C5 + A1L549C14) / 2, 0)</f>
        <v>32.728500000000004</v>
      </c>
      <c r="CZ16" s="16" t="s">
        <v>3482</v>
      </c>
      <c r="DA16" s="18">
        <f>IF(RUN_YEARS &gt; 1,(A1L549C6 + A1L549C15) / 2, 0)</f>
        <v>33.3125</v>
      </c>
      <c r="DB16" s="16" t="s">
        <v>3483</v>
      </c>
      <c r="DC16" s="18">
        <f>IF(RUN_YEARS &gt; 1,(A1L549C7 + A1L549C16) / 2, 0)</f>
        <v>33.020499999999998</v>
      </c>
      <c r="DD16" s="16" t="s">
        <v>3484</v>
      </c>
      <c r="DE16" s="18">
        <f>IF(A1L549C50 &lt;&gt; 0,A1L549C51 / A1L549C50,0)</f>
        <v>1.0178437753028704</v>
      </c>
      <c r="DF16" s="16" t="s">
        <v>3485</v>
      </c>
      <c r="DG16" s="18">
        <f>IF(A1L549C53 = 0,A1L556C53, A1L549C53)</f>
        <v>1.0178437753028704</v>
      </c>
      <c r="DH16" s="16" t="s">
        <v>3486</v>
      </c>
      <c r="DI16" s="18">
        <f>IF(RUN_YEARS &gt; 2,(A1L549C1 + A1L549C10 + A1L549C19) / 3, 0)</f>
        <v>5.733333333333334E-2</v>
      </c>
      <c r="DJ16" s="16" t="s">
        <v>3487</v>
      </c>
      <c r="DK16" s="18">
        <f>IF(RUN_YEARS &gt; 2,(A1L549C2 + A1L549C11 + A1L549C20) / 3, 0)</f>
        <v>3.3666666666666671E-2</v>
      </c>
      <c r="DL16" s="16" t="s">
        <v>3488</v>
      </c>
      <c r="DM16" s="18">
        <f>IF(RUN_YEARS &gt; 2,(A1L549C3 + A1L549C12 + A1L549C21) / 3, 0)</f>
        <v>31.428333333333338</v>
      </c>
      <c r="DN16" s="16" t="s">
        <v>3489</v>
      </c>
      <c r="DO16" s="18">
        <f>IF(RUN_YEARS &gt; 2,(A1L549C4 + A1L549C13 + A1L549C22) / 3, 0)</f>
        <v>0.38999999999999996</v>
      </c>
      <c r="DP16" s="16" t="s">
        <v>3490</v>
      </c>
      <c r="DQ16" s="18">
        <f>IF(RUN_YEARS &gt; 2,(A1L549C5 + A1L549C14 + A1L549C23) / 3, 0)</f>
        <v>31.576666666666672</v>
      </c>
      <c r="DR16" s="16" t="s">
        <v>3491</v>
      </c>
      <c r="DS16" s="18">
        <f>IF(RUN_YEARS &gt; 2,(A1L549C6 + A1L549C15 + A1L549C24) / 3, 0)</f>
        <v>32.241999999999997</v>
      </c>
      <c r="DT16" s="16" t="s">
        <v>3492</v>
      </c>
      <c r="DU16" s="18">
        <f>IF(RUN_YEARS &gt; 2,(A1L549C7 + A1L549C16 + A1L549C25) / 3, 0)</f>
        <v>31.909333333333333</v>
      </c>
      <c r="DV16" s="16" t="s">
        <v>3493</v>
      </c>
      <c r="DW16" s="18">
        <f>IF(A1L549C59 &lt;&gt; 0,A1L549C60 / A1L549C59,0)</f>
        <v>1.0210704106407682</v>
      </c>
      <c r="DX16" s="16" t="s">
        <v>3494</v>
      </c>
      <c r="DY16" s="18">
        <f>IF(A1L549C62 = 0,A1L556C62, A1L549C62)</f>
        <v>1.0210704106407682</v>
      </c>
      <c r="DZ16" s="16" t="s">
        <v>3495</v>
      </c>
      <c r="EA16" s="18">
        <f>IF(RUN_YEARS &gt; 3,(A1L549C1 + A1L549C10 + A1L549C19 + A1L549C28) / 4, 0)</f>
        <v>5.0250000000000003E-2</v>
      </c>
      <c r="EB16" s="16" t="s">
        <v>3496</v>
      </c>
      <c r="EC16" s="18">
        <f>IF(RUN_YEARS &gt; 3,(A1L549C2 + A1L549C11 + A1L549C20 + A1L549C29) / 4, 0)</f>
        <v>6.8500000000000005E-2</v>
      </c>
      <c r="ED16" s="16" t="s">
        <v>3497</v>
      </c>
      <c r="EE16" s="18">
        <f>IF(RUN_YEARS &gt; 3,(A1L549C3 + A1L549C12 + A1L549C21 + A1L549C30) / 4, 0)</f>
        <v>27.789000000000001</v>
      </c>
      <c r="EF16" s="16" t="s">
        <v>3498</v>
      </c>
      <c r="EG16" s="18">
        <f>IF(RUN_YEARS &gt; 3,(A1L549C4 + A1L549C13 + A1L549C22 + A1L549C31) / 4, 0)</f>
        <v>0.38500000000000001</v>
      </c>
      <c r="EH16" s="16" t="s">
        <v>3499</v>
      </c>
      <c r="EI16" s="18">
        <f>IF(RUN_YEARS &gt; 3,(A1L549C5 + A1L549C14 + A1L549C23 + A1L549C32) / 4, 0)</f>
        <v>27.958000000000006</v>
      </c>
      <c r="EJ16" s="16" t="s">
        <v>3500</v>
      </c>
      <c r="EK16" s="18">
        <f>IF(RUN_YEARS &gt; 3,(A1L549C6 + A1L549C15 + A1L549C24 + A1L549C33) / 4, 0)</f>
        <v>28.627499999999998</v>
      </c>
      <c r="EL16" s="16" t="s">
        <v>3501</v>
      </c>
      <c r="EM16" s="18">
        <f>IF(RUN_YEARS &gt; 3,(A1L549C7 + A1L549C16 + A1L549C25 + A1L549C34) / 4, 0)</f>
        <v>28.292749999999998</v>
      </c>
      <c r="EN16" s="16" t="s">
        <v>3502</v>
      </c>
      <c r="EO16" s="18">
        <f>IF(A1L549C68 &lt;&gt; 0,A1L549C69 / A1L549C68,0)</f>
        <v>1.0239466342370696</v>
      </c>
      <c r="EP16" s="16" t="s">
        <v>3503</v>
      </c>
      <c r="EQ16" s="18">
        <f>IF(A1L549C71 = 0,A1L556C71, A1L549C71)</f>
        <v>1.0239466342370696</v>
      </c>
      <c r="ER16" s="16" t="s">
        <v>3504</v>
      </c>
      <c r="ES16" s="18">
        <f>IF(RUN_YEARS &gt; 4,(A1L549C1 + A1L549C10 + A1L549C19 + A1L549C28 + A1L549C37) / 5, 0)</f>
        <v>6.2799999999999995E-2</v>
      </c>
      <c r="ET16" s="16" t="s">
        <v>3505</v>
      </c>
      <c r="EU16" s="18">
        <f>IF(RUN_YEARS &gt; 4,(A1L549C2 + A1L549C11 + A1L549C20 + A1L549C29 + A1L549C38) / 5, 0)</f>
        <v>5.4800000000000001E-2</v>
      </c>
      <c r="EV16" s="16" t="s">
        <v>3506</v>
      </c>
      <c r="EW16" s="18">
        <f>IF(RUN_YEARS &gt; 4,(A1L549C3 + A1L549C12 + A1L549C21 + A1L549C30 + A1L549C39) / 5, 0)</f>
        <v>27.831</v>
      </c>
      <c r="EX16" s="16" t="s">
        <v>3507</v>
      </c>
      <c r="EY16" s="18">
        <f>IF(RUN_YEARS &gt; 4,(A1L549C4 + A1L549C13 + A1L549C22 + A1L549C31 + A1L549C40) / 5, 0)</f>
        <v>0.38819999999999999</v>
      </c>
      <c r="EZ16" s="16" t="s">
        <v>3508</v>
      </c>
      <c r="FA16" s="18">
        <f>IF(RUN_YEARS &gt; 4,(A1L549C5 + A1L549C14 + A1L549C23 + A1L549C32 + A1L549C41) / 5, 0)</f>
        <v>28.011400000000002</v>
      </c>
      <c r="FB16" s="16" t="s">
        <v>3509</v>
      </c>
      <c r="FC16" s="18">
        <f>IF(RUN_YEARS &gt; 4,(A1L549C6 + A1L549C15 + A1L549C24 + A1L549C33 + A1L549C42) / 5, 0)</f>
        <v>28.662199999999995</v>
      </c>
      <c r="FD16" s="16" t="s">
        <v>3510</v>
      </c>
      <c r="FE16" s="18">
        <f>IF(RUN_YEARS &gt; 4,(A1L549C7 + A1L549C16 + A1L549C25 + A1L549C34 + A1L549C43) / 5, 0)</f>
        <v>28.3368</v>
      </c>
      <c r="FF16" s="16" t="s">
        <v>3511</v>
      </c>
      <c r="FG16" s="18">
        <f>IF(A1L549C77 &lt;&gt; 0,A1L549C78 / A1L549C77,0)</f>
        <v>1.023233397830883</v>
      </c>
      <c r="FH16" s="16" t="s">
        <v>3512</v>
      </c>
      <c r="FI16" s="18">
        <f>IF(A1L549C80 = 0,A1L556C80, A1L549C80)</f>
        <v>1.023233397830883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0.53</v>
      </c>
      <c r="F17" s="16" t="s">
        <v>2959</v>
      </c>
      <c r="G17" s="6">
        <v>1.6459999999999999</v>
      </c>
      <c r="H17" s="16" t="s">
        <v>2959</v>
      </c>
      <c r="I17" s="6">
        <v>0.78300000000000003</v>
      </c>
      <c r="J17" s="16" t="s">
        <v>2959</v>
      </c>
      <c r="K17" s="6">
        <v>0</v>
      </c>
      <c r="L17" s="16" t="s">
        <v>3513</v>
      </c>
      <c r="M17" s="1">
        <f>(A1L550C1 * 2 + A1L550C2 + A1L550C3)</f>
        <v>3.4889999999999999</v>
      </c>
      <c r="N17" s="16" t="s">
        <v>3514</v>
      </c>
      <c r="O17" s="1">
        <f>(A1L550C4 * 2 + A1L550C2 + A1L550C3)</f>
        <v>2.4289999999999998</v>
      </c>
      <c r="P17" s="16" t="s">
        <v>3515</v>
      </c>
      <c r="Q17" s="1">
        <f>(A1L550C1 + A1L550C2 + A1L550C3 + A1L550C4)</f>
        <v>2.9590000000000001</v>
      </c>
      <c r="R17" s="16" t="s">
        <v>3516</v>
      </c>
      <c r="S17" s="18">
        <f>IF(A1L550C5 &lt;&gt; 0,A1L550C6 / A1L550C5,0)</f>
        <v>0.69618801948982512</v>
      </c>
      <c r="T17" s="16" t="s">
        <v>3517</v>
      </c>
      <c r="U17" s="18">
        <f>IF(A1L550C8 = 0,A1L556C8, A1L550C8)</f>
        <v>0.69618801948982512</v>
      </c>
      <c r="V17" s="16" t="s">
        <v>2965</v>
      </c>
      <c r="W17" s="6">
        <v>0.752</v>
      </c>
      <c r="X17" s="16" t="s">
        <v>2965</v>
      </c>
      <c r="Y17" s="6">
        <v>1.464</v>
      </c>
      <c r="Z17" s="16" t="s">
        <v>2965</v>
      </c>
      <c r="AA17" s="6">
        <v>2.2450000000000001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5.2130000000000001</v>
      </c>
      <c r="AF17" s="16" t="s">
        <v>3519</v>
      </c>
      <c r="AG17" s="1">
        <f>(A1L550C13 * 2 + A1L550C11 + A1L550C12)</f>
        <v>3.7090000000000001</v>
      </c>
      <c r="AH17" s="16" t="s">
        <v>3520</v>
      </c>
      <c r="AI17" s="1">
        <f>(A1L550C10 + A1L550C11 + A1L550C12 + A1L550C13)</f>
        <v>4.4610000000000003</v>
      </c>
      <c r="AJ17" s="16" t="s">
        <v>3521</v>
      </c>
      <c r="AK17" s="18">
        <f>IF(A1L550C14 &lt;&gt; 0,A1L550C15 / A1L550C14,0)</f>
        <v>0.71149050450796092</v>
      </c>
      <c r="AL17" s="16" t="s">
        <v>3522</v>
      </c>
      <c r="AM17" s="18">
        <f>IF(A1L550C17 = 0,A1L556C17, A1L550C17)</f>
        <v>0.71149050450796092</v>
      </c>
      <c r="AN17" s="16" t="s">
        <v>2971</v>
      </c>
      <c r="AO17" s="6">
        <v>0.30599999999999999</v>
      </c>
      <c r="AP17" s="16" t="s">
        <v>2971</v>
      </c>
      <c r="AQ17" s="6">
        <v>2.1419999999999999</v>
      </c>
      <c r="AR17" s="16" t="s">
        <v>2971</v>
      </c>
      <c r="AS17" s="6">
        <v>3.8260000000000001</v>
      </c>
      <c r="AT17" s="16" t="s">
        <v>2971</v>
      </c>
      <c r="AU17" s="6">
        <v>4.4999999999999998E-2</v>
      </c>
      <c r="AV17" s="16" t="s">
        <v>3523</v>
      </c>
      <c r="AW17" s="1">
        <f>(A1L550C19 * 2 + A1L550C20 + A1L550C21)</f>
        <v>6.58</v>
      </c>
      <c r="AX17" s="16" t="s">
        <v>3524</v>
      </c>
      <c r="AY17" s="1">
        <f>(A1L550C22 * 2 + A1L550C20 + A1L550C21)</f>
        <v>6.0579999999999998</v>
      </c>
      <c r="AZ17" s="16" t="s">
        <v>3525</v>
      </c>
      <c r="BA17" s="1">
        <f>(A1L550C19 + A1L550C20 + A1L550C21 + A1L550C22)</f>
        <v>6.319</v>
      </c>
      <c r="BB17" s="16" t="s">
        <v>3526</v>
      </c>
      <c r="BC17" s="18">
        <f>IF(A1L550C23 &lt;&gt; 0,A1L550C24 / A1L550C23,0)</f>
        <v>0.92066869300911847</v>
      </c>
      <c r="BD17" s="16" t="s">
        <v>3527</v>
      </c>
      <c r="BE17" s="18">
        <f>IF(A1L550C26 = 0,A1L556C26, A1L550C26)</f>
        <v>0.92066869300911847</v>
      </c>
      <c r="BF17" s="16" t="s">
        <v>2977</v>
      </c>
      <c r="BG17" s="6">
        <v>0.45900000000000002</v>
      </c>
      <c r="BH17" s="16" t="s">
        <v>2977</v>
      </c>
      <c r="BI17" s="6">
        <v>1.0820000000000001</v>
      </c>
      <c r="BJ17" s="16" t="s">
        <v>2977</v>
      </c>
      <c r="BK17" s="6">
        <v>5.399</v>
      </c>
      <c r="BL17" s="16" t="s">
        <v>2977</v>
      </c>
      <c r="BM17" s="6">
        <v>4.5999999999999999E-2</v>
      </c>
      <c r="BN17" s="16" t="s">
        <v>3528</v>
      </c>
      <c r="BO17" s="1">
        <f>(A1L550C28 * 2 + A1L550C29 + A1L550C30)</f>
        <v>7.399</v>
      </c>
      <c r="BP17" s="16" t="s">
        <v>3529</v>
      </c>
      <c r="BQ17" s="1">
        <f>(A1L550C31 * 2 + A1L550C29 + A1L550C30)</f>
        <v>6.5730000000000004</v>
      </c>
      <c r="BR17" s="16" t="s">
        <v>3530</v>
      </c>
      <c r="BS17" s="1">
        <f>(A1L550C28 + A1L550C29 + A1L550C30 + A1L550C31)</f>
        <v>6.9860000000000007</v>
      </c>
      <c r="BT17" s="16" t="s">
        <v>3531</v>
      </c>
      <c r="BU17" s="18">
        <f>IF(A1L550C32 &lt;&gt; 0,A1L550C33 / A1L550C32,0)</f>
        <v>0.88836329233680233</v>
      </c>
      <c r="BV17" s="16" t="s">
        <v>3532</v>
      </c>
      <c r="BW17" s="18">
        <f>IF(A1L550C35 = 0,A1L556C35, A1L550C35)</f>
        <v>0.88836329233680233</v>
      </c>
      <c r="BX17" s="16" t="s">
        <v>2983</v>
      </c>
      <c r="BY17" s="6">
        <v>0.51</v>
      </c>
      <c r="BZ17" s="16" t="s">
        <v>2983</v>
      </c>
      <c r="CA17" s="6">
        <v>2.1720000000000002</v>
      </c>
      <c r="CB17" s="16" t="s">
        <v>2983</v>
      </c>
      <c r="CC17" s="6">
        <v>4.3639999999999999</v>
      </c>
      <c r="CD17" s="16" t="s">
        <v>2983</v>
      </c>
      <c r="CE17" s="6">
        <v>0.2</v>
      </c>
      <c r="CF17" s="16" t="s">
        <v>3533</v>
      </c>
      <c r="CG17" s="1">
        <f>(A1L550C37 * 2 + A1L550C38 + A1L550C39)</f>
        <v>7.556</v>
      </c>
      <c r="CH17" s="16" t="s">
        <v>3534</v>
      </c>
      <c r="CI17" s="1">
        <f>(A1L550C40 * 2 + A1L550C38 + A1L550C39)</f>
        <v>6.9359999999999999</v>
      </c>
      <c r="CJ17" s="16" t="s">
        <v>3535</v>
      </c>
      <c r="CK17" s="1">
        <f>(A1L550C37 + A1L550C38 + A1L550C39 + A1L550C40)</f>
        <v>7.2460000000000004</v>
      </c>
      <c r="CL17" s="16" t="s">
        <v>3536</v>
      </c>
      <c r="CM17" s="18">
        <f>IF(A1L550C41 &lt;&gt; 0,A1L550C42 / A1L550C41,0)</f>
        <v>0.91794600317628372</v>
      </c>
      <c r="CN17" s="16" t="s">
        <v>3537</v>
      </c>
      <c r="CO17" s="18">
        <f>IF(A1L550C44 = 0,A1L556C44, A1L550C44)</f>
        <v>0.91794600317628372</v>
      </c>
      <c r="CP17" s="16" t="s">
        <v>3538</v>
      </c>
      <c r="CQ17" s="18">
        <f>IF(RUN_YEARS &gt; 1,(A1L550C1 + A1L550C10) / 2, 0)</f>
        <v>0.64100000000000001</v>
      </c>
      <c r="CR17" s="16" t="s">
        <v>3539</v>
      </c>
      <c r="CS17" s="18">
        <f>IF(RUN_YEARS &gt; 1,(A1L550C2 + A1L550C11) / 2, 0)</f>
        <v>1.5549999999999999</v>
      </c>
      <c r="CT17" s="16" t="s">
        <v>3540</v>
      </c>
      <c r="CU17" s="18">
        <f>IF(RUN_YEARS &gt; 1,(A1L550C3 + A1L550C12) / 2, 0)</f>
        <v>1.514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4.351</v>
      </c>
      <c r="CZ17" s="16" t="s">
        <v>3543</v>
      </c>
      <c r="DA17" s="18">
        <f>IF(RUN_YEARS &gt; 1,(A1L550C6 + A1L550C15) / 2, 0)</f>
        <v>3.069</v>
      </c>
      <c r="DB17" s="16" t="s">
        <v>3544</v>
      </c>
      <c r="DC17" s="18">
        <f>IF(RUN_YEARS &gt; 1,(A1L550C7 + A1L550C16) / 2, 0)</f>
        <v>3.71</v>
      </c>
      <c r="DD17" s="16" t="s">
        <v>3545</v>
      </c>
      <c r="DE17" s="18">
        <f>IF(A1L550C50 &lt;&gt; 0,A1L550C51 / A1L550C50,0)</f>
        <v>0.70535509078372782</v>
      </c>
      <c r="DF17" s="16" t="s">
        <v>3546</v>
      </c>
      <c r="DG17" s="18">
        <f>IF(A1L550C53 = 0,A1L556C53, A1L550C53)</f>
        <v>0.70535509078372782</v>
      </c>
      <c r="DH17" s="16" t="s">
        <v>3547</v>
      </c>
      <c r="DI17" s="18">
        <f>IF(RUN_YEARS &gt; 2,(A1L550C1 + A1L550C10 + A1L550C19) / 3, 0)</f>
        <v>0.52933333333333332</v>
      </c>
      <c r="DJ17" s="16" t="s">
        <v>3548</v>
      </c>
      <c r="DK17" s="18">
        <f>IF(RUN_YEARS &gt; 2,(A1L550C2 + A1L550C11 + A1L550C20) / 3, 0)</f>
        <v>1.7506666666666666</v>
      </c>
      <c r="DL17" s="16" t="s">
        <v>3549</v>
      </c>
      <c r="DM17" s="18">
        <f>IF(RUN_YEARS &gt; 2,(A1L550C3 + A1L550C12 + A1L550C21) / 3, 0)</f>
        <v>2.2846666666666668</v>
      </c>
      <c r="DN17" s="16" t="s">
        <v>3550</v>
      </c>
      <c r="DO17" s="18">
        <f>IF(RUN_YEARS &gt; 2,(A1L550C4 + A1L550C13 + A1L550C22) / 3, 0)</f>
        <v>1.4999999999999999E-2</v>
      </c>
      <c r="DP17" s="16" t="s">
        <v>3551</v>
      </c>
      <c r="DQ17" s="18">
        <f>IF(RUN_YEARS &gt; 2,(A1L550C5 + A1L550C14 + A1L550C23) / 3, 0)</f>
        <v>5.0940000000000003</v>
      </c>
      <c r="DR17" s="16" t="s">
        <v>3552</v>
      </c>
      <c r="DS17" s="18">
        <f>IF(RUN_YEARS &gt; 2,(A1L550C6 + A1L550C15 + A1L550C24) / 3, 0)</f>
        <v>4.0653333333333332</v>
      </c>
      <c r="DT17" s="16" t="s">
        <v>3553</v>
      </c>
      <c r="DU17" s="18">
        <f>IF(RUN_YEARS &gt; 2,(A1L550C7 + A1L550C16 + A1L550C25) / 3, 0)</f>
        <v>4.5796666666666672</v>
      </c>
      <c r="DV17" s="16" t="s">
        <v>3554</v>
      </c>
      <c r="DW17" s="18">
        <f>IF(A1L550C59 &lt;&gt; 0,A1L550C60 / A1L550C59,0)</f>
        <v>0.798063080748593</v>
      </c>
      <c r="DX17" s="16" t="s">
        <v>3555</v>
      </c>
      <c r="DY17" s="18">
        <f>IF(A1L550C62 = 0,A1L556C62, A1L550C62)</f>
        <v>0.798063080748593</v>
      </c>
      <c r="DZ17" s="16" t="s">
        <v>3556</v>
      </c>
      <c r="EA17" s="18">
        <f>IF(RUN_YEARS &gt; 3,(A1L550C1 + A1L550C10 + A1L550C19 + A1L550C28) / 4, 0)</f>
        <v>0.51175000000000004</v>
      </c>
      <c r="EB17" s="16" t="s">
        <v>3557</v>
      </c>
      <c r="EC17" s="18">
        <f>IF(RUN_YEARS &gt; 3,(A1L550C2 + A1L550C11 + A1L550C20 + A1L550C29) / 4, 0)</f>
        <v>1.5834999999999999</v>
      </c>
      <c r="ED17" s="16" t="s">
        <v>3558</v>
      </c>
      <c r="EE17" s="18">
        <f>IF(RUN_YEARS &gt; 3,(A1L550C3 + A1L550C12 + A1L550C21 + A1L550C30) / 4, 0)</f>
        <v>3.06325</v>
      </c>
      <c r="EF17" s="16" t="s">
        <v>3559</v>
      </c>
      <c r="EG17" s="18">
        <f>IF(RUN_YEARS &gt; 3,(A1L550C4 + A1L550C13 + A1L550C22 + A1L550C31) / 4, 0)</f>
        <v>2.2749999999999999E-2</v>
      </c>
      <c r="EH17" s="16" t="s">
        <v>3560</v>
      </c>
      <c r="EI17" s="18">
        <f>IF(RUN_YEARS &gt; 3,(A1L550C5 + A1L550C14 + A1L550C23 + A1L550C32) / 4, 0)</f>
        <v>5.6702500000000002</v>
      </c>
      <c r="EJ17" s="16" t="s">
        <v>3561</v>
      </c>
      <c r="EK17" s="18">
        <f>IF(RUN_YEARS &gt; 3,(A1L550C6 + A1L550C15 + A1L550C24 + A1L550C33) / 4, 0)</f>
        <v>4.6922499999999996</v>
      </c>
      <c r="EL17" s="16" t="s">
        <v>3562</v>
      </c>
      <c r="EM17" s="18">
        <f>IF(RUN_YEARS &gt; 3,(A1L550C7 + A1L550C16 + A1L550C25 + A1L550C34) / 4, 0)</f>
        <v>5.1812500000000004</v>
      </c>
      <c r="EN17" s="16" t="s">
        <v>3563</v>
      </c>
      <c r="EO17" s="18">
        <f>IF(A1L550C68 &lt;&gt; 0,A1L550C69 / A1L550C68,0)</f>
        <v>0.82752083241479646</v>
      </c>
      <c r="EP17" s="16" t="s">
        <v>3564</v>
      </c>
      <c r="EQ17" s="18">
        <f>IF(A1L550C71 = 0,A1L556C71, A1L550C71)</f>
        <v>0.82752083241479646</v>
      </c>
      <c r="ER17" s="16" t="s">
        <v>3565</v>
      </c>
      <c r="ES17" s="18">
        <f>IF(RUN_YEARS &gt; 4,(A1L550C1 + A1L550C10 + A1L550C19 + A1L550C28 + A1L550C37) / 5, 0)</f>
        <v>0.51140000000000008</v>
      </c>
      <c r="ET17" s="16" t="s">
        <v>3566</v>
      </c>
      <c r="EU17" s="18">
        <f>IF(RUN_YEARS &gt; 4,(A1L550C2 + A1L550C11 + A1L550C20 + A1L550C29 + A1L550C38) / 5, 0)</f>
        <v>1.7012</v>
      </c>
      <c r="EV17" s="16" t="s">
        <v>3567</v>
      </c>
      <c r="EW17" s="18">
        <f>IF(RUN_YEARS &gt; 4,(A1L550C3 + A1L550C12 + A1L550C21 + A1L550C30 + A1L550C39) / 5, 0)</f>
        <v>3.3234000000000004</v>
      </c>
      <c r="EX17" s="16" t="s">
        <v>3568</v>
      </c>
      <c r="EY17" s="18">
        <f>IF(RUN_YEARS &gt; 4,(A1L550C4 + A1L550C13 + A1L550C22 + A1L550C31 + A1L550C40) / 5, 0)</f>
        <v>5.8200000000000009E-2</v>
      </c>
      <c r="EZ17" s="16" t="s">
        <v>3569</v>
      </c>
      <c r="FA17" s="18">
        <f>IF(RUN_YEARS &gt; 4,(A1L550C5 + A1L550C14 + A1L550C23 + A1L550C32 + A1L550C41) / 5, 0)</f>
        <v>6.0474000000000006</v>
      </c>
      <c r="FB17" s="16" t="s">
        <v>3570</v>
      </c>
      <c r="FC17" s="18">
        <f>IF(RUN_YEARS &gt; 4,(A1L550C6 + A1L550C15 + A1L550C24 + A1L550C33 + A1L550C42) / 5, 0)</f>
        <v>5.141</v>
      </c>
      <c r="FD17" s="16" t="s">
        <v>3571</v>
      </c>
      <c r="FE17" s="18">
        <f>IF(RUN_YEARS &gt; 4,(A1L550C7 + A1L550C16 + A1L550C25 + A1L550C34 + A1L550C43) / 5, 0)</f>
        <v>5.5942000000000007</v>
      </c>
      <c r="FF17" s="16" t="s">
        <v>3572</v>
      </c>
      <c r="FG17" s="18">
        <f>IF(A1L550C77 &lt;&gt; 0,A1L550C78 / A1L550C77,0)</f>
        <v>0.85011740582729756</v>
      </c>
      <c r="FH17" s="16" t="s">
        <v>3573</v>
      </c>
      <c r="FI17" s="18">
        <f>IF(A1L550C80 = 0,A1L556C80, A1L550C80)</f>
        <v>0.85011740582729756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2433.9789999999998</v>
      </c>
      <c r="F18" s="16" t="s">
        <v>2959</v>
      </c>
      <c r="G18" s="6">
        <v>222.15700000000001</v>
      </c>
      <c r="H18" s="16" t="s">
        <v>2959</v>
      </c>
      <c r="I18" s="6">
        <v>955.029</v>
      </c>
      <c r="J18" s="16" t="s">
        <v>2959</v>
      </c>
      <c r="K18" s="6">
        <v>14.993</v>
      </c>
      <c r="L18" s="16" t="s">
        <v>3574</v>
      </c>
      <c r="M18" s="1">
        <f>(A1L551C1 * 2 + A1L551C2 + A1L551C3)</f>
        <v>6045.1440000000002</v>
      </c>
      <c r="N18" s="16" t="s">
        <v>3575</v>
      </c>
      <c r="O18" s="1">
        <f>(A1L551C4 * 2 + A1L551C2 + A1L551C3)</f>
        <v>1207.172</v>
      </c>
      <c r="P18" s="16" t="s">
        <v>3576</v>
      </c>
      <c r="Q18" s="1">
        <f>(A1L551C1 + A1L551C2 + A1L551C3 + A1L551C4)</f>
        <v>3626.1579999999999</v>
      </c>
      <c r="R18" s="16" t="s">
        <v>3577</v>
      </c>
      <c r="S18" s="18">
        <f>IF(A1L551C5 &lt;&gt; 0,A1L551C6 / A1L551C5,0)</f>
        <v>0.19969284437227633</v>
      </c>
      <c r="T18" s="16" t="s">
        <v>3578</v>
      </c>
      <c r="U18" s="18">
        <f>IF(A1L551C8 = 0,A1L556C8, A1L551C8)</f>
        <v>0.19969284437227633</v>
      </c>
      <c r="V18" s="16" t="s">
        <v>2965</v>
      </c>
      <c r="W18" s="6">
        <v>2354.924</v>
      </c>
      <c r="X18" s="16" t="s">
        <v>2965</v>
      </c>
      <c r="Y18" s="6">
        <v>250.56100000000001</v>
      </c>
      <c r="Z18" s="16" t="s">
        <v>2965</v>
      </c>
      <c r="AA18" s="6">
        <v>1153.106</v>
      </c>
      <c r="AB18" s="16" t="s">
        <v>2965</v>
      </c>
      <c r="AC18" s="6">
        <v>19.036999999999999</v>
      </c>
      <c r="AD18" s="16" t="s">
        <v>3579</v>
      </c>
      <c r="AE18" s="1">
        <f>(A1L551C10 * 2 + A1L551C11 + A1L551C12)</f>
        <v>6113.5149999999994</v>
      </c>
      <c r="AF18" s="16" t="s">
        <v>3580</v>
      </c>
      <c r="AG18" s="1">
        <f>(A1L551C13 * 2 + A1L551C11 + A1L551C12)</f>
        <v>1441.741</v>
      </c>
      <c r="AH18" s="16" t="s">
        <v>3581</v>
      </c>
      <c r="AI18" s="1">
        <f>(A1L551C10 + A1L551C11 + A1L551C12 + A1L551C13)</f>
        <v>3777.6280000000002</v>
      </c>
      <c r="AJ18" s="16" t="s">
        <v>3582</v>
      </c>
      <c r="AK18" s="18">
        <f>IF(A1L551C14 &lt;&gt; 0,A1L551C15 / A1L551C14,0)</f>
        <v>0.23582848819378052</v>
      </c>
      <c r="AL18" s="16" t="s">
        <v>3583</v>
      </c>
      <c r="AM18" s="18">
        <f>IF(A1L551C17 = 0,A1L556C17, A1L551C17)</f>
        <v>0.23582848819378052</v>
      </c>
      <c r="AN18" s="16" t="s">
        <v>2971</v>
      </c>
      <c r="AO18" s="6">
        <v>2504.1489999999999</v>
      </c>
      <c r="AP18" s="16" t="s">
        <v>2971</v>
      </c>
      <c r="AQ18" s="6">
        <v>232.37899999999999</v>
      </c>
      <c r="AR18" s="16" t="s">
        <v>2971</v>
      </c>
      <c r="AS18" s="6">
        <v>1174.345</v>
      </c>
      <c r="AT18" s="16" t="s">
        <v>2971</v>
      </c>
      <c r="AU18" s="6">
        <v>15.420999999999999</v>
      </c>
      <c r="AV18" s="16" t="s">
        <v>3584</v>
      </c>
      <c r="AW18" s="1">
        <f>(A1L551C19 * 2 + A1L551C20 + A1L551C21)</f>
        <v>6415.0219999999999</v>
      </c>
      <c r="AX18" s="16" t="s">
        <v>3585</v>
      </c>
      <c r="AY18" s="1">
        <f>(A1L551C22 * 2 + A1L551C20 + A1L551C21)</f>
        <v>1437.566</v>
      </c>
      <c r="AZ18" s="16" t="s">
        <v>3586</v>
      </c>
      <c r="BA18" s="1">
        <f>(A1L551C19 + A1L551C20 + A1L551C21 + A1L551C22)</f>
        <v>3926.2939999999994</v>
      </c>
      <c r="BB18" s="16" t="s">
        <v>3587</v>
      </c>
      <c r="BC18" s="18">
        <f>IF(A1L551C23 &lt;&gt; 0,A1L551C24 / A1L551C23,0)</f>
        <v>0.22409369757422501</v>
      </c>
      <c r="BD18" s="16" t="s">
        <v>3588</v>
      </c>
      <c r="BE18" s="18">
        <f>IF(A1L551C26 = 0,A1L556C26, A1L551C26)</f>
        <v>0.22409369757422501</v>
      </c>
      <c r="BF18" s="16" t="s">
        <v>2977</v>
      </c>
      <c r="BG18" s="6">
        <v>2525.096</v>
      </c>
      <c r="BH18" s="16" t="s">
        <v>2977</v>
      </c>
      <c r="BI18" s="6">
        <v>215.83199999999999</v>
      </c>
      <c r="BJ18" s="16" t="s">
        <v>2977</v>
      </c>
      <c r="BK18" s="6">
        <v>1074.1500000000001</v>
      </c>
      <c r="BL18" s="16" t="s">
        <v>2977</v>
      </c>
      <c r="BM18" s="6">
        <v>10.821</v>
      </c>
      <c r="BN18" s="16" t="s">
        <v>3589</v>
      </c>
      <c r="BO18" s="1">
        <f>(A1L551C28 * 2 + A1L551C29 + A1L551C30)</f>
        <v>6340.1740000000009</v>
      </c>
      <c r="BP18" s="16" t="s">
        <v>3590</v>
      </c>
      <c r="BQ18" s="1">
        <f>(A1L551C31 * 2 + A1L551C29 + A1L551C30)</f>
        <v>1311.624</v>
      </c>
      <c r="BR18" s="16" t="s">
        <v>3591</v>
      </c>
      <c r="BS18" s="1">
        <f>(A1L551C28 + A1L551C29 + A1L551C30 + A1L551C31)</f>
        <v>3825.8989999999999</v>
      </c>
      <c r="BT18" s="16" t="s">
        <v>3592</v>
      </c>
      <c r="BU18" s="18">
        <f>IF(A1L551C32 &lt;&gt; 0,A1L551C33 / A1L551C32,0)</f>
        <v>0.20687507945365535</v>
      </c>
      <c r="BV18" s="16" t="s">
        <v>3593</v>
      </c>
      <c r="BW18" s="18">
        <f>IF(A1L551C35 = 0,A1L556C35, A1L551C35)</f>
        <v>0.20687507945365535</v>
      </c>
      <c r="BX18" s="16" t="s">
        <v>2983</v>
      </c>
      <c r="BY18" s="6">
        <v>2679.4589999999998</v>
      </c>
      <c r="BZ18" s="16" t="s">
        <v>2983</v>
      </c>
      <c r="CA18" s="6">
        <v>229.261</v>
      </c>
      <c r="CB18" s="16" t="s">
        <v>2983</v>
      </c>
      <c r="CC18" s="6">
        <v>1050.047</v>
      </c>
      <c r="CD18" s="16" t="s">
        <v>2983</v>
      </c>
      <c r="CE18" s="6">
        <v>14.468999999999999</v>
      </c>
      <c r="CF18" s="16" t="s">
        <v>3594</v>
      </c>
      <c r="CG18" s="1">
        <f>(A1L551C37 * 2 + A1L551C38 + A1L551C39)</f>
        <v>6638.2260000000006</v>
      </c>
      <c r="CH18" s="16" t="s">
        <v>3595</v>
      </c>
      <c r="CI18" s="1">
        <f>(A1L551C40 * 2 + A1L551C38 + A1L551C39)</f>
        <v>1308.2460000000001</v>
      </c>
      <c r="CJ18" s="16" t="s">
        <v>3596</v>
      </c>
      <c r="CK18" s="1">
        <f>(A1L551C37 + A1L551C38 + A1L551C39 + A1L551C40)</f>
        <v>3973.2359999999999</v>
      </c>
      <c r="CL18" s="16" t="s">
        <v>3597</v>
      </c>
      <c r="CM18" s="18">
        <f>IF(A1L551C41 &lt;&gt; 0,A1L551C42 / A1L551C41,0)</f>
        <v>0.19707765297535818</v>
      </c>
      <c r="CN18" s="16" t="s">
        <v>3598</v>
      </c>
      <c r="CO18" s="18">
        <f>IF(A1L551C44 = 0,A1L556C44, A1L551C44)</f>
        <v>0.19707765297535818</v>
      </c>
      <c r="CP18" s="16" t="s">
        <v>3599</v>
      </c>
      <c r="CQ18" s="18">
        <f>IF(RUN_YEARS &gt; 1,(A1L551C1 + A1L551C10) / 2, 0)</f>
        <v>2394.4515000000001</v>
      </c>
      <c r="CR18" s="16" t="s">
        <v>3600</v>
      </c>
      <c r="CS18" s="18">
        <f>IF(RUN_YEARS &gt; 1,(A1L551C2 + A1L551C11) / 2, 0)</f>
        <v>236.35900000000001</v>
      </c>
      <c r="CT18" s="16" t="s">
        <v>3601</v>
      </c>
      <c r="CU18" s="18">
        <f>IF(RUN_YEARS &gt; 1,(A1L551C3 + A1L551C12) / 2, 0)</f>
        <v>1054.0675000000001</v>
      </c>
      <c r="CV18" s="16" t="s">
        <v>3602</v>
      </c>
      <c r="CW18" s="18">
        <f>IF(RUN_YEARS &gt; 1,(A1L551C4 + A1L551C13) / 2, 0)</f>
        <v>17.015000000000001</v>
      </c>
      <c r="CX18" s="16" t="s">
        <v>3603</v>
      </c>
      <c r="CY18" s="18">
        <f>IF(RUN_YEARS &gt; 1,(A1L551C5 + A1L551C14) / 2, 0)</f>
        <v>6079.3294999999998</v>
      </c>
      <c r="CZ18" s="16" t="s">
        <v>3604</v>
      </c>
      <c r="DA18" s="18">
        <f>IF(RUN_YEARS &gt; 1,(A1L551C6 + A1L551C15) / 2, 0)</f>
        <v>1324.4565</v>
      </c>
      <c r="DB18" s="16" t="s">
        <v>3605</v>
      </c>
      <c r="DC18" s="18">
        <f>IF(RUN_YEARS &gt; 1,(A1L551C7 + A1L551C16) / 2, 0)</f>
        <v>3701.893</v>
      </c>
      <c r="DD18" s="16" t="s">
        <v>3606</v>
      </c>
      <c r="DE18" s="18">
        <f>IF(A1L551C50 &lt;&gt; 0,A1L551C51 / A1L551C50,0)</f>
        <v>0.21786226589626373</v>
      </c>
      <c r="DF18" s="16" t="s">
        <v>3607</v>
      </c>
      <c r="DG18" s="18">
        <f>IF(A1L551C53 = 0,A1L556C53, A1L551C53)</f>
        <v>0.21786226589626373</v>
      </c>
      <c r="DH18" s="16" t="s">
        <v>3608</v>
      </c>
      <c r="DI18" s="18">
        <f>IF(RUN_YEARS &gt; 2,(A1L551C1 + A1L551C10 + A1L551C19) / 3, 0)</f>
        <v>2431.0173333333332</v>
      </c>
      <c r="DJ18" s="16" t="s">
        <v>3609</v>
      </c>
      <c r="DK18" s="18">
        <f>IF(RUN_YEARS &gt; 2,(A1L551C2 + A1L551C11 + A1L551C20) / 3, 0)</f>
        <v>235.03233333333333</v>
      </c>
      <c r="DL18" s="16" t="s">
        <v>3610</v>
      </c>
      <c r="DM18" s="18">
        <f>IF(RUN_YEARS &gt; 2,(A1L551C3 + A1L551C12 + A1L551C21) / 3, 0)</f>
        <v>1094.1600000000001</v>
      </c>
      <c r="DN18" s="16" t="s">
        <v>3611</v>
      </c>
      <c r="DO18" s="18">
        <f>IF(RUN_YEARS &gt; 2,(A1L551C4 + A1L551C13 + A1L551C22) / 3, 0)</f>
        <v>16.483666666666668</v>
      </c>
      <c r="DP18" s="16" t="s">
        <v>3612</v>
      </c>
      <c r="DQ18" s="18">
        <f>IF(RUN_YEARS &gt; 2,(A1L551C5 + A1L551C14 + A1L551C23) / 3, 0)</f>
        <v>6191.2269999999999</v>
      </c>
      <c r="DR18" s="16" t="s">
        <v>3613</v>
      </c>
      <c r="DS18" s="18">
        <f>IF(RUN_YEARS &gt; 2,(A1L551C6 + A1L551C15 + A1L551C24) / 3, 0)</f>
        <v>1362.1596666666667</v>
      </c>
      <c r="DT18" s="16" t="s">
        <v>3614</v>
      </c>
      <c r="DU18" s="18">
        <f>IF(RUN_YEARS &gt; 2,(A1L551C7 + A1L551C16 + A1L551C25) / 3, 0)</f>
        <v>3776.6933333333332</v>
      </c>
      <c r="DV18" s="16" t="s">
        <v>3615</v>
      </c>
      <c r="DW18" s="18">
        <f>IF(A1L551C59 &lt;&gt; 0,A1L551C60 / A1L551C59,0)</f>
        <v>0.22001449254996897</v>
      </c>
      <c r="DX18" s="16" t="s">
        <v>3616</v>
      </c>
      <c r="DY18" s="18">
        <f>IF(A1L551C62 = 0,A1L556C62, A1L551C62)</f>
        <v>0.22001449254996897</v>
      </c>
      <c r="DZ18" s="16" t="s">
        <v>3617</v>
      </c>
      <c r="EA18" s="18">
        <f>IF(RUN_YEARS &gt; 3,(A1L551C1 + A1L551C10 + A1L551C19 + A1L551C28) / 4, 0)</f>
        <v>2454.5369999999998</v>
      </c>
      <c r="EB18" s="16" t="s">
        <v>3618</v>
      </c>
      <c r="EC18" s="18">
        <f>IF(RUN_YEARS &gt; 3,(A1L551C2 + A1L551C11 + A1L551C20 + A1L551C29) / 4, 0)</f>
        <v>230.23224999999999</v>
      </c>
      <c r="ED18" s="16" t="s">
        <v>3619</v>
      </c>
      <c r="EE18" s="18">
        <f>IF(RUN_YEARS &gt; 3,(A1L551C3 + A1L551C12 + A1L551C21 + A1L551C30) / 4, 0)</f>
        <v>1089.1575000000003</v>
      </c>
      <c r="EF18" s="16" t="s">
        <v>3620</v>
      </c>
      <c r="EG18" s="18">
        <f>IF(RUN_YEARS &gt; 3,(A1L551C4 + A1L551C13 + A1L551C22 + A1L551C31) / 4, 0)</f>
        <v>15.068</v>
      </c>
      <c r="EH18" s="16" t="s">
        <v>3621</v>
      </c>
      <c r="EI18" s="18">
        <f>IF(RUN_YEARS &gt; 3,(A1L551C5 + A1L551C14 + A1L551C23 + A1L551C32) / 4, 0)</f>
        <v>6228.4637500000008</v>
      </c>
      <c r="EJ18" s="16" t="s">
        <v>3622</v>
      </c>
      <c r="EK18" s="18">
        <f>IF(RUN_YEARS &gt; 3,(A1L551C6 + A1L551C15 + A1L551C24 + A1L551C33) / 4, 0)</f>
        <v>1349.52575</v>
      </c>
      <c r="EL18" s="16" t="s">
        <v>3623</v>
      </c>
      <c r="EM18" s="18">
        <f>IF(RUN_YEARS &gt; 3,(A1L551C7 + A1L551C16 + A1L551C25 + A1L551C34) / 4, 0)</f>
        <v>3788.9947499999998</v>
      </c>
      <c r="EN18" s="16" t="s">
        <v>3624</v>
      </c>
      <c r="EO18" s="18">
        <f>IF(A1L551C68 &lt;&gt; 0,A1L551C69 / A1L551C68,0)</f>
        <v>0.21667072398069265</v>
      </c>
      <c r="EP18" s="16" t="s">
        <v>3625</v>
      </c>
      <c r="EQ18" s="18">
        <f>IF(A1L551C71 = 0,A1L556C71, A1L551C71)</f>
        <v>0.21667072398069265</v>
      </c>
      <c r="ER18" s="16" t="s">
        <v>3626</v>
      </c>
      <c r="ES18" s="18">
        <f>IF(RUN_YEARS &gt; 4,(A1L551C1 + A1L551C10 + A1L551C19 + A1L551C28 + A1L551C37) / 5, 0)</f>
        <v>2499.5214000000001</v>
      </c>
      <c r="ET18" s="16" t="s">
        <v>3627</v>
      </c>
      <c r="EU18" s="18">
        <f>IF(RUN_YEARS &gt; 4,(A1L551C2 + A1L551C11 + A1L551C20 + A1L551C29 + A1L551C38) / 5, 0)</f>
        <v>230.03800000000001</v>
      </c>
      <c r="EV18" s="16" t="s">
        <v>3628</v>
      </c>
      <c r="EW18" s="18">
        <f>IF(RUN_YEARS &gt; 4,(A1L551C3 + A1L551C12 + A1L551C21 + A1L551C30 + A1L551C39) / 5, 0)</f>
        <v>1081.3354000000004</v>
      </c>
      <c r="EX18" s="16" t="s">
        <v>3629</v>
      </c>
      <c r="EY18" s="18">
        <f>IF(RUN_YEARS &gt; 4,(A1L551C4 + A1L551C13 + A1L551C22 + A1L551C31 + A1L551C40) / 5, 0)</f>
        <v>14.9482</v>
      </c>
      <c r="EZ18" s="16" t="s">
        <v>3630</v>
      </c>
      <c r="FA18" s="18">
        <f>IF(RUN_YEARS &gt; 4,(A1L551C5 + A1L551C14 + A1L551C23 + A1L551C32 + A1L551C41) / 5, 0)</f>
        <v>6310.4162000000015</v>
      </c>
      <c r="FB18" s="16" t="s">
        <v>3631</v>
      </c>
      <c r="FC18" s="18">
        <f>IF(RUN_YEARS &gt; 4,(A1L551C6 + A1L551C15 + A1L551C24 + A1L551C33 + A1L551C42) / 5, 0)</f>
        <v>1341.2698</v>
      </c>
      <c r="FD18" s="16" t="s">
        <v>3632</v>
      </c>
      <c r="FE18" s="18">
        <f>IF(RUN_YEARS &gt; 4,(A1L551C7 + A1L551C16 + A1L551C25 + A1L551C34 + A1L551C43) / 5, 0)</f>
        <v>3825.8429999999998</v>
      </c>
      <c r="FF18" s="16" t="s">
        <v>3633</v>
      </c>
      <c r="FG18" s="18">
        <f>IF(A1L551C77 &lt;&gt; 0,A1L551C78 / A1L551C77,0)</f>
        <v>0.21254854790718872</v>
      </c>
      <c r="FH18" s="16" t="s">
        <v>3634</v>
      </c>
      <c r="FI18" s="18">
        <f>IF(A1L551C80 = 0,A1L556C80, A1L551C80)</f>
        <v>0.21254854790718872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224.58</v>
      </c>
      <c r="F19" s="16" t="s">
        <v>2959</v>
      </c>
      <c r="G19" s="6">
        <v>8.3710000000000004</v>
      </c>
      <c r="H19" s="16" t="s">
        <v>2959</v>
      </c>
      <c r="I19" s="6">
        <v>2.4209999999999998</v>
      </c>
      <c r="J19" s="16" t="s">
        <v>2959</v>
      </c>
      <c r="K19" s="6">
        <v>0</v>
      </c>
      <c r="L19" s="16" t="s">
        <v>3635</v>
      </c>
      <c r="M19" s="1">
        <f>(A1L552C1 * 2 + A1L552C2 + A1L552C3)</f>
        <v>459.952</v>
      </c>
      <c r="N19" s="16" t="s">
        <v>3636</v>
      </c>
      <c r="O19" s="1">
        <f>(A1L552C4 * 2 + A1L552C2 + A1L552C3)</f>
        <v>10.792</v>
      </c>
      <c r="P19" s="16" t="s">
        <v>3637</v>
      </c>
      <c r="Q19" s="1">
        <f>(A1L552C1 + A1L552C2 + A1L552C3 + A1L552C4)</f>
        <v>235.37200000000001</v>
      </c>
      <c r="R19" s="16" t="s">
        <v>3638</v>
      </c>
      <c r="S19" s="18">
        <f>IF(A1L552C5 &lt;&gt; 0,A1L552C6 / A1L552C5,0)</f>
        <v>2.3463317911434238E-2</v>
      </c>
      <c r="T19" s="16" t="s">
        <v>3639</v>
      </c>
      <c r="U19" s="18">
        <f>IF(A1L552C8 = 0,A1L556C8, A1L552C8)</f>
        <v>2.3463317911434238E-2</v>
      </c>
      <c r="V19" s="16" t="s">
        <v>2965</v>
      </c>
      <c r="W19" s="6">
        <v>200.15600000000001</v>
      </c>
      <c r="X19" s="16" t="s">
        <v>2965</v>
      </c>
      <c r="Y19" s="6">
        <v>12.989000000000001</v>
      </c>
      <c r="Z19" s="16" t="s">
        <v>2965</v>
      </c>
      <c r="AA19" s="6">
        <v>0.11600000000000001</v>
      </c>
      <c r="AB19" s="16" t="s">
        <v>2965</v>
      </c>
      <c r="AC19" s="6">
        <v>0</v>
      </c>
      <c r="AD19" s="16" t="s">
        <v>3640</v>
      </c>
      <c r="AE19" s="1">
        <f>(A1L552C10 * 2 + A1L552C11 + A1L552C12)</f>
        <v>413.41699999999997</v>
      </c>
      <c r="AF19" s="16" t="s">
        <v>3641</v>
      </c>
      <c r="AG19" s="1">
        <f>(A1L552C13 * 2 + A1L552C11 + A1L552C12)</f>
        <v>13.105</v>
      </c>
      <c r="AH19" s="16" t="s">
        <v>3642</v>
      </c>
      <c r="AI19" s="1">
        <f>(A1L552C10 + A1L552C11 + A1L552C12 + A1L552C13)</f>
        <v>213.26100000000002</v>
      </c>
      <c r="AJ19" s="16" t="s">
        <v>3643</v>
      </c>
      <c r="AK19" s="18">
        <f>IF(A1L552C14 &lt;&gt; 0,A1L552C15 / A1L552C14,0)</f>
        <v>3.1699228623883392E-2</v>
      </c>
      <c r="AL19" s="16" t="s">
        <v>3644</v>
      </c>
      <c r="AM19" s="18">
        <f>IF(A1L552C17 = 0,A1L556C17, A1L552C17)</f>
        <v>3.1699228623883392E-2</v>
      </c>
      <c r="AN19" s="16" t="s">
        <v>2971</v>
      </c>
      <c r="AO19" s="6">
        <v>207.47</v>
      </c>
      <c r="AP19" s="16" t="s">
        <v>2971</v>
      </c>
      <c r="AQ19" s="6">
        <v>24.544</v>
      </c>
      <c r="AR19" s="16" t="s">
        <v>2971</v>
      </c>
      <c r="AS19" s="6">
        <v>1.407</v>
      </c>
      <c r="AT19" s="16" t="s">
        <v>2971</v>
      </c>
      <c r="AU19" s="6">
        <v>1.5840000000000001</v>
      </c>
      <c r="AV19" s="16" t="s">
        <v>3645</v>
      </c>
      <c r="AW19" s="1">
        <f>(A1L552C19 * 2 + A1L552C20 + A1L552C21)</f>
        <v>440.89099999999996</v>
      </c>
      <c r="AX19" s="16" t="s">
        <v>3646</v>
      </c>
      <c r="AY19" s="1">
        <f>(A1L552C22 * 2 + A1L552C20 + A1L552C21)</f>
        <v>29.119</v>
      </c>
      <c r="AZ19" s="16" t="s">
        <v>3647</v>
      </c>
      <c r="BA19" s="1">
        <f>(A1L552C19 + A1L552C20 + A1L552C21 + A1L552C22)</f>
        <v>235.00500000000002</v>
      </c>
      <c r="BB19" s="16" t="s">
        <v>3648</v>
      </c>
      <c r="BC19" s="18">
        <f>IF(A1L552C23 &lt;&gt; 0,A1L552C24 / A1L552C23,0)</f>
        <v>6.604580270406972E-2</v>
      </c>
      <c r="BD19" s="16" t="s">
        <v>3649</v>
      </c>
      <c r="BE19" s="18">
        <f>IF(A1L552C26 = 0,A1L556C26, A1L552C26)</f>
        <v>6.604580270406972E-2</v>
      </c>
      <c r="BF19" s="16" t="s">
        <v>2977</v>
      </c>
      <c r="BG19" s="6">
        <v>197.14500000000001</v>
      </c>
      <c r="BH19" s="16" t="s">
        <v>2977</v>
      </c>
      <c r="BI19" s="6">
        <v>23.895</v>
      </c>
      <c r="BJ19" s="16" t="s">
        <v>2977</v>
      </c>
      <c r="BK19" s="6">
        <v>1.6870000000000001</v>
      </c>
      <c r="BL19" s="16" t="s">
        <v>2977</v>
      </c>
      <c r="BM19" s="6">
        <v>0.83199999999999996</v>
      </c>
      <c r="BN19" s="16" t="s">
        <v>3650</v>
      </c>
      <c r="BO19" s="1">
        <f>(A1L552C28 * 2 + A1L552C29 + A1L552C30)</f>
        <v>419.87200000000001</v>
      </c>
      <c r="BP19" s="16" t="s">
        <v>3651</v>
      </c>
      <c r="BQ19" s="1">
        <f>(A1L552C31 * 2 + A1L552C29 + A1L552C30)</f>
        <v>27.246000000000002</v>
      </c>
      <c r="BR19" s="16" t="s">
        <v>3652</v>
      </c>
      <c r="BS19" s="1">
        <f>(A1L552C28 + A1L552C29 + A1L552C30 + A1L552C31)</f>
        <v>223.55900000000003</v>
      </c>
      <c r="BT19" s="16" t="s">
        <v>3653</v>
      </c>
      <c r="BU19" s="18">
        <f>IF(A1L552C32 &lt;&gt; 0,A1L552C33 / A1L552C32,0)</f>
        <v>6.4891204938647973E-2</v>
      </c>
      <c r="BV19" s="16" t="s">
        <v>3654</v>
      </c>
      <c r="BW19" s="18">
        <f>IF(A1L552C35 = 0,A1L556C35, A1L552C35)</f>
        <v>6.4891204938647973E-2</v>
      </c>
      <c r="BX19" s="16" t="s">
        <v>2983</v>
      </c>
      <c r="BY19" s="6">
        <v>236.988</v>
      </c>
      <c r="BZ19" s="16" t="s">
        <v>2983</v>
      </c>
      <c r="CA19" s="6">
        <v>35.921999999999997</v>
      </c>
      <c r="CB19" s="16" t="s">
        <v>2983</v>
      </c>
      <c r="CC19" s="6">
        <v>2.5449999999999999</v>
      </c>
      <c r="CD19" s="16" t="s">
        <v>2983</v>
      </c>
      <c r="CE19" s="6">
        <v>0.3</v>
      </c>
      <c r="CF19" s="16" t="s">
        <v>3655</v>
      </c>
      <c r="CG19" s="1">
        <f>(A1L552C37 * 2 + A1L552C38 + A1L552C39)</f>
        <v>512.44299999999998</v>
      </c>
      <c r="CH19" s="16" t="s">
        <v>3656</v>
      </c>
      <c r="CI19" s="1">
        <f>(A1L552C40 * 2 + A1L552C38 + A1L552C39)</f>
        <v>39.067</v>
      </c>
      <c r="CJ19" s="16" t="s">
        <v>3657</v>
      </c>
      <c r="CK19" s="1">
        <f>(A1L552C37 + A1L552C38 + A1L552C39 + A1L552C40)</f>
        <v>275.755</v>
      </c>
      <c r="CL19" s="16" t="s">
        <v>3658</v>
      </c>
      <c r="CM19" s="18">
        <f>IF(A1L552C41 &lt;&gt; 0,A1L552C42 / A1L552C41,0)</f>
        <v>7.6236771699486575E-2</v>
      </c>
      <c r="CN19" s="16" t="s">
        <v>3659</v>
      </c>
      <c r="CO19" s="18">
        <f>IF(A1L552C44 = 0,A1L556C44, A1L552C44)</f>
        <v>7.6236771699486575E-2</v>
      </c>
      <c r="CP19" s="16" t="s">
        <v>3660</v>
      </c>
      <c r="CQ19" s="18">
        <f>IF(RUN_YEARS &gt; 1,(A1L552C1 + A1L552C10) / 2, 0)</f>
        <v>212.36799999999999</v>
      </c>
      <c r="CR19" s="16" t="s">
        <v>3661</v>
      </c>
      <c r="CS19" s="18">
        <f>IF(RUN_YEARS &gt; 1,(A1L552C2 + A1L552C11) / 2, 0)</f>
        <v>10.68</v>
      </c>
      <c r="CT19" s="16" t="s">
        <v>3662</v>
      </c>
      <c r="CU19" s="18">
        <f>IF(RUN_YEARS &gt; 1,(A1L552C3 + A1L552C12) / 2, 0)</f>
        <v>1.2685</v>
      </c>
      <c r="CV19" s="16" t="s">
        <v>3663</v>
      </c>
      <c r="CW19" s="18">
        <f>IF(RUN_YEARS &gt; 1,(A1L552C4 + A1L552C13) / 2, 0)</f>
        <v>0</v>
      </c>
      <c r="CX19" s="16" t="s">
        <v>3664</v>
      </c>
      <c r="CY19" s="18">
        <f>IF(RUN_YEARS &gt; 1,(A1L552C5 + A1L552C14) / 2, 0)</f>
        <v>436.68449999999996</v>
      </c>
      <c r="CZ19" s="16" t="s">
        <v>3665</v>
      </c>
      <c r="DA19" s="18">
        <f>IF(RUN_YEARS &gt; 1,(A1L552C6 + A1L552C15) / 2, 0)</f>
        <v>11.948499999999999</v>
      </c>
      <c r="DB19" s="16" t="s">
        <v>3666</v>
      </c>
      <c r="DC19" s="18">
        <f>IF(RUN_YEARS &gt; 1,(A1L552C7 + A1L552C16) / 2, 0)</f>
        <v>224.31650000000002</v>
      </c>
      <c r="DD19" s="16" t="s">
        <v>3667</v>
      </c>
      <c r="DE19" s="18">
        <f>IF(A1L552C50 &lt;&gt; 0,A1L552C51 / A1L552C50,0)</f>
        <v>2.7361859649243335E-2</v>
      </c>
      <c r="DF19" s="16" t="s">
        <v>3668</v>
      </c>
      <c r="DG19" s="18">
        <f>IF(A1L552C53 = 0,A1L556C53, A1L552C53)</f>
        <v>2.7361859649243335E-2</v>
      </c>
      <c r="DH19" s="16" t="s">
        <v>3669</v>
      </c>
      <c r="DI19" s="18">
        <f>IF(RUN_YEARS &gt; 2,(A1L552C1 + A1L552C10 + A1L552C19) / 3, 0)</f>
        <v>210.73533333333333</v>
      </c>
      <c r="DJ19" s="16" t="s">
        <v>3670</v>
      </c>
      <c r="DK19" s="18">
        <f>IF(RUN_YEARS &gt; 2,(A1L552C2 + A1L552C11 + A1L552C20) / 3, 0)</f>
        <v>15.301333333333332</v>
      </c>
      <c r="DL19" s="16" t="s">
        <v>3671</v>
      </c>
      <c r="DM19" s="18">
        <f>IF(RUN_YEARS &gt; 2,(A1L552C3 + A1L552C12 + A1L552C21) / 3, 0)</f>
        <v>1.3146666666666667</v>
      </c>
      <c r="DN19" s="16" t="s">
        <v>3672</v>
      </c>
      <c r="DO19" s="18">
        <f>IF(RUN_YEARS &gt; 2,(A1L552C4 + A1L552C13 + A1L552C22) / 3, 0)</f>
        <v>0.52800000000000002</v>
      </c>
      <c r="DP19" s="16" t="s">
        <v>3673</v>
      </c>
      <c r="DQ19" s="18">
        <f>IF(RUN_YEARS &gt; 2,(A1L552C5 + A1L552C14 + A1L552C23) / 3, 0)</f>
        <v>438.08666666666659</v>
      </c>
      <c r="DR19" s="16" t="s">
        <v>3674</v>
      </c>
      <c r="DS19" s="18">
        <f>IF(RUN_YEARS &gt; 2,(A1L552C6 + A1L552C15 + A1L552C24) / 3, 0)</f>
        <v>17.672000000000001</v>
      </c>
      <c r="DT19" s="16" t="s">
        <v>3675</v>
      </c>
      <c r="DU19" s="18">
        <f>IF(RUN_YEARS &gt; 2,(A1L552C7 + A1L552C16 + A1L552C25) / 3, 0)</f>
        <v>227.87933333333334</v>
      </c>
      <c r="DV19" s="16" t="s">
        <v>3676</v>
      </c>
      <c r="DW19" s="18">
        <f>IF(A1L552C59 &lt;&gt; 0,A1L552C60 / A1L552C59,0)</f>
        <v>4.0339050111850024E-2</v>
      </c>
      <c r="DX19" s="16" t="s">
        <v>3677</v>
      </c>
      <c r="DY19" s="18">
        <f>IF(A1L552C62 = 0,A1L556C62, A1L552C62)</f>
        <v>4.0339050111850024E-2</v>
      </c>
      <c r="DZ19" s="16" t="s">
        <v>3678</v>
      </c>
      <c r="EA19" s="18">
        <f>IF(RUN_YEARS &gt; 3,(A1L552C1 + A1L552C10 + A1L552C19 + A1L552C28) / 4, 0)</f>
        <v>207.33775</v>
      </c>
      <c r="EB19" s="16" t="s">
        <v>3679</v>
      </c>
      <c r="EC19" s="18">
        <f>IF(RUN_YEARS &gt; 3,(A1L552C2 + A1L552C11 + A1L552C20 + A1L552C29) / 4, 0)</f>
        <v>17.449749999999998</v>
      </c>
      <c r="ED19" s="16" t="s">
        <v>3680</v>
      </c>
      <c r="EE19" s="18">
        <f>IF(RUN_YEARS &gt; 3,(A1L552C3 + A1L552C12 + A1L552C21 + A1L552C30) / 4, 0)</f>
        <v>1.4077500000000001</v>
      </c>
      <c r="EF19" s="16" t="s">
        <v>3681</v>
      </c>
      <c r="EG19" s="18">
        <f>IF(RUN_YEARS &gt; 3,(A1L552C4 + A1L552C13 + A1L552C22 + A1L552C31) / 4, 0)</f>
        <v>0.60399999999999998</v>
      </c>
      <c r="EH19" s="16" t="s">
        <v>3682</v>
      </c>
      <c r="EI19" s="18">
        <f>IF(RUN_YEARS &gt; 3,(A1L552C5 + A1L552C14 + A1L552C23 + A1L552C32) / 4, 0)</f>
        <v>433.53299999999996</v>
      </c>
      <c r="EJ19" s="16" t="s">
        <v>3683</v>
      </c>
      <c r="EK19" s="18">
        <f>IF(RUN_YEARS &gt; 3,(A1L552C6 + A1L552C15 + A1L552C24 + A1L552C33) / 4, 0)</f>
        <v>20.0655</v>
      </c>
      <c r="EL19" s="16" t="s">
        <v>3684</v>
      </c>
      <c r="EM19" s="18">
        <f>IF(RUN_YEARS &gt; 3,(A1L552C7 + A1L552C16 + A1L552C25 + A1L552C34) / 4, 0)</f>
        <v>226.79925000000003</v>
      </c>
      <c r="EN19" s="16" t="s">
        <v>3685</v>
      </c>
      <c r="EO19" s="18">
        <f>IF(A1L552C68 &lt;&gt; 0,A1L552C69 / A1L552C68,0)</f>
        <v>4.6283673907176623E-2</v>
      </c>
      <c r="EP19" s="16" t="s">
        <v>3686</v>
      </c>
      <c r="EQ19" s="18">
        <f>IF(A1L552C71 = 0,A1L556C71, A1L552C71)</f>
        <v>4.6283673907176623E-2</v>
      </c>
      <c r="ER19" s="16" t="s">
        <v>3687</v>
      </c>
      <c r="ES19" s="18">
        <f>IF(RUN_YEARS &gt; 4,(A1L552C1 + A1L552C10 + A1L552C19 + A1L552C28 + A1L552C37) / 5, 0)</f>
        <v>213.26779999999999</v>
      </c>
      <c r="ET19" s="16" t="s">
        <v>3688</v>
      </c>
      <c r="EU19" s="18">
        <f>IF(RUN_YEARS &gt; 4,(A1L552C2 + A1L552C11 + A1L552C20 + A1L552C29 + A1L552C38) / 5, 0)</f>
        <v>21.144199999999998</v>
      </c>
      <c r="EV19" s="16" t="s">
        <v>3689</v>
      </c>
      <c r="EW19" s="18">
        <f>IF(RUN_YEARS &gt; 4,(A1L552C3 + A1L552C12 + A1L552C21 + A1L552C30 + A1L552C39) / 5, 0)</f>
        <v>1.6352</v>
      </c>
      <c r="EX19" s="16" t="s">
        <v>3690</v>
      </c>
      <c r="EY19" s="18">
        <f>IF(RUN_YEARS &gt; 4,(A1L552C4 + A1L552C13 + A1L552C22 + A1L552C31 + A1L552C40) / 5, 0)</f>
        <v>0.54319999999999991</v>
      </c>
      <c r="EZ19" s="16" t="s">
        <v>3691</v>
      </c>
      <c r="FA19" s="18">
        <f>IF(RUN_YEARS &gt; 4,(A1L552C5 + A1L552C14 + A1L552C23 + A1L552C32 + A1L552C41) / 5, 0)</f>
        <v>449.31499999999994</v>
      </c>
      <c r="FB19" s="16" t="s">
        <v>3692</v>
      </c>
      <c r="FC19" s="18">
        <f>IF(RUN_YEARS &gt; 4,(A1L552C6 + A1L552C15 + A1L552C24 + A1L552C33 + A1L552C42) / 5, 0)</f>
        <v>23.8658</v>
      </c>
      <c r="FD19" s="16" t="s">
        <v>3693</v>
      </c>
      <c r="FE19" s="18">
        <f>IF(RUN_YEARS &gt; 4,(A1L552C7 + A1L552C16 + A1L552C25 + A1L552C34 + A1L552C43) / 5, 0)</f>
        <v>236.59040000000005</v>
      </c>
      <c r="FF19" s="16" t="s">
        <v>3694</v>
      </c>
      <c r="FG19" s="18">
        <f>IF(A1L552C77 &lt;&gt; 0,A1L552C78 / A1L552C77,0)</f>
        <v>5.3115965414019126E-2</v>
      </c>
      <c r="FH19" s="16" t="s">
        <v>3695</v>
      </c>
      <c r="FI19" s="18">
        <f>IF(A1L552C80 = 0,A1L556C80, A1L552C80)</f>
        <v>5.3115965414019126E-2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0.37</v>
      </c>
      <c r="F20" s="16" t="s">
        <v>2959</v>
      </c>
      <c r="G20" s="6">
        <v>2.5000000000000001E-2</v>
      </c>
      <c r="H20" s="16" t="s">
        <v>2959</v>
      </c>
      <c r="I20" s="6">
        <v>2.113</v>
      </c>
      <c r="J20" s="16" t="s">
        <v>2959</v>
      </c>
      <c r="K20" s="6">
        <v>0</v>
      </c>
      <c r="L20" s="16" t="s">
        <v>3696</v>
      </c>
      <c r="M20" s="1">
        <f>(A1L553C1 * 2 + A1L553C2 + A1L553C3)</f>
        <v>2.8780000000000001</v>
      </c>
      <c r="N20" s="16" t="s">
        <v>3697</v>
      </c>
      <c r="O20" s="1">
        <f>(A1L553C4 * 2 + A1L553C2 + A1L553C3)</f>
        <v>2.1379999999999999</v>
      </c>
      <c r="P20" s="16" t="s">
        <v>3698</v>
      </c>
      <c r="Q20" s="1">
        <f>(A1L553C1 + A1L553C2 + A1L553C3 + A1L553C4)</f>
        <v>2.508</v>
      </c>
      <c r="R20" s="16" t="s">
        <v>3699</v>
      </c>
      <c r="S20" s="18">
        <f>IF(A1L553C5 &lt;&gt; 0,A1L553C6 / A1L553C5,0)</f>
        <v>0.74287699791521888</v>
      </c>
      <c r="T20" s="16" t="s">
        <v>3700</v>
      </c>
      <c r="U20" s="18">
        <f>IF(A1L553C8 = 0,A1L556C8, A1L553C8)</f>
        <v>0.74287699791521888</v>
      </c>
      <c r="V20" s="16" t="s">
        <v>2965</v>
      </c>
      <c r="W20" s="6">
        <v>0.314</v>
      </c>
      <c r="X20" s="16" t="s">
        <v>2965</v>
      </c>
      <c r="Y20" s="6">
        <v>6.0999999999999999E-2</v>
      </c>
      <c r="Z20" s="16" t="s">
        <v>2965</v>
      </c>
      <c r="AA20" s="6">
        <v>1.8049999999999999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2.4939999999999998</v>
      </c>
      <c r="AF20" s="16" t="s">
        <v>3702</v>
      </c>
      <c r="AG20" s="1">
        <f>(A1L553C13 * 2 + A1L553C11 + A1L553C12)</f>
        <v>1.8659999999999999</v>
      </c>
      <c r="AH20" s="16" t="s">
        <v>3703</v>
      </c>
      <c r="AI20" s="1">
        <f>(A1L553C10 + A1L553C11 + A1L553C12 + A1L553C13)</f>
        <v>2.1799999999999997</v>
      </c>
      <c r="AJ20" s="16" t="s">
        <v>3704</v>
      </c>
      <c r="AK20" s="18">
        <f>IF(A1L553C14 &lt;&gt; 0,A1L553C15 / A1L553C14,0)</f>
        <v>0.74819566960705697</v>
      </c>
      <c r="AL20" s="16" t="s">
        <v>3705</v>
      </c>
      <c r="AM20" s="18">
        <f>IF(A1L553C17 = 0,A1L556C17, A1L553C17)</f>
        <v>0.74819566960705697</v>
      </c>
      <c r="AN20" s="16" t="s">
        <v>2971</v>
      </c>
      <c r="AO20" s="6">
        <v>0.38900000000000001</v>
      </c>
      <c r="AP20" s="16" t="s">
        <v>2971</v>
      </c>
      <c r="AQ20" s="6">
        <v>0.14199999999999999</v>
      </c>
      <c r="AR20" s="16" t="s">
        <v>2971</v>
      </c>
      <c r="AS20" s="6">
        <v>1.2310000000000001</v>
      </c>
      <c r="AT20" s="16" t="s">
        <v>2971</v>
      </c>
      <c r="AU20" s="6">
        <v>0.124</v>
      </c>
      <c r="AV20" s="16" t="s">
        <v>3706</v>
      </c>
      <c r="AW20" s="1">
        <f>(A1L553C19 * 2 + A1L553C20 + A1L553C21)</f>
        <v>2.1510000000000002</v>
      </c>
      <c r="AX20" s="16" t="s">
        <v>3707</v>
      </c>
      <c r="AY20" s="1">
        <f>(A1L553C22 * 2 + A1L553C20 + A1L553C21)</f>
        <v>1.621</v>
      </c>
      <c r="AZ20" s="16" t="s">
        <v>3708</v>
      </c>
      <c r="BA20" s="1">
        <f>(A1L553C19 + A1L553C20 + A1L553C21 + A1L553C22)</f>
        <v>1.8860000000000001</v>
      </c>
      <c r="BB20" s="16" t="s">
        <v>3709</v>
      </c>
      <c r="BC20" s="18">
        <f>IF(A1L553C23 &lt;&gt; 0,A1L553C24 / A1L553C23,0)</f>
        <v>0.75360297536029741</v>
      </c>
      <c r="BD20" s="16" t="s">
        <v>3710</v>
      </c>
      <c r="BE20" s="18">
        <f>IF(A1L553C26 = 0,A1L556C26, A1L553C26)</f>
        <v>0.75360297536029741</v>
      </c>
      <c r="BF20" s="16" t="s">
        <v>2977</v>
      </c>
      <c r="BG20" s="6">
        <v>0.373</v>
      </c>
      <c r="BH20" s="16" t="s">
        <v>2977</v>
      </c>
      <c r="BI20" s="6">
        <v>0.13</v>
      </c>
      <c r="BJ20" s="16" t="s">
        <v>2977</v>
      </c>
      <c r="BK20" s="6">
        <v>1.181</v>
      </c>
      <c r="BL20" s="16" t="s">
        <v>2977</v>
      </c>
      <c r="BM20" s="6">
        <v>0.23100000000000001</v>
      </c>
      <c r="BN20" s="16" t="s">
        <v>3711</v>
      </c>
      <c r="BO20" s="1">
        <f>(A1L553C28 * 2 + A1L553C29 + A1L553C30)</f>
        <v>2.0569999999999999</v>
      </c>
      <c r="BP20" s="16" t="s">
        <v>3712</v>
      </c>
      <c r="BQ20" s="1">
        <f>(A1L553C31 * 2 + A1L553C29 + A1L553C30)</f>
        <v>1.7730000000000001</v>
      </c>
      <c r="BR20" s="16" t="s">
        <v>3713</v>
      </c>
      <c r="BS20" s="1">
        <f>(A1L553C28 + A1L553C29 + A1L553C30 + A1L553C31)</f>
        <v>1.9150000000000003</v>
      </c>
      <c r="BT20" s="16" t="s">
        <v>3714</v>
      </c>
      <c r="BU20" s="18">
        <f>IF(A1L553C32 &lt;&gt; 0,A1L553C33 / A1L553C32,0)</f>
        <v>0.8619348565872631</v>
      </c>
      <c r="BV20" s="16" t="s">
        <v>3715</v>
      </c>
      <c r="BW20" s="18">
        <f>IF(A1L553C35 = 0,A1L556C35, A1L553C35)</f>
        <v>0.8619348565872631</v>
      </c>
      <c r="BX20" s="16" t="s">
        <v>2983</v>
      </c>
      <c r="BY20" s="6">
        <v>0.22700000000000001</v>
      </c>
      <c r="BZ20" s="16" t="s">
        <v>2983</v>
      </c>
      <c r="CA20" s="6">
        <v>0.30399999999999999</v>
      </c>
      <c r="CB20" s="16" t="s">
        <v>2983</v>
      </c>
      <c r="CC20" s="6">
        <v>2</v>
      </c>
      <c r="CD20" s="16" t="s">
        <v>2983</v>
      </c>
      <c r="CE20" s="6">
        <v>0.2</v>
      </c>
      <c r="CF20" s="16" t="s">
        <v>3716</v>
      </c>
      <c r="CG20" s="1">
        <f>(A1L553C37 * 2 + A1L553C38 + A1L553C39)</f>
        <v>2.758</v>
      </c>
      <c r="CH20" s="16" t="s">
        <v>3717</v>
      </c>
      <c r="CI20" s="1">
        <f>(A1L553C40 * 2 + A1L553C38 + A1L553C39)</f>
        <v>2.7039999999999997</v>
      </c>
      <c r="CJ20" s="16" t="s">
        <v>3718</v>
      </c>
      <c r="CK20" s="1">
        <f>(A1L553C37 + A1L553C38 + A1L553C39 + A1L553C40)</f>
        <v>2.7310000000000003</v>
      </c>
      <c r="CL20" s="16" t="s">
        <v>3719</v>
      </c>
      <c r="CM20" s="18">
        <f>IF(A1L553C41 &lt;&gt; 0,A1L553C42 / A1L553C41,0)</f>
        <v>0.9804205946337925</v>
      </c>
      <c r="CN20" s="16" t="s">
        <v>3720</v>
      </c>
      <c r="CO20" s="18">
        <f>IF(A1L553C44 = 0,A1L556C44, A1L553C44)</f>
        <v>0.9804205946337925</v>
      </c>
      <c r="CP20" s="16" t="s">
        <v>3721</v>
      </c>
      <c r="CQ20" s="18">
        <f>IF(RUN_YEARS &gt; 1,(A1L553C1 + A1L553C10) / 2, 0)</f>
        <v>0.34199999999999997</v>
      </c>
      <c r="CR20" s="16" t="s">
        <v>3722</v>
      </c>
      <c r="CS20" s="18">
        <f>IF(RUN_YEARS &gt; 1,(A1L553C2 + A1L553C11) / 2, 0)</f>
        <v>4.2999999999999997E-2</v>
      </c>
      <c r="CT20" s="16" t="s">
        <v>3723</v>
      </c>
      <c r="CU20" s="18">
        <f>IF(RUN_YEARS &gt; 1,(A1L553C3 + A1L553C12) / 2, 0)</f>
        <v>1.9590000000000001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2.6859999999999999</v>
      </c>
      <c r="CZ20" s="16" t="s">
        <v>3726</v>
      </c>
      <c r="DA20" s="18">
        <f>IF(RUN_YEARS &gt; 1,(A1L553C6 + A1L553C15) / 2, 0)</f>
        <v>2.0019999999999998</v>
      </c>
      <c r="DB20" s="16" t="s">
        <v>3727</v>
      </c>
      <c r="DC20" s="18">
        <f>IF(RUN_YEARS &gt; 1,(A1L553C7 + A1L553C16) / 2, 0)</f>
        <v>2.3439999999999999</v>
      </c>
      <c r="DD20" s="16" t="s">
        <v>3728</v>
      </c>
      <c r="DE20" s="18">
        <f>IF(A1L553C50 &lt;&gt; 0,A1L553C51 / A1L553C50,0)</f>
        <v>0.74534623976172742</v>
      </c>
      <c r="DF20" s="16" t="s">
        <v>3729</v>
      </c>
      <c r="DG20" s="18">
        <f>IF(A1L553C53 = 0,A1L556C53, A1L553C53)</f>
        <v>0.74534623976172742</v>
      </c>
      <c r="DH20" s="16" t="s">
        <v>3730</v>
      </c>
      <c r="DI20" s="18">
        <f>IF(RUN_YEARS &gt; 2,(A1L553C1 + A1L553C10 + A1L553C19) / 3, 0)</f>
        <v>0.35766666666666663</v>
      </c>
      <c r="DJ20" s="16" t="s">
        <v>3731</v>
      </c>
      <c r="DK20" s="18">
        <f>IF(RUN_YEARS &gt; 2,(A1L553C2 + A1L553C11 + A1L553C20) / 3, 0)</f>
        <v>7.5999999999999998E-2</v>
      </c>
      <c r="DL20" s="16" t="s">
        <v>3732</v>
      </c>
      <c r="DM20" s="18">
        <f>IF(RUN_YEARS &gt; 2,(A1L553C3 + A1L553C12 + A1L553C21) / 3, 0)</f>
        <v>1.7163333333333333</v>
      </c>
      <c r="DN20" s="16" t="s">
        <v>3733</v>
      </c>
      <c r="DO20" s="18">
        <f>IF(RUN_YEARS &gt; 2,(A1L553C4 + A1L553C13 + A1L553C22) / 3, 0)</f>
        <v>4.1333333333333333E-2</v>
      </c>
      <c r="DP20" s="16" t="s">
        <v>3734</v>
      </c>
      <c r="DQ20" s="18">
        <f>IF(RUN_YEARS &gt; 2,(A1L553C5 + A1L553C14 + A1L553C23) / 3, 0)</f>
        <v>2.5076666666666667</v>
      </c>
      <c r="DR20" s="16" t="s">
        <v>3735</v>
      </c>
      <c r="DS20" s="18">
        <f>IF(RUN_YEARS &gt; 2,(A1L553C6 + A1L553C15 + A1L553C24) / 3, 0)</f>
        <v>1.875</v>
      </c>
      <c r="DT20" s="16" t="s">
        <v>3736</v>
      </c>
      <c r="DU20" s="18">
        <f>IF(RUN_YEARS &gt; 2,(A1L553C7 + A1L553C16 + A1L553C25) / 3, 0)</f>
        <v>2.1913333333333331</v>
      </c>
      <c r="DV20" s="16" t="s">
        <v>3737</v>
      </c>
      <c r="DW20" s="18">
        <f>IF(A1L553C59 &lt;&gt; 0,A1L553C60 / A1L553C59,0)</f>
        <v>0.74770703176924103</v>
      </c>
      <c r="DX20" s="16" t="s">
        <v>3738</v>
      </c>
      <c r="DY20" s="18">
        <f>IF(A1L553C62 = 0,A1L556C62, A1L553C62)</f>
        <v>0.74770703176924103</v>
      </c>
      <c r="DZ20" s="16" t="s">
        <v>3739</v>
      </c>
      <c r="EA20" s="18">
        <f>IF(RUN_YEARS &gt; 3,(A1L553C1 + A1L553C10 + A1L553C19 + A1L553C28) / 4, 0)</f>
        <v>0.36149999999999999</v>
      </c>
      <c r="EB20" s="16" t="s">
        <v>3740</v>
      </c>
      <c r="EC20" s="18">
        <f>IF(RUN_YEARS &gt; 3,(A1L553C2 + A1L553C11 + A1L553C20 + A1L553C29) / 4, 0)</f>
        <v>8.9499999999999996E-2</v>
      </c>
      <c r="ED20" s="16" t="s">
        <v>3741</v>
      </c>
      <c r="EE20" s="18">
        <f>IF(RUN_YEARS &gt; 3,(A1L553C3 + A1L553C12 + A1L553C21 + A1L553C30) / 4, 0)</f>
        <v>1.5825</v>
      </c>
      <c r="EF20" s="16" t="s">
        <v>3742</v>
      </c>
      <c r="EG20" s="18">
        <f>IF(RUN_YEARS &gt; 3,(A1L553C4 + A1L553C13 + A1L553C22 + A1L553C31) / 4, 0)</f>
        <v>8.8749999999999996E-2</v>
      </c>
      <c r="EH20" s="16" t="s">
        <v>3743</v>
      </c>
      <c r="EI20" s="18">
        <f>IF(RUN_YEARS &gt; 3,(A1L553C5 + A1L553C14 + A1L553C23 + A1L553C32) / 4, 0)</f>
        <v>2.395</v>
      </c>
      <c r="EJ20" s="16" t="s">
        <v>3744</v>
      </c>
      <c r="EK20" s="18">
        <f>IF(RUN_YEARS &gt; 3,(A1L553C6 + A1L553C15 + A1L553C24 + A1L553C33) / 4, 0)</f>
        <v>1.8494999999999999</v>
      </c>
      <c r="EL20" s="16" t="s">
        <v>3745</v>
      </c>
      <c r="EM20" s="18">
        <f>IF(RUN_YEARS &gt; 3,(A1L553C7 + A1L553C16 + A1L553C25 + A1L553C34) / 4, 0)</f>
        <v>2.1222500000000002</v>
      </c>
      <c r="EN20" s="16" t="s">
        <v>3746</v>
      </c>
      <c r="EO20" s="18">
        <f>IF(A1L553C68 &lt;&gt; 0,A1L553C69 / A1L553C68,0)</f>
        <v>0.77223382045929012</v>
      </c>
      <c r="EP20" s="16" t="s">
        <v>3747</v>
      </c>
      <c r="EQ20" s="18">
        <f>IF(A1L553C71 = 0,A1L556C71, A1L553C71)</f>
        <v>0.77223382045929012</v>
      </c>
      <c r="ER20" s="16" t="s">
        <v>3748</v>
      </c>
      <c r="ES20" s="18">
        <f>IF(RUN_YEARS &gt; 4,(A1L553C1 + A1L553C10 + A1L553C19 + A1L553C28 + A1L553C37) / 5, 0)</f>
        <v>0.33460000000000001</v>
      </c>
      <c r="ET20" s="16" t="s">
        <v>3749</v>
      </c>
      <c r="EU20" s="18">
        <f>IF(RUN_YEARS &gt; 4,(A1L553C2 + A1L553C11 + A1L553C20 + A1L553C29 + A1L553C38) / 5, 0)</f>
        <v>0.13239999999999999</v>
      </c>
      <c r="EV20" s="16" t="s">
        <v>3750</v>
      </c>
      <c r="EW20" s="18">
        <f>IF(RUN_YEARS &gt; 4,(A1L553C3 + A1L553C12 + A1L553C21 + A1L553C30 + A1L553C39) / 5, 0)</f>
        <v>1.6659999999999999</v>
      </c>
      <c r="EX20" s="16" t="s">
        <v>3751</v>
      </c>
      <c r="EY20" s="18">
        <f>IF(RUN_YEARS &gt; 4,(A1L553C4 + A1L553C13 + A1L553C22 + A1L553C31 + A1L553C40) / 5, 0)</f>
        <v>0.11099999999999999</v>
      </c>
      <c r="EZ20" s="16" t="s">
        <v>3752</v>
      </c>
      <c r="FA20" s="18">
        <f>IF(RUN_YEARS &gt; 4,(A1L553C5 + A1L553C14 + A1L553C23 + A1L553C32 + A1L553C41) / 5, 0)</f>
        <v>2.4676</v>
      </c>
      <c r="FB20" s="16" t="s">
        <v>3753</v>
      </c>
      <c r="FC20" s="18">
        <f>IF(RUN_YEARS &gt; 4,(A1L553C6 + A1L553C15 + A1L553C24 + A1L553C33 + A1L553C42) / 5, 0)</f>
        <v>2.0204</v>
      </c>
      <c r="FD20" s="16" t="s">
        <v>3754</v>
      </c>
      <c r="FE20" s="18">
        <f>IF(RUN_YEARS &gt; 4,(A1L553C7 + A1L553C16 + A1L553C25 + A1L553C34 + A1L553C43) / 5, 0)</f>
        <v>2.2440000000000002</v>
      </c>
      <c r="FF20" s="16" t="s">
        <v>3755</v>
      </c>
      <c r="FG20" s="18">
        <f>IF(A1L553C77 &lt;&gt; 0,A1L553C78 / A1L553C77,0)</f>
        <v>0.81877127573350628</v>
      </c>
      <c r="FH20" s="16" t="s">
        <v>3756</v>
      </c>
      <c r="FI20" s="18">
        <f>IF(A1L553C80 = 0,A1L556C80, A1L553C80)</f>
        <v>0.81877127573350628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36.015000000000001</v>
      </c>
      <c r="F21" s="16" t="s">
        <v>2959</v>
      </c>
      <c r="G21" s="6">
        <v>12.27</v>
      </c>
      <c r="H21" s="16" t="s">
        <v>2959</v>
      </c>
      <c r="I21" s="6">
        <v>164.31800000000001</v>
      </c>
      <c r="J21" s="16" t="s">
        <v>2959</v>
      </c>
      <c r="K21" s="6">
        <v>0.14399999999999999</v>
      </c>
      <c r="L21" s="16" t="s">
        <v>3757</v>
      </c>
      <c r="M21" s="1">
        <f>(A1L554C1 * 2 + A1L554C2 + A1L554C3)</f>
        <v>248.61799999999999</v>
      </c>
      <c r="N21" s="16" t="s">
        <v>3758</v>
      </c>
      <c r="O21" s="1">
        <f>(A1L554C4 * 2 + A1L554C2 + A1L554C3)</f>
        <v>176.876</v>
      </c>
      <c r="P21" s="16" t="s">
        <v>3759</v>
      </c>
      <c r="Q21" s="1">
        <f>(A1L554C1 + A1L554C2 + A1L554C3 + A1L554C4)</f>
        <v>212.74700000000001</v>
      </c>
      <c r="R21" s="16" t="s">
        <v>3760</v>
      </c>
      <c r="S21" s="18">
        <f>IF(A1L554C5 &lt;&gt; 0,A1L554C6 / A1L554C5,0)</f>
        <v>0.71143682275619624</v>
      </c>
      <c r="T21" s="16" t="s">
        <v>3761</v>
      </c>
      <c r="U21" s="18">
        <f>IF(A1L554C8 = 0,A1L556C8, A1L554C8)</f>
        <v>0.71143682275619624</v>
      </c>
      <c r="V21" s="16" t="s">
        <v>2965</v>
      </c>
      <c r="W21" s="6">
        <v>34.923000000000002</v>
      </c>
      <c r="X21" s="16" t="s">
        <v>2965</v>
      </c>
      <c r="Y21" s="6">
        <v>10.385999999999999</v>
      </c>
      <c r="Z21" s="16" t="s">
        <v>2965</v>
      </c>
      <c r="AA21" s="6">
        <v>137.24799999999999</v>
      </c>
      <c r="AB21" s="16" t="s">
        <v>2965</v>
      </c>
      <c r="AC21" s="6">
        <v>0.44600000000000001</v>
      </c>
      <c r="AD21" s="16" t="s">
        <v>3762</v>
      </c>
      <c r="AE21" s="1">
        <f>(A1L554C10 * 2 + A1L554C11 + A1L554C12)</f>
        <v>217.48</v>
      </c>
      <c r="AF21" s="16" t="s">
        <v>3763</v>
      </c>
      <c r="AG21" s="1">
        <f>(A1L554C13 * 2 + A1L554C11 + A1L554C12)</f>
        <v>148.52599999999998</v>
      </c>
      <c r="AH21" s="16" t="s">
        <v>3764</v>
      </c>
      <c r="AI21" s="1">
        <f>(A1L554C10 + A1L554C11 + A1L554C12 + A1L554C13)</f>
        <v>183.00299999999999</v>
      </c>
      <c r="AJ21" s="16" t="s">
        <v>3765</v>
      </c>
      <c r="AK21" s="18">
        <f>IF(A1L554C14 &lt;&gt; 0,A1L554C15 / A1L554C14,0)</f>
        <v>0.68294096008828398</v>
      </c>
      <c r="AL21" s="16" t="s">
        <v>3766</v>
      </c>
      <c r="AM21" s="18">
        <f>IF(A1L554C17 = 0,A1L556C17, A1L554C17)</f>
        <v>0.68294096008828398</v>
      </c>
      <c r="AN21" s="16" t="s">
        <v>2971</v>
      </c>
      <c r="AO21" s="6">
        <v>35.286000000000001</v>
      </c>
      <c r="AP21" s="16" t="s">
        <v>2971</v>
      </c>
      <c r="AQ21" s="6">
        <v>12.532999999999999</v>
      </c>
      <c r="AR21" s="16" t="s">
        <v>2971</v>
      </c>
      <c r="AS21" s="6">
        <v>143.435</v>
      </c>
      <c r="AT21" s="16" t="s">
        <v>2971</v>
      </c>
      <c r="AU21" s="6">
        <v>2.879</v>
      </c>
      <c r="AV21" s="16" t="s">
        <v>3767</v>
      </c>
      <c r="AW21" s="1">
        <f>(A1L554C19 * 2 + A1L554C20 + A1L554C21)</f>
        <v>226.54000000000002</v>
      </c>
      <c r="AX21" s="16" t="s">
        <v>3768</v>
      </c>
      <c r="AY21" s="1">
        <f>(A1L554C22 * 2 + A1L554C20 + A1L554C21)</f>
        <v>161.726</v>
      </c>
      <c r="AZ21" s="16" t="s">
        <v>3769</v>
      </c>
      <c r="BA21" s="1">
        <f>(A1L554C19 + A1L554C20 + A1L554C21 + A1L554C22)</f>
        <v>194.13300000000001</v>
      </c>
      <c r="BB21" s="16" t="s">
        <v>3770</v>
      </c>
      <c r="BC21" s="18">
        <f>IF(A1L554C23 &lt;&gt; 0,A1L554C24 / A1L554C23,0)</f>
        <v>0.71389600070627701</v>
      </c>
      <c r="BD21" s="16" t="s">
        <v>3771</v>
      </c>
      <c r="BE21" s="18">
        <f>IF(A1L554C26 = 0,A1L556C26, A1L554C26)</f>
        <v>0.71389600070627701</v>
      </c>
      <c r="BF21" s="16" t="s">
        <v>2977</v>
      </c>
      <c r="BG21" s="6">
        <v>32.691000000000003</v>
      </c>
      <c r="BH21" s="16" t="s">
        <v>2977</v>
      </c>
      <c r="BI21" s="6">
        <v>11.125</v>
      </c>
      <c r="BJ21" s="16" t="s">
        <v>2977</v>
      </c>
      <c r="BK21" s="6">
        <v>143.57499999999999</v>
      </c>
      <c r="BL21" s="16" t="s">
        <v>2977</v>
      </c>
      <c r="BM21" s="6">
        <v>2.0350000000000001</v>
      </c>
      <c r="BN21" s="16" t="s">
        <v>3772</v>
      </c>
      <c r="BO21" s="1">
        <f>(A1L554C28 * 2 + A1L554C29 + A1L554C30)</f>
        <v>220.08199999999999</v>
      </c>
      <c r="BP21" s="16" t="s">
        <v>3773</v>
      </c>
      <c r="BQ21" s="1">
        <f>(A1L554C31 * 2 + A1L554C29 + A1L554C30)</f>
        <v>158.76999999999998</v>
      </c>
      <c r="BR21" s="16" t="s">
        <v>3774</v>
      </c>
      <c r="BS21" s="1">
        <f>(A1L554C28 + A1L554C29 + A1L554C30 + A1L554C31)</f>
        <v>189.42599999999999</v>
      </c>
      <c r="BT21" s="16" t="s">
        <v>3775</v>
      </c>
      <c r="BU21" s="18">
        <f>IF(A1L554C32 &lt;&gt; 0,A1L554C33 / A1L554C32,0)</f>
        <v>0.72141292790868849</v>
      </c>
      <c r="BV21" s="16" t="s">
        <v>3776</v>
      </c>
      <c r="BW21" s="18">
        <f>IF(A1L554C35 = 0,A1L556C35, A1L554C35)</f>
        <v>0.72141292790868849</v>
      </c>
      <c r="BX21" s="16" t="s">
        <v>2983</v>
      </c>
      <c r="BY21" s="6">
        <v>32.152000000000001</v>
      </c>
      <c r="BZ21" s="16" t="s">
        <v>2983</v>
      </c>
      <c r="CA21" s="6">
        <v>14.756</v>
      </c>
      <c r="CB21" s="16" t="s">
        <v>2983</v>
      </c>
      <c r="CC21" s="6">
        <v>183.15899999999999</v>
      </c>
      <c r="CD21" s="16" t="s">
        <v>2983</v>
      </c>
      <c r="CE21" s="6">
        <v>3.7050000000000001</v>
      </c>
      <c r="CF21" s="16" t="s">
        <v>3777</v>
      </c>
      <c r="CG21" s="1">
        <f>(A1L554C37 * 2 + A1L554C38 + A1L554C39)</f>
        <v>262.21899999999999</v>
      </c>
      <c r="CH21" s="16" t="s">
        <v>3778</v>
      </c>
      <c r="CI21" s="1">
        <f>(A1L554C40 * 2 + A1L554C38 + A1L554C39)</f>
        <v>205.32499999999999</v>
      </c>
      <c r="CJ21" s="16" t="s">
        <v>3779</v>
      </c>
      <c r="CK21" s="1">
        <f>(A1L554C37 + A1L554C38 + A1L554C39 + A1L554C40)</f>
        <v>233.77200000000002</v>
      </c>
      <c r="CL21" s="16" t="s">
        <v>3780</v>
      </c>
      <c r="CM21" s="18">
        <f>IF(A1L554C41 &lt;&gt; 0,A1L554C42 / A1L554C41,0)</f>
        <v>0.78302868975932327</v>
      </c>
      <c r="CN21" s="16" t="s">
        <v>3781</v>
      </c>
      <c r="CO21" s="18">
        <f>IF(A1L554C44 = 0,A1L556C44, A1L554C44)</f>
        <v>0.78302868975932327</v>
      </c>
      <c r="CP21" s="16" t="s">
        <v>3782</v>
      </c>
      <c r="CQ21" s="18">
        <f>IF(RUN_YEARS &gt; 1,(A1L554C1 + A1L554C10) / 2, 0)</f>
        <v>35.469000000000001</v>
      </c>
      <c r="CR21" s="16" t="s">
        <v>3783</v>
      </c>
      <c r="CS21" s="18">
        <f>IF(RUN_YEARS &gt; 1,(A1L554C2 + A1L554C11) / 2, 0)</f>
        <v>11.327999999999999</v>
      </c>
      <c r="CT21" s="16" t="s">
        <v>3784</v>
      </c>
      <c r="CU21" s="18">
        <f>IF(RUN_YEARS &gt; 1,(A1L554C3 + A1L554C12) / 2, 0)</f>
        <v>150.78300000000002</v>
      </c>
      <c r="CV21" s="16" t="s">
        <v>3785</v>
      </c>
      <c r="CW21" s="18">
        <f>IF(RUN_YEARS &gt; 1,(A1L554C4 + A1L554C13) / 2, 0)</f>
        <v>0.29499999999999998</v>
      </c>
      <c r="CX21" s="16" t="s">
        <v>3786</v>
      </c>
      <c r="CY21" s="18">
        <f>IF(RUN_YEARS &gt; 1,(A1L554C5 + A1L554C14) / 2, 0)</f>
        <v>233.04899999999998</v>
      </c>
      <c r="CZ21" s="16" t="s">
        <v>3787</v>
      </c>
      <c r="DA21" s="18">
        <f>IF(RUN_YEARS &gt; 1,(A1L554C6 + A1L554C15) / 2, 0)</f>
        <v>162.70099999999999</v>
      </c>
      <c r="DB21" s="16" t="s">
        <v>3788</v>
      </c>
      <c r="DC21" s="18">
        <f>IF(RUN_YEARS &gt; 1,(A1L554C7 + A1L554C16) / 2, 0)</f>
        <v>197.875</v>
      </c>
      <c r="DD21" s="16" t="s">
        <v>3789</v>
      </c>
      <c r="DE21" s="18">
        <f>IF(A1L554C50 &lt;&gt; 0,A1L554C51 / A1L554C50,0)</f>
        <v>0.6981407343520033</v>
      </c>
      <c r="DF21" s="16" t="s">
        <v>3790</v>
      </c>
      <c r="DG21" s="18">
        <f>IF(A1L554C53 = 0,A1L556C53, A1L554C53)</f>
        <v>0.6981407343520033</v>
      </c>
      <c r="DH21" s="16" t="s">
        <v>3791</v>
      </c>
      <c r="DI21" s="18">
        <f>IF(RUN_YEARS &gt; 2,(A1L554C1 + A1L554C10 + A1L554C19) / 3, 0)</f>
        <v>35.408000000000001</v>
      </c>
      <c r="DJ21" s="16" t="s">
        <v>3792</v>
      </c>
      <c r="DK21" s="18">
        <f>IF(RUN_YEARS &gt; 2,(A1L554C2 + A1L554C11 + A1L554C20) / 3, 0)</f>
        <v>11.729666666666667</v>
      </c>
      <c r="DL21" s="16" t="s">
        <v>3793</v>
      </c>
      <c r="DM21" s="18">
        <f>IF(RUN_YEARS &gt; 2,(A1L554C3 + A1L554C12 + A1L554C21) / 3, 0)</f>
        <v>148.33366666666669</v>
      </c>
      <c r="DN21" s="16" t="s">
        <v>3794</v>
      </c>
      <c r="DO21" s="18">
        <f>IF(RUN_YEARS &gt; 2,(A1L554C4 + A1L554C13 + A1L554C22) / 3, 0)</f>
        <v>1.1563333333333332</v>
      </c>
      <c r="DP21" s="16" t="s">
        <v>3795</v>
      </c>
      <c r="DQ21" s="18">
        <f>IF(RUN_YEARS &gt; 2,(A1L554C5 + A1L554C14 + A1L554C23) / 3, 0)</f>
        <v>230.87933333333331</v>
      </c>
      <c r="DR21" s="16" t="s">
        <v>3796</v>
      </c>
      <c r="DS21" s="18">
        <f>IF(RUN_YEARS &gt; 2,(A1L554C6 + A1L554C15 + A1L554C24) / 3, 0)</f>
        <v>162.376</v>
      </c>
      <c r="DT21" s="16" t="s">
        <v>3797</v>
      </c>
      <c r="DU21" s="18">
        <f>IF(RUN_YEARS &gt; 2,(A1L554C7 + A1L554C16 + A1L554C25) / 3, 0)</f>
        <v>196.62766666666667</v>
      </c>
      <c r="DV21" s="16" t="s">
        <v>3798</v>
      </c>
      <c r="DW21" s="18">
        <f>IF(A1L554C59 &lt;&gt; 0,A1L554C60 / A1L554C59,0)</f>
        <v>0.70329378405458565</v>
      </c>
      <c r="DX21" s="16" t="s">
        <v>3799</v>
      </c>
      <c r="DY21" s="18">
        <f>IF(A1L554C62 = 0,A1L556C62, A1L554C62)</f>
        <v>0.70329378405458565</v>
      </c>
      <c r="DZ21" s="16" t="s">
        <v>3800</v>
      </c>
      <c r="EA21" s="18">
        <f>IF(RUN_YEARS &gt; 3,(A1L554C1 + A1L554C10 + A1L554C19 + A1L554C28) / 4, 0)</f>
        <v>34.728750000000005</v>
      </c>
      <c r="EB21" s="16" t="s">
        <v>3801</v>
      </c>
      <c r="EC21" s="18">
        <f>IF(RUN_YEARS &gt; 3,(A1L554C2 + A1L554C11 + A1L554C20 + A1L554C29) / 4, 0)</f>
        <v>11.5785</v>
      </c>
      <c r="ED21" s="16" t="s">
        <v>3802</v>
      </c>
      <c r="EE21" s="18">
        <f>IF(RUN_YEARS &gt; 3,(A1L554C3 + A1L554C12 + A1L554C21 + A1L554C30) / 4, 0)</f>
        <v>147.14400000000001</v>
      </c>
      <c r="EF21" s="16" t="s">
        <v>3803</v>
      </c>
      <c r="EG21" s="18">
        <f>IF(RUN_YEARS &gt; 3,(A1L554C4 + A1L554C13 + A1L554C22 + A1L554C31) / 4, 0)</f>
        <v>1.3759999999999999</v>
      </c>
      <c r="EH21" s="16" t="s">
        <v>3804</v>
      </c>
      <c r="EI21" s="18">
        <f>IF(RUN_YEARS &gt; 3,(A1L554C5 + A1L554C14 + A1L554C23 + A1L554C32) / 4, 0)</f>
        <v>228.17999999999998</v>
      </c>
      <c r="EJ21" s="16" t="s">
        <v>3805</v>
      </c>
      <c r="EK21" s="18">
        <f>IF(RUN_YEARS &gt; 3,(A1L554C6 + A1L554C15 + A1L554C24 + A1L554C33) / 4, 0)</f>
        <v>161.47449999999998</v>
      </c>
      <c r="EL21" s="16" t="s">
        <v>3806</v>
      </c>
      <c r="EM21" s="18">
        <f>IF(RUN_YEARS &gt; 3,(A1L554C7 + A1L554C16 + A1L554C25 + A1L554C34) / 4, 0)</f>
        <v>194.82724999999999</v>
      </c>
      <c r="EN21" s="16" t="s">
        <v>3807</v>
      </c>
      <c r="EO21" s="18">
        <f>IF(A1L554C68 &lt;&gt; 0,A1L554C69 / A1L554C68,0)</f>
        <v>0.70766281006223153</v>
      </c>
      <c r="EP21" s="16" t="s">
        <v>3808</v>
      </c>
      <c r="EQ21" s="18">
        <f>IF(A1L554C71 = 0,A1L556C71, A1L554C71)</f>
        <v>0.70766281006223153</v>
      </c>
      <c r="ER21" s="16" t="s">
        <v>3809</v>
      </c>
      <c r="ES21" s="18">
        <f>IF(RUN_YEARS &gt; 4,(A1L554C1 + A1L554C10 + A1L554C19 + A1L554C28 + A1L554C37) / 5, 0)</f>
        <v>34.2134</v>
      </c>
      <c r="ET21" s="16" t="s">
        <v>3810</v>
      </c>
      <c r="EU21" s="18">
        <f>IF(RUN_YEARS &gt; 4,(A1L554C2 + A1L554C11 + A1L554C20 + A1L554C29 + A1L554C38) / 5, 0)</f>
        <v>12.214</v>
      </c>
      <c r="EV21" s="16" t="s">
        <v>3811</v>
      </c>
      <c r="EW21" s="18">
        <f>IF(RUN_YEARS &gt; 4,(A1L554C3 + A1L554C12 + A1L554C21 + A1L554C30 + A1L554C39) / 5, 0)</f>
        <v>154.34700000000001</v>
      </c>
      <c r="EX21" s="16" t="s">
        <v>3812</v>
      </c>
      <c r="EY21" s="18">
        <f>IF(RUN_YEARS &gt; 4,(A1L554C4 + A1L554C13 + A1L554C22 + A1L554C31 + A1L554C40) / 5, 0)</f>
        <v>1.8417999999999999</v>
      </c>
      <c r="EZ21" s="16" t="s">
        <v>3813</v>
      </c>
      <c r="FA21" s="18">
        <f>IF(RUN_YEARS &gt; 4,(A1L554C5 + A1L554C14 + A1L554C23 + A1L554C32 + A1L554C41) / 5, 0)</f>
        <v>234.98779999999996</v>
      </c>
      <c r="FB21" s="16" t="s">
        <v>3814</v>
      </c>
      <c r="FC21" s="18">
        <f>IF(RUN_YEARS &gt; 4,(A1L554C6 + A1L554C15 + A1L554C24 + A1L554C33 + A1L554C42) / 5, 0)</f>
        <v>170.24459999999999</v>
      </c>
      <c r="FD21" s="16" t="s">
        <v>3815</v>
      </c>
      <c r="FE21" s="18">
        <f>IF(RUN_YEARS &gt; 4,(A1L554C7 + A1L554C16 + A1L554C25 + A1L554C34 + A1L554C43) / 5, 0)</f>
        <v>202.61619999999999</v>
      </c>
      <c r="FF21" s="16" t="s">
        <v>3816</v>
      </c>
      <c r="FG21" s="18">
        <f>IF(A1L554C77 &lt;&gt; 0,A1L554C78 / A1L554C77,0)</f>
        <v>0.72448271782620211</v>
      </c>
      <c r="FH21" s="16" t="s">
        <v>3817</v>
      </c>
      <c r="FI21" s="18">
        <f>IF(A1L554C80 = 0,A1L556C80, A1L554C80)</f>
        <v>0.72448271782620211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306.31700000000001</v>
      </c>
      <c r="F22" s="16" t="s">
        <v>2959</v>
      </c>
      <c r="G22" s="6">
        <v>30.369</v>
      </c>
      <c r="H22" s="16" t="s">
        <v>2959</v>
      </c>
      <c r="I22" s="6">
        <v>73.658000000000001</v>
      </c>
      <c r="J22" s="16" t="s">
        <v>2959</v>
      </c>
      <c r="K22" s="6">
        <v>6.5949999999999998</v>
      </c>
      <c r="L22" s="16" t="s">
        <v>3818</v>
      </c>
      <c r="M22" s="1">
        <f>(A1L555C1 * 2 + A1L555C2 + A1L555C3)</f>
        <v>716.66100000000006</v>
      </c>
      <c r="N22" s="16" t="s">
        <v>3819</v>
      </c>
      <c r="O22" s="1">
        <f>(A1L555C4 * 2 + A1L555C2 + A1L555C3)</f>
        <v>117.217</v>
      </c>
      <c r="P22" s="16" t="s">
        <v>3820</v>
      </c>
      <c r="Q22" s="1">
        <f>(A1L555C1 + A1L555C2 + A1L555C3 + A1L555C4)</f>
        <v>416.93900000000008</v>
      </c>
      <c r="R22" s="16" t="s">
        <v>3821</v>
      </c>
      <c r="S22" s="18">
        <f>IF(A1L555C5 &lt;&gt; 0,A1L555C6 / A1L555C5,0)</f>
        <v>0.16355989791547187</v>
      </c>
      <c r="T22" s="16" t="s">
        <v>3822</v>
      </c>
      <c r="U22" s="18">
        <f>IF(A1L555C8 = 0,A1L556C8, A1L555C8)</f>
        <v>0.16355989791547187</v>
      </c>
      <c r="V22" s="16" t="s">
        <v>2965</v>
      </c>
      <c r="W22" s="6">
        <v>297.56700000000001</v>
      </c>
      <c r="X22" s="16" t="s">
        <v>2965</v>
      </c>
      <c r="Y22" s="6">
        <v>39.765999999999998</v>
      </c>
      <c r="Z22" s="16" t="s">
        <v>2965</v>
      </c>
      <c r="AA22" s="6">
        <v>83.349000000000004</v>
      </c>
      <c r="AB22" s="16" t="s">
        <v>2965</v>
      </c>
      <c r="AC22" s="6">
        <v>7.5730000000000004</v>
      </c>
      <c r="AD22" s="16" t="s">
        <v>3823</v>
      </c>
      <c r="AE22" s="1">
        <f>(A1L555C10 * 2 + A1L555C11 + A1L555C12)</f>
        <v>718.24900000000002</v>
      </c>
      <c r="AF22" s="16" t="s">
        <v>3824</v>
      </c>
      <c r="AG22" s="1">
        <f>(A1L555C13 * 2 + A1L555C11 + A1L555C12)</f>
        <v>138.261</v>
      </c>
      <c r="AH22" s="16" t="s">
        <v>3825</v>
      </c>
      <c r="AI22" s="1">
        <f>(A1L555C10 + A1L555C11 + A1L555C12 + A1L555C13)</f>
        <v>428.255</v>
      </c>
      <c r="AJ22" s="16" t="s">
        <v>3826</v>
      </c>
      <c r="AK22" s="18">
        <f>IF(A1L555C14 &lt;&gt; 0,A1L555C15 / A1L555C14,0)</f>
        <v>0.19249730942890278</v>
      </c>
      <c r="AL22" s="16" t="s">
        <v>3827</v>
      </c>
      <c r="AM22" s="18">
        <f>IF(A1L555C17 = 0,A1L556C17, A1L555C17)</f>
        <v>0.19249730942890278</v>
      </c>
      <c r="AN22" s="16" t="s">
        <v>2971</v>
      </c>
      <c r="AO22" s="6">
        <v>291.33499999999998</v>
      </c>
      <c r="AP22" s="16" t="s">
        <v>2971</v>
      </c>
      <c r="AQ22" s="6">
        <v>41.213000000000001</v>
      </c>
      <c r="AR22" s="16" t="s">
        <v>2971</v>
      </c>
      <c r="AS22" s="6">
        <v>96.683000000000007</v>
      </c>
      <c r="AT22" s="16" t="s">
        <v>2971</v>
      </c>
      <c r="AU22" s="6">
        <v>12.321</v>
      </c>
      <c r="AV22" s="16" t="s">
        <v>3828</v>
      </c>
      <c r="AW22" s="1">
        <f>(A1L555C19 * 2 + A1L555C20 + A1L555C21)</f>
        <v>720.56599999999992</v>
      </c>
      <c r="AX22" s="16" t="s">
        <v>3829</v>
      </c>
      <c r="AY22" s="1">
        <f>(A1L555C22 * 2 + A1L555C20 + A1L555C21)</f>
        <v>162.53800000000001</v>
      </c>
      <c r="AZ22" s="16" t="s">
        <v>3830</v>
      </c>
      <c r="BA22" s="1">
        <f>(A1L555C19 + A1L555C20 + A1L555C21 + A1L555C22)</f>
        <v>441.55200000000002</v>
      </c>
      <c r="BB22" s="16" t="s">
        <v>3831</v>
      </c>
      <c r="BC22" s="18">
        <f>IF(A1L555C23 &lt;&gt; 0,A1L555C24 / A1L555C23,0)</f>
        <v>0.22556989921811468</v>
      </c>
      <c r="BD22" s="16" t="s">
        <v>3832</v>
      </c>
      <c r="BE22" s="18">
        <f>IF(A1L555C26 = 0,A1L556C26, A1L555C26)</f>
        <v>0.22556989921811468</v>
      </c>
      <c r="BF22" s="16" t="s">
        <v>2977</v>
      </c>
      <c r="BG22" s="6">
        <v>271.59899999999999</v>
      </c>
      <c r="BH22" s="16" t="s">
        <v>2977</v>
      </c>
      <c r="BI22" s="6">
        <v>37.865000000000002</v>
      </c>
      <c r="BJ22" s="16" t="s">
        <v>2977</v>
      </c>
      <c r="BK22" s="6">
        <v>96.468000000000004</v>
      </c>
      <c r="BL22" s="16" t="s">
        <v>2977</v>
      </c>
      <c r="BM22" s="6">
        <v>12.731</v>
      </c>
      <c r="BN22" s="16" t="s">
        <v>3833</v>
      </c>
      <c r="BO22" s="1">
        <f>(A1L555C28 * 2 + A1L555C29 + A1L555C30)</f>
        <v>677.53099999999995</v>
      </c>
      <c r="BP22" s="16" t="s">
        <v>3834</v>
      </c>
      <c r="BQ22" s="1">
        <f>(A1L555C31 * 2 + A1L555C29 + A1L555C30)</f>
        <v>159.79500000000002</v>
      </c>
      <c r="BR22" s="16" t="s">
        <v>3835</v>
      </c>
      <c r="BS22" s="1">
        <f>(A1L555C28 + A1L555C29 + A1L555C30 + A1L555C31)</f>
        <v>418.66300000000001</v>
      </c>
      <c r="BT22" s="16" t="s">
        <v>3836</v>
      </c>
      <c r="BU22" s="18">
        <f>IF(A1L555C32 &lt;&gt; 0,A1L555C33 / A1L555C32,0)</f>
        <v>0.23584898698362144</v>
      </c>
      <c r="BV22" s="16" t="s">
        <v>3837</v>
      </c>
      <c r="BW22" s="18">
        <f>IF(A1L555C35 = 0,A1L556C35, A1L555C35)</f>
        <v>0.23584898698362144</v>
      </c>
      <c r="BX22" s="16" t="s">
        <v>2983</v>
      </c>
      <c r="BY22" s="6">
        <v>319.58800000000002</v>
      </c>
      <c r="BZ22" s="16" t="s">
        <v>2983</v>
      </c>
      <c r="CA22" s="6">
        <v>46.591000000000001</v>
      </c>
      <c r="CB22" s="16" t="s">
        <v>2983</v>
      </c>
      <c r="CC22" s="6">
        <v>139.13800000000001</v>
      </c>
      <c r="CD22" s="16" t="s">
        <v>2983</v>
      </c>
      <c r="CE22" s="6">
        <v>12.662000000000001</v>
      </c>
      <c r="CF22" s="16" t="s">
        <v>3838</v>
      </c>
      <c r="CG22" s="1">
        <f>(A1L555C37 * 2 + A1L555C38 + A1L555C39)</f>
        <v>824.90500000000009</v>
      </c>
      <c r="CH22" s="16" t="s">
        <v>3839</v>
      </c>
      <c r="CI22" s="1">
        <f>(A1L555C40 * 2 + A1L555C38 + A1L555C39)</f>
        <v>211.053</v>
      </c>
      <c r="CJ22" s="16" t="s">
        <v>3840</v>
      </c>
      <c r="CK22" s="1">
        <f>(A1L555C37 + A1L555C38 + A1L555C39 + A1L555C40)</f>
        <v>517.97900000000004</v>
      </c>
      <c r="CL22" s="16" t="s">
        <v>3841</v>
      </c>
      <c r="CM22" s="18">
        <f>IF(A1L555C41 &lt;&gt; 0,A1L555C42 / A1L555C41,0)</f>
        <v>0.25585127984434569</v>
      </c>
      <c r="CN22" s="16" t="s">
        <v>3842</v>
      </c>
      <c r="CO22" s="18">
        <f>IF(A1L555C44 = 0,A1L556C44, A1L555C44)</f>
        <v>0.25585127984434569</v>
      </c>
      <c r="CP22" s="16" t="s">
        <v>3843</v>
      </c>
      <c r="CQ22" s="18">
        <f>IF(RUN_YEARS &gt; 1,(A1L555C1 + A1L555C10) / 2, 0)</f>
        <v>301.94200000000001</v>
      </c>
      <c r="CR22" s="16" t="s">
        <v>3844</v>
      </c>
      <c r="CS22" s="18">
        <f>IF(RUN_YEARS &gt; 1,(A1L555C2 + A1L555C11) / 2, 0)</f>
        <v>35.067499999999995</v>
      </c>
      <c r="CT22" s="16" t="s">
        <v>3845</v>
      </c>
      <c r="CU22" s="18">
        <f>IF(RUN_YEARS &gt; 1,(A1L555C3 + A1L555C12) / 2, 0)</f>
        <v>78.503500000000003</v>
      </c>
      <c r="CV22" s="16" t="s">
        <v>3846</v>
      </c>
      <c r="CW22" s="18">
        <f>IF(RUN_YEARS &gt; 1,(A1L555C4 + A1L555C13) / 2, 0)</f>
        <v>7.0839999999999996</v>
      </c>
      <c r="CX22" s="16" t="s">
        <v>3847</v>
      </c>
      <c r="CY22" s="18">
        <f>IF(RUN_YEARS &gt; 1,(A1L555C5 + A1L555C14) / 2, 0)</f>
        <v>717.45500000000004</v>
      </c>
      <c r="CZ22" s="16" t="s">
        <v>3848</v>
      </c>
      <c r="DA22" s="18">
        <f>IF(RUN_YEARS &gt; 1,(A1L555C6 + A1L555C15) / 2, 0)</f>
        <v>127.739</v>
      </c>
      <c r="DB22" s="16" t="s">
        <v>3849</v>
      </c>
      <c r="DC22" s="18">
        <f>IF(RUN_YEARS &gt; 1,(A1L555C7 + A1L555C16) / 2, 0)</f>
        <v>422.59700000000004</v>
      </c>
      <c r="DD22" s="16" t="s">
        <v>3850</v>
      </c>
      <c r="DE22" s="18">
        <f>IF(A1L555C50 &lt;&gt; 0,A1L555C51 / A1L555C50,0)</f>
        <v>0.17804461603863656</v>
      </c>
      <c r="DF22" s="16" t="s">
        <v>3851</v>
      </c>
      <c r="DG22" s="18">
        <f>IF(A1L555C53 = 0,A1L556C53, A1L555C53)</f>
        <v>0.17804461603863656</v>
      </c>
      <c r="DH22" s="16" t="s">
        <v>3852</v>
      </c>
      <c r="DI22" s="18">
        <f>IF(RUN_YEARS &gt; 2,(A1L555C1 + A1L555C10 + A1L555C19) / 3, 0)</f>
        <v>298.40633333333335</v>
      </c>
      <c r="DJ22" s="16" t="s">
        <v>3853</v>
      </c>
      <c r="DK22" s="18">
        <f>IF(RUN_YEARS &gt; 2,(A1L555C2 + A1L555C11 + A1L555C20) / 3, 0)</f>
        <v>37.115999999999993</v>
      </c>
      <c r="DL22" s="16" t="s">
        <v>3854</v>
      </c>
      <c r="DM22" s="18">
        <f>IF(RUN_YEARS &gt; 2,(A1L555C3 + A1L555C12 + A1L555C21) / 3, 0)</f>
        <v>84.563333333333333</v>
      </c>
      <c r="DN22" s="16" t="s">
        <v>3855</v>
      </c>
      <c r="DO22" s="18">
        <f>IF(RUN_YEARS &gt; 2,(A1L555C4 + A1L555C13 + A1L555C22) / 3, 0)</f>
        <v>8.8296666666666663</v>
      </c>
      <c r="DP22" s="16" t="s">
        <v>3856</v>
      </c>
      <c r="DQ22" s="18">
        <f>IF(RUN_YEARS &gt; 2,(A1L555C5 + A1L555C14 + A1L555C23) / 3, 0)</f>
        <v>718.49200000000008</v>
      </c>
      <c r="DR22" s="16" t="s">
        <v>3857</v>
      </c>
      <c r="DS22" s="18">
        <f>IF(RUN_YEARS &gt; 2,(A1L555C6 + A1L555C15 + A1L555C24) / 3, 0)</f>
        <v>139.33866666666668</v>
      </c>
      <c r="DT22" s="16" t="s">
        <v>3858</v>
      </c>
      <c r="DU22" s="18">
        <f>IF(RUN_YEARS &gt; 2,(A1L555C7 + A1L555C16 + A1L555C25) / 3, 0)</f>
        <v>428.91533333333336</v>
      </c>
      <c r="DV22" s="16" t="s">
        <v>3859</v>
      </c>
      <c r="DW22" s="18">
        <f>IF(A1L555C59 &lt;&gt; 0,A1L555C60 / A1L555C59,0)</f>
        <v>0.19393210594782775</v>
      </c>
      <c r="DX22" s="16" t="s">
        <v>3860</v>
      </c>
      <c r="DY22" s="18">
        <f>IF(A1L555C62 = 0,A1L556C62, A1L555C62)</f>
        <v>0.19393210594782775</v>
      </c>
      <c r="DZ22" s="16" t="s">
        <v>3861</v>
      </c>
      <c r="EA22" s="18">
        <f>IF(RUN_YEARS &gt; 3,(A1L555C1 + A1L555C10 + A1L555C19 + A1L555C28) / 4, 0)</f>
        <v>291.7045</v>
      </c>
      <c r="EB22" s="16" t="s">
        <v>3862</v>
      </c>
      <c r="EC22" s="18">
        <f>IF(RUN_YEARS &gt; 3,(A1L555C2 + A1L555C11 + A1L555C20 + A1L555C29) / 4, 0)</f>
        <v>37.303249999999998</v>
      </c>
      <c r="ED22" s="16" t="s">
        <v>3863</v>
      </c>
      <c r="EE22" s="18">
        <f>IF(RUN_YEARS &gt; 3,(A1L555C3 + A1L555C12 + A1L555C21 + A1L555C30) / 4, 0)</f>
        <v>87.539500000000004</v>
      </c>
      <c r="EF22" s="16" t="s">
        <v>3864</v>
      </c>
      <c r="EG22" s="18">
        <f>IF(RUN_YEARS &gt; 3,(A1L555C4 + A1L555C13 + A1L555C22 + A1L555C31) / 4, 0)</f>
        <v>9.8049999999999997</v>
      </c>
      <c r="EH22" s="16" t="s">
        <v>3865</v>
      </c>
      <c r="EI22" s="18">
        <f>IF(RUN_YEARS &gt; 3,(A1L555C5 + A1L555C14 + A1L555C23 + A1L555C32) / 4, 0)</f>
        <v>708.25175000000002</v>
      </c>
      <c r="EJ22" s="16" t="s">
        <v>3866</v>
      </c>
      <c r="EK22" s="18">
        <f>IF(RUN_YEARS &gt; 3,(A1L555C6 + A1L555C15 + A1L555C24 + A1L555C33) / 4, 0)</f>
        <v>144.45275000000001</v>
      </c>
      <c r="EL22" s="16" t="s">
        <v>3867</v>
      </c>
      <c r="EM22" s="18">
        <f>IF(RUN_YEARS &gt; 3,(A1L555C7 + A1L555C16 + A1L555C25 + A1L555C34) / 4, 0)</f>
        <v>426.35225000000003</v>
      </c>
      <c r="EN22" s="16" t="s">
        <v>3868</v>
      </c>
      <c r="EO22" s="18">
        <f>IF(A1L555C68 &lt;&gt; 0,A1L555C69 / A1L555C68,0)</f>
        <v>0.20395678514031204</v>
      </c>
      <c r="EP22" s="16" t="s">
        <v>3869</v>
      </c>
      <c r="EQ22" s="18">
        <f>IF(A1L555C71 = 0,A1L556C71, A1L555C71)</f>
        <v>0.20395678514031204</v>
      </c>
      <c r="ER22" s="16" t="s">
        <v>3870</v>
      </c>
      <c r="ES22" s="18">
        <f>IF(RUN_YEARS &gt; 4,(A1L555C1 + A1L555C10 + A1L555C19 + A1L555C28 + A1L555C37) / 5, 0)</f>
        <v>297.28120000000001</v>
      </c>
      <c r="ET22" s="16" t="s">
        <v>3871</v>
      </c>
      <c r="EU22" s="18">
        <f>IF(RUN_YEARS &gt; 4,(A1L555C2 + A1L555C11 + A1L555C20 + A1L555C29 + A1L555C38) / 5, 0)</f>
        <v>39.160800000000002</v>
      </c>
      <c r="EV22" s="16" t="s">
        <v>3872</v>
      </c>
      <c r="EW22" s="18">
        <f>IF(RUN_YEARS &gt; 4,(A1L555C3 + A1L555C12 + A1L555C21 + A1L555C30 + A1L555C39) / 5, 0)</f>
        <v>97.859200000000016</v>
      </c>
      <c r="EX22" s="16" t="s">
        <v>3873</v>
      </c>
      <c r="EY22" s="18">
        <f>IF(RUN_YEARS &gt; 4,(A1L555C4 + A1L555C13 + A1L555C22 + A1L555C31 + A1L555C40) / 5, 0)</f>
        <v>10.3764</v>
      </c>
      <c r="EZ22" s="16" t="s">
        <v>3874</v>
      </c>
      <c r="FA22" s="18">
        <f>IF(RUN_YEARS &gt; 4,(A1L555C5 + A1L555C14 + A1L555C23 + A1L555C32 + A1L555C41) / 5, 0)</f>
        <v>731.58240000000001</v>
      </c>
      <c r="FB22" s="16" t="s">
        <v>3875</v>
      </c>
      <c r="FC22" s="18">
        <f>IF(RUN_YEARS &gt; 4,(A1L555C6 + A1L555C15 + A1L555C24 + A1L555C33 + A1L555C42) / 5, 0)</f>
        <v>157.77280000000002</v>
      </c>
      <c r="FD22" s="16" t="s">
        <v>3876</v>
      </c>
      <c r="FE22" s="18">
        <f>IF(RUN_YEARS &gt; 4,(A1L555C7 + A1L555C16 + A1L555C25 + A1L555C34 + A1L555C43) / 5, 0)</f>
        <v>444.67759999999998</v>
      </c>
      <c r="FF22" s="16" t="s">
        <v>3877</v>
      </c>
      <c r="FG22" s="18">
        <f>IF(A1L555C77 &lt;&gt; 0,A1L555C78 / A1L555C77,0)</f>
        <v>0.21565964408110422</v>
      </c>
      <c r="FH22" s="16" t="s">
        <v>3878</v>
      </c>
      <c r="FI22" s="18">
        <f>IF(A1L555C80 = 0,A1L556C80, A1L555C80)</f>
        <v>0.21565964408110422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4162.7340000000004</v>
      </c>
      <c r="F23" s="16" t="s">
        <v>2959</v>
      </c>
      <c r="G23" s="6">
        <v>411.178</v>
      </c>
      <c r="H23" s="16" t="s">
        <v>2959</v>
      </c>
      <c r="I23" s="6">
        <v>2130.221</v>
      </c>
      <c r="J23" s="16" t="s">
        <v>2959</v>
      </c>
      <c r="K23" s="6">
        <v>45.9</v>
      </c>
      <c r="L23" s="16" t="s">
        <v>3879</v>
      </c>
      <c r="M23" s="1">
        <f>(A1L556C1 * 2 + A1L556C2 + A1L556C3)</f>
        <v>10866.867</v>
      </c>
      <c r="N23" s="16" t="s">
        <v>3880</v>
      </c>
      <c r="O23" s="1">
        <f>(A1L556C4 * 2 + A1L556C2 + A1L556C3)</f>
        <v>2633.1990000000001</v>
      </c>
      <c r="P23" s="16" t="s">
        <v>3881</v>
      </c>
      <c r="Q23" s="1">
        <f>(A1L556C1 + A1L556C2 + A1L556C3 + A1L556C4)</f>
        <v>6750.0329999999994</v>
      </c>
      <c r="R23" s="16" t="s">
        <v>3882</v>
      </c>
      <c r="S23" s="18">
        <f>IF(A1L556C5 &lt;&gt; 0,A1L556C6 / A1L556C5,0)</f>
        <v>0.24231445917208705</v>
      </c>
      <c r="T23" s="16" t="s">
        <v>3883</v>
      </c>
      <c r="U23" s="18">
        <f>IF(A1L556C8 = 0,A1L556C8, A1L556C8)</f>
        <v>0.24231445917208705</v>
      </c>
      <c r="V23" s="16" t="s">
        <v>2965</v>
      </c>
      <c r="W23" s="6">
        <v>4011.328</v>
      </c>
      <c r="X23" s="16" t="s">
        <v>2965</v>
      </c>
      <c r="Y23" s="6">
        <v>442.41199999999998</v>
      </c>
      <c r="Z23" s="16" t="s">
        <v>2965</v>
      </c>
      <c r="AA23" s="6">
        <v>2306.3319999999999</v>
      </c>
      <c r="AB23" s="16" t="s">
        <v>2965</v>
      </c>
      <c r="AC23" s="6">
        <v>50.807000000000002</v>
      </c>
      <c r="AD23" s="16" t="s">
        <v>3884</v>
      </c>
      <c r="AE23" s="1">
        <f>(A1L556C10 * 2 + A1L556C11 + A1L556C12)</f>
        <v>10771.4</v>
      </c>
      <c r="AF23" s="16" t="s">
        <v>3885</v>
      </c>
      <c r="AG23" s="1">
        <f>(A1L556C13 * 2 + A1L556C11 + A1L556C12)</f>
        <v>2850.3579999999997</v>
      </c>
      <c r="AH23" s="16" t="s">
        <v>3886</v>
      </c>
      <c r="AI23" s="1">
        <f>(A1L556C10 + A1L556C11 + A1L556C12 + A1L556C13)</f>
        <v>6810.8789999999999</v>
      </c>
      <c r="AJ23" s="16" t="s">
        <v>3887</v>
      </c>
      <c r="AK23" s="18">
        <f>IF(A1L556C14 &lt;&gt; 0,A1L556C15 / A1L556C14,0)</f>
        <v>0.26462279740795069</v>
      </c>
      <c r="AL23" s="16" t="s">
        <v>3888</v>
      </c>
      <c r="AM23" s="18">
        <f>IF(A1L556C17 = 0,A1L556C17, A1L556C17)</f>
        <v>0.26462279740795069</v>
      </c>
      <c r="AN23" s="16" t="s">
        <v>2971</v>
      </c>
      <c r="AO23" s="6">
        <v>4147.1180000000004</v>
      </c>
      <c r="AP23" s="16" t="s">
        <v>2971</v>
      </c>
      <c r="AQ23" s="6">
        <v>439.33600000000001</v>
      </c>
      <c r="AR23" s="16" t="s">
        <v>2971</v>
      </c>
      <c r="AS23" s="6">
        <v>2361.1509999999998</v>
      </c>
      <c r="AT23" s="16" t="s">
        <v>2971</v>
      </c>
      <c r="AU23" s="6">
        <v>54.215000000000003</v>
      </c>
      <c r="AV23" s="16" t="s">
        <v>3889</v>
      </c>
      <c r="AW23" s="1">
        <f>(A1L556C19 * 2 + A1L556C20 + A1L556C21)</f>
        <v>11094.723</v>
      </c>
      <c r="AX23" s="16" t="s">
        <v>3890</v>
      </c>
      <c r="AY23" s="1">
        <f>(A1L556C22 * 2 + A1L556C20 + A1L556C21)</f>
        <v>2908.9169999999999</v>
      </c>
      <c r="AZ23" s="16" t="s">
        <v>3891</v>
      </c>
      <c r="BA23" s="1">
        <f>(A1L556C19 + A1L556C20 + A1L556C21 + A1L556C22)</f>
        <v>7001.8200000000006</v>
      </c>
      <c r="BB23" s="16" t="s">
        <v>3892</v>
      </c>
      <c r="BC23" s="18">
        <f>IF(A1L556C23 &lt;&gt; 0,A1L556C24 / A1L556C23,0)</f>
        <v>0.26218924077689909</v>
      </c>
      <c r="BD23" s="16" t="s">
        <v>3893</v>
      </c>
      <c r="BE23" s="18">
        <f>IF(A1L556C26 = 0,A1L556C26, A1L556C26)</f>
        <v>0.26218924077689909</v>
      </c>
      <c r="BF23" s="16" t="s">
        <v>2977</v>
      </c>
      <c r="BG23" s="6">
        <v>4097.3119999999999</v>
      </c>
      <c r="BH23" s="16" t="s">
        <v>2977</v>
      </c>
      <c r="BI23" s="6">
        <v>419.23</v>
      </c>
      <c r="BJ23" s="16" t="s">
        <v>2977</v>
      </c>
      <c r="BK23" s="6">
        <v>2117.431</v>
      </c>
      <c r="BL23" s="16" t="s">
        <v>2977</v>
      </c>
      <c r="BM23" s="6">
        <v>45.142000000000003</v>
      </c>
      <c r="BN23" s="16" t="s">
        <v>3894</v>
      </c>
      <c r="BO23" s="1">
        <f>(A1L556C28 * 2 + A1L556C29 + A1L556C30)</f>
        <v>10731.285</v>
      </c>
      <c r="BP23" s="16" t="s">
        <v>3895</v>
      </c>
      <c r="BQ23" s="1">
        <f>(A1L556C31 * 2 + A1L556C29 + A1L556C30)</f>
        <v>2626.9450000000002</v>
      </c>
      <c r="BR23" s="16" t="s">
        <v>3896</v>
      </c>
      <c r="BS23" s="1">
        <f>(A1L556C28 + A1L556C29 + A1L556C30 + A1L556C31)</f>
        <v>6679.1149999999998</v>
      </c>
      <c r="BT23" s="16" t="s">
        <v>3897</v>
      </c>
      <c r="BU23" s="18">
        <f>IF(A1L556C32 &lt;&gt; 0,A1L556C33 / A1L556C32,0)</f>
        <v>0.24479314453022169</v>
      </c>
      <c r="BV23" s="16" t="s">
        <v>3898</v>
      </c>
      <c r="BW23" s="18">
        <f>IF(A1L556C35 = 0,A1L556C35, A1L556C35)</f>
        <v>0.24479314453022169</v>
      </c>
      <c r="BX23" s="16" t="s">
        <v>2983</v>
      </c>
      <c r="BY23" s="6">
        <v>4624.5649999999996</v>
      </c>
      <c r="BZ23" s="16" t="s">
        <v>2983</v>
      </c>
      <c r="CA23" s="6">
        <v>480.19499999999999</v>
      </c>
      <c r="CB23" s="16" t="s">
        <v>2983</v>
      </c>
      <c r="CC23" s="6">
        <v>2479.3220000000001</v>
      </c>
      <c r="CD23" s="16" t="s">
        <v>2983</v>
      </c>
      <c r="CE23" s="6">
        <v>58.435000000000002</v>
      </c>
      <c r="CF23" s="16" t="s">
        <v>3899</v>
      </c>
      <c r="CG23" s="1">
        <f>(A1L556C37 * 2 + A1L556C38 + A1L556C39)</f>
        <v>12208.646999999999</v>
      </c>
      <c r="CH23" s="16" t="s">
        <v>3900</v>
      </c>
      <c r="CI23" s="1">
        <f>(A1L556C40 * 2 + A1L556C38 + A1L556C39)</f>
        <v>3076.3870000000002</v>
      </c>
      <c r="CJ23" s="16" t="s">
        <v>3901</v>
      </c>
      <c r="CK23" s="1">
        <f>(A1L556C37 + A1L556C38 + A1L556C39 + A1L556C40)</f>
        <v>7642.5169999999998</v>
      </c>
      <c r="CL23" s="16" t="s">
        <v>3902</v>
      </c>
      <c r="CM23" s="18">
        <f>IF(A1L556C41 &lt;&gt; 0,A1L556C42 / A1L556C41,0)</f>
        <v>0.25198426983759958</v>
      </c>
      <c r="CN23" s="16" t="s">
        <v>3903</v>
      </c>
      <c r="CO23" s="18">
        <f>IF(A1L556C44 = 0,A1L556C44, A1L556C44)</f>
        <v>0.25198426983759958</v>
      </c>
      <c r="CP23" s="16" t="s">
        <v>3904</v>
      </c>
      <c r="CQ23" s="18">
        <f>IF(RUN_YEARS &gt; 1,(A1L556C1 + A1L556C10) / 2, 0)</f>
        <v>4087.0309999999999</v>
      </c>
      <c r="CR23" s="16" t="s">
        <v>3905</v>
      </c>
      <c r="CS23" s="18">
        <f>IF(RUN_YEARS &gt; 1,(A1L556C2 + A1L556C11) / 2, 0)</f>
        <v>426.79499999999996</v>
      </c>
      <c r="CT23" s="16" t="s">
        <v>3906</v>
      </c>
      <c r="CU23" s="18">
        <f>IF(RUN_YEARS &gt; 1,(A1L556C3 + A1L556C12) / 2, 0)</f>
        <v>2218.2764999999999</v>
      </c>
      <c r="CV23" s="16" t="s">
        <v>3907</v>
      </c>
      <c r="CW23" s="18">
        <f>IF(RUN_YEARS &gt; 1,(A1L556C4 + A1L556C13) / 2, 0)</f>
        <v>48.353499999999997</v>
      </c>
      <c r="CX23" s="16" t="s">
        <v>3908</v>
      </c>
      <c r="CY23" s="18">
        <f>IF(RUN_YEARS &gt; 1,(A1L556C5 + A1L556C14) / 2, 0)</f>
        <v>10819.1335</v>
      </c>
      <c r="CZ23" s="16" t="s">
        <v>3909</v>
      </c>
      <c r="DA23" s="18">
        <f>IF(RUN_YEARS &gt; 1,(A1L556C6 + A1L556C15) / 2, 0)</f>
        <v>2741.7784999999999</v>
      </c>
      <c r="DB23" s="16" t="s">
        <v>3910</v>
      </c>
      <c r="DC23" s="18">
        <f>IF(RUN_YEARS &gt; 1,(A1L556C7 + A1L556C16) / 2, 0)</f>
        <v>6780.4560000000001</v>
      </c>
      <c r="DD23" s="16" t="s">
        <v>3911</v>
      </c>
      <c r="DE23" s="18">
        <f>IF(A1L556C50 &lt;&gt; 0,A1L556C51 / A1L556C50,0)</f>
        <v>0.25341941662888251</v>
      </c>
      <c r="DF23" s="16" t="s">
        <v>3912</v>
      </c>
      <c r="DG23" s="18">
        <f>IF(A1L556C53 = 0,A1L556C53, A1L556C53)</f>
        <v>0.25341941662888251</v>
      </c>
      <c r="DH23" s="16" t="s">
        <v>3913</v>
      </c>
      <c r="DI23" s="18">
        <f>IF(RUN_YEARS &gt; 2,(A1L556C1 + A1L556C10 + A1L556C19) / 3, 0)</f>
        <v>4107.0600000000004</v>
      </c>
      <c r="DJ23" s="16" t="s">
        <v>3914</v>
      </c>
      <c r="DK23" s="18">
        <f>IF(RUN_YEARS &gt; 2,(A1L556C2 + A1L556C11 + A1L556C20) / 3, 0)</f>
        <v>430.97533333333331</v>
      </c>
      <c r="DL23" s="16" t="s">
        <v>3915</v>
      </c>
      <c r="DM23" s="18">
        <f>IF(RUN_YEARS &gt; 2,(A1L556C3 + A1L556C12 + A1L556C21) / 3, 0)</f>
        <v>2265.9013333333332</v>
      </c>
      <c r="DN23" s="16" t="s">
        <v>3916</v>
      </c>
      <c r="DO23" s="18">
        <f>IF(RUN_YEARS &gt; 2,(A1L556C4 + A1L556C13 + A1L556C22) / 3, 0)</f>
        <v>50.307333333333332</v>
      </c>
      <c r="DP23" s="16" t="s">
        <v>3917</v>
      </c>
      <c r="DQ23" s="18">
        <f>IF(RUN_YEARS &gt; 2,(A1L556C5 + A1L556C14 + A1L556C23) / 3, 0)</f>
        <v>10910.996666666666</v>
      </c>
      <c r="DR23" s="16" t="s">
        <v>3918</v>
      </c>
      <c r="DS23" s="18">
        <f>IF(RUN_YEARS &gt; 2,(A1L556C6 + A1L556C15 + A1L556C24) / 3, 0)</f>
        <v>2797.4913333333334</v>
      </c>
      <c r="DT23" s="16" t="s">
        <v>3919</v>
      </c>
      <c r="DU23" s="18">
        <f>IF(RUN_YEARS &gt; 2,(A1L556C7 + A1L556C16 + A1L556C25) / 3, 0)</f>
        <v>6854.2439999999997</v>
      </c>
      <c r="DV23" s="16" t="s">
        <v>3920</v>
      </c>
      <c r="DW23" s="18">
        <f>IF(A1L556C59 &lt;&gt; 0,A1L556C60 / A1L556C59,0)</f>
        <v>0.25639191531235006</v>
      </c>
      <c r="DX23" s="16" t="s">
        <v>3921</v>
      </c>
      <c r="DY23" s="18">
        <f>IF(A1L556C62 = 0,A1L556C62, A1L556C62)</f>
        <v>0.25639191531235006</v>
      </c>
      <c r="DZ23" s="16" t="s">
        <v>3922</v>
      </c>
      <c r="EA23" s="18">
        <f>IF(RUN_YEARS &gt; 3,(A1L556C1 + A1L556C10 + A1L556C19 + A1L556C28) / 4, 0)</f>
        <v>4104.6229999999996</v>
      </c>
      <c r="EB23" s="16" t="s">
        <v>3923</v>
      </c>
      <c r="EC23" s="18">
        <f>IF(RUN_YEARS &gt; 3,(A1L556C2 + A1L556C11 + A1L556C20 + A1L556C29) / 4, 0)</f>
        <v>428.03899999999999</v>
      </c>
      <c r="ED23" s="16" t="s">
        <v>3924</v>
      </c>
      <c r="EE23" s="18">
        <f>IF(RUN_YEARS &gt; 3,(A1L556C3 + A1L556C12 + A1L556C21 + A1L556C30) / 4, 0)</f>
        <v>2228.7837500000001</v>
      </c>
      <c r="EF23" s="16" t="s">
        <v>3925</v>
      </c>
      <c r="EG23" s="18">
        <f>IF(RUN_YEARS &gt; 3,(A1L556C4 + A1L556C13 + A1L556C22 + A1L556C31) / 4, 0)</f>
        <v>49.015999999999998</v>
      </c>
      <c r="EH23" s="16" t="s">
        <v>3926</v>
      </c>
      <c r="EI23" s="18">
        <f>IF(RUN_YEARS &gt; 3,(A1L556C5 + A1L556C14 + A1L556C23 + A1L556C32) / 4, 0)</f>
        <v>10866.068749999999</v>
      </c>
      <c r="EJ23" s="16" t="s">
        <v>3927</v>
      </c>
      <c r="EK23" s="18">
        <f>IF(RUN_YEARS &gt; 3,(A1L556C6 + A1L556C15 + A1L556C24 + A1L556C33) / 4, 0)</f>
        <v>2754.85475</v>
      </c>
      <c r="EL23" s="16" t="s">
        <v>3928</v>
      </c>
      <c r="EM23" s="18">
        <f>IF(RUN_YEARS &gt; 3,(A1L556C7 + A1L556C16 + A1L556C25 + A1L556C34) / 4, 0)</f>
        <v>6810.4617500000004</v>
      </c>
      <c r="EN23" s="16" t="s">
        <v>3929</v>
      </c>
      <c r="EO23" s="18">
        <f>IF(A1L556C68 &lt;&gt; 0,A1L556C69 / A1L556C68,0)</f>
        <v>0.25352819068073723</v>
      </c>
      <c r="EP23" s="16" t="s">
        <v>3930</v>
      </c>
      <c r="EQ23" s="18">
        <f>IF(A1L556C71 = 0,A1L556C71, A1L556C71)</f>
        <v>0.25352819068073723</v>
      </c>
      <c r="ER23" s="16" t="s">
        <v>3931</v>
      </c>
      <c r="ES23" s="18">
        <f>IF(RUN_YEARS &gt; 4,(A1L556C1 + A1L556C10 + A1L556C19 + A1L556C28 + A1L556C37) / 5, 0)</f>
        <v>4208.6113999999998</v>
      </c>
      <c r="ET23" s="16" t="s">
        <v>3932</v>
      </c>
      <c r="EU23" s="18">
        <f>IF(RUN_YEARS &gt; 4,(A1L556C2 + A1L556C11 + A1L556C20 + A1L556C29 + A1L556C38) / 5, 0)</f>
        <v>438.47020000000003</v>
      </c>
      <c r="EV23" s="16" t="s">
        <v>3933</v>
      </c>
      <c r="EW23" s="18">
        <f>IF(RUN_YEARS &gt; 4,(A1L556C3 + A1L556C12 + A1L556C21 + A1L556C30 + A1L556C39) / 5, 0)</f>
        <v>2278.8914</v>
      </c>
      <c r="EX23" s="16" t="s">
        <v>3934</v>
      </c>
      <c r="EY23" s="18">
        <f>IF(RUN_YEARS &gt; 4,(A1L556C4 + A1L556C13 + A1L556C22 + A1L556C31 + A1L556C40) / 5, 0)</f>
        <v>50.899799999999999</v>
      </c>
      <c r="EZ23" s="16" t="s">
        <v>3935</v>
      </c>
      <c r="FA23" s="18">
        <f>IF(RUN_YEARS &gt; 4,(A1L556C5 + A1L556C14 + A1L556C23 + A1L556C32 + A1L556C41) / 5, 0)</f>
        <v>11134.584399999998</v>
      </c>
      <c r="FB23" s="16" t="s">
        <v>3936</v>
      </c>
      <c r="FC23" s="18">
        <f>IF(RUN_YEARS &gt; 4,(A1L556C6 + A1L556C15 + A1L556C24 + A1L556C33 + A1L556C42) / 5, 0)</f>
        <v>2819.1612</v>
      </c>
      <c r="FD23" s="16" t="s">
        <v>3937</v>
      </c>
      <c r="FE23" s="18">
        <f>IF(RUN_YEARS &gt; 4,(A1L556C7 + A1L556C16 + A1L556C25 + A1L556C34 + A1L556C43) / 5, 0)</f>
        <v>6976.8728000000001</v>
      </c>
      <c r="FF23" s="16" t="s">
        <v>3938</v>
      </c>
      <c r="FG23" s="18">
        <f>IF(A1L556C77 &lt;&gt; 0,A1L556C78 / A1L556C77,0)</f>
        <v>0.2531896206202362</v>
      </c>
      <c r="FH23" s="16" t="s">
        <v>3939</v>
      </c>
      <c r="FI23" s="18">
        <f>IF(A1L556C80 = 0,A1L556C80, A1L556C80)</f>
        <v>0.2531896206202362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0C55FF-2AB0-49CA-85E3-B9CBBD9AB94E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3E9FDB-F352-415D-9BC7-22FD7DFC88AC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4.7300000000000004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4D4D15-AB8E-427D-A4B7-83A7BD84D223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0.80395664229824804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0.81468312853169667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0.83378212871677471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0.84567856314728374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0.85843507830331656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1471.8629178469328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1491.5006899544883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1526.4666429193244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1548.2463257674051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1571.6006220456759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1471.8629178469328</v>
      </c>
      <c r="F18" s="16" t="s">
        <v>4022</v>
      </c>
      <c r="G18" s="15">
        <f>SUM(A1L906C2:A1L910C2)</f>
        <v>1491.5006899544883</v>
      </c>
      <c r="H18" s="16" t="s">
        <v>4023</v>
      </c>
      <c r="I18" s="15">
        <f>SUM(A1L906C3:A1L910C3)</f>
        <v>1526.4666429193244</v>
      </c>
      <c r="J18" s="16" t="s">
        <v>4024</v>
      </c>
      <c r="K18" s="15">
        <f>SUM(A1L906C4:A1L910C4)</f>
        <v>1548.2463257674051</v>
      </c>
      <c r="L18" s="16" t="s">
        <v>4025</v>
      </c>
      <c r="M18" s="15">
        <f>SUM(A1L906C5:A1L910C5)</f>
        <v>1571.6006220456759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10806.989390760195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10951.177543237714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11207.911154871581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11367.826048180828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11539.302365063071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10806.989390760195</v>
      </c>
      <c r="F24" s="16" t="s">
        <v>4032</v>
      </c>
      <c r="G24" s="15">
        <f>SUM(A1L912C2:A1L916C2)</f>
        <v>10951.177543237714</v>
      </c>
      <c r="H24" s="16" t="s">
        <v>4033</v>
      </c>
      <c r="I24" s="15">
        <f>SUM(A1L912C3:A1L916C3)</f>
        <v>11207.911154871581</v>
      </c>
      <c r="J24" s="16" t="s">
        <v>4034</v>
      </c>
      <c r="K24" s="15">
        <f>SUM(A1L912C4:A1L916C4)</f>
        <v>11367.826048180828</v>
      </c>
      <c r="L24" s="16" t="s">
        <v>4035</v>
      </c>
      <c r="M24" s="15">
        <f>SUM(A1L912C5:A1L916C5)</f>
        <v>11539.302365063071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527.61</v>
      </c>
      <c r="F25" s="16" t="s">
        <v>4037</v>
      </c>
      <c r="G25" s="1">
        <f>A1L159C6</f>
        <v>572.48099999999999</v>
      </c>
      <c r="H25" s="16" t="s">
        <v>4038</v>
      </c>
      <c r="I25" s="1">
        <f>A1L159C7</f>
        <v>579.37900000000002</v>
      </c>
      <c r="J25" s="16" t="s">
        <v>4039</v>
      </c>
      <c r="K25" s="1">
        <f>A1L159C8</f>
        <v>509.7885</v>
      </c>
      <c r="L25" s="16" t="s">
        <v>4040</v>
      </c>
      <c r="M25" s="1">
        <f>A1L159C9</f>
        <v>523.05100000000004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61DC18-5357-4512-9FD0-E84CFA68D1D9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636</v>
      </c>
      <c r="H8" s="16" t="s">
        <v>4253</v>
      </c>
      <c r="I8" s="20">
        <v>1</v>
      </c>
      <c r="J8" s="16" t="s">
        <v>4252</v>
      </c>
      <c r="K8" s="15">
        <v>-114</v>
      </c>
      <c r="L8" s="16" t="s">
        <v>4253</v>
      </c>
      <c r="M8" s="20">
        <v>1</v>
      </c>
      <c r="N8" s="16" t="s">
        <v>4252</v>
      </c>
      <c r="O8" s="15">
        <v>13242</v>
      </c>
      <c r="P8" s="16" t="s">
        <v>4253</v>
      </c>
      <c r="Q8" s="20">
        <v>1</v>
      </c>
      <c r="R8" s="16" t="s">
        <v>4252</v>
      </c>
      <c r="S8" s="15">
        <v>1886</v>
      </c>
      <c r="T8" s="16" t="s">
        <v>4253</v>
      </c>
      <c r="U8" s="20">
        <v>1</v>
      </c>
      <c r="V8" s="16" t="s">
        <v>4252</v>
      </c>
      <c r="W8" s="15">
        <v>15650</v>
      </c>
      <c r="X8" s="16" t="s">
        <v>4252</v>
      </c>
      <c r="Y8" s="15">
        <v>15650</v>
      </c>
      <c r="Z8" s="16" t="s">
        <v>4254</v>
      </c>
      <c r="AA8" s="15">
        <v>506</v>
      </c>
      <c r="AB8" s="16" t="s">
        <v>4255</v>
      </c>
      <c r="AC8" s="20">
        <v>1.143241</v>
      </c>
      <c r="AD8" s="16" t="s">
        <v>4254</v>
      </c>
      <c r="AE8" s="15">
        <v>559</v>
      </c>
      <c r="AF8" s="16" t="s">
        <v>4255</v>
      </c>
      <c r="AG8" s="20">
        <v>1.1263339999999999</v>
      </c>
      <c r="AH8" s="16" t="s">
        <v>4254</v>
      </c>
      <c r="AI8" s="15">
        <v>8450</v>
      </c>
      <c r="AJ8" s="16" t="s">
        <v>4255</v>
      </c>
      <c r="AK8" s="20">
        <v>1.055917</v>
      </c>
      <c r="AL8" s="16" t="s">
        <v>4254</v>
      </c>
      <c r="AM8" s="15">
        <v>1600</v>
      </c>
      <c r="AN8" s="16" t="s">
        <v>4255</v>
      </c>
      <c r="AO8" s="20">
        <v>1.140987</v>
      </c>
      <c r="AP8" s="16" t="s">
        <v>4256</v>
      </c>
      <c r="AQ8" s="15">
        <v>523</v>
      </c>
      <c r="AR8" s="16" t="s">
        <v>4257</v>
      </c>
      <c r="AS8" s="20">
        <v>1.225136</v>
      </c>
      <c r="AT8" s="16" t="s">
        <v>4256</v>
      </c>
      <c r="AU8" s="15">
        <v>433</v>
      </c>
      <c r="AV8" s="16" t="s">
        <v>4257</v>
      </c>
      <c r="AW8" s="20">
        <v>1.3263849999999999</v>
      </c>
      <c r="AX8" s="16" t="s">
        <v>4256</v>
      </c>
      <c r="AY8" s="15">
        <v>9947</v>
      </c>
      <c r="AZ8" s="16" t="s">
        <v>4257</v>
      </c>
      <c r="BA8" s="20">
        <v>1.3991750000000001</v>
      </c>
      <c r="BB8" s="16" t="s">
        <v>4256</v>
      </c>
      <c r="BC8" s="15">
        <v>1522</v>
      </c>
      <c r="BD8" s="16" t="s">
        <v>4257</v>
      </c>
      <c r="BE8" s="20">
        <v>1.236974</v>
      </c>
      <c r="BF8" s="16" t="s">
        <v>4258</v>
      </c>
      <c r="BG8" s="15">
        <v>655</v>
      </c>
      <c r="BH8" s="16" t="s">
        <v>4259</v>
      </c>
      <c r="BI8" s="20">
        <v>1.2591619999999999</v>
      </c>
      <c r="BJ8" s="16" t="s">
        <v>4258</v>
      </c>
      <c r="BK8" s="15">
        <v>139</v>
      </c>
      <c r="BL8" s="16" t="s">
        <v>4259</v>
      </c>
      <c r="BM8" s="20">
        <v>1.4097120000000001</v>
      </c>
      <c r="BN8" s="16" t="s">
        <v>4258</v>
      </c>
      <c r="BO8" s="15">
        <v>4417</v>
      </c>
      <c r="BP8" s="16" t="s">
        <v>4259</v>
      </c>
      <c r="BQ8" s="20">
        <v>1.5401609999999999</v>
      </c>
      <c r="BR8" s="16" t="s">
        <v>4258</v>
      </c>
      <c r="BS8" s="15">
        <v>1631</v>
      </c>
      <c r="BT8" s="16" t="s">
        <v>4259</v>
      </c>
      <c r="BU8" s="20">
        <v>1.2762990000000001</v>
      </c>
      <c r="BV8" s="16" t="s">
        <v>4260</v>
      </c>
      <c r="BW8" s="15">
        <v>719</v>
      </c>
      <c r="BX8" s="16" t="s">
        <v>4261</v>
      </c>
      <c r="BY8" s="20">
        <v>1.2804139999999999</v>
      </c>
      <c r="BZ8" s="16" t="s">
        <v>4260</v>
      </c>
      <c r="CA8" s="15">
        <v>291</v>
      </c>
      <c r="CB8" s="16" t="s">
        <v>4261</v>
      </c>
      <c r="CC8" s="20">
        <v>1.2252700000000001</v>
      </c>
      <c r="CD8" s="16" t="s">
        <v>4260</v>
      </c>
      <c r="CE8" s="15">
        <v>4815</v>
      </c>
      <c r="CF8" s="16" t="s">
        <v>4261</v>
      </c>
      <c r="CG8" s="20">
        <v>1.398126</v>
      </c>
      <c r="CH8" s="16" t="s">
        <v>4260</v>
      </c>
      <c r="CI8" s="15">
        <v>2049</v>
      </c>
      <c r="CJ8" s="16" t="s">
        <v>4261</v>
      </c>
      <c r="CK8" s="20">
        <v>1.2731159999999999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13028.903196399997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11</v>
      </c>
      <c r="H9" s="16" t="s">
        <v>4253</v>
      </c>
      <c r="I9" s="20">
        <v>1</v>
      </c>
      <c r="J9" s="16" t="s">
        <v>4252</v>
      </c>
      <c r="K9" s="15">
        <v>108</v>
      </c>
      <c r="L9" s="16" t="s">
        <v>4253</v>
      </c>
      <c r="M9" s="20">
        <v>1</v>
      </c>
      <c r="N9" s="16" t="s">
        <v>4252</v>
      </c>
      <c r="O9" s="15">
        <v>7386</v>
      </c>
      <c r="P9" s="16" t="s">
        <v>4253</v>
      </c>
      <c r="Q9" s="20">
        <v>1</v>
      </c>
      <c r="R9" s="16" t="s">
        <v>4252</v>
      </c>
      <c r="S9" s="15">
        <v>251</v>
      </c>
      <c r="T9" s="16" t="s">
        <v>4253</v>
      </c>
      <c r="U9" s="20">
        <v>1</v>
      </c>
      <c r="V9" s="16" t="s">
        <v>4252</v>
      </c>
      <c r="W9" s="15">
        <v>7756</v>
      </c>
      <c r="X9" s="16" t="s">
        <v>4252</v>
      </c>
      <c r="Y9" s="15">
        <v>7756</v>
      </c>
      <c r="Z9" s="16" t="s">
        <v>4254</v>
      </c>
      <c r="AA9" s="15">
        <v>-7</v>
      </c>
      <c r="AB9" s="16" t="s">
        <v>4255</v>
      </c>
      <c r="AC9" s="20">
        <v>1.143241</v>
      </c>
      <c r="AD9" s="16" t="s">
        <v>4254</v>
      </c>
      <c r="AE9" s="15">
        <v>174</v>
      </c>
      <c r="AF9" s="16" t="s">
        <v>4255</v>
      </c>
      <c r="AG9" s="20">
        <v>1.1263339999999999</v>
      </c>
      <c r="AH9" s="16" t="s">
        <v>4254</v>
      </c>
      <c r="AI9" s="15">
        <v>6123</v>
      </c>
      <c r="AJ9" s="16" t="s">
        <v>4255</v>
      </c>
      <c r="AK9" s="20">
        <v>1.055917</v>
      </c>
      <c r="AL9" s="16" t="s">
        <v>4254</v>
      </c>
      <c r="AM9" s="15">
        <v>193</v>
      </c>
      <c r="AN9" s="16" t="s">
        <v>4255</v>
      </c>
      <c r="AO9" s="20">
        <v>1.140987</v>
      </c>
      <c r="AP9" s="16" t="s">
        <v>4256</v>
      </c>
      <c r="AQ9" s="15">
        <v>79</v>
      </c>
      <c r="AR9" s="16" t="s">
        <v>4257</v>
      </c>
      <c r="AS9" s="20">
        <v>1.225136</v>
      </c>
      <c r="AT9" s="16" t="s">
        <v>4256</v>
      </c>
      <c r="AU9" s="15">
        <v>129</v>
      </c>
      <c r="AV9" s="16" t="s">
        <v>4257</v>
      </c>
      <c r="AW9" s="20">
        <v>1.3263849999999999</v>
      </c>
      <c r="AX9" s="16" t="s">
        <v>4256</v>
      </c>
      <c r="AY9" s="15">
        <v>5395</v>
      </c>
      <c r="AZ9" s="16" t="s">
        <v>4257</v>
      </c>
      <c r="BA9" s="20">
        <v>1.3991750000000001</v>
      </c>
      <c r="BB9" s="16" t="s">
        <v>4256</v>
      </c>
      <c r="BC9" s="15">
        <v>178</v>
      </c>
      <c r="BD9" s="16" t="s">
        <v>4257</v>
      </c>
      <c r="BE9" s="20">
        <v>1.236974</v>
      </c>
      <c r="BF9" s="16" t="s">
        <v>4258</v>
      </c>
      <c r="BG9" s="15">
        <v>-490</v>
      </c>
      <c r="BH9" s="16" t="s">
        <v>4259</v>
      </c>
      <c r="BI9" s="20">
        <v>1.2591619999999999</v>
      </c>
      <c r="BJ9" s="16" t="s">
        <v>4258</v>
      </c>
      <c r="BK9" s="15">
        <v>122</v>
      </c>
      <c r="BL9" s="16" t="s">
        <v>4259</v>
      </c>
      <c r="BM9" s="20">
        <v>1.4097120000000001</v>
      </c>
      <c r="BN9" s="16" t="s">
        <v>4258</v>
      </c>
      <c r="BO9" s="15">
        <v>3810</v>
      </c>
      <c r="BP9" s="16" t="s">
        <v>4259</v>
      </c>
      <c r="BQ9" s="20">
        <v>1.5401609999999999</v>
      </c>
      <c r="BR9" s="16" t="s">
        <v>4258</v>
      </c>
      <c r="BS9" s="15">
        <v>180</v>
      </c>
      <c r="BT9" s="16" t="s">
        <v>4259</v>
      </c>
      <c r="BU9" s="20">
        <v>1.2762990000000001</v>
      </c>
      <c r="BV9" s="16" t="s">
        <v>4260</v>
      </c>
      <c r="BW9" s="15">
        <v>8</v>
      </c>
      <c r="BX9" s="16" t="s">
        <v>4261</v>
      </c>
      <c r="BY9" s="20">
        <v>1.2804139999999999</v>
      </c>
      <c r="BZ9" s="16" t="s">
        <v>4260</v>
      </c>
      <c r="CA9" s="15">
        <v>151</v>
      </c>
      <c r="CB9" s="16" t="s">
        <v>4261</v>
      </c>
      <c r="CC9" s="20">
        <v>1.2252700000000001</v>
      </c>
      <c r="CD9" s="16" t="s">
        <v>4260</v>
      </c>
      <c r="CE9" s="15">
        <v>4692</v>
      </c>
      <c r="CF9" s="16" t="s">
        <v>4261</v>
      </c>
      <c r="CG9" s="20">
        <v>1.398126</v>
      </c>
      <c r="CH9" s="16" t="s">
        <v>4260</v>
      </c>
      <c r="CI9" s="15">
        <v>210</v>
      </c>
      <c r="CJ9" s="16" t="s">
        <v>4261</v>
      </c>
      <c r="CK9" s="20">
        <v>1.2731159999999999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7068.3105930000002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5</v>
      </c>
      <c r="H10" s="16" t="s">
        <v>4253</v>
      </c>
      <c r="I10" s="20">
        <v>1</v>
      </c>
      <c r="J10" s="16" t="s">
        <v>4252</v>
      </c>
      <c r="K10" s="15">
        <v>132</v>
      </c>
      <c r="L10" s="16" t="s">
        <v>4253</v>
      </c>
      <c r="M10" s="20">
        <v>1</v>
      </c>
      <c r="N10" s="16" t="s">
        <v>4252</v>
      </c>
      <c r="O10" s="15">
        <v>5952</v>
      </c>
      <c r="P10" s="16" t="s">
        <v>4253</v>
      </c>
      <c r="Q10" s="20">
        <v>1</v>
      </c>
      <c r="R10" s="16" t="s">
        <v>4252</v>
      </c>
      <c r="S10" s="15">
        <v>340</v>
      </c>
      <c r="T10" s="16" t="s">
        <v>4253</v>
      </c>
      <c r="U10" s="20">
        <v>1</v>
      </c>
      <c r="V10" s="16" t="s">
        <v>4252</v>
      </c>
      <c r="W10" s="15">
        <v>6429</v>
      </c>
      <c r="X10" s="16" t="s">
        <v>4252</v>
      </c>
      <c r="Y10" s="15">
        <v>6429</v>
      </c>
      <c r="Z10" s="16" t="s">
        <v>4254</v>
      </c>
      <c r="AA10" s="15">
        <v>3</v>
      </c>
      <c r="AB10" s="16" t="s">
        <v>4255</v>
      </c>
      <c r="AC10" s="20">
        <v>1.143241</v>
      </c>
      <c r="AD10" s="16" t="s">
        <v>4254</v>
      </c>
      <c r="AE10" s="15">
        <v>166</v>
      </c>
      <c r="AF10" s="16" t="s">
        <v>4255</v>
      </c>
      <c r="AG10" s="20">
        <v>1.1263339999999999</v>
      </c>
      <c r="AH10" s="16" t="s">
        <v>4254</v>
      </c>
      <c r="AI10" s="15">
        <v>5767</v>
      </c>
      <c r="AJ10" s="16" t="s">
        <v>4255</v>
      </c>
      <c r="AK10" s="20">
        <v>1.055917</v>
      </c>
      <c r="AL10" s="16" t="s">
        <v>4254</v>
      </c>
      <c r="AM10" s="15">
        <v>272</v>
      </c>
      <c r="AN10" s="16" t="s">
        <v>4255</v>
      </c>
      <c r="AO10" s="20">
        <v>1.140987</v>
      </c>
      <c r="AP10" s="16" t="s">
        <v>4256</v>
      </c>
      <c r="AQ10" s="15">
        <v>3</v>
      </c>
      <c r="AR10" s="16" t="s">
        <v>4257</v>
      </c>
      <c r="AS10" s="20">
        <v>1.225136</v>
      </c>
      <c r="AT10" s="16" t="s">
        <v>4256</v>
      </c>
      <c r="AU10" s="15">
        <v>117</v>
      </c>
      <c r="AV10" s="16" t="s">
        <v>4257</v>
      </c>
      <c r="AW10" s="20">
        <v>1.3263849999999999</v>
      </c>
      <c r="AX10" s="16" t="s">
        <v>4256</v>
      </c>
      <c r="AY10" s="15">
        <v>5668</v>
      </c>
      <c r="AZ10" s="16" t="s">
        <v>4257</v>
      </c>
      <c r="BA10" s="20">
        <v>1.3991750000000001</v>
      </c>
      <c r="BB10" s="16" t="s">
        <v>4256</v>
      </c>
      <c r="BC10" s="15">
        <v>306</v>
      </c>
      <c r="BD10" s="16" t="s">
        <v>4257</v>
      </c>
      <c r="BE10" s="20">
        <v>1.236974</v>
      </c>
      <c r="BF10" s="16" t="s">
        <v>4258</v>
      </c>
      <c r="BG10" s="15">
        <v>3</v>
      </c>
      <c r="BH10" s="16" t="s">
        <v>4259</v>
      </c>
      <c r="BI10" s="20">
        <v>1.2591619999999999</v>
      </c>
      <c r="BJ10" s="16" t="s">
        <v>4258</v>
      </c>
      <c r="BK10" s="15">
        <v>106</v>
      </c>
      <c r="BL10" s="16" t="s">
        <v>4259</v>
      </c>
      <c r="BM10" s="20">
        <v>1.4097120000000001</v>
      </c>
      <c r="BN10" s="16" t="s">
        <v>4258</v>
      </c>
      <c r="BO10" s="15">
        <v>2203</v>
      </c>
      <c r="BP10" s="16" t="s">
        <v>4259</v>
      </c>
      <c r="BQ10" s="20">
        <v>1.5401609999999999</v>
      </c>
      <c r="BR10" s="16" t="s">
        <v>4258</v>
      </c>
      <c r="BS10" s="15">
        <v>396</v>
      </c>
      <c r="BT10" s="16" t="s">
        <v>4259</v>
      </c>
      <c r="BU10" s="20">
        <v>1.2762990000000001</v>
      </c>
      <c r="BV10" s="16" t="s">
        <v>4260</v>
      </c>
      <c r="BW10" s="15">
        <v>39</v>
      </c>
      <c r="BX10" s="16" t="s">
        <v>4261</v>
      </c>
      <c r="BY10" s="20">
        <v>1.2804139999999999</v>
      </c>
      <c r="BZ10" s="16" t="s">
        <v>4260</v>
      </c>
      <c r="CA10" s="15">
        <v>160</v>
      </c>
      <c r="CB10" s="16" t="s">
        <v>4261</v>
      </c>
      <c r="CC10" s="20">
        <v>1.2252700000000001</v>
      </c>
      <c r="CD10" s="16" t="s">
        <v>4260</v>
      </c>
      <c r="CE10" s="15">
        <v>814</v>
      </c>
      <c r="CF10" s="16" t="s">
        <v>4261</v>
      </c>
      <c r="CG10" s="20">
        <v>1.398126</v>
      </c>
      <c r="CH10" s="16" t="s">
        <v>4260</v>
      </c>
      <c r="CI10" s="15">
        <v>459</v>
      </c>
      <c r="CJ10" s="16" t="s">
        <v>4261</v>
      </c>
      <c r="CK10" s="20">
        <v>1.2731159999999999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5501.4267131999995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5</v>
      </c>
      <c r="L11" s="16" t="s">
        <v>4253</v>
      </c>
      <c r="M11" s="20">
        <v>1</v>
      </c>
      <c r="N11" s="16" t="s">
        <v>4252</v>
      </c>
      <c r="O11" s="15">
        <v>952</v>
      </c>
      <c r="P11" s="16" t="s">
        <v>4253</v>
      </c>
      <c r="Q11" s="20">
        <v>1</v>
      </c>
      <c r="R11" s="16" t="s">
        <v>4252</v>
      </c>
      <c r="S11" s="15">
        <v>16</v>
      </c>
      <c r="T11" s="16" t="s">
        <v>4253</v>
      </c>
      <c r="U11" s="20">
        <v>1</v>
      </c>
      <c r="V11" s="16" t="s">
        <v>4252</v>
      </c>
      <c r="W11" s="15">
        <v>973</v>
      </c>
      <c r="X11" s="16" t="s">
        <v>4252</v>
      </c>
      <c r="Y11" s="15">
        <v>973</v>
      </c>
      <c r="Z11" s="16" t="s">
        <v>4254</v>
      </c>
      <c r="AA11" s="15">
        <v>9</v>
      </c>
      <c r="AB11" s="16" t="s">
        <v>4255</v>
      </c>
      <c r="AC11" s="20">
        <v>1.143241</v>
      </c>
      <c r="AD11" s="16" t="s">
        <v>4254</v>
      </c>
      <c r="AE11" s="15">
        <v>3</v>
      </c>
      <c r="AF11" s="16" t="s">
        <v>4255</v>
      </c>
      <c r="AG11" s="20">
        <v>1.1263339999999999</v>
      </c>
      <c r="AH11" s="16" t="s">
        <v>4254</v>
      </c>
      <c r="AI11" s="15">
        <v>547</v>
      </c>
      <c r="AJ11" s="16" t="s">
        <v>4255</v>
      </c>
      <c r="AK11" s="20">
        <v>1.055917</v>
      </c>
      <c r="AL11" s="16" t="s">
        <v>4254</v>
      </c>
      <c r="AM11" s="15">
        <v>89</v>
      </c>
      <c r="AN11" s="16" t="s">
        <v>4255</v>
      </c>
      <c r="AO11" s="20">
        <v>1.140987</v>
      </c>
      <c r="AP11" s="16" t="s">
        <v>4256</v>
      </c>
      <c r="AQ11" s="15">
        <v>64</v>
      </c>
      <c r="AR11" s="16" t="s">
        <v>4257</v>
      </c>
      <c r="AS11" s="20">
        <v>1.225136</v>
      </c>
      <c r="AT11" s="16" t="s">
        <v>4256</v>
      </c>
      <c r="AU11" s="15">
        <v>7</v>
      </c>
      <c r="AV11" s="16" t="s">
        <v>4257</v>
      </c>
      <c r="AW11" s="20">
        <v>1.3263849999999999</v>
      </c>
      <c r="AX11" s="16" t="s">
        <v>4256</v>
      </c>
      <c r="AY11" s="15">
        <v>71</v>
      </c>
      <c r="AZ11" s="16" t="s">
        <v>4257</v>
      </c>
      <c r="BA11" s="20">
        <v>1.3991750000000001</v>
      </c>
      <c r="BB11" s="16" t="s">
        <v>4256</v>
      </c>
      <c r="BC11" s="15">
        <v>117</v>
      </c>
      <c r="BD11" s="16" t="s">
        <v>4257</v>
      </c>
      <c r="BE11" s="20">
        <v>1.236974</v>
      </c>
      <c r="BF11" s="16" t="s">
        <v>4258</v>
      </c>
      <c r="BG11" s="15">
        <v>64</v>
      </c>
      <c r="BH11" s="16" t="s">
        <v>4259</v>
      </c>
      <c r="BI11" s="20">
        <v>1.2591619999999999</v>
      </c>
      <c r="BJ11" s="16" t="s">
        <v>4258</v>
      </c>
      <c r="BK11" s="15">
        <v>5</v>
      </c>
      <c r="BL11" s="16" t="s">
        <v>4259</v>
      </c>
      <c r="BM11" s="20">
        <v>1.4097120000000001</v>
      </c>
      <c r="BN11" s="16" t="s">
        <v>4258</v>
      </c>
      <c r="BO11" s="15">
        <v>125</v>
      </c>
      <c r="BP11" s="16" t="s">
        <v>4259</v>
      </c>
      <c r="BQ11" s="20">
        <v>1.5401609999999999</v>
      </c>
      <c r="BR11" s="16" t="s">
        <v>4258</v>
      </c>
      <c r="BS11" s="15">
        <v>104</v>
      </c>
      <c r="BT11" s="16" t="s">
        <v>4259</v>
      </c>
      <c r="BU11" s="20">
        <v>1.2762990000000001</v>
      </c>
      <c r="BV11" s="16" t="s">
        <v>4260</v>
      </c>
      <c r="BW11" s="15">
        <v>41</v>
      </c>
      <c r="BX11" s="16" t="s">
        <v>4261</v>
      </c>
      <c r="BY11" s="20">
        <v>1.2804139999999999</v>
      </c>
      <c r="BZ11" s="16" t="s">
        <v>4260</v>
      </c>
      <c r="CA11" s="15">
        <v>5</v>
      </c>
      <c r="CB11" s="16" t="s">
        <v>4261</v>
      </c>
      <c r="CC11" s="20">
        <v>1.2252700000000001</v>
      </c>
      <c r="CD11" s="16" t="s">
        <v>4260</v>
      </c>
      <c r="CE11" s="15">
        <v>96</v>
      </c>
      <c r="CF11" s="16" t="s">
        <v>4261</v>
      </c>
      <c r="CG11" s="20">
        <v>1.398126</v>
      </c>
      <c r="CH11" s="16" t="s">
        <v>4260</v>
      </c>
      <c r="CI11" s="15">
        <v>292</v>
      </c>
      <c r="CJ11" s="16" t="s">
        <v>4261</v>
      </c>
      <c r="CK11" s="20">
        <v>1.2731159999999999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595.00936720000004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1451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1451</v>
      </c>
      <c r="X12" s="16" t="s">
        <v>4252</v>
      </c>
      <c r="Y12" s="15">
        <v>1451</v>
      </c>
      <c r="Z12" s="16" t="s">
        <v>4254</v>
      </c>
      <c r="AA12" s="15">
        <v>1252</v>
      </c>
      <c r="AB12" s="16" t="s">
        <v>4255</v>
      </c>
      <c r="AC12" s="20">
        <v>1.143241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1505</v>
      </c>
      <c r="AR12" s="16" t="s">
        <v>4257</v>
      </c>
      <c r="AS12" s="20">
        <v>1.225136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60</v>
      </c>
      <c r="BD12" s="16" t="s">
        <v>4257</v>
      </c>
      <c r="BE12" s="20">
        <v>1.236974</v>
      </c>
      <c r="BF12" s="16" t="s">
        <v>4258</v>
      </c>
      <c r="BG12" s="15">
        <v>1271</v>
      </c>
      <c r="BH12" s="16" t="s">
        <v>4259</v>
      </c>
      <c r="BI12" s="20">
        <v>1.2591619999999999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59</v>
      </c>
      <c r="BT12" s="16" t="s">
        <v>4259</v>
      </c>
      <c r="BU12" s="20">
        <v>1.2762990000000001</v>
      </c>
      <c r="BV12" s="16" t="s">
        <v>4260</v>
      </c>
      <c r="BW12" s="15">
        <v>1348</v>
      </c>
      <c r="BX12" s="16" t="s">
        <v>4261</v>
      </c>
      <c r="BY12" s="20">
        <v>1.2804139999999999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1640.4160933999999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12694</v>
      </c>
      <c r="H13" s="16" t="s">
        <v>4253</v>
      </c>
      <c r="I13" s="20">
        <v>1</v>
      </c>
      <c r="J13" s="16" t="s">
        <v>4252</v>
      </c>
      <c r="K13" s="15">
        <v>429</v>
      </c>
      <c r="L13" s="16" t="s">
        <v>4253</v>
      </c>
      <c r="M13" s="20">
        <v>1</v>
      </c>
      <c r="N13" s="16" t="s">
        <v>4252</v>
      </c>
      <c r="O13" s="15">
        <v>9784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22907</v>
      </c>
      <c r="X13" s="16" t="s">
        <v>4252</v>
      </c>
      <c r="Y13" s="15">
        <v>22907</v>
      </c>
      <c r="Z13" s="16" t="s">
        <v>4254</v>
      </c>
      <c r="AA13" s="15">
        <v>10515</v>
      </c>
      <c r="AB13" s="16" t="s">
        <v>4255</v>
      </c>
      <c r="AC13" s="20">
        <v>1.143241</v>
      </c>
      <c r="AD13" s="16" t="s">
        <v>4254</v>
      </c>
      <c r="AE13" s="15">
        <v>373</v>
      </c>
      <c r="AF13" s="16" t="s">
        <v>4255</v>
      </c>
      <c r="AG13" s="20">
        <v>1.1263339999999999</v>
      </c>
      <c r="AH13" s="16" t="s">
        <v>4254</v>
      </c>
      <c r="AI13" s="15">
        <v>8680</v>
      </c>
      <c r="AJ13" s="16" t="s">
        <v>4255</v>
      </c>
      <c r="AK13" s="20">
        <v>1.055917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11157</v>
      </c>
      <c r="AR13" s="16" t="s">
        <v>4257</v>
      </c>
      <c r="AS13" s="20">
        <v>1.225136</v>
      </c>
      <c r="AT13" s="16" t="s">
        <v>4256</v>
      </c>
      <c r="AU13" s="15">
        <v>300</v>
      </c>
      <c r="AV13" s="16" t="s">
        <v>4257</v>
      </c>
      <c r="AW13" s="20">
        <v>1.3263849999999999</v>
      </c>
      <c r="AX13" s="16" t="s">
        <v>4256</v>
      </c>
      <c r="AY13" s="15">
        <v>9519</v>
      </c>
      <c r="AZ13" s="16" t="s">
        <v>4257</v>
      </c>
      <c r="BA13" s="20">
        <v>1.3991750000000001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12208</v>
      </c>
      <c r="BH13" s="16" t="s">
        <v>4259</v>
      </c>
      <c r="BI13" s="20">
        <v>1.2591619999999999</v>
      </c>
      <c r="BJ13" s="16" t="s">
        <v>4258</v>
      </c>
      <c r="BK13" s="15">
        <v>68</v>
      </c>
      <c r="BL13" s="16" t="s">
        <v>4259</v>
      </c>
      <c r="BM13" s="20">
        <v>1.4097120000000001</v>
      </c>
      <c r="BN13" s="16" t="s">
        <v>4258</v>
      </c>
      <c r="BO13" s="15">
        <v>23616</v>
      </c>
      <c r="BP13" s="16" t="s">
        <v>4259</v>
      </c>
      <c r="BQ13" s="20">
        <v>1.5401609999999999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13082</v>
      </c>
      <c r="BX13" s="16" t="s">
        <v>4261</v>
      </c>
      <c r="BY13" s="20">
        <v>1.2804139999999999</v>
      </c>
      <c r="BZ13" s="16" t="s">
        <v>4260</v>
      </c>
      <c r="CA13" s="15">
        <v>354</v>
      </c>
      <c r="CB13" s="16" t="s">
        <v>4261</v>
      </c>
      <c r="CC13" s="20">
        <v>1.2252700000000001</v>
      </c>
      <c r="CD13" s="16" t="s">
        <v>4260</v>
      </c>
      <c r="CE13" s="15">
        <v>24184</v>
      </c>
      <c r="CF13" s="16" t="s">
        <v>4261</v>
      </c>
      <c r="CG13" s="20">
        <v>1.398126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34947.143786799999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990</v>
      </c>
      <c r="H14" s="16" t="s">
        <v>4253</v>
      </c>
      <c r="I14" s="20">
        <v>1</v>
      </c>
      <c r="J14" s="16" t="s">
        <v>4252</v>
      </c>
      <c r="K14" s="15">
        <v>4</v>
      </c>
      <c r="L14" s="16" t="s">
        <v>4253</v>
      </c>
      <c r="M14" s="20">
        <v>1</v>
      </c>
      <c r="N14" s="16" t="s">
        <v>4252</v>
      </c>
      <c r="O14" s="15">
        <v>562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1556</v>
      </c>
      <c r="X14" s="16" t="s">
        <v>4252</v>
      </c>
      <c r="Y14" s="15">
        <v>1556</v>
      </c>
      <c r="Z14" s="16" t="s">
        <v>4254</v>
      </c>
      <c r="AA14" s="15">
        <v>869</v>
      </c>
      <c r="AB14" s="16" t="s">
        <v>4255</v>
      </c>
      <c r="AC14" s="20">
        <v>1.143241</v>
      </c>
      <c r="AD14" s="16" t="s">
        <v>4254</v>
      </c>
      <c r="AE14" s="15">
        <v>4</v>
      </c>
      <c r="AF14" s="16" t="s">
        <v>4255</v>
      </c>
      <c r="AG14" s="20">
        <v>1.1263339999999999</v>
      </c>
      <c r="AH14" s="16" t="s">
        <v>4254</v>
      </c>
      <c r="AI14" s="15">
        <v>478</v>
      </c>
      <c r="AJ14" s="16" t="s">
        <v>4255</v>
      </c>
      <c r="AK14" s="20">
        <v>1.055917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882</v>
      </c>
      <c r="AR14" s="16" t="s">
        <v>4257</v>
      </c>
      <c r="AS14" s="20">
        <v>1.225136</v>
      </c>
      <c r="AT14" s="16" t="s">
        <v>4256</v>
      </c>
      <c r="AU14" s="15">
        <v>3</v>
      </c>
      <c r="AV14" s="16" t="s">
        <v>4257</v>
      </c>
      <c r="AW14" s="20">
        <v>1.3263849999999999</v>
      </c>
      <c r="AX14" s="16" t="s">
        <v>4256</v>
      </c>
      <c r="AY14" s="15">
        <v>517</v>
      </c>
      <c r="AZ14" s="16" t="s">
        <v>4257</v>
      </c>
      <c r="BA14" s="20">
        <v>1.3991750000000001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957</v>
      </c>
      <c r="BH14" s="16" t="s">
        <v>4259</v>
      </c>
      <c r="BI14" s="20">
        <v>1.2591619999999999</v>
      </c>
      <c r="BJ14" s="16" t="s">
        <v>4258</v>
      </c>
      <c r="BK14" s="15">
        <v>3</v>
      </c>
      <c r="BL14" s="16" t="s">
        <v>4259</v>
      </c>
      <c r="BM14" s="20">
        <v>1.4097120000000001</v>
      </c>
      <c r="BN14" s="16" t="s">
        <v>4258</v>
      </c>
      <c r="BO14" s="15">
        <v>549</v>
      </c>
      <c r="BP14" s="16" t="s">
        <v>4259</v>
      </c>
      <c r="BQ14" s="20">
        <v>1.5401609999999999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1031</v>
      </c>
      <c r="BX14" s="16" t="s">
        <v>4261</v>
      </c>
      <c r="BY14" s="20">
        <v>1.2804139999999999</v>
      </c>
      <c r="BZ14" s="16" t="s">
        <v>4260</v>
      </c>
      <c r="CA14" s="15">
        <v>3</v>
      </c>
      <c r="CB14" s="16" t="s">
        <v>4261</v>
      </c>
      <c r="CC14" s="20">
        <v>1.2252700000000001</v>
      </c>
      <c r="CD14" s="16" t="s">
        <v>4260</v>
      </c>
      <c r="CE14" s="15">
        <v>581</v>
      </c>
      <c r="CF14" s="16" t="s">
        <v>4261</v>
      </c>
      <c r="CG14" s="20">
        <v>1.398126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1811.5044163999999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130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130</v>
      </c>
      <c r="X15" s="16" t="s">
        <v>4252</v>
      </c>
      <c r="Y15" s="15">
        <v>130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4</v>
      </c>
      <c r="AJ15" s="16" t="s">
        <v>4255</v>
      </c>
      <c r="AK15" s="20">
        <v>1.055917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105</v>
      </c>
      <c r="AZ15" s="16" t="s">
        <v>4257</v>
      </c>
      <c r="BA15" s="20">
        <v>1.3991750000000001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499</v>
      </c>
      <c r="CF15" s="16" t="s">
        <v>4261</v>
      </c>
      <c r="CG15" s="20">
        <v>1.398126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195.76038339999999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9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9</v>
      </c>
      <c r="X16" s="16" t="s">
        <v>4252</v>
      </c>
      <c r="Y16" s="15">
        <v>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7</v>
      </c>
      <c r="AZ16" s="16" t="s">
        <v>4257</v>
      </c>
      <c r="BA16" s="20">
        <v>1.3991750000000001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33</v>
      </c>
      <c r="CF16" s="16" t="s">
        <v>4261</v>
      </c>
      <c r="CG16" s="20">
        <v>1.398126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12.9864766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16425</v>
      </c>
      <c r="H17" s="16" t="s">
        <v>4253</v>
      </c>
      <c r="I17" s="20">
        <v>1</v>
      </c>
      <c r="J17" s="16" t="s">
        <v>4252</v>
      </c>
      <c r="K17" s="15">
        <v>1289</v>
      </c>
      <c r="L17" s="16" t="s">
        <v>4253</v>
      </c>
      <c r="M17" s="20">
        <v>1</v>
      </c>
      <c r="N17" s="16" t="s">
        <v>4252</v>
      </c>
      <c r="O17" s="15">
        <v>19238</v>
      </c>
      <c r="P17" s="16" t="s">
        <v>4253</v>
      </c>
      <c r="Q17" s="20">
        <v>1</v>
      </c>
      <c r="R17" s="16" t="s">
        <v>4252</v>
      </c>
      <c r="S17" s="15">
        <v>3564</v>
      </c>
      <c r="T17" s="16" t="s">
        <v>4253</v>
      </c>
      <c r="U17" s="20">
        <v>1</v>
      </c>
      <c r="V17" s="16" t="s">
        <v>4252</v>
      </c>
      <c r="W17" s="15">
        <v>40516</v>
      </c>
      <c r="X17" s="16" t="s">
        <v>4252</v>
      </c>
      <c r="Y17" s="15">
        <v>40516</v>
      </c>
      <c r="Z17" s="16" t="s">
        <v>4254</v>
      </c>
      <c r="AA17" s="15">
        <v>14210</v>
      </c>
      <c r="AB17" s="16" t="s">
        <v>4255</v>
      </c>
      <c r="AC17" s="20">
        <v>1.143241</v>
      </c>
      <c r="AD17" s="16" t="s">
        <v>4254</v>
      </c>
      <c r="AE17" s="15">
        <v>1151</v>
      </c>
      <c r="AF17" s="16" t="s">
        <v>4255</v>
      </c>
      <c r="AG17" s="20">
        <v>1.1263339999999999</v>
      </c>
      <c r="AH17" s="16" t="s">
        <v>4254</v>
      </c>
      <c r="AI17" s="15">
        <v>17445</v>
      </c>
      <c r="AJ17" s="16" t="s">
        <v>4255</v>
      </c>
      <c r="AK17" s="20">
        <v>1.055917</v>
      </c>
      <c r="AL17" s="16" t="s">
        <v>4254</v>
      </c>
      <c r="AM17" s="15">
        <v>2804</v>
      </c>
      <c r="AN17" s="16" t="s">
        <v>4255</v>
      </c>
      <c r="AO17" s="20">
        <v>1.140987</v>
      </c>
      <c r="AP17" s="16" t="s">
        <v>4256</v>
      </c>
      <c r="AQ17" s="15">
        <v>14466</v>
      </c>
      <c r="AR17" s="16" t="s">
        <v>4257</v>
      </c>
      <c r="AS17" s="20">
        <v>1.225136</v>
      </c>
      <c r="AT17" s="16" t="s">
        <v>4256</v>
      </c>
      <c r="AU17" s="15">
        <v>1036</v>
      </c>
      <c r="AV17" s="16" t="s">
        <v>4257</v>
      </c>
      <c r="AW17" s="20">
        <v>1.3263849999999999</v>
      </c>
      <c r="AX17" s="16" t="s">
        <v>4256</v>
      </c>
      <c r="AY17" s="15">
        <v>13884</v>
      </c>
      <c r="AZ17" s="16" t="s">
        <v>4257</v>
      </c>
      <c r="BA17" s="20">
        <v>1.3991750000000001</v>
      </c>
      <c r="BB17" s="16" t="s">
        <v>4256</v>
      </c>
      <c r="BC17" s="15">
        <v>2303</v>
      </c>
      <c r="BD17" s="16" t="s">
        <v>4257</v>
      </c>
      <c r="BE17" s="20">
        <v>1.236974</v>
      </c>
      <c r="BF17" s="16" t="s">
        <v>4258</v>
      </c>
      <c r="BG17" s="15">
        <v>15849</v>
      </c>
      <c r="BH17" s="16" t="s">
        <v>4259</v>
      </c>
      <c r="BI17" s="20">
        <v>1.2591619999999999</v>
      </c>
      <c r="BJ17" s="16" t="s">
        <v>4258</v>
      </c>
      <c r="BK17" s="15">
        <v>1036</v>
      </c>
      <c r="BL17" s="16" t="s">
        <v>4259</v>
      </c>
      <c r="BM17" s="20">
        <v>1.4097120000000001</v>
      </c>
      <c r="BN17" s="16" t="s">
        <v>4258</v>
      </c>
      <c r="BO17" s="15">
        <v>15477</v>
      </c>
      <c r="BP17" s="16" t="s">
        <v>4259</v>
      </c>
      <c r="BQ17" s="20">
        <v>1.5401609999999999</v>
      </c>
      <c r="BR17" s="16" t="s">
        <v>4258</v>
      </c>
      <c r="BS17" s="15">
        <v>2336</v>
      </c>
      <c r="BT17" s="16" t="s">
        <v>4259</v>
      </c>
      <c r="BU17" s="20">
        <v>1.2762990000000001</v>
      </c>
      <c r="BV17" s="16" t="s">
        <v>4260</v>
      </c>
      <c r="BW17" s="15">
        <v>16895</v>
      </c>
      <c r="BX17" s="16" t="s">
        <v>4261</v>
      </c>
      <c r="BY17" s="20">
        <v>1.2804139999999999</v>
      </c>
      <c r="BZ17" s="16" t="s">
        <v>4260</v>
      </c>
      <c r="CA17" s="15">
        <v>1149</v>
      </c>
      <c r="CB17" s="16" t="s">
        <v>4261</v>
      </c>
      <c r="CC17" s="20">
        <v>1.2252700000000001</v>
      </c>
      <c r="CD17" s="16" t="s">
        <v>4260</v>
      </c>
      <c r="CE17" s="15">
        <v>15998</v>
      </c>
      <c r="CF17" s="16" t="s">
        <v>4261</v>
      </c>
      <c r="CG17" s="20">
        <v>1.398126</v>
      </c>
      <c r="CH17" s="16" t="s">
        <v>4260</v>
      </c>
      <c r="CI17" s="15">
        <v>2791</v>
      </c>
      <c r="CJ17" s="16" t="s">
        <v>4261</v>
      </c>
      <c r="CK17" s="20">
        <v>1.2731159999999999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43649.171282000003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588</v>
      </c>
      <c r="H18" s="16" t="s">
        <v>4253</v>
      </c>
      <c r="I18" s="20">
        <v>1</v>
      </c>
      <c r="J18" s="16" t="s">
        <v>4252</v>
      </c>
      <c r="K18" s="15">
        <v>102</v>
      </c>
      <c r="L18" s="16" t="s">
        <v>4253</v>
      </c>
      <c r="M18" s="20">
        <v>1</v>
      </c>
      <c r="N18" s="16" t="s">
        <v>4252</v>
      </c>
      <c r="O18" s="15">
        <v>1471</v>
      </c>
      <c r="P18" s="16" t="s">
        <v>4253</v>
      </c>
      <c r="Q18" s="20">
        <v>1</v>
      </c>
      <c r="R18" s="16" t="s">
        <v>4252</v>
      </c>
      <c r="S18" s="15">
        <v>95</v>
      </c>
      <c r="T18" s="16" t="s">
        <v>4253</v>
      </c>
      <c r="U18" s="20">
        <v>1</v>
      </c>
      <c r="V18" s="16" t="s">
        <v>4252</v>
      </c>
      <c r="W18" s="15">
        <v>2256</v>
      </c>
      <c r="X18" s="16" t="s">
        <v>4252</v>
      </c>
      <c r="Y18" s="15">
        <v>2256</v>
      </c>
      <c r="Z18" s="16" t="s">
        <v>4254</v>
      </c>
      <c r="AA18" s="15">
        <v>520</v>
      </c>
      <c r="AB18" s="16" t="s">
        <v>4255</v>
      </c>
      <c r="AC18" s="20">
        <v>1.143241</v>
      </c>
      <c r="AD18" s="16" t="s">
        <v>4254</v>
      </c>
      <c r="AE18" s="15">
        <v>93</v>
      </c>
      <c r="AF18" s="16" t="s">
        <v>4255</v>
      </c>
      <c r="AG18" s="20">
        <v>1.1263339999999999</v>
      </c>
      <c r="AH18" s="16" t="s">
        <v>4254</v>
      </c>
      <c r="AI18" s="15">
        <v>1332</v>
      </c>
      <c r="AJ18" s="16" t="s">
        <v>4255</v>
      </c>
      <c r="AK18" s="20">
        <v>1.055917</v>
      </c>
      <c r="AL18" s="16" t="s">
        <v>4254</v>
      </c>
      <c r="AM18" s="15">
        <v>75</v>
      </c>
      <c r="AN18" s="16" t="s">
        <v>4255</v>
      </c>
      <c r="AO18" s="20">
        <v>1.140987</v>
      </c>
      <c r="AP18" s="16" t="s">
        <v>4256</v>
      </c>
      <c r="AQ18" s="15">
        <v>533</v>
      </c>
      <c r="AR18" s="16" t="s">
        <v>4257</v>
      </c>
      <c r="AS18" s="20">
        <v>1.225136</v>
      </c>
      <c r="AT18" s="16" t="s">
        <v>4256</v>
      </c>
      <c r="AU18" s="15">
        <v>83</v>
      </c>
      <c r="AV18" s="16" t="s">
        <v>4257</v>
      </c>
      <c r="AW18" s="20">
        <v>1.3263849999999999</v>
      </c>
      <c r="AX18" s="16" t="s">
        <v>4256</v>
      </c>
      <c r="AY18" s="15">
        <v>1059</v>
      </c>
      <c r="AZ18" s="16" t="s">
        <v>4257</v>
      </c>
      <c r="BA18" s="20">
        <v>1.3991750000000001</v>
      </c>
      <c r="BB18" s="16" t="s">
        <v>4256</v>
      </c>
      <c r="BC18" s="15">
        <v>67</v>
      </c>
      <c r="BD18" s="16" t="s">
        <v>4257</v>
      </c>
      <c r="BE18" s="20">
        <v>1.236974</v>
      </c>
      <c r="BF18" s="16" t="s">
        <v>4258</v>
      </c>
      <c r="BG18" s="15">
        <v>585</v>
      </c>
      <c r="BH18" s="16" t="s">
        <v>4259</v>
      </c>
      <c r="BI18" s="20">
        <v>1.2591619999999999</v>
      </c>
      <c r="BJ18" s="16" t="s">
        <v>4258</v>
      </c>
      <c r="BK18" s="15">
        <v>82</v>
      </c>
      <c r="BL18" s="16" t="s">
        <v>4259</v>
      </c>
      <c r="BM18" s="20">
        <v>1.4097120000000001</v>
      </c>
      <c r="BN18" s="16" t="s">
        <v>4258</v>
      </c>
      <c r="BO18" s="15">
        <v>1182</v>
      </c>
      <c r="BP18" s="16" t="s">
        <v>4259</v>
      </c>
      <c r="BQ18" s="20">
        <v>1.5401609999999999</v>
      </c>
      <c r="BR18" s="16" t="s">
        <v>4258</v>
      </c>
      <c r="BS18" s="15">
        <v>69</v>
      </c>
      <c r="BT18" s="16" t="s">
        <v>4259</v>
      </c>
      <c r="BU18" s="20">
        <v>1.2762990000000001</v>
      </c>
      <c r="BV18" s="16" t="s">
        <v>4260</v>
      </c>
      <c r="BW18" s="15">
        <v>630</v>
      </c>
      <c r="BX18" s="16" t="s">
        <v>4261</v>
      </c>
      <c r="BY18" s="20">
        <v>1.2804139999999999</v>
      </c>
      <c r="BZ18" s="16" t="s">
        <v>4260</v>
      </c>
      <c r="CA18" s="15">
        <v>92</v>
      </c>
      <c r="CB18" s="16" t="s">
        <v>4261</v>
      </c>
      <c r="CC18" s="20">
        <v>1.2252700000000001</v>
      </c>
      <c r="CD18" s="16" t="s">
        <v>4260</v>
      </c>
      <c r="CE18" s="15">
        <v>1222</v>
      </c>
      <c r="CF18" s="16" t="s">
        <v>4261</v>
      </c>
      <c r="CG18" s="20">
        <v>1.398126</v>
      </c>
      <c r="CH18" s="16" t="s">
        <v>4260</v>
      </c>
      <c r="CI18" s="15">
        <v>84</v>
      </c>
      <c r="CJ18" s="16" t="s">
        <v>4261</v>
      </c>
      <c r="CK18" s="20">
        <v>1.2731159999999999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2454.111868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19795</v>
      </c>
      <c r="H19" s="16" t="s">
        <v>4253</v>
      </c>
      <c r="I19" s="20">
        <v>1</v>
      </c>
      <c r="J19" s="16" t="s">
        <v>4252</v>
      </c>
      <c r="K19" s="15">
        <v>2201</v>
      </c>
      <c r="L19" s="16" t="s">
        <v>4253</v>
      </c>
      <c r="M19" s="20">
        <v>1</v>
      </c>
      <c r="N19" s="16" t="s">
        <v>4252</v>
      </c>
      <c r="O19" s="15">
        <v>2340</v>
      </c>
      <c r="P19" s="16" t="s">
        <v>4253</v>
      </c>
      <c r="Q19" s="20">
        <v>1</v>
      </c>
      <c r="R19" s="16" t="s">
        <v>4252</v>
      </c>
      <c r="S19" s="15">
        <v>1232</v>
      </c>
      <c r="T19" s="16" t="s">
        <v>4253</v>
      </c>
      <c r="U19" s="20">
        <v>1</v>
      </c>
      <c r="V19" s="16" t="s">
        <v>4252</v>
      </c>
      <c r="W19" s="15">
        <v>25568</v>
      </c>
      <c r="X19" s="16" t="s">
        <v>4252</v>
      </c>
      <c r="Y19" s="15">
        <v>25568</v>
      </c>
      <c r="Z19" s="16" t="s">
        <v>4254</v>
      </c>
      <c r="AA19" s="15">
        <v>14904</v>
      </c>
      <c r="AB19" s="16" t="s">
        <v>4255</v>
      </c>
      <c r="AC19" s="20">
        <v>1.143241</v>
      </c>
      <c r="AD19" s="16" t="s">
        <v>4254</v>
      </c>
      <c r="AE19" s="15">
        <v>2604</v>
      </c>
      <c r="AF19" s="16" t="s">
        <v>4255</v>
      </c>
      <c r="AG19" s="20">
        <v>1.1263339999999999</v>
      </c>
      <c r="AH19" s="16" t="s">
        <v>4254</v>
      </c>
      <c r="AI19" s="15">
        <v>2256</v>
      </c>
      <c r="AJ19" s="16" t="s">
        <v>4255</v>
      </c>
      <c r="AK19" s="20">
        <v>1.055917</v>
      </c>
      <c r="AL19" s="16" t="s">
        <v>4254</v>
      </c>
      <c r="AM19" s="15">
        <v>2053</v>
      </c>
      <c r="AN19" s="16" t="s">
        <v>4255</v>
      </c>
      <c r="AO19" s="20">
        <v>1.140987</v>
      </c>
      <c r="AP19" s="16" t="s">
        <v>4256</v>
      </c>
      <c r="AQ19" s="15">
        <v>14945</v>
      </c>
      <c r="AR19" s="16" t="s">
        <v>4257</v>
      </c>
      <c r="AS19" s="20">
        <v>1.225136</v>
      </c>
      <c r="AT19" s="16" t="s">
        <v>4256</v>
      </c>
      <c r="AU19" s="15">
        <v>2215</v>
      </c>
      <c r="AV19" s="16" t="s">
        <v>4257</v>
      </c>
      <c r="AW19" s="20">
        <v>1.3263849999999999</v>
      </c>
      <c r="AX19" s="16" t="s">
        <v>4256</v>
      </c>
      <c r="AY19" s="15">
        <v>3624</v>
      </c>
      <c r="AZ19" s="16" t="s">
        <v>4257</v>
      </c>
      <c r="BA19" s="20">
        <v>1.3991750000000001</v>
      </c>
      <c r="BB19" s="16" t="s">
        <v>4256</v>
      </c>
      <c r="BC19" s="15">
        <v>1410</v>
      </c>
      <c r="BD19" s="16" t="s">
        <v>4257</v>
      </c>
      <c r="BE19" s="20">
        <v>1.236974</v>
      </c>
      <c r="BF19" s="16" t="s">
        <v>4258</v>
      </c>
      <c r="BG19" s="15">
        <v>12530</v>
      </c>
      <c r="BH19" s="16" t="s">
        <v>4259</v>
      </c>
      <c r="BI19" s="20">
        <v>1.2591619999999999</v>
      </c>
      <c r="BJ19" s="16" t="s">
        <v>4258</v>
      </c>
      <c r="BK19" s="15">
        <v>2955</v>
      </c>
      <c r="BL19" s="16" t="s">
        <v>4259</v>
      </c>
      <c r="BM19" s="20">
        <v>1.4097120000000001</v>
      </c>
      <c r="BN19" s="16" t="s">
        <v>4258</v>
      </c>
      <c r="BO19" s="15">
        <v>5702</v>
      </c>
      <c r="BP19" s="16" t="s">
        <v>4259</v>
      </c>
      <c r="BQ19" s="20">
        <v>1.5401609999999999</v>
      </c>
      <c r="BR19" s="16" t="s">
        <v>4258</v>
      </c>
      <c r="BS19" s="15">
        <v>1307</v>
      </c>
      <c r="BT19" s="16" t="s">
        <v>4259</v>
      </c>
      <c r="BU19" s="20">
        <v>1.2762990000000001</v>
      </c>
      <c r="BV19" s="16" t="s">
        <v>4260</v>
      </c>
      <c r="BW19" s="15">
        <v>12695</v>
      </c>
      <c r="BX19" s="16" t="s">
        <v>4261</v>
      </c>
      <c r="BY19" s="20">
        <v>1.2804139999999999</v>
      </c>
      <c r="BZ19" s="16" t="s">
        <v>4260</v>
      </c>
      <c r="CA19" s="15">
        <v>2778</v>
      </c>
      <c r="CB19" s="16" t="s">
        <v>4261</v>
      </c>
      <c r="CC19" s="20">
        <v>1.2252700000000001</v>
      </c>
      <c r="CD19" s="16" t="s">
        <v>4260</v>
      </c>
      <c r="CE19" s="15">
        <v>2743</v>
      </c>
      <c r="CF19" s="16" t="s">
        <v>4261</v>
      </c>
      <c r="CG19" s="20">
        <v>1.398126</v>
      </c>
      <c r="CH19" s="16" t="s">
        <v>4260</v>
      </c>
      <c r="CI19" s="15">
        <v>1844</v>
      </c>
      <c r="CJ19" s="16" t="s">
        <v>4261</v>
      </c>
      <c r="CK19" s="20">
        <v>1.2731159999999999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26912.247488999994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96</v>
      </c>
      <c r="H20" s="16" t="s">
        <v>4253</v>
      </c>
      <c r="I20" s="20">
        <v>1</v>
      </c>
      <c r="J20" s="16" t="s">
        <v>4252</v>
      </c>
      <c r="K20" s="15">
        <v>141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237</v>
      </c>
      <c r="X20" s="16" t="s">
        <v>4252</v>
      </c>
      <c r="Y20" s="15">
        <v>237</v>
      </c>
      <c r="Z20" s="16" t="s">
        <v>4254</v>
      </c>
      <c r="AA20" s="15">
        <v>85</v>
      </c>
      <c r="AB20" s="16" t="s">
        <v>4255</v>
      </c>
      <c r="AC20" s="20">
        <v>1.143241</v>
      </c>
      <c r="AD20" s="16" t="s">
        <v>4254</v>
      </c>
      <c r="AE20" s="15">
        <v>154</v>
      </c>
      <c r="AF20" s="16" t="s">
        <v>4255</v>
      </c>
      <c r="AG20" s="20">
        <v>1.1263339999999999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86</v>
      </c>
      <c r="AR20" s="16" t="s">
        <v>4257</v>
      </c>
      <c r="AS20" s="20">
        <v>1.225136</v>
      </c>
      <c r="AT20" s="16" t="s">
        <v>4256</v>
      </c>
      <c r="AU20" s="15">
        <v>133</v>
      </c>
      <c r="AV20" s="16" t="s">
        <v>4257</v>
      </c>
      <c r="AW20" s="20">
        <v>1.3263849999999999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93</v>
      </c>
      <c r="BH20" s="16" t="s">
        <v>4259</v>
      </c>
      <c r="BI20" s="20">
        <v>1.2591619999999999</v>
      </c>
      <c r="BJ20" s="16" t="s">
        <v>4258</v>
      </c>
      <c r="BK20" s="15">
        <v>200</v>
      </c>
      <c r="BL20" s="16" t="s">
        <v>4259</v>
      </c>
      <c r="BM20" s="20">
        <v>1.4097120000000001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99</v>
      </c>
      <c r="BX20" s="16" t="s">
        <v>4261</v>
      </c>
      <c r="BY20" s="20">
        <v>1.2804139999999999</v>
      </c>
      <c r="BZ20" s="16" t="s">
        <v>4260</v>
      </c>
      <c r="CA20" s="15">
        <v>193</v>
      </c>
      <c r="CB20" s="16" t="s">
        <v>4261</v>
      </c>
      <c r="CC20" s="20">
        <v>1.2252700000000001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310.33687679999997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63457</v>
      </c>
      <c r="H21" s="16" t="s">
        <v>4253</v>
      </c>
      <c r="I21" s="20">
        <v>1</v>
      </c>
      <c r="J21" s="16" t="s">
        <v>4252</v>
      </c>
      <c r="K21" s="15">
        <v>3969</v>
      </c>
      <c r="L21" s="16" t="s">
        <v>4253</v>
      </c>
      <c r="M21" s="20">
        <v>1</v>
      </c>
      <c r="N21" s="16" t="s">
        <v>4252</v>
      </c>
      <c r="O21" s="15">
        <v>47780</v>
      </c>
      <c r="P21" s="16" t="s">
        <v>4253</v>
      </c>
      <c r="Q21" s="20">
        <v>1</v>
      </c>
      <c r="R21" s="16" t="s">
        <v>4252</v>
      </c>
      <c r="S21" s="15">
        <v>14662</v>
      </c>
      <c r="T21" s="16" t="s">
        <v>4253</v>
      </c>
      <c r="U21" s="20">
        <v>1</v>
      </c>
      <c r="V21" s="16" t="s">
        <v>4252</v>
      </c>
      <c r="W21" s="15">
        <v>129868</v>
      </c>
      <c r="X21" s="16" t="s">
        <v>4252</v>
      </c>
      <c r="Y21" s="15">
        <v>129868</v>
      </c>
      <c r="Z21" s="16" t="s">
        <v>4254</v>
      </c>
      <c r="AA21" s="15">
        <v>61767</v>
      </c>
      <c r="AB21" s="16" t="s">
        <v>4255</v>
      </c>
      <c r="AC21" s="20">
        <v>1.143241</v>
      </c>
      <c r="AD21" s="16" t="s">
        <v>4254</v>
      </c>
      <c r="AE21" s="15">
        <v>7315</v>
      </c>
      <c r="AF21" s="16" t="s">
        <v>4255</v>
      </c>
      <c r="AG21" s="20">
        <v>1.1263339999999999</v>
      </c>
      <c r="AH21" s="16" t="s">
        <v>4254</v>
      </c>
      <c r="AI21" s="15">
        <v>44540</v>
      </c>
      <c r="AJ21" s="16" t="s">
        <v>4255</v>
      </c>
      <c r="AK21" s="20">
        <v>1.055917</v>
      </c>
      <c r="AL21" s="16" t="s">
        <v>4254</v>
      </c>
      <c r="AM21" s="15">
        <v>10889</v>
      </c>
      <c r="AN21" s="16" t="s">
        <v>4255</v>
      </c>
      <c r="AO21" s="20">
        <v>1.140987</v>
      </c>
      <c r="AP21" s="16" t="s">
        <v>4256</v>
      </c>
      <c r="AQ21" s="15">
        <v>57065</v>
      </c>
      <c r="AR21" s="16" t="s">
        <v>4257</v>
      </c>
      <c r="AS21" s="20">
        <v>1.225136</v>
      </c>
      <c r="AT21" s="16" t="s">
        <v>4256</v>
      </c>
      <c r="AU21" s="15">
        <v>7808</v>
      </c>
      <c r="AV21" s="16" t="s">
        <v>4257</v>
      </c>
      <c r="AW21" s="20">
        <v>1.3263849999999999</v>
      </c>
      <c r="AX21" s="16" t="s">
        <v>4256</v>
      </c>
      <c r="AY21" s="15">
        <v>43271</v>
      </c>
      <c r="AZ21" s="16" t="s">
        <v>4257</v>
      </c>
      <c r="BA21" s="20">
        <v>1.3991750000000001</v>
      </c>
      <c r="BB21" s="16" t="s">
        <v>4256</v>
      </c>
      <c r="BC21" s="15">
        <v>8755</v>
      </c>
      <c r="BD21" s="16" t="s">
        <v>4257</v>
      </c>
      <c r="BE21" s="20">
        <v>1.236974</v>
      </c>
      <c r="BF21" s="16" t="s">
        <v>4258</v>
      </c>
      <c r="BG21" s="15">
        <v>62994</v>
      </c>
      <c r="BH21" s="16" t="s">
        <v>4259</v>
      </c>
      <c r="BI21" s="20">
        <v>1.2591619999999999</v>
      </c>
      <c r="BJ21" s="16" t="s">
        <v>4258</v>
      </c>
      <c r="BK21" s="15">
        <v>10444</v>
      </c>
      <c r="BL21" s="16" t="s">
        <v>4259</v>
      </c>
      <c r="BM21" s="20">
        <v>1.4097120000000001</v>
      </c>
      <c r="BN21" s="16" t="s">
        <v>4258</v>
      </c>
      <c r="BO21" s="15">
        <v>39444</v>
      </c>
      <c r="BP21" s="16" t="s">
        <v>4259</v>
      </c>
      <c r="BQ21" s="20">
        <v>1.5401609999999999</v>
      </c>
      <c r="BR21" s="16" t="s">
        <v>4258</v>
      </c>
      <c r="BS21" s="15">
        <v>9085</v>
      </c>
      <c r="BT21" s="16" t="s">
        <v>4259</v>
      </c>
      <c r="BU21" s="20">
        <v>1.2762990000000001</v>
      </c>
      <c r="BV21" s="16" t="s">
        <v>4260</v>
      </c>
      <c r="BW21" s="15">
        <v>63860</v>
      </c>
      <c r="BX21" s="16" t="s">
        <v>4261</v>
      </c>
      <c r="BY21" s="20">
        <v>1.2804139999999999</v>
      </c>
      <c r="BZ21" s="16" t="s">
        <v>4260</v>
      </c>
      <c r="CA21" s="15">
        <v>5432</v>
      </c>
      <c r="CB21" s="16" t="s">
        <v>4261</v>
      </c>
      <c r="CC21" s="20">
        <v>1.2252700000000001</v>
      </c>
      <c r="CD21" s="16" t="s">
        <v>4260</v>
      </c>
      <c r="CE21" s="15">
        <v>40147</v>
      </c>
      <c r="CF21" s="16" t="s">
        <v>4261</v>
      </c>
      <c r="CG21" s="20">
        <v>1.398126</v>
      </c>
      <c r="CH21" s="16" t="s">
        <v>4260</v>
      </c>
      <c r="CI21" s="15">
        <v>10681</v>
      </c>
      <c r="CJ21" s="16" t="s">
        <v>4261</v>
      </c>
      <c r="CK21" s="20">
        <v>1.2731159999999999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148871.65012959999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2880</v>
      </c>
      <c r="H22" s="16" t="s">
        <v>4253</v>
      </c>
      <c r="I22" s="20">
        <v>1</v>
      </c>
      <c r="J22" s="16" t="s">
        <v>4252</v>
      </c>
      <c r="K22" s="15">
        <v>794</v>
      </c>
      <c r="L22" s="16" t="s">
        <v>4253</v>
      </c>
      <c r="M22" s="20">
        <v>1</v>
      </c>
      <c r="N22" s="16" t="s">
        <v>4252</v>
      </c>
      <c r="O22" s="15">
        <v>1851</v>
      </c>
      <c r="P22" s="16" t="s">
        <v>4253</v>
      </c>
      <c r="Q22" s="20">
        <v>1</v>
      </c>
      <c r="R22" s="16" t="s">
        <v>4252</v>
      </c>
      <c r="S22" s="15">
        <v>316</v>
      </c>
      <c r="T22" s="16" t="s">
        <v>4253</v>
      </c>
      <c r="U22" s="20">
        <v>1</v>
      </c>
      <c r="V22" s="16" t="s">
        <v>4252</v>
      </c>
      <c r="W22" s="15">
        <v>5841</v>
      </c>
      <c r="X22" s="16" t="s">
        <v>4252</v>
      </c>
      <c r="Y22" s="15">
        <v>5841</v>
      </c>
      <c r="Z22" s="16" t="s">
        <v>4254</v>
      </c>
      <c r="AA22" s="15">
        <v>2643</v>
      </c>
      <c r="AB22" s="16" t="s">
        <v>4255</v>
      </c>
      <c r="AC22" s="20">
        <v>1.143241</v>
      </c>
      <c r="AD22" s="16" t="s">
        <v>4254</v>
      </c>
      <c r="AE22" s="15">
        <v>700</v>
      </c>
      <c r="AF22" s="16" t="s">
        <v>4255</v>
      </c>
      <c r="AG22" s="20">
        <v>1.1263339999999999</v>
      </c>
      <c r="AH22" s="16" t="s">
        <v>4254</v>
      </c>
      <c r="AI22" s="15">
        <v>1786</v>
      </c>
      <c r="AJ22" s="16" t="s">
        <v>4255</v>
      </c>
      <c r="AK22" s="20">
        <v>1.055917</v>
      </c>
      <c r="AL22" s="16" t="s">
        <v>4254</v>
      </c>
      <c r="AM22" s="15">
        <v>218</v>
      </c>
      <c r="AN22" s="16" t="s">
        <v>4255</v>
      </c>
      <c r="AO22" s="20">
        <v>1.140987</v>
      </c>
      <c r="AP22" s="16" t="s">
        <v>4256</v>
      </c>
      <c r="AQ22" s="15">
        <v>2622</v>
      </c>
      <c r="AR22" s="16" t="s">
        <v>4257</v>
      </c>
      <c r="AS22" s="20">
        <v>1.225136</v>
      </c>
      <c r="AT22" s="16" t="s">
        <v>4256</v>
      </c>
      <c r="AU22" s="15">
        <v>656</v>
      </c>
      <c r="AV22" s="16" t="s">
        <v>4257</v>
      </c>
      <c r="AW22" s="20">
        <v>1.3263849999999999</v>
      </c>
      <c r="AX22" s="16" t="s">
        <v>4256</v>
      </c>
      <c r="AY22" s="15">
        <v>1796</v>
      </c>
      <c r="AZ22" s="16" t="s">
        <v>4257</v>
      </c>
      <c r="BA22" s="20">
        <v>1.3991750000000001</v>
      </c>
      <c r="BB22" s="16" t="s">
        <v>4256</v>
      </c>
      <c r="BC22" s="15">
        <v>203</v>
      </c>
      <c r="BD22" s="16" t="s">
        <v>4257</v>
      </c>
      <c r="BE22" s="20">
        <v>1.236974</v>
      </c>
      <c r="BF22" s="16" t="s">
        <v>4258</v>
      </c>
      <c r="BG22" s="15">
        <v>2834</v>
      </c>
      <c r="BH22" s="16" t="s">
        <v>4259</v>
      </c>
      <c r="BI22" s="20">
        <v>1.2591619999999999</v>
      </c>
      <c r="BJ22" s="16" t="s">
        <v>4258</v>
      </c>
      <c r="BK22" s="15">
        <v>804</v>
      </c>
      <c r="BL22" s="16" t="s">
        <v>4259</v>
      </c>
      <c r="BM22" s="20">
        <v>1.4097120000000001</v>
      </c>
      <c r="BN22" s="16" t="s">
        <v>4258</v>
      </c>
      <c r="BO22" s="15">
        <v>1618</v>
      </c>
      <c r="BP22" s="16" t="s">
        <v>4259</v>
      </c>
      <c r="BQ22" s="20">
        <v>1.5401609999999999</v>
      </c>
      <c r="BR22" s="16" t="s">
        <v>4258</v>
      </c>
      <c r="BS22" s="15">
        <v>220</v>
      </c>
      <c r="BT22" s="16" t="s">
        <v>4259</v>
      </c>
      <c r="BU22" s="20">
        <v>1.2762990000000001</v>
      </c>
      <c r="BV22" s="16" t="s">
        <v>4260</v>
      </c>
      <c r="BW22" s="15">
        <v>2952</v>
      </c>
      <c r="BX22" s="16" t="s">
        <v>4261</v>
      </c>
      <c r="BY22" s="20">
        <v>1.2804139999999999</v>
      </c>
      <c r="BZ22" s="16" t="s">
        <v>4260</v>
      </c>
      <c r="CA22" s="15">
        <v>799</v>
      </c>
      <c r="CB22" s="16" t="s">
        <v>4261</v>
      </c>
      <c r="CC22" s="20">
        <v>1.2252700000000001</v>
      </c>
      <c r="CD22" s="16" t="s">
        <v>4260</v>
      </c>
      <c r="CE22" s="15">
        <v>1639</v>
      </c>
      <c r="CF22" s="16" t="s">
        <v>4261</v>
      </c>
      <c r="CG22" s="20">
        <v>1.398126</v>
      </c>
      <c r="CH22" s="16" t="s">
        <v>4260</v>
      </c>
      <c r="CI22" s="15">
        <v>262</v>
      </c>
      <c r="CJ22" s="16" t="s">
        <v>4261</v>
      </c>
      <c r="CK22" s="20">
        <v>1.2731159999999999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6698.1118925999999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3653</v>
      </c>
      <c r="H23" s="16" t="s">
        <v>4253</v>
      </c>
      <c r="I23" s="20">
        <v>1</v>
      </c>
      <c r="J23" s="16" t="s">
        <v>4252</v>
      </c>
      <c r="K23" s="15">
        <v>1090</v>
      </c>
      <c r="L23" s="16" t="s">
        <v>4253</v>
      </c>
      <c r="M23" s="20">
        <v>1</v>
      </c>
      <c r="N23" s="16" t="s">
        <v>4252</v>
      </c>
      <c r="O23" s="15">
        <v>521</v>
      </c>
      <c r="P23" s="16" t="s">
        <v>4253</v>
      </c>
      <c r="Q23" s="20">
        <v>1</v>
      </c>
      <c r="R23" s="16" t="s">
        <v>4252</v>
      </c>
      <c r="S23" s="15">
        <v>20</v>
      </c>
      <c r="T23" s="16" t="s">
        <v>4253</v>
      </c>
      <c r="U23" s="20">
        <v>1</v>
      </c>
      <c r="V23" s="16" t="s">
        <v>4252</v>
      </c>
      <c r="W23" s="15">
        <v>5284</v>
      </c>
      <c r="X23" s="16" t="s">
        <v>4252</v>
      </c>
      <c r="Y23" s="15">
        <v>5284</v>
      </c>
      <c r="Z23" s="16" t="s">
        <v>4254</v>
      </c>
      <c r="AA23" s="15">
        <v>3215</v>
      </c>
      <c r="AB23" s="16" t="s">
        <v>4255</v>
      </c>
      <c r="AC23" s="20">
        <v>1.143241</v>
      </c>
      <c r="AD23" s="16" t="s">
        <v>4254</v>
      </c>
      <c r="AE23" s="15">
        <v>866</v>
      </c>
      <c r="AF23" s="16" t="s">
        <v>4255</v>
      </c>
      <c r="AG23" s="20">
        <v>1.1263339999999999</v>
      </c>
      <c r="AH23" s="16" t="s">
        <v>4254</v>
      </c>
      <c r="AI23" s="15">
        <v>589</v>
      </c>
      <c r="AJ23" s="16" t="s">
        <v>4255</v>
      </c>
      <c r="AK23" s="20">
        <v>1.055917</v>
      </c>
      <c r="AL23" s="16" t="s">
        <v>4254</v>
      </c>
      <c r="AM23" s="15">
        <v>-33</v>
      </c>
      <c r="AN23" s="16" t="s">
        <v>4255</v>
      </c>
      <c r="AO23" s="20">
        <v>1.140987</v>
      </c>
      <c r="AP23" s="16" t="s">
        <v>4256</v>
      </c>
      <c r="AQ23" s="15">
        <v>3110</v>
      </c>
      <c r="AR23" s="16" t="s">
        <v>4257</v>
      </c>
      <c r="AS23" s="20">
        <v>1.225136</v>
      </c>
      <c r="AT23" s="16" t="s">
        <v>4256</v>
      </c>
      <c r="AU23" s="15">
        <v>752</v>
      </c>
      <c r="AV23" s="16" t="s">
        <v>4257</v>
      </c>
      <c r="AW23" s="20">
        <v>1.3263849999999999</v>
      </c>
      <c r="AX23" s="16" t="s">
        <v>4256</v>
      </c>
      <c r="AY23" s="15">
        <v>843</v>
      </c>
      <c r="AZ23" s="16" t="s">
        <v>4257</v>
      </c>
      <c r="BA23" s="20">
        <v>1.3991750000000001</v>
      </c>
      <c r="BB23" s="16" t="s">
        <v>4256</v>
      </c>
      <c r="BC23" s="15">
        <v>-72</v>
      </c>
      <c r="BD23" s="16" t="s">
        <v>4257</v>
      </c>
      <c r="BE23" s="20">
        <v>1.236974</v>
      </c>
      <c r="BF23" s="16" t="s">
        <v>4258</v>
      </c>
      <c r="BG23" s="15">
        <v>3543</v>
      </c>
      <c r="BH23" s="16" t="s">
        <v>4259</v>
      </c>
      <c r="BI23" s="20">
        <v>1.2591619999999999</v>
      </c>
      <c r="BJ23" s="16" t="s">
        <v>4258</v>
      </c>
      <c r="BK23" s="15">
        <v>1252</v>
      </c>
      <c r="BL23" s="16" t="s">
        <v>4259</v>
      </c>
      <c r="BM23" s="20">
        <v>1.4097120000000001</v>
      </c>
      <c r="BN23" s="16" t="s">
        <v>4258</v>
      </c>
      <c r="BO23" s="15">
        <v>918</v>
      </c>
      <c r="BP23" s="16" t="s">
        <v>4259</v>
      </c>
      <c r="BQ23" s="20">
        <v>1.5401609999999999</v>
      </c>
      <c r="BR23" s="16" t="s">
        <v>4258</v>
      </c>
      <c r="BS23" s="15">
        <v>-38</v>
      </c>
      <c r="BT23" s="16" t="s">
        <v>4259</v>
      </c>
      <c r="BU23" s="20">
        <v>1.2762990000000001</v>
      </c>
      <c r="BV23" s="16" t="s">
        <v>4260</v>
      </c>
      <c r="BW23" s="15">
        <v>3629</v>
      </c>
      <c r="BX23" s="16" t="s">
        <v>4261</v>
      </c>
      <c r="BY23" s="20">
        <v>1.2804139999999999</v>
      </c>
      <c r="BZ23" s="16" t="s">
        <v>4260</v>
      </c>
      <c r="CA23" s="15">
        <v>1143</v>
      </c>
      <c r="CB23" s="16" t="s">
        <v>4261</v>
      </c>
      <c r="CC23" s="20">
        <v>1.2252700000000001</v>
      </c>
      <c r="CD23" s="16" t="s">
        <v>4260</v>
      </c>
      <c r="CE23" s="15">
        <v>1973</v>
      </c>
      <c r="CF23" s="16" t="s">
        <v>4261</v>
      </c>
      <c r="CG23" s="20">
        <v>1.398126</v>
      </c>
      <c r="CH23" s="16" t="s">
        <v>4260</v>
      </c>
      <c r="CI23" s="15">
        <v>-55</v>
      </c>
      <c r="CJ23" s="16" t="s">
        <v>4261</v>
      </c>
      <c r="CK23" s="20">
        <v>1.2731159999999999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6548.8781075999996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218</v>
      </c>
      <c r="H24" s="16" t="s">
        <v>4253</v>
      </c>
      <c r="I24" s="20">
        <v>1</v>
      </c>
      <c r="J24" s="16" t="s">
        <v>4252</v>
      </c>
      <c r="K24" s="15">
        <v>69</v>
      </c>
      <c r="L24" s="16" t="s">
        <v>4253</v>
      </c>
      <c r="M24" s="20">
        <v>1</v>
      </c>
      <c r="N24" s="16" t="s">
        <v>4252</v>
      </c>
      <c r="O24" s="15">
        <v>32</v>
      </c>
      <c r="P24" s="16" t="s">
        <v>4253</v>
      </c>
      <c r="Q24" s="20">
        <v>1</v>
      </c>
      <c r="R24" s="16" t="s">
        <v>4252</v>
      </c>
      <c r="S24" s="15">
        <v>2</v>
      </c>
      <c r="T24" s="16" t="s">
        <v>4253</v>
      </c>
      <c r="U24" s="20">
        <v>1</v>
      </c>
      <c r="V24" s="16" t="s">
        <v>4252</v>
      </c>
      <c r="W24" s="15">
        <v>321</v>
      </c>
      <c r="X24" s="16" t="s">
        <v>4252</v>
      </c>
      <c r="Y24" s="15">
        <v>321</v>
      </c>
      <c r="Z24" s="16" t="s">
        <v>4254</v>
      </c>
      <c r="AA24" s="15">
        <v>194</v>
      </c>
      <c r="AB24" s="16" t="s">
        <v>4255</v>
      </c>
      <c r="AC24" s="20">
        <v>1.143241</v>
      </c>
      <c r="AD24" s="16" t="s">
        <v>4254</v>
      </c>
      <c r="AE24" s="15">
        <v>51</v>
      </c>
      <c r="AF24" s="16" t="s">
        <v>4255</v>
      </c>
      <c r="AG24" s="20">
        <v>1.1263339999999999</v>
      </c>
      <c r="AH24" s="16" t="s">
        <v>4254</v>
      </c>
      <c r="AI24" s="15">
        <v>34</v>
      </c>
      <c r="AJ24" s="16" t="s">
        <v>4255</v>
      </c>
      <c r="AK24" s="20">
        <v>1.055917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195</v>
      </c>
      <c r="AR24" s="16" t="s">
        <v>4257</v>
      </c>
      <c r="AS24" s="20">
        <v>1.225136</v>
      </c>
      <c r="AT24" s="16" t="s">
        <v>4256</v>
      </c>
      <c r="AU24" s="15">
        <v>45</v>
      </c>
      <c r="AV24" s="16" t="s">
        <v>4257</v>
      </c>
      <c r="AW24" s="20">
        <v>1.3263849999999999</v>
      </c>
      <c r="AX24" s="16" t="s">
        <v>4256</v>
      </c>
      <c r="AY24" s="15">
        <v>50</v>
      </c>
      <c r="AZ24" s="16" t="s">
        <v>4257</v>
      </c>
      <c r="BA24" s="20">
        <v>1.3991750000000001</v>
      </c>
      <c r="BB24" s="16" t="s">
        <v>4256</v>
      </c>
      <c r="BC24" s="15">
        <v>-1</v>
      </c>
      <c r="BD24" s="16" t="s">
        <v>4257</v>
      </c>
      <c r="BE24" s="20">
        <v>1.236974</v>
      </c>
      <c r="BF24" s="16" t="s">
        <v>4258</v>
      </c>
      <c r="BG24" s="15">
        <v>214</v>
      </c>
      <c r="BH24" s="16" t="s">
        <v>4259</v>
      </c>
      <c r="BI24" s="20">
        <v>1.2591619999999999</v>
      </c>
      <c r="BJ24" s="16" t="s">
        <v>4258</v>
      </c>
      <c r="BK24" s="15">
        <v>79</v>
      </c>
      <c r="BL24" s="16" t="s">
        <v>4259</v>
      </c>
      <c r="BM24" s="20">
        <v>1.4097120000000001</v>
      </c>
      <c r="BN24" s="16" t="s">
        <v>4258</v>
      </c>
      <c r="BO24" s="15">
        <v>58</v>
      </c>
      <c r="BP24" s="16" t="s">
        <v>4259</v>
      </c>
      <c r="BQ24" s="20">
        <v>1.5401609999999999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219</v>
      </c>
      <c r="BX24" s="16" t="s">
        <v>4261</v>
      </c>
      <c r="BY24" s="20">
        <v>1.2804139999999999</v>
      </c>
      <c r="BZ24" s="16" t="s">
        <v>4260</v>
      </c>
      <c r="CA24" s="15">
        <v>72</v>
      </c>
      <c r="CB24" s="16" t="s">
        <v>4261</v>
      </c>
      <c r="CC24" s="20">
        <v>1.2252700000000001</v>
      </c>
      <c r="CD24" s="16" t="s">
        <v>4260</v>
      </c>
      <c r="CE24" s="15">
        <v>120</v>
      </c>
      <c r="CF24" s="16" t="s">
        <v>4261</v>
      </c>
      <c r="CG24" s="20">
        <v>1.398126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402.00121339999998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3986</v>
      </c>
      <c r="H25" s="16" t="s">
        <v>4253</v>
      </c>
      <c r="I25" s="20">
        <v>1</v>
      </c>
      <c r="J25" s="16" t="s">
        <v>4252</v>
      </c>
      <c r="K25" s="15">
        <v>2792</v>
      </c>
      <c r="L25" s="16" t="s">
        <v>4253</v>
      </c>
      <c r="M25" s="20">
        <v>1</v>
      </c>
      <c r="N25" s="16" t="s">
        <v>4252</v>
      </c>
      <c r="O25" s="15">
        <v>4603</v>
      </c>
      <c r="P25" s="16" t="s">
        <v>4253</v>
      </c>
      <c r="Q25" s="20">
        <v>1</v>
      </c>
      <c r="R25" s="16" t="s">
        <v>4252</v>
      </c>
      <c r="S25" s="15">
        <v>2</v>
      </c>
      <c r="T25" s="16" t="s">
        <v>4253</v>
      </c>
      <c r="U25" s="20">
        <v>1</v>
      </c>
      <c r="V25" s="16" t="s">
        <v>4252</v>
      </c>
      <c r="W25" s="15">
        <v>11383</v>
      </c>
      <c r="X25" s="16" t="s">
        <v>4252</v>
      </c>
      <c r="Y25" s="15">
        <v>11383</v>
      </c>
      <c r="Z25" s="16" t="s">
        <v>4254</v>
      </c>
      <c r="AA25" s="15">
        <v>3540</v>
      </c>
      <c r="AB25" s="16" t="s">
        <v>4255</v>
      </c>
      <c r="AC25" s="20">
        <v>1.143241</v>
      </c>
      <c r="AD25" s="16" t="s">
        <v>4254</v>
      </c>
      <c r="AE25" s="15">
        <v>3577</v>
      </c>
      <c r="AF25" s="16" t="s">
        <v>4255</v>
      </c>
      <c r="AG25" s="20">
        <v>1.1263339999999999</v>
      </c>
      <c r="AH25" s="16" t="s">
        <v>4254</v>
      </c>
      <c r="AI25" s="15">
        <v>4313</v>
      </c>
      <c r="AJ25" s="16" t="s">
        <v>4255</v>
      </c>
      <c r="AK25" s="20">
        <v>1.055917</v>
      </c>
      <c r="AL25" s="16" t="s">
        <v>4254</v>
      </c>
      <c r="AM25" s="15">
        <v>1</v>
      </c>
      <c r="AN25" s="16" t="s">
        <v>4255</v>
      </c>
      <c r="AO25" s="20">
        <v>1.140987</v>
      </c>
      <c r="AP25" s="16" t="s">
        <v>4256</v>
      </c>
      <c r="AQ25" s="15">
        <v>3596</v>
      </c>
      <c r="AR25" s="16" t="s">
        <v>4257</v>
      </c>
      <c r="AS25" s="20">
        <v>1.225136</v>
      </c>
      <c r="AT25" s="16" t="s">
        <v>4256</v>
      </c>
      <c r="AU25" s="15">
        <v>4142</v>
      </c>
      <c r="AV25" s="16" t="s">
        <v>4257</v>
      </c>
      <c r="AW25" s="20">
        <v>1.3263849999999999</v>
      </c>
      <c r="AX25" s="16" t="s">
        <v>4256</v>
      </c>
      <c r="AY25" s="15">
        <v>4294</v>
      </c>
      <c r="AZ25" s="16" t="s">
        <v>4257</v>
      </c>
      <c r="BA25" s="20">
        <v>1.3991750000000001</v>
      </c>
      <c r="BB25" s="16" t="s">
        <v>4256</v>
      </c>
      <c r="BC25" s="15">
        <v>1</v>
      </c>
      <c r="BD25" s="16" t="s">
        <v>4257</v>
      </c>
      <c r="BE25" s="20">
        <v>1.236974</v>
      </c>
      <c r="BF25" s="16" t="s">
        <v>4258</v>
      </c>
      <c r="BG25" s="15">
        <v>3935</v>
      </c>
      <c r="BH25" s="16" t="s">
        <v>4259</v>
      </c>
      <c r="BI25" s="20">
        <v>1.2591619999999999</v>
      </c>
      <c r="BJ25" s="16" t="s">
        <v>4258</v>
      </c>
      <c r="BK25" s="15">
        <v>2721</v>
      </c>
      <c r="BL25" s="16" t="s">
        <v>4259</v>
      </c>
      <c r="BM25" s="20">
        <v>1.4097120000000001</v>
      </c>
      <c r="BN25" s="16" t="s">
        <v>4258</v>
      </c>
      <c r="BO25" s="15">
        <v>4699</v>
      </c>
      <c r="BP25" s="16" t="s">
        <v>4259</v>
      </c>
      <c r="BQ25" s="20">
        <v>1.5401609999999999</v>
      </c>
      <c r="BR25" s="16" t="s">
        <v>4258</v>
      </c>
      <c r="BS25" s="15">
        <v>3</v>
      </c>
      <c r="BT25" s="16" t="s">
        <v>4259</v>
      </c>
      <c r="BU25" s="20">
        <v>1.2762990000000001</v>
      </c>
      <c r="BV25" s="16" t="s">
        <v>4260</v>
      </c>
      <c r="BW25" s="15">
        <v>4324</v>
      </c>
      <c r="BX25" s="16" t="s">
        <v>4261</v>
      </c>
      <c r="BY25" s="20">
        <v>1.2804139999999999</v>
      </c>
      <c r="BZ25" s="16" t="s">
        <v>4260</v>
      </c>
      <c r="CA25" s="15">
        <v>4589</v>
      </c>
      <c r="CB25" s="16" t="s">
        <v>4261</v>
      </c>
      <c r="CC25" s="20">
        <v>1.2252700000000001</v>
      </c>
      <c r="CD25" s="16" t="s">
        <v>4260</v>
      </c>
      <c r="CE25" s="15">
        <v>4871</v>
      </c>
      <c r="CF25" s="16" t="s">
        <v>4261</v>
      </c>
      <c r="CG25" s="20">
        <v>1.398126</v>
      </c>
      <c r="CH25" s="16" t="s">
        <v>4260</v>
      </c>
      <c r="CI25" s="15">
        <v>7</v>
      </c>
      <c r="CJ25" s="16" t="s">
        <v>4261</v>
      </c>
      <c r="CK25" s="20">
        <v>1.2731159999999999</v>
      </c>
      <c r="CL25" s="16" t="s">
        <v>4279</v>
      </c>
      <c r="CM25" s="15">
        <f>SUM(A2L118C10)/A2L118C1</f>
        <v>11383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3</v>
      </c>
      <c r="H27" s="16" t="s">
        <v>4253</v>
      </c>
      <c r="I27" s="20">
        <v>1</v>
      </c>
      <c r="J27" s="16" t="s">
        <v>4252</v>
      </c>
      <c r="K27" s="15">
        <v>3</v>
      </c>
      <c r="L27" s="16" t="s">
        <v>4253</v>
      </c>
      <c r="M27" s="20">
        <v>1</v>
      </c>
      <c r="N27" s="16" t="s">
        <v>4252</v>
      </c>
      <c r="O27" s="15">
        <v>3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9</v>
      </c>
      <c r="X27" s="16" t="s">
        <v>4252</v>
      </c>
      <c r="Y27" s="15">
        <v>9</v>
      </c>
      <c r="Z27" s="16" t="s">
        <v>4254</v>
      </c>
      <c r="AA27" s="15">
        <v>3</v>
      </c>
      <c r="AB27" s="16" t="s">
        <v>4255</v>
      </c>
      <c r="AC27" s="20">
        <v>1.143241</v>
      </c>
      <c r="AD27" s="16" t="s">
        <v>4254</v>
      </c>
      <c r="AE27" s="15">
        <v>3</v>
      </c>
      <c r="AF27" s="16" t="s">
        <v>4255</v>
      </c>
      <c r="AG27" s="20">
        <v>1.1263339999999999</v>
      </c>
      <c r="AH27" s="16" t="s">
        <v>4254</v>
      </c>
      <c r="AI27" s="15">
        <v>3</v>
      </c>
      <c r="AJ27" s="16" t="s">
        <v>4255</v>
      </c>
      <c r="AK27" s="20">
        <v>1.055917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3</v>
      </c>
      <c r="AR27" s="16" t="s">
        <v>4257</v>
      </c>
      <c r="AS27" s="20">
        <v>1.225136</v>
      </c>
      <c r="AT27" s="16" t="s">
        <v>4256</v>
      </c>
      <c r="AU27" s="15">
        <v>2</v>
      </c>
      <c r="AV27" s="16" t="s">
        <v>4257</v>
      </c>
      <c r="AW27" s="20">
        <v>1.3263849999999999</v>
      </c>
      <c r="AX27" s="16" t="s">
        <v>4256</v>
      </c>
      <c r="AY27" s="15">
        <v>3</v>
      </c>
      <c r="AZ27" s="16" t="s">
        <v>4257</v>
      </c>
      <c r="BA27" s="20">
        <v>1.3991750000000001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4</v>
      </c>
      <c r="BH27" s="16" t="s">
        <v>4259</v>
      </c>
      <c r="BI27" s="20">
        <v>1.2591619999999999</v>
      </c>
      <c r="BJ27" s="16" t="s">
        <v>4258</v>
      </c>
      <c r="BK27" s="15">
        <v>2</v>
      </c>
      <c r="BL27" s="16" t="s">
        <v>4259</v>
      </c>
      <c r="BM27" s="20">
        <v>1.4097120000000001</v>
      </c>
      <c r="BN27" s="16" t="s">
        <v>4258</v>
      </c>
      <c r="BO27" s="15">
        <v>9</v>
      </c>
      <c r="BP27" s="16" t="s">
        <v>4259</v>
      </c>
      <c r="BQ27" s="20">
        <v>1.5401609999999999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4</v>
      </c>
      <c r="BX27" s="16" t="s">
        <v>4261</v>
      </c>
      <c r="BY27" s="20">
        <v>1.2804139999999999</v>
      </c>
      <c r="BZ27" s="16" t="s">
        <v>4260</v>
      </c>
      <c r="CA27" s="15">
        <v>3</v>
      </c>
      <c r="CB27" s="16" t="s">
        <v>4261</v>
      </c>
      <c r="CC27" s="20">
        <v>1.2252700000000001</v>
      </c>
      <c r="CD27" s="16" t="s">
        <v>4260</v>
      </c>
      <c r="CE27" s="15">
        <v>11</v>
      </c>
      <c r="CF27" s="16" t="s">
        <v>4261</v>
      </c>
      <c r="CG27" s="20">
        <v>1.398126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9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37000</v>
      </c>
      <c r="H28" s="16" t="s">
        <v>4253</v>
      </c>
      <c r="I28" s="20">
        <v>1</v>
      </c>
      <c r="J28" s="16" t="s">
        <v>4252</v>
      </c>
      <c r="K28" s="15">
        <v>13988</v>
      </c>
      <c r="L28" s="16" t="s">
        <v>4253</v>
      </c>
      <c r="M28" s="20">
        <v>1</v>
      </c>
      <c r="N28" s="16" t="s">
        <v>4252</v>
      </c>
      <c r="O28" s="15">
        <v>9123</v>
      </c>
      <c r="P28" s="16" t="s">
        <v>4253</v>
      </c>
      <c r="Q28" s="20">
        <v>1</v>
      </c>
      <c r="R28" s="16" t="s">
        <v>4252</v>
      </c>
      <c r="S28" s="15">
        <v>1957</v>
      </c>
      <c r="T28" s="16" t="s">
        <v>4253</v>
      </c>
      <c r="U28" s="20">
        <v>1</v>
      </c>
      <c r="V28" s="16" t="s">
        <v>4252</v>
      </c>
      <c r="W28" s="15">
        <v>62068</v>
      </c>
      <c r="X28" s="16" t="s">
        <v>4252</v>
      </c>
      <c r="Y28" s="15">
        <v>62068</v>
      </c>
      <c r="Z28" s="16" t="s">
        <v>4254</v>
      </c>
      <c r="AA28" s="15">
        <v>30963</v>
      </c>
      <c r="AB28" s="16" t="s">
        <v>4255</v>
      </c>
      <c r="AC28" s="20">
        <v>1.143241</v>
      </c>
      <c r="AD28" s="16" t="s">
        <v>4254</v>
      </c>
      <c r="AE28" s="15">
        <v>12232</v>
      </c>
      <c r="AF28" s="16" t="s">
        <v>4255</v>
      </c>
      <c r="AG28" s="20">
        <v>1.1263339999999999</v>
      </c>
      <c r="AH28" s="16" t="s">
        <v>4254</v>
      </c>
      <c r="AI28" s="15">
        <v>8043</v>
      </c>
      <c r="AJ28" s="16" t="s">
        <v>4255</v>
      </c>
      <c r="AK28" s="20">
        <v>1.055917</v>
      </c>
      <c r="AL28" s="16" t="s">
        <v>4254</v>
      </c>
      <c r="AM28" s="15">
        <v>1614</v>
      </c>
      <c r="AN28" s="16" t="s">
        <v>4255</v>
      </c>
      <c r="AO28" s="20">
        <v>1.140987</v>
      </c>
      <c r="AP28" s="16" t="s">
        <v>4256</v>
      </c>
      <c r="AQ28" s="15">
        <v>26393</v>
      </c>
      <c r="AR28" s="16" t="s">
        <v>4257</v>
      </c>
      <c r="AS28" s="20">
        <v>1.225136</v>
      </c>
      <c r="AT28" s="16" t="s">
        <v>4256</v>
      </c>
      <c r="AU28" s="15">
        <v>9017</v>
      </c>
      <c r="AV28" s="16" t="s">
        <v>4257</v>
      </c>
      <c r="AW28" s="20">
        <v>1.3263849999999999</v>
      </c>
      <c r="AX28" s="16" t="s">
        <v>4256</v>
      </c>
      <c r="AY28" s="15">
        <v>8134</v>
      </c>
      <c r="AZ28" s="16" t="s">
        <v>4257</v>
      </c>
      <c r="BA28" s="20">
        <v>1.3991750000000001</v>
      </c>
      <c r="BB28" s="16" t="s">
        <v>4256</v>
      </c>
      <c r="BC28" s="15">
        <v>1233</v>
      </c>
      <c r="BD28" s="16" t="s">
        <v>4257</v>
      </c>
      <c r="BE28" s="20">
        <v>1.236974</v>
      </c>
      <c r="BF28" s="16" t="s">
        <v>4258</v>
      </c>
      <c r="BG28" s="15">
        <v>33104</v>
      </c>
      <c r="BH28" s="16" t="s">
        <v>4259</v>
      </c>
      <c r="BI28" s="20">
        <v>1.2591619999999999</v>
      </c>
      <c r="BJ28" s="16" t="s">
        <v>4258</v>
      </c>
      <c r="BK28" s="15">
        <v>9403</v>
      </c>
      <c r="BL28" s="16" t="s">
        <v>4259</v>
      </c>
      <c r="BM28" s="20">
        <v>1.4097120000000001</v>
      </c>
      <c r="BN28" s="16" t="s">
        <v>4258</v>
      </c>
      <c r="BO28" s="15">
        <v>17442</v>
      </c>
      <c r="BP28" s="16" t="s">
        <v>4259</v>
      </c>
      <c r="BQ28" s="20">
        <v>1.5401609999999999</v>
      </c>
      <c r="BR28" s="16" t="s">
        <v>4258</v>
      </c>
      <c r="BS28" s="15">
        <v>1272</v>
      </c>
      <c r="BT28" s="16" t="s">
        <v>4259</v>
      </c>
      <c r="BU28" s="20">
        <v>1.2762990000000001</v>
      </c>
      <c r="BV28" s="16" t="s">
        <v>4260</v>
      </c>
      <c r="BW28" s="15">
        <v>33409</v>
      </c>
      <c r="BX28" s="16" t="s">
        <v>4261</v>
      </c>
      <c r="BY28" s="20">
        <v>1.2804139999999999</v>
      </c>
      <c r="BZ28" s="16" t="s">
        <v>4260</v>
      </c>
      <c r="CA28" s="15">
        <v>9364</v>
      </c>
      <c r="CB28" s="16" t="s">
        <v>4261</v>
      </c>
      <c r="CC28" s="20">
        <v>1.2252700000000001</v>
      </c>
      <c r="CD28" s="16" t="s">
        <v>4260</v>
      </c>
      <c r="CE28" s="15">
        <v>8271</v>
      </c>
      <c r="CF28" s="16" t="s">
        <v>4261</v>
      </c>
      <c r="CG28" s="20">
        <v>1.398126</v>
      </c>
      <c r="CH28" s="16" t="s">
        <v>4260</v>
      </c>
      <c r="CI28" s="15">
        <v>1820</v>
      </c>
      <c r="CJ28" s="16" t="s">
        <v>4261</v>
      </c>
      <c r="CK28" s="20">
        <v>1.2731159999999999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66067.280110199979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5688</v>
      </c>
      <c r="H29" s="16" t="s">
        <v>4253</v>
      </c>
      <c r="I29" s="20">
        <v>1</v>
      </c>
      <c r="J29" s="16" t="s">
        <v>4252</v>
      </c>
      <c r="K29" s="15">
        <v>79</v>
      </c>
      <c r="L29" s="16" t="s">
        <v>4253</v>
      </c>
      <c r="M29" s="20">
        <v>1</v>
      </c>
      <c r="N29" s="16" t="s">
        <v>4252</v>
      </c>
      <c r="O29" s="15">
        <v>134</v>
      </c>
      <c r="P29" s="16" t="s">
        <v>4253</v>
      </c>
      <c r="Q29" s="20">
        <v>1</v>
      </c>
      <c r="R29" s="16" t="s">
        <v>4252</v>
      </c>
      <c r="S29" s="15">
        <v>9</v>
      </c>
      <c r="T29" s="16" t="s">
        <v>4253</v>
      </c>
      <c r="U29" s="20">
        <v>1</v>
      </c>
      <c r="V29" s="16" t="s">
        <v>4252</v>
      </c>
      <c r="W29" s="15">
        <v>5910</v>
      </c>
      <c r="X29" s="16" t="s">
        <v>4252</v>
      </c>
      <c r="Y29" s="15">
        <v>5910</v>
      </c>
      <c r="Z29" s="16" t="s">
        <v>4254</v>
      </c>
      <c r="AA29" s="15">
        <v>4809</v>
      </c>
      <c r="AB29" s="16" t="s">
        <v>4255</v>
      </c>
      <c r="AC29" s="20">
        <v>1.143241</v>
      </c>
      <c r="AD29" s="16" t="s">
        <v>4254</v>
      </c>
      <c r="AE29" s="15">
        <v>103</v>
      </c>
      <c r="AF29" s="16" t="s">
        <v>4255</v>
      </c>
      <c r="AG29" s="20">
        <v>1.1263339999999999</v>
      </c>
      <c r="AH29" s="16" t="s">
        <v>4254</v>
      </c>
      <c r="AI29" s="15">
        <v>127</v>
      </c>
      <c r="AJ29" s="16" t="s">
        <v>4255</v>
      </c>
      <c r="AK29" s="20">
        <v>1.055917</v>
      </c>
      <c r="AL29" s="16" t="s">
        <v>4254</v>
      </c>
      <c r="AM29" s="15">
        <v>10</v>
      </c>
      <c r="AN29" s="16" t="s">
        <v>4255</v>
      </c>
      <c r="AO29" s="20">
        <v>1.140987</v>
      </c>
      <c r="AP29" s="16" t="s">
        <v>4256</v>
      </c>
      <c r="AQ29" s="15">
        <v>4182</v>
      </c>
      <c r="AR29" s="16" t="s">
        <v>4257</v>
      </c>
      <c r="AS29" s="20">
        <v>1.225136</v>
      </c>
      <c r="AT29" s="16" t="s">
        <v>4256</v>
      </c>
      <c r="AU29" s="15">
        <v>78</v>
      </c>
      <c r="AV29" s="16" t="s">
        <v>4257</v>
      </c>
      <c r="AW29" s="20">
        <v>1.3263849999999999</v>
      </c>
      <c r="AX29" s="16" t="s">
        <v>4256</v>
      </c>
      <c r="AY29" s="15">
        <v>125</v>
      </c>
      <c r="AZ29" s="16" t="s">
        <v>4257</v>
      </c>
      <c r="BA29" s="20">
        <v>1.3991750000000001</v>
      </c>
      <c r="BB29" s="16" t="s">
        <v>4256</v>
      </c>
      <c r="BC29" s="15">
        <v>9</v>
      </c>
      <c r="BD29" s="16" t="s">
        <v>4257</v>
      </c>
      <c r="BE29" s="20">
        <v>1.236974</v>
      </c>
      <c r="BF29" s="16" t="s">
        <v>4258</v>
      </c>
      <c r="BG29" s="15">
        <v>4978</v>
      </c>
      <c r="BH29" s="16" t="s">
        <v>4259</v>
      </c>
      <c r="BI29" s="20">
        <v>1.2591619999999999</v>
      </c>
      <c r="BJ29" s="16" t="s">
        <v>4258</v>
      </c>
      <c r="BK29" s="15">
        <v>67</v>
      </c>
      <c r="BL29" s="16" t="s">
        <v>4259</v>
      </c>
      <c r="BM29" s="20">
        <v>1.4097120000000001</v>
      </c>
      <c r="BN29" s="16" t="s">
        <v>4258</v>
      </c>
      <c r="BO29" s="15">
        <v>42</v>
      </c>
      <c r="BP29" s="16" t="s">
        <v>4259</v>
      </c>
      <c r="BQ29" s="20">
        <v>1.5401609999999999</v>
      </c>
      <c r="BR29" s="16" t="s">
        <v>4258</v>
      </c>
      <c r="BS29" s="15">
        <v>10</v>
      </c>
      <c r="BT29" s="16" t="s">
        <v>4259</v>
      </c>
      <c r="BU29" s="20">
        <v>1.2762990000000001</v>
      </c>
      <c r="BV29" s="16" t="s">
        <v>4260</v>
      </c>
      <c r="BW29" s="15">
        <v>5231</v>
      </c>
      <c r="BX29" s="16" t="s">
        <v>4261</v>
      </c>
      <c r="BY29" s="20">
        <v>1.2804139999999999</v>
      </c>
      <c r="BZ29" s="16" t="s">
        <v>4260</v>
      </c>
      <c r="CA29" s="15">
        <v>80</v>
      </c>
      <c r="CB29" s="16" t="s">
        <v>4261</v>
      </c>
      <c r="CC29" s="20">
        <v>1.2252700000000001</v>
      </c>
      <c r="CD29" s="16" t="s">
        <v>4260</v>
      </c>
      <c r="CE29" s="15">
        <v>12</v>
      </c>
      <c r="CF29" s="16" t="s">
        <v>4261</v>
      </c>
      <c r="CG29" s="20">
        <v>1.398126</v>
      </c>
      <c r="CH29" s="16" t="s">
        <v>4260</v>
      </c>
      <c r="CI29" s="15">
        <v>14</v>
      </c>
      <c r="CJ29" s="16" t="s">
        <v>4261</v>
      </c>
      <c r="CK29" s="20">
        <v>1.2731159999999999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6070.5706769999997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1136</v>
      </c>
      <c r="H30" s="16" t="s">
        <v>4253</v>
      </c>
      <c r="I30" s="20">
        <v>1</v>
      </c>
      <c r="J30" s="16" t="s">
        <v>4252</v>
      </c>
      <c r="K30" s="15">
        <v>1922</v>
      </c>
      <c r="L30" s="16" t="s">
        <v>4253</v>
      </c>
      <c r="M30" s="20">
        <v>1</v>
      </c>
      <c r="N30" s="16" t="s">
        <v>4252</v>
      </c>
      <c r="O30" s="15">
        <v>3529</v>
      </c>
      <c r="P30" s="16" t="s">
        <v>4253</v>
      </c>
      <c r="Q30" s="20">
        <v>1</v>
      </c>
      <c r="R30" s="16" t="s">
        <v>4252</v>
      </c>
      <c r="S30" s="15">
        <v>9</v>
      </c>
      <c r="T30" s="16" t="s">
        <v>4253</v>
      </c>
      <c r="U30" s="20">
        <v>1</v>
      </c>
      <c r="V30" s="16" t="s">
        <v>4252</v>
      </c>
      <c r="W30" s="15">
        <v>6596</v>
      </c>
      <c r="X30" s="16" t="s">
        <v>4252</v>
      </c>
      <c r="Y30" s="15">
        <v>6596</v>
      </c>
      <c r="Z30" s="16" t="s">
        <v>4254</v>
      </c>
      <c r="AA30" s="15">
        <v>961</v>
      </c>
      <c r="AB30" s="16" t="s">
        <v>4255</v>
      </c>
      <c r="AC30" s="20">
        <v>1.143241</v>
      </c>
      <c r="AD30" s="16" t="s">
        <v>4254</v>
      </c>
      <c r="AE30" s="15">
        <v>1678</v>
      </c>
      <c r="AF30" s="16" t="s">
        <v>4255</v>
      </c>
      <c r="AG30" s="20">
        <v>1.1263339999999999</v>
      </c>
      <c r="AH30" s="16" t="s">
        <v>4254</v>
      </c>
      <c r="AI30" s="15">
        <v>3088</v>
      </c>
      <c r="AJ30" s="16" t="s">
        <v>4255</v>
      </c>
      <c r="AK30" s="20">
        <v>1.055917</v>
      </c>
      <c r="AL30" s="16" t="s">
        <v>4254</v>
      </c>
      <c r="AM30" s="15">
        <v>7</v>
      </c>
      <c r="AN30" s="16" t="s">
        <v>4255</v>
      </c>
      <c r="AO30" s="20">
        <v>1.140987</v>
      </c>
      <c r="AP30" s="16" t="s">
        <v>4256</v>
      </c>
      <c r="AQ30" s="15">
        <v>992</v>
      </c>
      <c r="AR30" s="16" t="s">
        <v>4257</v>
      </c>
      <c r="AS30" s="20">
        <v>1.225136</v>
      </c>
      <c r="AT30" s="16" t="s">
        <v>4256</v>
      </c>
      <c r="AU30" s="15">
        <v>1375</v>
      </c>
      <c r="AV30" s="16" t="s">
        <v>4257</v>
      </c>
      <c r="AW30" s="20">
        <v>1.3263849999999999</v>
      </c>
      <c r="AX30" s="16" t="s">
        <v>4256</v>
      </c>
      <c r="AY30" s="15">
        <v>3852</v>
      </c>
      <c r="AZ30" s="16" t="s">
        <v>4257</v>
      </c>
      <c r="BA30" s="20">
        <v>1.3991750000000001</v>
      </c>
      <c r="BB30" s="16" t="s">
        <v>4256</v>
      </c>
      <c r="BC30" s="15">
        <v>6</v>
      </c>
      <c r="BD30" s="16" t="s">
        <v>4257</v>
      </c>
      <c r="BE30" s="20">
        <v>1.236974</v>
      </c>
      <c r="BF30" s="16" t="s">
        <v>4258</v>
      </c>
      <c r="BG30" s="15">
        <v>1240</v>
      </c>
      <c r="BH30" s="16" t="s">
        <v>4259</v>
      </c>
      <c r="BI30" s="20">
        <v>1.2591619999999999</v>
      </c>
      <c r="BJ30" s="16" t="s">
        <v>4258</v>
      </c>
      <c r="BK30" s="15">
        <v>1328</v>
      </c>
      <c r="BL30" s="16" t="s">
        <v>4259</v>
      </c>
      <c r="BM30" s="20">
        <v>1.4097120000000001</v>
      </c>
      <c r="BN30" s="16" t="s">
        <v>4258</v>
      </c>
      <c r="BO30" s="15">
        <v>8165</v>
      </c>
      <c r="BP30" s="16" t="s">
        <v>4259</v>
      </c>
      <c r="BQ30" s="20">
        <v>1.5401609999999999</v>
      </c>
      <c r="BR30" s="16" t="s">
        <v>4258</v>
      </c>
      <c r="BS30" s="15">
        <v>7</v>
      </c>
      <c r="BT30" s="16" t="s">
        <v>4259</v>
      </c>
      <c r="BU30" s="20">
        <v>1.2762990000000001</v>
      </c>
      <c r="BV30" s="16" t="s">
        <v>4260</v>
      </c>
      <c r="BW30" s="15">
        <v>1230</v>
      </c>
      <c r="BX30" s="16" t="s">
        <v>4261</v>
      </c>
      <c r="BY30" s="20">
        <v>1.2804139999999999</v>
      </c>
      <c r="BZ30" s="16" t="s">
        <v>4260</v>
      </c>
      <c r="CA30" s="15">
        <v>1786</v>
      </c>
      <c r="CB30" s="16" t="s">
        <v>4261</v>
      </c>
      <c r="CC30" s="20">
        <v>1.2252700000000001</v>
      </c>
      <c r="CD30" s="16" t="s">
        <v>4260</v>
      </c>
      <c r="CE30" s="15">
        <v>9023</v>
      </c>
      <c r="CF30" s="16" t="s">
        <v>4261</v>
      </c>
      <c r="CG30" s="20">
        <v>1.398126</v>
      </c>
      <c r="CH30" s="16" t="s">
        <v>4260</v>
      </c>
      <c r="CI30" s="15">
        <v>11</v>
      </c>
      <c r="CJ30" s="16" t="s">
        <v>4261</v>
      </c>
      <c r="CK30" s="20">
        <v>1.2731159999999999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10739.9607154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714</v>
      </c>
      <c r="H31" s="16" t="s">
        <v>4253</v>
      </c>
      <c r="I31" s="20">
        <v>1</v>
      </c>
      <c r="J31" s="16" t="s">
        <v>4252</v>
      </c>
      <c r="K31" s="15">
        <v>122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836</v>
      </c>
      <c r="X31" s="16" t="s">
        <v>4252</v>
      </c>
      <c r="Y31" s="15">
        <v>836</v>
      </c>
      <c r="Z31" s="16" t="s">
        <v>4254</v>
      </c>
      <c r="AA31" s="15">
        <v>561</v>
      </c>
      <c r="AB31" s="16" t="s">
        <v>4255</v>
      </c>
      <c r="AC31" s="20">
        <v>1.143241</v>
      </c>
      <c r="AD31" s="16" t="s">
        <v>4254</v>
      </c>
      <c r="AE31" s="15">
        <v>108</v>
      </c>
      <c r="AF31" s="16" t="s">
        <v>4255</v>
      </c>
      <c r="AG31" s="20">
        <v>1.1263339999999999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581</v>
      </c>
      <c r="AR31" s="16" t="s">
        <v>4257</v>
      </c>
      <c r="AS31" s="20">
        <v>1.225136</v>
      </c>
      <c r="AT31" s="16" t="s">
        <v>4256</v>
      </c>
      <c r="AU31" s="15">
        <v>91</v>
      </c>
      <c r="AV31" s="16" t="s">
        <v>4257</v>
      </c>
      <c r="AW31" s="20">
        <v>1.3263849999999999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745</v>
      </c>
      <c r="BH31" s="16" t="s">
        <v>4259</v>
      </c>
      <c r="BI31" s="20">
        <v>1.2591619999999999</v>
      </c>
      <c r="BJ31" s="16" t="s">
        <v>4258</v>
      </c>
      <c r="BK31" s="15">
        <v>133</v>
      </c>
      <c r="BL31" s="16" t="s">
        <v>4259</v>
      </c>
      <c r="BM31" s="20">
        <v>1.4097120000000001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967</v>
      </c>
      <c r="BX31" s="16" t="s">
        <v>4261</v>
      </c>
      <c r="BY31" s="20">
        <v>1.2804139999999999</v>
      </c>
      <c r="BZ31" s="16" t="s">
        <v>4260</v>
      </c>
      <c r="CA31" s="15">
        <v>240</v>
      </c>
      <c r="CB31" s="16" t="s">
        <v>4261</v>
      </c>
      <c r="CC31" s="20">
        <v>1.2252700000000001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1017.8599695999999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660</v>
      </c>
      <c r="H32" s="16" t="s">
        <v>4253</v>
      </c>
      <c r="I32" s="20">
        <v>1</v>
      </c>
      <c r="J32" s="16" t="s">
        <v>4252</v>
      </c>
      <c r="K32" s="15">
        <v>2510</v>
      </c>
      <c r="L32" s="16" t="s">
        <v>4253</v>
      </c>
      <c r="M32" s="20">
        <v>1</v>
      </c>
      <c r="N32" s="16" t="s">
        <v>4252</v>
      </c>
      <c r="O32" s="15">
        <v>5646</v>
      </c>
      <c r="P32" s="16" t="s">
        <v>4253</v>
      </c>
      <c r="Q32" s="20">
        <v>1</v>
      </c>
      <c r="R32" s="16" t="s">
        <v>4252</v>
      </c>
      <c r="S32" s="15">
        <v>3687</v>
      </c>
      <c r="T32" s="16" t="s">
        <v>4253</v>
      </c>
      <c r="U32" s="20">
        <v>1</v>
      </c>
      <c r="V32" s="16" t="s">
        <v>4252</v>
      </c>
      <c r="W32" s="15">
        <v>12503</v>
      </c>
      <c r="X32" s="16" t="s">
        <v>4252</v>
      </c>
      <c r="Y32" s="15">
        <v>12503</v>
      </c>
      <c r="Z32" s="16" t="s">
        <v>4254</v>
      </c>
      <c r="AA32" s="15">
        <v>589</v>
      </c>
      <c r="AB32" s="16" t="s">
        <v>4255</v>
      </c>
      <c r="AC32" s="20">
        <v>1.143241</v>
      </c>
      <c r="AD32" s="16" t="s">
        <v>4254</v>
      </c>
      <c r="AE32" s="15">
        <v>2640</v>
      </c>
      <c r="AF32" s="16" t="s">
        <v>4255</v>
      </c>
      <c r="AG32" s="20">
        <v>1.1263339999999999</v>
      </c>
      <c r="AH32" s="16" t="s">
        <v>4254</v>
      </c>
      <c r="AI32" s="15">
        <v>6220</v>
      </c>
      <c r="AJ32" s="16" t="s">
        <v>4255</v>
      </c>
      <c r="AK32" s="20">
        <v>1.055917</v>
      </c>
      <c r="AL32" s="16" t="s">
        <v>4254</v>
      </c>
      <c r="AM32" s="15">
        <v>4134</v>
      </c>
      <c r="AN32" s="16" t="s">
        <v>4255</v>
      </c>
      <c r="AO32" s="20">
        <v>1.140987</v>
      </c>
      <c r="AP32" s="16" t="s">
        <v>4256</v>
      </c>
      <c r="AQ32" s="15">
        <v>591</v>
      </c>
      <c r="AR32" s="16" t="s">
        <v>4257</v>
      </c>
      <c r="AS32" s="20">
        <v>1.225136</v>
      </c>
      <c r="AT32" s="16" t="s">
        <v>4256</v>
      </c>
      <c r="AU32" s="15">
        <v>2271</v>
      </c>
      <c r="AV32" s="16" t="s">
        <v>4257</v>
      </c>
      <c r="AW32" s="20">
        <v>1.3263849999999999</v>
      </c>
      <c r="AX32" s="16" t="s">
        <v>4256</v>
      </c>
      <c r="AY32" s="15">
        <v>6232</v>
      </c>
      <c r="AZ32" s="16" t="s">
        <v>4257</v>
      </c>
      <c r="BA32" s="20">
        <v>1.3991750000000001</v>
      </c>
      <c r="BB32" s="16" t="s">
        <v>4256</v>
      </c>
      <c r="BC32" s="15">
        <v>3230</v>
      </c>
      <c r="BD32" s="16" t="s">
        <v>4257</v>
      </c>
      <c r="BE32" s="20">
        <v>1.236974</v>
      </c>
      <c r="BF32" s="16" t="s">
        <v>4258</v>
      </c>
      <c r="BG32" s="15">
        <v>650</v>
      </c>
      <c r="BH32" s="16" t="s">
        <v>4259</v>
      </c>
      <c r="BI32" s="20">
        <v>1.2591619999999999</v>
      </c>
      <c r="BJ32" s="16" t="s">
        <v>4258</v>
      </c>
      <c r="BK32" s="15">
        <v>2002</v>
      </c>
      <c r="BL32" s="16" t="s">
        <v>4259</v>
      </c>
      <c r="BM32" s="20">
        <v>1.4097120000000001</v>
      </c>
      <c r="BN32" s="16" t="s">
        <v>4258</v>
      </c>
      <c r="BO32" s="15">
        <v>5577</v>
      </c>
      <c r="BP32" s="16" t="s">
        <v>4259</v>
      </c>
      <c r="BQ32" s="20">
        <v>1.5401609999999999</v>
      </c>
      <c r="BR32" s="16" t="s">
        <v>4258</v>
      </c>
      <c r="BS32" s="15">
        <v>3356</v>
      </c>
      <c r="BT32" s="16" t="s">
        <v>4259</v>
      </c>
      <c r="BU32" s="20">
        <v>1.2762990000000001</v>
      </c>
      <c r="BV32" s="16" t="s">
        <v>4260</v>
      </c>
      <c r="BW32" s="15">
        <v>690</v>
      </c>
      <c r="BX32" s="16" t="s">
        <v>4261</v>
      </c>
      <c r="BY32" s="20">
        <v>1.2804139999999999</v>
      </c>
      <c r="BZ32" s="16" t="s">
        <v>4260</v>
      </c>
      <c r="CA32" s="15">
        <v>1281</v>
      </c>
      <c r="CB32" s="16" t="s">
        <v>4261</v>
      </c>
      <c r="CC32" s="20">
        <v>1.2252700000000001</v>
      </c>
      <c r="CD32" s="16" t="s">
        <v>4260</v>
      </c>
      <c r="CE32" s="15">
        <v>7202</v>
      </c>
      <c r="CF32" s="16" t="s">
        <v>4261</v>
      </c>
      <c r="CG32" s="20">
        <v>1.398126</v>
      </c>
      <c r="CH32" s="16" t="s">
        <v>4260</v>
      </c>
      <c r="CI32" s="15">
        <v>2853</v>
      </c>
      <c r="CJ32" s="16" t="s">
        <v>4261</v>
      </c>
      <c r="CK32" s="20">
        <v>1.2731159999999999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15310.778206599998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110</v>
      </c>
      <c r="L33" s="16" t="s">
        <v>4253</v>
      </c>
      <c r="M33" s="20">
        <v>1</v>
      </c>
      <c r="N33" s="16" t="s">
        <v>4252</v>
      </c>
      <c r="O33" s="15">
        <v>148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258</v>
      </c>
      <c r="X33" s="16" t="s">
        <v>4252</v>
      </c>
      <c r="Y33" s="15">
        <v>258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71</v>
      </c>
      <c r="AF33" s="16" t="s">
        <v>4255</v>
      </c>
      <c r="AG33" s="20">
        <v>1.1263339999999999</v>
      </c>
      <c r="AH33" s="16" t="s">
        <v>4254</v>
      </c>
      <c r="AI33" s="15">
        <v>171</v>
      </c>
      <c r="AJ33" s="16" t="s">
        <v>4255</v>
      </c>
      <c r="AK33" s="20">
        <v>1.055917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73</v>
      </c>
      <c r="AV33" s="16" t="s">
        <v>4257</v>
      </c>
      <c r="AW33" s="20">
        <v>1.3263849999999999</v>
      </c>
      <c r="AX33" s="16" t="s">
        <v>4256</v>
      </c>
      <c r="AY33" s="15">
        <v>169</v>
      </c>
      <c r="AZ33" s="16" t="s">
        <v>4257</v>
      </c>
      <c r="BA33" s="20">
        <v>1.3991750000000001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71</v>
      </c>
      <c r="BL33" s="16" t="s">
        <v>4259</v>
      </c>
      <c r="BM33" s="20">
        <v>1.4097120000000001</v>
      </c>
      <c r="BN33" s="16" t="s">
        <v>4258</v>
      </c>
      <c r="BO33" s="15">
        <v>152</v>
      </c>
      <c r="BP33" s="16" t="s">
        <v>4259</v>
      </c>
      <c r="BQ33" s="20">
        <v>1.5401609999999999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116</v>
      </c>
      <c r="CB33" s="16" t="s">
        <v>4261</v>
      </c>
      <c r="CC33" s="20">
        <v>1.2252700000000001</v>
      </c>
      <c r="CD33" s="16" t="s">
        <v>4260</v>
      </c>
      <c r="CE33" s="15">
        <v>206</v>
      </c>
      <c r="CF33" s="16" t="s">
        <v>4261</v>
      </c>
      <c r="CG33" s="20">
        <v>1.398126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323.23150019999997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760</v>
      </c>
      <c r="H34" s="16" t="s">
        <v>4253</v>
      </c>
      <c r="I34" s="20">
        <v>1</v>
      </c>
      <c r="J34" s="16" t="s">
        <v>4252</v>
      </c>
      <c r="K34" s="15">
        <v>492</v>
      </c>
      <c r="L34" s="16" t="s">
        <v>4253</v>
      </c>
      <c r="M34" s="20">
        <v>1</v>
      </c>
      <c r="N34" s="16" t="s">
        <v>4252</v>
      </c>
      <c r="O34" s="15">
        <v>17619</v>
      </c>
      <c r="P34" s="16" t="s">
        <v>4253</v>
      </c>
      <c r="Q34" s="20">
        <v>1</v>
      </c>
      <c r="R34" s="16" t="s">
        <v>4252</v>
      </c>
      <c r="S34" s="15">
        <v>19</v>
      </c>
      <c r="T34" s="16" t="s">
        <v>4253</v>
      </c>
      <c r="U34" s="20">
        <v>1</v>
      </c>
      <c r="V34" s="16" t="s">
        <v>4252</v>
      </c>
      <c r="W34" s="15">
        <v>18890</v>
      </c>
      <c r="X34" s="16" t="s">
        <v>4252</v>
      </c>
      <c r="Y34" s="15">
        <v>18890</v>
      </c>
      <c r="Z34" s="16" t="s">
        <v>4254</v>
      </c>
      <c r="AA34" s="15">
        <v>658</v>
      </c>
      <c r="AB34" s="16" t="s">
        <v>4255</v>
      </c>
      <c r="AC34" s="20">
        <v>1.143241</v>
      </c>
      <c r="AD34" s="16" t="s">
        <v>4254</v>
      </c>
      <c r="AE34" s="15">
        <v>772</v>
      </c>
      <c r="AF34" s="16" t="s">
        <v>4255</v>
      </c>
      <c r="AG34" s="20">
        <v>1.1263339999999999</v>
      </c>
      <c r="AH34" s="16" t="s">
        <v>4254</v>
      </c>
      <c r="AI34" s="15">
        <v>21255</v>
      </c>
      <c r="AJ34" s="16" t="s">
        <v>4255</v>
      </c>
      <c r="AK34" s="20">
        <v>1.055917</v>
      </c>
      <c r="AL34" s="16" t="s">
        <v>4254</v>
      </c>
      <c r="AM34" s="15">
        <v>4</v>
      </c>
      <c r="AN34" s="16" t="s">
        <v>4255</v>
      </c>
      <c r="AO34" s="20">
        <v>1.140987</v>
      </c>
      <c r="AP34" s="16" t="s">
        <v>4256</v>
      </c>
      <c r="AQ34" s="15">
        <v>882</v>
      </c>
      <c r="AR34" s="16" t="s">
        <v>4257</v>
      </c>
      <c r="AS34" s="20">
        <v>1.225136</v>
      </c>
      <c r="AT34" s="16" t="s">
        <v>4256</v>
      </c>
      <c r="AU34" s="15">
        <v>747</v>
      </c>
      <c r="AV34" s="16" t="s">
        <v>4257</v>
      </c>
      <c r="AW34" s="20">
        <v>1.3263849999999999</v>
      </c>
      <c r="AX34" s="16" t="s">
        <v>4256</v>
      </c>
      <c r="AY34" s="15">
        <v>21358</v>
      </c>
      <c r="AZ34" s="16" t="s">
        <v>4257</v>
      </c>
      <c r="BA34" s="20">
        <v>1.3991750000000001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1120</v>
      </c>
      <c r="BH34" s="16" t="s">
        <v>4259</v>
      </c>
      <c r="BI34" s="20">
        <v>1.2591619999999999</v>
      </c>
      <c r="BJ34" s="16" t="s">
        <v>4258</v>
      </c>
      <c r="BK34" s="15">
        <v>581</v>
      </c>
      <c r="BL34" s="16" t="s">
        <v>4259</v>
      </c>
      <c r="BM34" s="20">
        <v>1.4097120000000001</v>
      </c>
      <c r="BN34" s="16" t="s">
        <v>4258</v>
      </c>
      <c r="BO34" s="15">
        <v>18383</v>
      </c>
      <c r="BP34" s="16" t="s">
        <v>4259</v>
      </c>
      <c r="BQ34" s="20">
        <v>1.5401609999999999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1285</v>
      </c>
      <c r="BX34" s="16" t="s">
        <v>4261</v>
      </c>
      <c r="BY34" s="20">
        <v>1.2804139999999999</v>
      </c>
      <c r="BZ34" s="16" t="s">
        <v>4260</v>
      </c>
      <c r="CA34" s="15">
        <v>965</v>
      </c>
      <c r="CB34" s="16" t="s">
        <v>4261</v>
      </c>
      <c r="CC34" s="20">
        <v>1.2252700000000001</v>
      </c>
      <c r="CD34" s="16" t="s">
        <v>4260</v>
      </c>
      <c r="CE34" s="15">
        <v>19785</v>
      </c>
      <c r="CF34" s="16" t="s">
        <v>4261</v>
      </c>
      <c r="CG34" s="20">
        <v>1.398126</v>
      </c>
      <c r="CH34" s="16" t="s">
        <v>4260</v>
      </c>
      <c r="CI34" s="15">
        <v>3</v>
      </c>
      <c r="CJ34" s="16" t="s">
        <v>4261</v>
      </c>
      <c r="CK34" s="20">
        <v>1.2731159999999999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27190.072995800001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1714</v>
      </c>
      <c r="H35" s="16" t="s">
        <v>4253</v>
      </c>
      <c r="I35" s="20">
        <v>1</v>
      </c>
      <c r="J35" s="16" t="s">
        <v>4252</v>
      </c>
      <c r="K35" s="15">
        <v>1227</v>
      </c>
      <c r="L35" s="16" t="s">
        <v>4253</v>
      </c>
      <c r="M35" s="20">
        <v>1</v>
      </c>
      <c r="N35" s="16" t="s">
        <v>4252</v>
      </c>
      <c r="O35" s="15">
        <v>3126</v>
      </c>
      <c r="P35" s="16" t="s">
        <v>4253</v>
      </c>
      <c r="Q35" s="20">
        <v>1</v>
      </c>
      <c r="R35" s="16" t="s">
        <v>4252</v>
      </c>
      <c r="S35" s="15">
        <v>6</v>
      </c>
      <c r="T35" s="16" t="s">
        <v>4253</v>
      </c>
      <c r="U35" s="20">
        <v>1</v>
      </c>
      <c r="V35" s="16" t="s">
        <v>4252</v>
      </c>
      <c r="W35" s="15">
        <v>6073</v>
      </c>
      <c r="X35" s="16" t="s">
        <v>4252</v>
      </c>
      <c r="Y35" s="15">
        <v>6073</v>
      </c>
      <c r="Z35" s="16" t="s">
        <v>4254</v>
      </c>
      <c r="AA35" s="15">
        <v>1361</v>
      </c>
      <c r="AB35" s="16" t="s">
        <v>4255</v>
      </c>
      <c r="AC35" s="20">
        <v>1.143241</v>
      </c>
      <c r="AD35" s="16" t="s">
        <v>4254</v>
      </c>
      <c r="AE35" s="15">
        <v>1014</v>
      </c>
      <c r="AF35" s="16" t="s">
        <v>4255</v>
      </c>
      <c r="AG35" s="20">
        <v>1.1263339999999999</v>
      </c>
      <c r="AH35" s="16" t="s">
        <v>4254</v>
      </c>
      <c r="AI35" s="15">
        <v>2333</v>
      </c>
      <c r="AJ35" s="16" t="s">
        <v>4255</v>
      </c>
      <c r="AK35" s="20">
        <v>1.055917</v>
      </c>
      <c r="AL35" s="16" t="s">
        <v>4254</v>
      </c>
      <c r="AM35" s="15">
        <v>20284</v>
      </c>
      <c r="AN35" s="16" t="s">
        <v>4255</v>
      </c>
      <c r="AO35" s="20">
        <v>1.140987</v>
      </c>
      <c r="AP35" s="16" t="s">
        <v>4256</v>
      </c>
      <c r="AQ35" s="15">
        <v>1352</v>
      </c>
      <c r="AR35" s="16" t="s">
        <v>4257</v>
      </c>
      <c r="AS35" s="20">
        <v>1.225136</v>
      </c>
      <c r="AT35" s="16" t="s">
        <v>4256</v>
      </c>
      <c r="AU35" s="15">
        <v>895</v>
      </c>
      <c r="AV35" s="16" t="s">
        <v>4257</v>
      </c>
      <c r="AW35" s="20">
        <v>1.3263849999999999</v>
      </c>
      <c r="AX35" s="16" t="s">
        <v>4256</v>
      </c>
      <c r="AY35" s="15">
        <v>2382</v>
      </c>
      <c r="AZ35" s="16" t="s">
        <v>4257</v>
      </c>
      <c r="BA35" s="20">
        <v>1.3991750000000001</v>
      </c>
      <c r="BB35" s="16" t="s">
        <v>4256</v>
      </c>
      <c r="BC35" s="15">
        <v>9542</v>
      </c>
      <c r="BD35" s="16" t="s">
        <v>4257</v>
      </c>
      <c r="BE35" s="20">
        <v>1.236974</v>
      </c>
      <c r="BF35" s="16" t="s">
        <v>4258</v>
      </c>
      <c r="BG35" s="15">
        <v>1875</v>
      </c>
      <c r="BH35" s="16" t="s">
        <v>4259</v>
      </c>
      <c r="BI35" s="20">
        <v>1.2591619999999999</v>
      </c>
      <c r="BJ35" s="16" t="s">
        <v>4258</v>
      </c>
      <c r="BK35" s="15">
        <v>1001</v>
      </c>
      <c r="BL35" s="16" t="s">
        <v>4259</v>
      </c>
      <c r="BM35" s="20">
        <v>1.4097120000000001</v>
      </c>
      <c r="BN35" s="16" t="s">
        <v>4258</v>
      </c>
      <c r="BO35" s="15">
        <v>2287</v>
      </c>
      <c r="BP35" s="16" t="s">
        <v>4259</v>
      </c>
      <c r="BQ35" s="20">
        <v>1.5401609999999999</v>
      </c>
      <c r="BR35" s="16" t="s">
        <v>4258</v>
      </c>
      <c r="BS35" s="15">
        <v>11366</v>
      </c>
      <c r="BT35" s="16" t="s">
        <v>4259</v>
      </c>
      <c r="BU35" s="20">
        <v>1.2762990000000001</v>
      </c>
      <c r="BV35" s="16" t="s">
        <v>4260</v>
      </c>
      <c r="BW35" s="15">
        <v>2839</v>
      </c>
      <c r="BX35" s="16" t="s">
        <v>4261</v>
      </c>
      <c r="BY35" s="20">
        <v>1.2804139999999999</v>
      </c>
      <c r="BZ35" s="16" t="s">
        <v>4260</v>
      </c>
      <c r="CA35" s="15">
        <v>1382</v>
      </c>
      <c r="CB35" s="16" t="s">
        <v>4261</v>
      </c>
      <c r="CC35" s="20">
        <v>1.2252700000000001</v>
      </c>
      <c r="CD35" s="16" t="s">
        <v>4260</v>
      </c>
      <c r="CE35" s="15">
        <v>1671</v>
      </c>
      <c r="CF35" s="16" t="s">
        <v>4261</v>
      </c>
      <c r="CG35" s="20">
        <v>1.398126</v>
      </c>
      <c r="CH35" s="16" t="s">
        <v>4260</v>
      </c>
      <c r="CI35" s="15">
        <v>19522</v>
      </c>
      <c r="CJ35" s="16" t="s">
        <v>4261</v>
      </c>
      <c r="CK35" s="20">
        <v>1.2731159999999999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21335.4196476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60</v>
      </c>
      <c r="H36" s="16" t="s">
        <v>4253</v>
      </c>
      <c r="I36" s="20">
        <v>1</v>
      </c>
      <c r="J36" s="16" t="s">
        <v>4252</v>
      </c>
      <c r="K36" s="15">
        <v>-498</v>
      </c>
      <c r="L36" s="16" t="s">
        <v>4253</v>
      </c>
      <c r="M36" s="20">
        <v>1</v>
      </c>
      <c r="N36" s="16" t="s">
        <v>4252</v>
      </c>
      <c r="O36" s="15">
        <v>2968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2530</v>
      </c>
      <c r="X36" s="16" t="s">
        <v>4252</v>
      </c>
      <c r="Y36" s="15">
        <v>2530</v>
      </c>
      <c r="Z36" s="16" t="s">
        <v>4254</v>
      </c>
      <c r="AA36" s="15">
        <v>51</v>
      </c>
      <c r="AB36" s="16" t="s">
        <v>4255</v>
      </c>
      <c r="AC36" s="20">
        <v>1.143241</v>
      </c>
      <c r="AD36" s="16" t="s">
        <v>4254</v>
      </c>
      <c r="AE36" s="15">
        <v>220</v>
      </c>
      <c r="AF36" s="16" t="s">
        <v>4255</v>
      </c>
      <c r="AG36" s="20">
        <v>1.1263339999999999</v>
      </c>
      <c r="AH36" s="16" t="s">
        <v>4254</v>
      </c>
      <c r="AI36" s="15">
        <v>2173</v>
      </c>
      <c r="AJ36" s="16" t="s">
        <v>4255</v>
      </c>
      <c r="AK36" s="20">
        <v>1.055917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50</v>
      </c>
      <c r="AR36" s="16" t="s">
        <v>4257</v>
      </c>
      <c r="AS36" s="20">
        <v>1.225136</v>
      </c>
      <c r="AT36" s="16" t="s">
        <v>4256</v>
      </c>
      <c r="AU36" s="15">
        <v>11</v>
      </c>
      <c r="AV36" s="16" t="s">
        <v>4257</v>
      </c>
      <c r="AW36" s="20">
        <v>1.3263849999999999</v>
      </c>
      <c r="AX36" s="16" t="s">
        <v>4256</v>
      </c>
      <c r="AY36" s="15">
        <v>1664</v>
      </c>
      <c r="AZ36" s="16" t="s">
        <v>4257</v>
      </c>
      <c r="BA36" s="20">
        <v>1.3991750000000001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67</v>
      </c>
      <c r="BH36" s="16" t="s">
        <v>4259</v>
      </c>
      <c r="BI36" s="20">
        <v>1.2591619999999999</v>
      </c>
      <c r="BJ36" s="16" t="s">
        <v>4258</v>
      </c>
      <c r="BK36" s="15">
        <v>336</v>
      </c>
      <c r="BL36" s="16" t="s">
        <v>4259</v>
      </c>
      <c r="BM36" s="20">
        <v>1.4097120000000001</v>
      </c>
      <c r="BN36" s="16" t="s">
        <v>4258</v>
      </c>
      <c r="BO36" s="15">
        <v>1715</v>
      </c>
      <c r="BP36" s="16" t="s">
        <v>4259</v>
      </c>
      <c r="BQ36" s="20">
        <v>1.5401609999999999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102</v>
      </c>
      <c r="BX36" s="16" t="s">
        <v>4261</v>
      </c>
      <c r="BY36" s="20">
        <v>1.2804139999999999</v>
      </c>
      <c r="BZ36" s="16" t="s">
        <v>4260</v>
      </c>
      <c r="CA36" s="15">
        <v>1337</v>
      </c>
      <c r="CB36" s="16" t="s">
        <v>4261</v>
      </c>
      <c r="CC36" s="20">
        <v>1.2252700000000001</v>
      </c>
      <c r="CD36" s="16" t="s">
        <v>4260</v>
      </c>
      <c r="CE36" s="15">
        <v>2051</v>
      </c>
      <c r="CF36" s="16" t="s">
        <v>4261</v>
      </c>
      <c r="CG36" s="20">
        <v>1.398126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3074.0856983999997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23</v>
      </c>
      <c r="H37" s="16" t="s">
        <v>4253</v>
      </c>
      <c r="I37" s="20">
        <v>1</v>
      </c>
      <c r="J37" s="16" t="s">
        <v>4252</v>
      </c>
      <c r="K37" s="15">
        <v>-37</v>
      </c>
      <c r="L37" s="16" t="s">
        <v>4253</v>
      </c>
      <c r="M37" s="20">
        <v>1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-14</v>
      </c>
      <c r="X37" s="16" t="s">
        <v>4252</v>
      </c>
      <c r="Y37" s="15">
        <v>-14</v>
      </c>
      <c r="Z37" s="16" t="s">
        <v>4254</v>
      </c>
      <c r="AA37" s="15">
        <v>21</v>
      </c>
      <c r="AB37" s="16" t="s">
        <v>4255</v>
      </c>
      <c r="AC37" s="20">
        <v>1.143241</v>
      </c>
      <c r="AD37" s="16" t="s">
        <v>4254</v>
      </c>
      <c r="AE37" s="15">
        <v>8</v>
      </c>
      <c r="AF37" s="16" t="s">
        <v>4255</v>
      </c>
      <c r="AG37" s="20">
        <v>1.1263339999999999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20</v>
      </c>
      <c r="AR37" s="16" t="s">
        <v>4257</v>
      </c>
      <c r="AS37" s="20">
        <v>1.225136</v>
      </c>
      <c r="AT37" s="16" t="s">
        <v>4256</v>
      </c>
      <c r="AU37" s="15">
        <v>-5</v>
      </c>
      <c r="AV37" s="16" t="s">
        <v>4257</v>
      </c>
      <c r="AW37" s="20">
        <v>1.3263849999999999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22</v>
      </c>
      <c r="BH37" s="16" t="s">
        <v>4259</v>
      </c>
      <c r="BI37" s="20">
        <v>1.2591619999999999</v>
      </c>
      <c r="BJ37" s="16" t="s">
        <v>4258</v>
      </c>
      <c r="BK37" s="15">
        <v>16</v>
      </c>
      <c r="BL37" s="16" t="s">
        <v>4259</v>
      </c>
      <c r="BM37" s="20">
        <v>1.4097120000000001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23</v>
      </c>
      <c r="BX37" s="16" t="s">
        <v>4261</v>
      </c>
      <c r="BY37" s="20">
        <v>1.2804139999999999</v>
      </c>
      <c r="BZ37" s="16" t="s">
        <v>4260</v>
      </c>
      <c r="CA37" s="15">
        <v>77</v>
      </c>
      <c r="CB37" s="16" t="s">
        <v>4261</v>
      </c>
      <c r="CC37" s="20">
        <v>1.2252700000000001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42.188359200000001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6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6</v>
      </c>
      <c r="X38" s="16" t="s">
        <v>4252</v>
      </c>
      <c r="Y38" s="15">
        <v>6</v>
      </c>
      <c r="Z38" s="16" t="s">
        <v>4254</v>
      </c>
      <c r="AA38" s="15">
        <v>5</v>
      </c>
      <c r="AB38" s="16" t="s">
        <v>4255</v>
      </c>
      <c r="AC38" s="20">
        <v>1.143241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6</v>
      </c>
      <c r="AR38" s="16" t="s">
        <v>4257</v>
      </c>
      <c r="AS38" s="20">
        <v>1.225136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7</v>
      </c>
      <c r="BH38" s="16" t="s">
        <v>4259</v>
      </c>
      <c r="BI38" s="20">
        <v>1.2591619999999999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9</v>
      </c>
      <c r="BX38" s="16" t="s">
        <v>4261</v>
      </c>
      <c r="BY38" s="20">
        <v>1.2804139999999999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7.8809761999999992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752</v>
      </c>
      <c r="H39" s="16" t="s">
        <v>4253</v>
      </c>
      <c r="I39" s="20">
        <v>1</v>
      </c>
      <c r="J39" s="16" t="s">
        <v>4252</v>
      </c>
      <c r="K39" s="15">
        <v>688</v>
      </c>
      <c r="L39" s="16" t="s">
        <v>4253</v>
      </c>
      <c r="M39" s="20">
        <v>1</v>
      </c>
      <c r="N39" s="16" t="s">
        <v>4252</v>
      </c>
      <c r="O39" s="15">
        <v>3911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5351</v>
      </c>
      <c r="X39" s="16" t="s">
        <v>4252</v>
      </c>
      <c r="Y39" s="15">
        <v>5351</v>
      </c>
      <c r="Z39" s="16" t="s">
        <v>4254</v>
      </c>
      <c r="AA39" s="15">
        <v>662</v>
      </c>
      <c r="AB39" s="16" t="s">
        <v>4255</v>
      </c>
      <c r="AC39" s="20">
        <v>1.143241</v>
      </c>
      <c r="AD39" s="16" t="s">
        <v>4254</v>
      </c>
      <c r="AE39" s="15">
        <v>566</v>
      </c>
      <c r="AF39" s="16" t="s">
        <v>4255</v>
      </c>
      <c r="AG39" s="20">
        <v>1.1263339999999999</v>
      </c>
      <c r="AH39" s="16" t="s">
        <v>4254</v>
      </c>
      <c r="AI39" s="15">
        <v>2939</v>
      </c>
      <c r="AJ39" s="16" t="s">
        <v>4255</v>
      </c>
      <c r="AK39" s="20">
        <v>1.055917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687</v>
      </c>
      <c r="AR39" s="16" t="s">
        <v>4257</v>
      </c>
      <c r="AS39" s="20">
        <v>1.225136</v>
      </c>
      <c r="AT39" s="16" t="s">
        <v>4256</v>
      </c>
      <c r="AU39" s="15">
        <v>485</v>
      </c>
      <c r="AV39" s="16" t="s">
        <v>4257</v>
      </c>
      <c r="AW39" s="20">
        <v>1.3263849999999999</v>
      </c>
      <c r="AX39" s="16" t="s">
        <v>4256</v>
      </c>
      <c r="AY39" s="15">
        <v>2293</v>
      </c>
      <c r="AZ39" s="16" t="s">
        <v>4257</v>
      </c>
      <c r="BA39" s="20">
        <v>1.3991750000000001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758</v>
      </c>
      <c r="BH39" s="16" t="s">
        <v>4259</v>
      </c>
      <c r="BI39" s="20">
        <v>1.2591619999999999</v>
      </c>
      <c r="BJ39" s="16" t="s">
        <v>4258</v>
      </c>
      <c r="BK39" s="15">
        <v>531</v>
      </c>
      <c r="BL39" s="16" t="s">
        <v>4259</v>
      </c>
      <c r="BM39" s="20">
        <v>1.4097120000000001</v>
      </c>
      <c r="BN39" s="16" t="s">
        <v>4258</v>
      </c>
      <c r="BO39" s="15">
        <v>1798</v>
      </c>
      <c r="BP39" s="16" t="s">
        <v>4259</v>
      </c>
      <c r="BQ39" s="20">
        <v>1.5401609999999999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800</v>
      </c>
      <c r="BX39" s="16" t="s">
        <v>4261</v>
      </c>
      <c r="BY39" s="20">
        <v>1.2804139999999999</v>
      </c>
      <c r="BZ39" s="16" t="s">
        <v>4260</v>
      </c>
      <c r="CA39" s="15">
        <v>673</v>
      </c>
      <c r="CB39" s="16" t="s">
        <v>4261</v>
      </c>
      <c r="CC39" s="20">
        <v>1.2252700000000001</v>
      </c>
      <c r="CD39" s="16" t="s">
        <v>4260</v>
      </c>
      <c r="CE39" s="15">
        <v>2108</v>
      </c>
      <c r="CF39" s="16" t="s">
        <v>4261</v>
      </c>
      <c r="CG39" s="20">
        <v>1.398126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4762.0685890000004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3660</v>
      </c>
      <c r="H40" s="16" t="s">
        <v>4253</v>
      </c>
      <c r="I40" s="20">
        <v>1</v>
      </c>
      <c r="J40" s="16" t="s">
        <v>4252</v>
      </c>
      <c r="K40" s="15">
        <v>2255</v>
      </c>
      <c r="L40" s="16" t="s">
        <v>4253</v>
      </c>
      <c r="M40" s="20">
        <v>1</v>
      </c>
      <c r="N40" s="16" t="s">
        <v>4252</v>
      </c>
      <c r="O40" s="15">
        <v>3749</v>
      </c>
      <c r="P40" s="16" t="s">
        <v>4253</v>
      </c>
      <c r="Q40" s="20">
        <v>1</v>
      </c>
      <c r="R40" s="16" t="s">
        <v>4252</v>
      </c>
      <c r="S40" s="15">
        <v>9</v>
      </c>
      <c r="T40" s="16" t="s">
        <v>4253</v>
      </c>
      <c r="U40" s="20">
        <v>1</v>
      </c>
      <c r="V40" s="16" t="s">
        <v>4252</v>
      </c>
      <c r="W40" s="15">
        <v>9673</v>
      </c>
      <c r="X40" s="16" t="s">
        <v>4252</v>
      </c>
      <c r="Y40" s="15">
        <v>9673</v>
      </c>
      <c r="Z40" s="16" t="s">
        <v>4254</v>
      </c>
      <c r="AA40" s="15">
        <v>2076</v>
      </c>
      <c r="AB40" s="16" t="s">
        <v>4255</v>
      </c>
      <c r="AC40" s="20">
        <v>1.143241</v>
      </c>
      <c r="AD40" s="16" t="s">
        <v>4254</v>
      </c>
      <c r="AE40" s="15">
        <v>1918</v>
      </c>
      <c r="AF40" s="16" t="s">
        <v>4255</v>
      </c>
      <c r="AG40" s="20">
        <v>1.1263339999999999</v>
      </c>
      <c r="AH40" s="16" t="s">
        <v>4254</v>
      </c>
      <c r="AI40" s="15">
        <v>2084</v>
      </c>
      <c r="AJ40" s="16" t="s">
        <v>4255</v>
      </c>
      <c r="AK40" s="20">
        <v>1.055917</v>
      </c>
      <c r="AL40" s="16" t="s">
        <v>4254</v>
      </c>
      <c r="AM40" s="15">
        <v>4</v>
      </c>
      <c r="AN40" s="16" t="s">
        <v>4255</v>
      </c>
      <c r="AO40" s="20">
        <v>1.140987</v>
      </c>
      <c r="AP40" s="16" t="s">
        <v>4256</v>
      </c>
      <c r="AQ40" s="15">
        <v>2128</v>
      </c>
      <c r="AR40" s="16" t="s">
        <v>4257</v>
      </c>
      <c r="AS40" s="20">
        <v>1.225136</v>
      </c>
      <c r="AT40" s="16" t="s">
        <v>4256</v>
      </c>
      <c r="AU40" s="15">
        <v>1914</v>
      </c>
      <c r="AV40" s="16" t="s">
        <v>4257</v>
      </c>
      <c r="AW40" s="20">
        <v>1.3263849999999999</v>
      </c>
      <c r="AX40" s="16" t="s">
        <v>4256</v>
      </c>
      <c r="AY40" s="15">
        <v>1800</v>
      </c>
      <c r="AZ40" s="16" t="s">
        <v>4257</v>
      </c>
      <c r="BA40" s="20">
        <v>1.3991750000000001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2525</v>
      </c>
      <c r="BH40" s="16" t="s">
        <v>4259</v>
      </c>
      <c r="BI40" s="20">
        <v>1.2591619999999999</v>
      </c>
      <c r="BJ40" s="16" t="s">
        <v>4258</v>
      </c>
      <c r="BK40" s="15">
        <v>1677</v>
      </c>
      <c r="BL40" s="16" t="s">
        <v>4259</v>
      </c>
      <c r="BM40" s="20">
        <v>1.4097120000000001</v>
      </c>
      <c r="BN40" s="16" t="s">
        <v>4258</v>
      </c>
      <c r="BO40" s="15">
        <v>1635</v>
      </c>
      <c r="BP40" s="16" t="s">
        <v>4259</v>
      </c>
      <c r="BQ40" s="20">
        <v>1.5401609999999999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2884</v>
      </c>
      <c r="BX40" s="16" t="s">
        <v>4261</v>
      </c>
      <c r="BY40" s="20">
        <v>1.2804139999999999</v>
      </c>
      <c r="BZ40" s="16" t="s">
        <v>4260</v>
      </c>
      <c r="CA40" s="15">
        <v>2155</v>
      </c>
      <c r="CB40" s="16" t="s">
        <v>4261</v>
      </c>
      <c r="CC40" s="20">
        <v>1.2252700000000001</v>
      </c>
      <c r="CD40" s="16" t="s">
        <v>4260</v>
      </c>
      <c r="CE40" s="15">
        <v>2081</v>
      </c>
      <c r="CF40" s="16" t="s">
        <v>4261</v>
      </c>
      <c r="CG40" s="20">
        <v>1.398126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8276.0765085999992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92</v>
      </c>
      <c r="H43" s="16" t="s">
        <v>4253</v>
      </c>
      <c r="I43" s="20">
        <v>1</v>
      </c>
      <c r="J43" s="16" t="s">
        <v>4252</v>
      </c>
      <c r="K43" s="15">
        <v>16162</v>
      </c>
      <c r="L43" s="16" t="s">
        <v>4253</v>
      </c>
      <c r="M43" s="20">
        <v>1</v>
      </c>
      <c r="N43" s="16" t="s">
        <v>4252</v>
      </c>
      <c r="O43" s="15">
        <v>26515</v>
      </c>
      <c r="P43" s="16" t="s">
        <v>4253</v>
      </c>
      <c r="Q43" s="20">
        <v>1</v>
      </c>
      <c r="R43" s="16" t="s">
        <v>4252</v>
      </c>
      <c r="S43" s="15">
        <v>66</v>
      </c>
      <c r="T43" s="16" t="s">
        <v>4253</v>
      </c>
      <c r="U43" s="20">
        <v>1</v>
      </c>
      <c r="V43" s="16" t="s">
        <v>4252</v>
      </c>
      <c r="W43" s="15">
        <v>42835</v>
      </c>
      <c r="X43" s="16" t="s">
        <v>4252</v>
      </c>
      <c r="Y43" s="15">
        <v>42835</v>
      </c>
      <c r="Z43" s="16" t="s">
        <v>4254</v>
      </c>
      <c r="AA43" s="15">
        <v>87</v>
      </c>
      <c r="AB43" s="16" t="s">
        <v>4255</v>
      </c>
      <c r="AC43" s="20">
        <v>1.143241</v>
      </c>
      <c r="AD43" s="16" t="s">
        <v>4254</v>
      </c>
      <c r="AE43" s="15">
        <v>12925</v>
      </c>
      <c r="AF43" s="16" t="s">
        <v>4255</v>
      </c>
      <c r="AG43" s="20">
        <v>1.1263339999999999</v>
      </c>
      <c r="AH43" s="16" t="s">
        <v>4254</v>
      </c>
      <c r="AI43" s="15">
        <v>21714</v>
      </c>
      <c r="AJ43" s="16" t="s">
        <v>4255</v>
      </c>
      <c r="AK43" s="20">
        <v>1.055917</v>
      </c>
      <c r="AL43" s="16" t="s">
        <v>4254</v>
      </c>
      <c r="AM43" s="15">
        <v>62</v>
      </c>
      <c r="AN43" s="16" t="s">
        <v>4255</v>
      </c>
      <c r="AO43" s="20">
        <v>1.140987</v>
      </c>
      <c r="AP43" s="16" t="s">
        <v>4256</v>
      </c>
      <c r="AQ43" s="15">
        <v>85</v>
      </c>
      <c r="AR43" s="16" t="s">
        <v>4257</v>
      </c>
      <c r="AS43" s="20">
        <v>1.225136</v>
      </c>
      <c r="AT43" s="16" t="s">
        <v>4256</v>
      </c>
      <c r="AU43" s="15">
        <v>9367</v>
      </c>
      <c r="AV43" s="16" t="s">
        <v>4257</v>
      </c>
      <c r="AW43" s="20">
        <v>1.3263849999999999</v>
      </c>
      <c r="AX43" s="16" t="s">
        <v>4256</v>
      </c>
      <c r="AY43" s="15">
        <v>19643</v>
      </c>
      <c r="AZ43" s="16" t="s">
        <v>4257</v>
      </c>
      <c r="BA43" s="20">
        <v>1.3991750000000001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91</v>
      </c>
      <c r="BH43" s="16" t="s">
        <v>4259</v>
      </c>
      <c r="BI43" s="20">
        <v>1.2591619999999999</v>
      </c>
      <c r="BJ43" s="16" t="s">
        <v>4258</v>
      </c>
      <c r="BK43" s="15">
        <v>8695</v>
      </c>
      <c r="BL43" s="16" t="s">
        <v>4259</v>
      </c>
      <c r="BM43" s="20">
        <v>1.4097120000000001</v>
      </c>
      <c r="BN43" s="16" t="s">
        <v>4258</v>
      </c>
      <c r="BO43" s="15">
        <v>19433</v>
      </c>
      <c r="BP43" s="16" t="s">
        <v>4259</v>
      </c>
      <c r="BQ43" s="20">
        <v>1.5401609999999999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101</v>
      </c>
      <c r="BX43" s="16" t="s">
        <v>4261</v>
      </c>
      <c r="BY43" s="20">
        <v>1.2804139999999999</v>
      </c>
      <c r="BZ43" s="16" t="s">
        <v>4260</v>
      </c>
      <c r="CA43" s="15">
        <v>11315</v>
      </c>
      <c r="CB43" s="16" t="s">
        <v>4261</v>
      </c>
      <c r="CC43" s="20">
        <v>1.2252700000000001</v>
      </c>
      <c r="CD43" s="16" t="s">
        <v>4260</v>
      </c>
      <c r="CE43" s="15">
        <v>21571</v>
      </c>
      <c r="CF43" s="16" t="s">
        <v>4261</v>
      </c>
      <c r="CG43" s="20">
        <v>1.398126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41391.567466799999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424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424</v>
      </c>
      <c r="X44" s="16" t="s">
        <v>4252</v>
      </c>
      <c r="Y44" s="15">
        <v>424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384</v>
      </c>
      <c r="AJ44" s="16" t="s">
        <v>4255</v>
      </c>
      <c r="AK44" s="20">
        <v>1.055917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264</v>
      </c>
      <c r="AZ44" s="16" t="s">
        <v>4257</v>
      </c>
      <c r="BA44" s="20">
        <v>1.3991750000000001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298</v>
      </c>
      <c r="BP44" s="16" t="s">
        <v>4259</v>
      </c>
      <c r="BQ44" s="20">
        <v>1.5401609999999999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441</v>
      </c>
      <c r="CF44" s="16" t="s">
        <v>4261</v>
      </c>
      <c r="CG44" s="20">
        <v>1.398126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454.87917440000001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1311</v>
      </c>
      <c r="L45" s="16" t="s">
        <v>4253</v>
      </c>
      <c r="M45" s="20">
        <v>1</v>
      </c>
      <c r="N45" s="16" t="s">
        <v>4252</v>
      </c>
      <c r="O45" s="15">
        <v>1086</v>
      </c>
      <c r="P45" s="16" t="s">
        <v>4253</v>
      </c>
      <c r="Q45" s="20">
        <v>1</v>
      </c>
      <c r="R45" s="16" t="s">
        <v>4252</v>
      </c>
      <c r="S45" s="15">
        <v>39</v>
      </c>
      <c r="T45" s="16" t="s">
        <v>4253</v>
      </c>
      <c r="U45" s="20">
        <v>1</v>
      </c>
      <c r="V45" s="16" t="s">
        <v>4252</v>
      </c>
      <c r="W45" s="15">
        <v>2436</v>
      </c>
      <c r="X45" s="16" t="s">
        <v>4252</v>
      </c>
      <c r="Y45" s="15">
        <v>2436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949</v>
      </c>
      <c r="AF45" s="16" t="s">
        <v>4255</v>
      </c>
      <c r="AG45" s="20">
        <v>1.1263339999999999</v>
      </c>
      <c r="AH45" s="16" t="s">
        <v>4254</v>
      </c>
      <c r="AI45" s="15">
        <v>788</v>
      </c>
      <c r="AJ45" s="16" t="s">
        <v>4255</v>
      </c>
      <c r="AK45" s="20">
        <v>1.055917</v>
      </c>
      <c r="AL45" s="16" t="s">
        <v>4254</v>
      </c>
      <c r="AM45" s="15">
        <v>22</v>
      </c>
      <c r="AN45" s="16" t="s">
        <v>4255</v>
      </c>
      <c r="AO45" s="20">
        <v>1.140987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580</v>
      </c>
      <c r="AV45" s="16" t="s">
        <v>4257</v>
      </c>
      <c r="AW45" s="20">
        <v>1.3263849999999999</v>
      </c>
      <c r="AX45" s="16" t="s">
        <v>4256</v>
      </c>
      <c r="AY45" s="15">
        <v>599</v>
      </c>
      <c r="AZ45" s="16" t="s">
        <v>4257</v>
      </c>
      <c r="BA45" s="20">
        <v>1.3991750000000001</v>
      </c>
      <c r="BB45" s="16" t="s">
        <v>4256</v>
      </c>
      <c r="BC45" s="15">
        <v>116</v>
      </c>
      <c r="BD45" s="16" t="s">
        <v>4257</v>
      </c>
      <c r="BE45" s="20">
        <v>1.236974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503</v>
      </c>
      <c r="BL45" s="16" t="s">
        <v>4259</v>
      </c>
      <c r="BM45" s="20">
        <v>1.4097120000000001</v>
      </c>
      <c r="BN45" s="16" t="s">
        <v>4258</v>
      </c>
      <c r="BO45" s="15">
        <v>1699</v>
      </c>
      <c r="BP45" s="16" t="s">
        <v>4259</v>
      </c>
      <c r="BQ45" s="20">
        <v>1.5401609999999999</v>
      </c>
      <c r="BR45" s="16" t="s">
        <v>4258</v>
      </c>
      <c r="BS45" s="15">
        <v>196</v>
      </c>
      <c r="BT45" s="16" t="s">
        <v>4259</v>
      </c>
      <c r="BU45" s="20">
        <v>1.2762990000000001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895</v>
      </c>
      <c r="CB45" s="16" t="s">
        <v>4261</v>
      </c>
      <c r="CC45" s="20">
        <v>1.2252700000000001</v>
      </c>
      <c r="CD45" s="16" t="s">
        <v>4260</v>
      </c>
      <c r="CE45" s="15">
        <v>2073</v>
      </c>
      <c r="CF45" s="16" t="s">
        <v>4261</v>
      </c>
      <c r="CG45" s="20">
        <v>1.398126</v>
      </c>
      <c r="CH45" s="16" t="s">
        <v>4260</v>
      </c>
      <c r="CI45" s="15">
        <v>316</v>
      </c>
      <c r="CJ45" s="16" t="s">
        <v>4261</v>
      </c>
      <c r="CK45" s="20">
        <v>1.2731159999999999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2817.2326335999996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10399</v>
      </c>
      <c r="H46" s="16" t="s">
        <v>4253</v>
      </c>
      <c r="I46" s="20">
        <v>1</v>
      </c>
      <c r="J46" s="16" t="s">
        <v>4252</v>
      </c>
      <c r="K46" s="15">
        <v>21783</v>
      </c>
      <c r="L46" s="16" t="s">
        <v>4253</v>
      </c>
      <c r="M46" s="20">
        <v>1</v>
      </c>
      <c r="N46" s="16" t="s">
        <v>4252</v>
      </c>
      <c r="O46" s="15">
        <v>1661</v>
      </c>
      <c r="P46" s="16" t="s">
        <v>4253</v>
      </c>
      <c r="Q46" s="20">
        <v>1</v>
      </c>
      <c r="R46" s="16" t="s">
        <v>4252</v>
      </c>
      <c r="S46" s="15">
        <v>1263</v>
      </c>
      <c r="T46" s="16" t="s">
        <v>4253</v>
      </c>
      <c r="U46" s="20">
        <v>1</v>
      </c>
      <c r="V46" s="16" t="s">
        <v>4252</v>
      </c>
      <c r="W46" s="15">
        <v>35106</v>
      </c>
      <c r="X46" s="16" t="s">
        <v>4252</v>
      </c>
      <c r="Y46" s="15">
        <v>35106</v>
      </c>
      <c r="Z46" s="16" t="s">
        <v>4254</v>
      </c>
      <c r="AA46" s="15">
        <v>9137</v>
      </c>
      <c r="AB46" s="16" t="s">
        <v>4255</v>
      </c>
      <c r="AC46" s="20">
        <v>1.143241</v>
      </c>
      <c r="AD46" s="16" t="s">
        <v>4254</v>
      </c>
      <c r="AE46" s="15">
        <v>21307</v>
      </c>
      <c r="AF46" s="16" t="s">
        <v>4255</v>
      </c>
      <c r="AG46" s="20">
        <v>1.1263339999999999</v>
      </c>
      <c r="AH46" s="16" t="s">
        <v>4254</v>
      </c>
      <c r="AI46" s="15">
        <v>1328</v>
      </c>
      <c r="AJ46" s="16" t="s">
        <v>4255</v>
      </c>
      <c r="AK46" s="20">
        <v>1.055917</v>
      </c>
      <c r="AL46" s="16" t="s">
        <v>4254</v>
      </c>
      <c r="AM46" s="15">
        <v>909</v>
      </c>
      <c r="AN46" s="16" t="s">
        <v>4255</v>
      </c>
      <c r="AO46" s="20">
        <v>1.140987</v>
      </c>
      <c r="AP46" s="16" t="s">
        <v>4256</v>
      </c>
      <c r="AQ46" s="15">
        <v>9141</v>
      </c>
      <c r="AR46" s="16" t="s">
        <v>4257</v>
      </c>
      <c r="AS46" s="20">
        <v>1.225136</v>
      </c>
      <c r="AT46" s="16" t="s">
        <v>4256</v>
      </c>
      <c r="AU46" s="15">
        <v>16935</v>
      </c>
      <c r="AV46" s="16" t="s">
        <v>4257</v>
      </c>
      <c r="AW46" s="20">
        <v>1.3263849999999999</v>
      </c>
      <c r="AX46" s="16" t="s">
        <v>4256</v>
      </c>
      <c r="AY46" s="15">
        <v>1241</v>
      </c>
      <c r="AZ46" s="16" t="s">
        <v>4257</v>
      </c>
      <c r="BA46" s="20">
        <v>1.3991750000000001</v>
      </c>
      <c r="BB46" s="16" t="s">
        <v>4256</v>
      </c>
      <c r="BC46" s="15">
        <v>735</v>
      </c>
      <c r="BD46" s="16" t="s">
        <v>4257</v>
      </c>
      <c r="BE46" s="20">
        <v>1.236974</v>
      </c>
      <c r="BF46" s="16" t="s">
        <v>4258</v>
      </c>
      <c r="BG46" s="15">
        <v>9112</v>
      </c>
      <c r="BH46" s="16" t="s">
        <v>4259</v>
      </c>
      <c r="BI46" s="20">
        <v>1.2591619999999999</v>
      </c>
      <c r="BJ46" s="16" t="s">
        <v>4258</v>
      </c>
      <c r="BK46" s="15">
        <v>15098</v>
      </c>
      <c r="BL46" s="16" t="s">
        <v>4259</v>
      </c>
      <c r="BM46" s="20">
        <v>1.4097120000000001</v>
      </c>
      <c r="BN46" s="16" t="s">
        <v>4258</v>
      </c>
      <c r="BO46" s="15">
        <v>924</v>
      </c>
      <c r="BP46" s="16" t="s">
        <v>4259</v>
      </c>
      <c r="BQ46" s="20">
        <v>1.5401609999999999</v>
      </c>
      <c r="BR46" s="16" t="s">
        <v>4258</v>
      </c>
      <c r="BS46" s="15">
        <v>728</v>
      </c>
      <c r="BT46" s="16" t="s">
        <v>4259</v>
      </c>
      <c r="BU46" s="20">
        <v>1.2762990000000001</v>
      </c>
      <c r="BV46" s="16" t="s">
        <v>4260</v>
      </c>
      <c r="BW46" s="15">
        <v>9384</v>
      </c>
      <c r="BX46" s="16" t="s">
        <v>4261</v>
      </c>
      <c r="BY46" s="20">
        <v>1.2804139999999999</v>
      </c>
      <c r="BZ46" s="16" t="s">
        <v>4260</v>
      </c>
      <c r="CA46" s="15">
        <v>17644</v>
      </c>
      <c r="CB46" s="16" t="s">
        <v>4261</v>
      </c>
      <c r="CC46" s="20">
        <v>1.2252700000000001</v>
      </c>
      <c r="CD46" s="16" t="s">
        <v>4260</v>
      </c>
      <c r="CE46" s="15">
        <v>1228</v>
      </c>
      <c r="CF46" s="16" t="s">
        <v>4261</v>
      </c>
      <c r="CG46" s="20">
        <v>1.398126</v>
      </c>
      <c r="CH46" s="16" t="s">
        <v>4260</v>
      </c>
      <c r="CI46" s="15">
        <v>892</v>
      </c>
      <c r="CJ46" s="16" t="s">
        <v>4261</v>
      </c>
      <c r="CK46" s="20">
        <v>1.2731159999999999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35978.602828399999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14913</v>
      </c>
      <c r="L47" s="16" t="s">
        <v>4253</v>
      </c>
      <c r="M47" s="20">
        <v>1</v>
      </c>
      <c r="N47" s="16" t="s">
        <v>4252</v>
      </c>
      <c r="O47" s="15">
        <v>2061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16974</v>
      </c>
      <c r="X47" s="16" t="s">
        <v>4252</v>
      </c>
      <c r="Y47" s="15">
        <v>16974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14791</v>
      </c>
      <c r="AF47" s="16" t="s">
        <v>4255</v>
      </c>
      <c r="AG47" s="20">
        <v>1.1263339999999999</v>
      </c>
      <c r="AH47" s="16" t="s">
        <v>4254</v>
      </c>
      <c r="AI47" s="15">
        <v>5549</v>
      </c>
      <c r="AJ47" s="16" t="s">
        <v>4255</v>
      </c>
      <c r="AK47" s="20">
        <v>1.055917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13276</v>
      </c>
      <c r="AV47" s="16" t="s">
        <v>4257</v>
      </c>
      <c r="AW47" s="20">
        <v>1.3263849999999999</v>
      </c>
      <c r="AX47" s="16" t="s">
        <v>4256</v>
      </c>
      <c r="AY47" s="15">
        <v>6146</v>
      </c>
      <c r="AZ47" s="16" t="s">
        <v>4257</v>
      </c>
      <c r="BA47" s="20">
        <v>1.3991750000000001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14888</v>
      </c>
      <c r="BL47" s="16" t="s">
        <v>4259</v>
      </c>
      <c r="BM47" s="20">
        <v>1.4097120000000001</v>
      </c>
      <c r="BN47" s="16" t="s">
        <v>4258</v>
      </c>
      <c r="BO47" s="15">
        <v>2394</v>
      </c>
      <c r="BP47" s="16" t="s">
        <v>4259</v>
      </c>
      <c r="BQ47" s="20">
        <v>1.5401609999999999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14219</v>
      </c>
      <c r="CB47" s="16" t="s">
        <v>4261</v>
      </c>
      <c r="CC47" s="20">
        <v>1.2252700000000001</v>
      </c>
      <c r="CD47" s="16" t="s">
        <v>4260</v>
      </c>
      <c r="CE47" s="15">
        <v>2783</v>
      </c>
      <c r="CF47" s="16" t="s">
        <v>4261</v>
      </c>
      <c r="CG47" s="20">
        <v>1.398126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22337.868582999999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3151</v>
      </c>
      <c r="H48" s="16" t="s">
        <v>4253</v>
      </c>
      <c r="I48" s="20">
        <v>1</v>
      </c>
      <c r="J48" s="16" t="s">
        <v>4252</v>
      </c>
      <c r="K48" s="15">
        <v>85</v>
      </c>
      <c r="L48" s="16" t="s">
        <v>4253</v>
      </c>
      <c r="M48" s="20">
        <v>1</v>
      </c>
      <c r="N48" s="16" t="s">
        <v>4252</v>
      </c>
      <c r="O48" s="15">
        <v>5817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9053</v>
      </c>
      <c r="X48" s="16" t="s">
        <v>4252</v>
      </c>
      <c r="Y48" s="15">
        <v>9053</v>
      </c>
      <c r="Z48" s="16" t="s">
        <v>4254</v>
      </c>
      <c r="AA48" s="15">
        <v>2734</v>
      </c>
      <c r="AB48" s="16" t="s">
        <v>4255</v>
      </c>
      <c r="AC48" s="20">
        <v>1.143241</v>
      </c>
      <c r="AD48" s="16" t="s">
        <v>4254</v>
      </c>
      <c r="AE48" s="15">
        <v>82</v>
      </c>
      <c r="AF48" s="16" t="s">
        <v>4255</v>
      </c>
      <c r="AG48" s="20">
        <v>1.1263339999999999</v>
      </c>
      <c r="AH48" s="16" t="s">
        <v>4254</v>
      </c>
      <c r="AI48" s="15">
        <v>8111</v>
      </c>
      <c r="AJ48" s="16" t="s">
        <v>4255</v>
      </c>
      <c r="AK48" s="20">
        <v>1.055917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2816</v>
      </c>
      <c r="AR48" s="16" t="s">
        <v>4257</v>
      </c>
      <c r="AS48" s="20">
        <v>1.225136</v>
      </c>
      <c r="AT48" s="16" t="s">
        <v>4256</v>
      </c>
      <c r="AU48" s="15">
        <v>68</v>
      </c>
      <c r="AV48" s="16" t="s">
        <v>4257</v>
      </c>
      <c r="AW48" s="20">
        <v>1.3263849999999999</v>
      </c>
      <c r="AX48" s="16" t="s">
        <v>4256</v>
      </c>
      <c r="AY48" s="15">
        <v>7666</v>
      </c>
      <c r="AZ48" s="16" t="s">
        <v>4257</v>
      </c>
      <c r="BA48" s="20">
        <v>1.3991750000000001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3032</v>
      </c>
      <c r="BH48" s="16" t="s">
        <v>4259</v>
      </c>
      <c r="BI48" s="20">
        <v>1.2591619999999999</v>
      </c>
      <c r="BJ48" s="16" t="s">
        <v>4258</v>
      </c>
      <c r="BK48" s="15">
        <v>58</v>
      </c>
      <c r="BL48" s="16" t="s">
        <v>4259</v>
      </c>
      <c r="BM48" s="20">
        <v>1.4097120000000001</v>
      </c>
      <c r="BN48" s="16" t="s">
        <v>4258</v>
      </c>
      <c r="BO48" s="15">
        <v>3682</v>
      </c>
      <c r="BP48" s="16" t="s">
        <v>4259</v>
      </c>
      <c r="BQ48" s="20">
        <v>1.5401609999999999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3341</v>
      </c>
      <c r="BX48" s="16" t="s">
        <v>4261</v>
      </c>
      <c r="BY48" s="20">
        <v>1.2804139999999999</v>
      </c>
      <c r="BZ48" s="16" t="s">
        <v>4260</v>
      </c>
      <c r="CA48" s="15">
        <v>73</v>
      </c>
      <c r="CB48" s="16" t="s">
        <v>4261</v>
      </c>
      <c r="CC48" s="20">
        <v>1.2252700000000001</v>
      </c>
      <c r="CD48" s="16" t="s">
        <v>4260</v>
      </c>
      <c r="CE48" s="15">
        <v>5611</v>
      </c>
      <c r="CF48" s="16" t="s">
        <v>4261</v>
      </c>
      <c r="CG48" s="20">
        <v>1.398126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9053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66750</v>
      </c>
      <c r="T49" s="16" t="s">
        <v>4253</v>
      </c>
      <c r="U49" s="20">
        <v>1</v>
      </c>
      <c r="V49" s="16" t="s">
        <v>4252</v>
      </c>
      <c r="W49" s="15">
        <v>66750</v>
      </c>
      <c r="X49" s="16" t="s">
        <v>4252</v>
      </c>
      <c r="Y49" s="15">
        <v>66750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66502</v>
      </c>
      <c r="AN49" s="16" t="s">
        <v>4255</v>
      </c>
      <c r="AO49" s="20">
        <v>1.140987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62264</v>
      </c>
      <c r="BD49" s="16" t="s">
        <v>4257</v>
      </c>
      <c r="BE49" s="20">
        <v>1.236974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57855</v>
      </c>
      <c r="BT49" s="16" t="s">
        <v>4259</v>
      </c>
      <c r="BU49" s="20">
        <v>1.2762990000000001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64037</v>
      </c>
      <c r="CJ49" s="16" t="s">
        <v>4261</v>
      </c>
      <c r="CK49" s="20">
        <v>1.2731159999999999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75002.734909400009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4210</v>
      </c>
      <c r="T50" s="16" t="s">
        <v>4253</v>
      </c>
      <c r="U50" s="20">
        <v>1</v>
      </c>
      <c r="V50" s="16" t="s">
        <v>4252</v>
      </c>
      <c r="W50" s="15">
        <v>4210</v>
      </c>
      <c r="X50" s="16" t="s">
        <v>4252</v>
      </c>
      <c r="Y50" s="15">
        <v>4210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4289</v>
      </c>
      <c r="AN50" s="16" t="s">
        <v>4255</v>
      </c>
      <c r="AO50" s="20">
        <v>1.140987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4010</v>
      </c>
      <c r="BD50" s="16" t="s">
        <v>4257</v>
      </c>
      <c r="BE50" s="20">
        <v>1.236974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3941</v>
      </c>
      <c r="BT50" s="16" t="s">
        <v>4259</v>
      </c>
      <c r="BU50" s="20">
        <v>1.2762990000000001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4454</v>
      </c>
      <c r="CJ50" s="16" t="s">
        <v>4261</v>
      </c>
      <c r="CK50" s="20">
        <v>1.2731159999999999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4952.8624012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9264</v>
      </c>
      <c r="T51" s="16" t="s">
        <v>4253</v>
      </c>
      <c r="U51" s="20">
        <v>1</v>
      </c>
      <c r="V51" s="16" t="s">
        <v>4252</v>
      </c>
      <c r="W51" s="15">
        <v>9264</v>
      </c>
      <c r="X51" s="16" t="s">
        <v>4252</v>
      </c>
      <c r="Y51" s="15">
        <v>9264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10532</v>
      </c>
      <c r="AN51" s="16" t="s">
        <v>4255</v>
      </c>
      <c r="AO51" s="20">
        <v>1.140987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9868</v>
      </c>
      <c r="BD51" s="16" t="s">
        <v>4257</v>
      </c>
      <c r="BE51" s="20">
        <v>1.236974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9747</v>
      </c>
      <c r="BT51" s="16" t="s">
        <v>4259</v>
      </c>
      <c r="BU51" s="20">
        <v>1.2762990000000001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10754</v>
      </c>
      <c r="CJ51" s="16" t="s">
        <v>4261</v>
      </c>
      <c r="CK51" s="20">
        <v>1.2731159999999999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11923.702066599999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85271</v>
      </c>
      <c r="T52" s="16" t="s">
        <v>4253</v>
      </c>
      <c r="U52" s="20">
        <v>1</v>
      </c>
      <c r="V52" s="16" t="s">
        <v>4252</v>
      </c>
      <c r="W52" s="15">
        <v>85271</v>
      </c>
      <c r="X52" s="16" t="s">
        <v>4252</v>
      </c>
      <c r="Y52" s="15">
        <v>85271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62239</v>
      </c>
      <c r="AN52" s="16" t="s">
        <v>4255</v>
      </c>
      <c r="AO52" s="20">
        <v>1.140987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32200</v>
      </c>
      <c r="BD52" s="16" t="s">
        <v>4257</v>
      </c>
      <c r="BE52" s="20">
        <v>1.236974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31634</v>
      </c>
      <c r="BT52" s="16" t="s">
        <v>4259</v>
      </c>
      <c r="BU52" s="20">
        <v>1.2762990000000001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40238</v>
      </c>
      <c r="CJ52" s="16" t="s">
        <v>4261</v>
      </c>
      <c r="CK52" s="20">
        <v>1.2731159999999999</v>
      </c>
      <c r="CL52" s="16" t="s">
        <v>4306</v>
      </c>
      <c r="CM52" s="15">
        <f>SUM(A2L145C10)/A2L145C1</f>
        <v>85271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9435</v>
      </c>
      <c r="T53" s="16" t="s">
        <v>4253</v>
      </c>
      <c r="U53" s="20">
        <v>1</v>
      </c>
      <c r="V53" s="16" t="s">
        <v>4252</v>
      </c>
      <c r="W53" s="15">
        <v>9435</v>
      </c>
      <c r="X53" s="16" t="s">
        <v>4252</v>
      </c>
      <c r="Y53" s="15">
        <v>9435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4935</v>
      </c>
      <c r="AN53" s="16" t="s">
        <v>4255</v>
      </c>
      <c r="AO53" s="20">
        <v>1.140987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3066</v>
      </c>
      <c r="BD53" s="16" t="s">
        <v>4257</v>
      </c>
      <c r="BE53" s="20">
        <v>1.236974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3532</v>
      </c>
      <c r="BT53" s="16" t="s">
        <v>4259</v>
      </c>
      <c r="BU53" s="20">
        <v>1.2762990000000001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3377</v>
      </c>
      <c r="CJ53" s="16" t="s">
        <v>4261</v>
      </c>
      <c r="CK53" s="20">
        <v>1.2731159999999999</v>
      </c>
      <c r="CL53" s="16" t="s">
        <v>4307</v>
      </c>
      <c r="CM53" s="15">
        <f>SUM(A2L146C10)/A2L146C1</f>
        <v>9435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764519</v>
      </c>
      <c r="T54" s="16" t="s">
        <v>4253</v>
      </c>
      <c r="U54" s="20">
        <v>1</v>
      </c>
      <c r="V54" s="16" t="s">
        <v>4252</v>
      </c>
      <c r="W54" s="15">
        <v>764519</v>
      </c>
      <c r="X54" s="16" t="s">
        <v>4252</v>
      </c>
      <c r="Y54" s="15">
        <v>764519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13042</v>
      </c>
      <c r="AN54" s="16" t="s">
        <v>4255</v>
      </c>
      <c r="AO54" s="20">
        <v>1.140987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8636</v>
      </c>
      <c r="BD54" s="16" t="s">
        <v>4257</v>
      </c>
      <c r="BE54" s="20">
        <v>1.236974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8268</v>
      </c>
      <c r="BT54" s="16" t="s">
        <v>4259</v>
      </c>
      <c r="BU54" s="20">
        <v>1.2762990000000001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7851</v>
      </c>
      <c r="CJ54" s="16" t="s">
        <v>4261</v>
      </c>
      <c r="CK54" s="20">
        <v>1.2731159999999999</v>
      </c>
      <c r="CL54" s="16" t="s">
        <v>4308</v>
      </c>
      <c r="CM54" s="15">
        <f>SUM(A2L147C10)/A2L147C1</f>
        <v>764519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48883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48883</v>
      </c>
      <c r="X55" s="16" t="s">
        <v>4252</v>
      </c>
      <c r="Y55" s="15">
        <v>48883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45760</v>
      </c>
      <c r="AJ55" s="16" t="s">
        <v>4255</v>
      </c>
      <c r="AK55" s="20">
        <v>1.055917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44417</v>
      </c>
      <c r="AZ55" s="16" t="s">
        <v>4257</v>
      </c>
      <c r="BA55" s="20">
        <v>1.3991750000000001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43899</v>
      </c>
      <c r="BP55" s="16" t="s">
        <v>4259</v>
      </c>
      <c r="BQ55" s="20">
        <v>1.5401609999999999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44492</v>
      </c>
      <c r="CF55" s="16" t="s">
        <v>4261</v>
      </c>
      <c r="CG55" s="20">
        <v>1.398126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48883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158813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158813</v>
      </c>
      <c r="X56" s="16" t="s">
        <v>4252</v>
      </c>
      <c r="Y56" s="15">
        <v>158813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150657</v>
      </c>
      <c r="AJ56" s="16" t="s">
        <v>4255</v>
      </c>
      <c r="AK56" s="20">
        <v>1.055917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144080</v>
      </c>
      <c r="AZ56" s="16" t="s">
        <v>4257</v>
      </c>
      <c r="BA56" s="20">
        <v>1.3991750000000001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125105</v>
      </c>
      <c r="BP56" s="16" t="s">
        <v>4259</v>
      </c>
      <c r="BQ56" s="20">
        <v>1.5401609999999999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146715</v>
      </c>
      <c r="CF56" s="16" t="s">
        <v>4261</v>
      </c>
      <c r="CG56" s="20">
        <v>1.398126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158813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41646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41646</v>
      </c>
      <c r="X57" s="16" t="s">
        <v>4252</v>
      </c>
      <c r="Y57" s="15">
        <v>41646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30345</v>
      </c>
      <c r="AJ57" s="16" t="s">
        <v>4255</v>
      </c>
      <c r="AK57" s="20">
        <v>1.055917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23672</v>
      </c>
      <c r="AZ57" s="16" t="s">
        <v>4257</v>
      </c>
      <c r="BA57" s="20">
        <v>1.3991750000000001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23632</v>
      </c>
      <c r="BP57" s="16" t="s">
        <v>4259</v>
      </c>
      <c r="BQ57" s="20">
        <v>1.5401609999999999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20910</v>
      </c>
      <c r="CF57" s="16" t="s">
        <v>4261</v>
      </c>
      <c r="CG57" s="20">
        <v>1.398126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41646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1836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1836</v>
      </c>
      <c r="X58" s="16" t="s">
        <v>4252</v>
      </c>
      <c r="Y58" s="15">
        <v>1836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2218</v>
      </c>
      <c r="AJ58" s="16" t="s">
        <v>4255</v>
      </c>
      <c r="AK58" s="20">
        <v>1.055917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2005</v>
      </c>
      <c r="AZ58" s="16" t="s">
        <v>4257</v>
      </c>
      <c r="BA58" s="20">
        <v>1.3991750000000001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1654</v>
      </c>
      <c r="BP58" s="16" t="s">
        <v>4259</v>
      </c>
      <c r="BQ58" s="20">
        <v>1.5401609999999999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10234</v>
      </c>
      <c r="CF58" s="16" t="s">
        <v>4261</v>
      </c>
      <c r="CG58" s="20">
        <v>1.398126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1836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51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51</v>
      </c>
      <c r="X61" s="16" t="s">
        <v>4252</v>
      </c>
      <c r="Y61" s="15">
        <v>51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36</v>
      </c>
      <c r="AJ61" s="16" t="s">
        <v>4255</v>
      </c>
      <c r="AK61" s="20">
        <v>1.055917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75</v>
      </c>
      <c r="AZ61" s="16" t="s">
        <v>4257</v>
      </c>
      <c r="BA61" s="20">
        <v>1.3991750000000001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67</v>
      </c>
      <c r="BP61" s="16" t="s">
        <v>4259</v>
      </c>
      <c r="BQ61" s="20">
        <v>1.5401609999999999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4008</v>
      </c>
      <c r="CF61" s="16" t="s">
        <v>4261</v>
      </c>
      <c r="CG61" s="20">
        <v>1.398126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51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8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8</v>
      </c>
      <c r="X62" s="16" t="s">
        <v>4252</v>
      </c>
      <c r="Y62" s="15">
        <v>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8</v>
      </c>
      <c r="AJ62" s="16" t="s">
        <v>4255</v>
      </c>
      <c r="AK62" s="20">
        <v>1.055917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8</v>
      </c>
      <c r="AZ62" s="16" t="s">
        <v>4257</v>
      </c>
      <c r="BA62" s="20">
        <v>1.3991750000000001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7</v>
      </c>
      <c r="BP62" s="16" t="s">
        <v>4259</v>
      </c>
      <c r="BQ62" s="20">
        <v>1.5401609999999999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1159</v>
      </c>
      <c r="CF62" s="16" t="s">
        <v>4261</v>
      </c>
      <c r="CG62" s="20">
        <v>1.398126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8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</v>
      </c>
      <c r="X63" s="16" t="s">
        <v>4252</v>
      </c>
      <c r="Y63" s="15">
        <v>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</v>
      </c>
      <c r="AJ63" s="16" t="s">
        <v>4255</v>
      </c>
      <c r="AK63" s="20">
        <v>1.055917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</v>
      </c>
      <c r="AZ63" s="16" t="s">
        <v>4257</v>
      </c>
      <c r="BA63" s="20">
        <v>1.3991750000000001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</v>
      </c>
      <c r="BP63" s="16" t="s">
        <v>4259</v>
      </c>
      <c r="BQ63" s="20">
        <v>1.5401609999999999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78</v>
      </c>
      <c r="CF63" s="16" t="s">
        <v>4261</v>
      </c>
      <c r="CG63" s="20">
        <v>1.398126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149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149</v>
      </c>
      <c r="X64" s="16" t="s">
        <v>4252</v>
      </c>
      <c r="Y64" s="15">
        <v>149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86</v>
      </c>
      <c r="AJ64" s="16" t="s">
        <v>4255</v>
      </c>
      <c r="AK64" s="20">
        <v>1.055917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88</v>
      </c>
      <c r="AZ64" s="16" t="s">
        <v>4257</v>
      </c>
      <c r="BA64" s="20">
        <v>1.3991750000000001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101</v>
      </c>
      <c r="BP64" s="16" t="s">
        <v>4259</v>
      </c>
      <c r="BQ64" s="20">
        <v>1.5401609999999999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7552</v>
      </c>
      <c r="CF64" s="16" t="s">
        <v>4261</v>
      </c>
      <c r="CG64" s="20">
        <v>1.398126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149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18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18</v>
      </c>
      <c r="X65" s="16" t="s">
        <v>4252</v>
      </c>
      <c r="Y65" s="15">
        <v>18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10</v>
      </c>
      <c r="AJ65" s="16" t="s">
        <v>4255</v>
      </c>
      <c r="AK65" s="20">
        <v>1.055917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10</v>
      </c>
      <c r="AZ65" s="16" t="s">
        <v>4257</v>
      </c>
      <c r="BA65" s="20">
        <v>1.3991750000000001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12</v>
      </c>
      <c r="BP65" s="16" t="s">
        <v>4259</v>
      </c>
      <c r="BQ65" s="20">
        <v>1.5401609999999999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33</v>
      </c>
      <c r="CF65" s="16" t="s">
        <v>4261</v>
      </c>
      <c r="CG65" s="20">
        <v>1.398126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18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</v>
      </c>
      <c r="X66" s="16" t="s">
        <v>4252</v>
      </c>
      <c r="Y66" s="15">
        <v>1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</v>
      </c>
      <c r="AJ66" s="16" t="s">
        <v>4255</v>
      </c>
      <c r="AK66" s="20">
        <v>1.055917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</v>
      </c>
      <c r="AZ66" s="16" t="s">
        <v>4257</v>
      </c>
      <c r="BA66" s="20">
        <v>1.3991750000000001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</v>
      </c>
      <c r="BP66" s="16" t="s">
        <v>4259</v>
      </c>
      <c r="BQ66" s="20">
        <v>1.5401609999999999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3</v>
      </c>
      <c r="CF66" s="16" t="s">
        <v>4261</v>
      </c>
      <c r="CG66" s="20">
        <v>1.398126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3657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3657</v>
      </c>
      <c r="X67" s="16" t="s">
        <v>4252</v>
      </c>
      <c r="Y67" s="15">
        <v>3657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2672</v>
      </c>
      <c r="AJ67" s="16" t="s">
        <v>4255</v>
      </c>
      <c r="AK67" s="20">
        <v>1.055917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2254</v>
      </c>
      <c r="AZ67" s="16" t="s">
        <v>4257</v>
      </c>
      <c r="BA67" s="20">
        <v>1.3991750000000001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2440</v>
      </c>
      <c r="BP67" s="16" t="s">
        <v>4259</v>
      </c>
      <c r="BQ67" s="20">
        <v>1.5401609999999999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4016</v>
      </c>
      <c r="CF67" s="16" t="s">
        <v>4261</v>
      </c>
      <c r="CG67" s="20">
        <v>1.398126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3657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1846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1846</v>
      </c>
      <c r="X69" s="16" t="s">
        <v>4252</v>
      </c>
      <c r="Y69" s="15">
        <v>1846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1349</v>
      </c>
      <c r="AJ69" s="16" t="s">
        <v>4255</v>
      </c>
      <c r="AK69" s="20">
        <v>1.055917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1137</v>
      </c>
      <c r="AZ69" s="16" t="s">
        <v>4257</v>
      </c>
      <c r="BA69" s="20">
        <v>1.3991750000000001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1231</v>
      </c>
      <c r="BP69" s="16" t="s">
        <v>4259</v>
      </c>
      <c r="BQ69" s="20">
        <v>1.5401609999999999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2027</v>
      </c>
      <c r="CF69" s="16" t="s">
        <v>4261</v>
      </c>
      <c r="CG69" s="20">
        <v>1.398126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1846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3002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3002</v>
      </c>
      <c r="X72" s="16" t="s">
        <v>4252</v>
      </c>
      <c r="Y72" s="15">
        <v>3002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2161</v>
      </c>
      <c r="AJ72" s="16" t="s">
        <v>4255</v>
      </c>
      <c r="AK72" s="20">
        <v>1.055917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2483</v>
      </c>
      <c r="AZ72" s="16" t="s">
        <v>4257</v>
      </c>
      <c r="BA72" s="20">
        <v>1.3991750000000001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2483</v>
      </c>
      <c r="BP72" s="16" t="s">
        <v>4259</v>
      </c>
      <c r="BQ72" s="20">
        <v>1.5401609999999999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2360</v>
      </c>
      <c r="CF72" s="16" t="s">
        <v>4261</v>
      </c>
      <c r="CG72" s="20">
        <v>1.398126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3002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IF(SSAC="Y",0,502538)</f>
        <v>502538</v>
      </c>
      <c r="T73" s="16" t="s">
        <v>4253</v>
      </c>
      <c r="U73" s="20">
        <v>1</v>
      </c>
      <c r="V73" s="16" t="s">
        <v>4252</v>
      </c>
      <c r="W73" s="15">
        <f>IF(SSAC="Y",0,502538)</f>
        <v>502538</v>
      </c>
      <c r="X73" s="16" t="s">
        <v>4252</v>
      </c>
      <c r="Y73" s="15">
        <f>IF(SSAC="Y",0,502538)</f>
        <v>502538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IF(SSAC="Y",0,502817)</f>
        <v>502817</v>
      </c>
      <c r="AN73" s="16" t="s">
        <v>4255</v>
      </c>
      <c r="AO73" s="20">
        <v>1.140987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IF(SSAC="Y",0,480498)</f>
        <v>480498</v>
      </c>
      <c r="BD73" s="16" t="s">
        <v>4257</v>
      </c>
      <c r="BE73" s="20">
        <v>1.236974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IF(SSAC="Y",0,456971)</f>
        <v>456971</v>
      </c>
      <c r="BT73" s="16" t="s">
        <v>4259</v>
      </c>
      <c r="BU73" s="20">
        <v>1.2762990000000001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IF(SSAC="Y",0,429899)</f>
        <v>429899</v>
      </c>
      <c r="CJ73" s="16" t="s">
        <v>4261</v>
      </c>
      <c r="CK73" s="20">
        <v>1.2731159999999999</v>
      </c>
      <c r="CL73" s="16" t="s">
        <v>4327</v>
      </c>
      <c r="CM73" s="15">
        <f>SUM(A2L166C10)/A2L166C1</f>
        <v>502538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IF(SSAC="Y",0,43855)</f>
        <v>43855</v>
      </c>
      <c r="T74" s="16" t="s">
        <v>4253</v>
      </c>
      <c r="U74" s="20">
        <v>1</v>
      </c>
      <c r="V74" s="16" t="s">
        <v>4252</v>
      </c>
      <c r="W74" s="15">
        <f>IF(SSAC="Y",0,43855)</f>
        <v>43855</v>
      </c>
      <c r="X74" s="16" t="s">
        <v>4252</v>
      </c>
      <c r="Y74" s="15">
        <f>IF(SSAC="Y",0,43855)</f>
        <v>43855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IF(SSAC="Y",0,35097)</f>
        <v>35097</v>
      </c>
      <c r="AN74" s="16" t="s">
        <v>4255</v>
      </c>
      <c r="AO74" s="20">
        <v>1.140987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IF(SSAC="Y",0,36689)</f>
        <v>36689</v>
      </c>
      <c r="BD74" s="16" t="s">
        <v>4257</v>
      </c>
      <c r="BE74" s="20">
        <v>1.236974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IF(SSAC="Y",0,38751)</f>
        <v>38751</v>
      </c>
      <c r="BT74" s="16" t="s">
        <v>4259</v>
      </c>
      <c r="BU74" s="20">
        <v>1.2762990000000001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IF(SSAC="Y",0,45806)</f>
        <v>45806</v>
      </c>
      <c r="CJ74" s="16" t="s">
        <v>4261</v>
      </c>
      <c r="CK74" s="20">
        <v>1.2731159999999999</v>
      </c>
      <c r="CL74" s="16" t="s">
        <v>4328</v>
      </c>
      <c r="CM74" s="15">
        <f>SUM(A2L167C10)/A2L167C1</f>
        <v>43855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IF(SSAC="Y",0,402225)</f>
        <v>402225</v>
      </c>
      <c r="T75" s="16" t="s">
        <v>4253</v>
      </c>
      <c r="U75" s="20">
        <v>1</v>
      </c>
      <c r="V75" s="16" t="s">
        <v>4252</v>
      </c>
      <c r="W75" s="15">
        <f>IF(SSAC="Y",0,402225)</f>
        <v>402225</v>
      </c>
      <c r="X75" s="16" t="s">
        <v>4252</v>
      </c>
      <c r="Y75" s="15">
        <f>IF(SSAC="Y",0,402225)</f>
        <v>402225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IF(SSAC="Y",0,359787)</f>
        <v>359787</v>
      </c>
      <c r="AN75" s="16" t="s">
        <v>4255</v>
      </c>
      <c r="AO75" s="20">
        <v>1.140987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IF(SSAC="Y",0,361728)</f>
        <v>361728</v>
      </c>
      <c r="BD75" s="16" t="s">
        <v>4257</v>
      </c>
      <c r="BE75" s="20">
        <v>1.236974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IF(SSAC="Y",0,372837)</f>
        <v>372837</v>
      </c>
      <c r="BT75" s="16" t="s">
        <v>4259</v>
      </c>
      <c r="BU75" s="20">
        <v>1.2762990000000001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IF(SSAC="Y",0,368638)</f>
        <v>368638</v>
      </c>
      <c r="CJ75" s="16" t="s">
        <v>4261</v>
      </c>
      <c r="CK75" s="20">
        <v>1.2731159999999999</v>
      </c>
      <c r="CL75" s="16" t="s">
        <v>4329</v>
      </c>
      <c r="CM75" s="15">
        <f>SUM(A2L168C10)/A2L168C1</f>
        <v>402225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52973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52973</v>
      </c>
      <c r="X76" s="16" t="s">
        <v>4252</v>
      </c>
      <c r="Y76" s="15">
        <v>52973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40443</v>
      </c>
      <c r="AJ76" s="16" t="s">
        <v>4255</v>
      </c>
      <c r="AK76" s="20">
        <v>1.055917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43688</v>
      </c>
      <c r="AZ76" s="16" t="s">
        <v>4257</v>
      </c>
      <c r="BA76" s="20">
        <v>1.3991750000000001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39907</v>
      </c>
      <c r="BP76" s="16" t="s">
        <v>4259</v>
      </c>
      <c r="BQ76" s="20">
        <v>1.5401609999999999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50961</v>
      </c>
      <c r="CF76" s="16" t="s">
        <v>4261</v>
      </c>
      <c r="CG76" s="20">
        <v>1.398126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52973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8012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8012</v>
      </c>
      <c r="X77" s="16" t="s">
        <v>4252</v>
      </c>
      <c r="Y77" s="15">
        <v>8012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7616</v>
      </c>
      <c r="AJ77" s="16" t="s">
        <v>4255</v>
      </c>
      <c r="AK77" s="20">
        <v>1.055917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9028</v>
      </c>
      <c r="AZ77" s="16" t="s">
        <v>4257</v>
      </c>
      <c r="BA77" s="20">
        <v>1.3991750000000001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7045</v>
      </c>
      <c r="BP77" s="16" t="s">
        <v>4259</v>
      </c>
      <c r="BQ77" s="20">
        <v>1.5401609999999999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7585</v>
      </c>
      <c r="CF77" s="16" t="s">
        <v>4261</v>
      </c>
      <c r="CG77" s="20">
        <v>1.398126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8012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13515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13515</v>
      </c>
      <c r="X78" s="16" t="s">
        <v>4252</v>
      </c>
      <c r="Y78" s="15">
        <v>13515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12418</v>
      </c>
      <c r="AJ78" s="16" t="s">
        <v>4255</v>
      </c>
      <c r="AK78" s="20">
        <v>1.055917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13723</v>
      </c>
      <c r="AZ78" s="16" t="s">
        <v>4257</v>
      </c>
      <c r="BA78" s="20">
        <v>1.3991750000000001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18623</v>
      </c>
      <c r="BP78" s="16" t="s">
        <v>4259</v>
      </c>
      <c r="BQ78" s="20">
        <v>1.5401609999999999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263</v>
      </c>
      <c r="CF78" s="16" t="s">
        <v>4261</v>
      </c>
      <c r="CG78" s="20">
        <v>1.398126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13515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50316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50316</v>
      </c>
      <c r="X79" s="16" t="s">
        <v>4252</v>
      </c>
      <c r="Y79" s="15">
        <v>50316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42319</v>
      </c>
      <c r="AJ79" s="16" t="s">
        <v>4255</v>
      </c>
      <c r="AK79" s="20">
        <v>1.055917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42507</v>
      </c>
      <c r="AZ79" s="16" t="s">
        <v>4257</v>
      </c>
      <c r="BA79" s="20">
        <v>1.3991750000000001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44439</v>
      </c>
      <c r="BP79" s="16" t="s">
        <v>4259</v>
      </c>
      <c r="BQ79" s="20">
        <v>1.5401609999999999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27407</v>
      </c>
      <c r="CF79" s="16" t="s">
        <v>4261</v>
      </c>
      <c r="CG79" s="20">
        <v>1.398126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50316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1928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1928</v>
      </c>
      <c r="X80" s="16" t="s">
        <v>4252</v>
      </c>
      <c r="Y80" s="15">
        <v>1928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1362</v>
      </c>
      <c r="AJ80" s="16" t="s">
        <v>4255</v>
      </c>
      <c r="AK80" s="20">
        <v>1.055917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1560</v>
      </c>
      <c r="AZ80" s="16" t="s">
        <v>4257</v>
      </c>
      <c r="BA80" s="20">
        <v>1.3991750000000001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1332</v>
      </c>
      <c r="BP80" s="16" t="s">
        <v>4259</v>
      </c>
      <c r="BQ80" s="20">
        <v>1.5401609999999999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148</v>
      </c>
      <c r="CF80" s="16" t="s">
        <v>4261</v>
      </c>
      <c r="CG80" s="20">
        <v>1.398126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1928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3579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3579</v>
      </c>
      <c r="X81" s="16" t="s">
        <v>4252</v>
      </c>
      <c r="Y81" s="15">
        <v>3579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3547</v>
      </c>
      <c r="AJ81" s="16" t="s">
        <v>4255</v>
      </c>
      <c r="AK81" s="20">
        <v>1.055917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4941</v>
      </c>
      <c r="AZ81" s="16" t="s">
        <v>4257</v>
      </c>
      <c r="BA81" s="20">
        <v>1.3991750000000001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3789</v>
      </c>
      <c r="BP81" s="16" t="s">
        <v>4259</v>
      </c>
      <c r="BQ81" s="20">
        <v>1.5401609999999999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308</v>
      </c>
      <c r="CF81" s="16" t="s">
        <v>4261</v>
      </c>
      <c r="CG81" s="20">
        <v>1.398126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3579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3302</v>
      </c>
      <c r="H85" s="16" t="s">
        <v>4253</v>
      </c>
      <c r="I85" s="20">
        <v>1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-9</v>
      </c>
      <c r="P85" s="16" t="s">
        <v>4253</v>
      </c>
      <c r="Q85" s="20">
        <v>1</v>
      </c>
      <c r="R85" s="16" t="s">
        <v>4252</v>
      </c>
      <c r="S85" s="15">
        <v>3057</v>
      </c>
      <c r="T85" s="16" t="s">
        <v>4253</v>
      </c>
      <c r="U85" s="20">
        <v>1</v>
      </c>
      <c r="V85" s="16" t="s">
        <v>4252</v>
      </c>
      <c r="W85" s="15">
        <v>6350</v>
      </c>
      <c r="X85" s="16" t="s">
        <v>4252</v>
      </c>
      <c r="Y85" s="15">
        <v>6350</v>
      </c>
      <c r="Z85" s="16" t="s">
        <v>4254</v>
      </c>
      <c r="AA85" s="15">
        <v>5002</v>
      </c>
      <c r="AB85" s="16" t="s">
        <v>4255</v>
      </c>
      <c r="AC85" s="20">
        <v>1.143241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275</v>
      </c>
      <c r="AJ85" s="16" t="s">
        <v>4255</v>
      </c>
      <c r="AK85" s="20">
        <v>1.055917</v>
      </c>
      <c r="AL85" s="16" t="s">
        <v>4254</v>
      </c>
      <c r="AM85" s="15">
        <v>2414</v>
      </c>
      <c r="AN85" s="16" t="s">
        <v>4255</v>
      </c>
      <c r="AO85" s="20">
        <v>1.140987</v>
      </c>
      <c r="AP85" s="16" t="s">
        <v>4256</v>
      </c>
      <c r="AQ85" s="15">
        <v>672</v>
      </c>
      <c r="AR85" s="16" t="s">
        <v>4257</v>
      </c>
      <c r="AS85" s="20">
        <v>1.225136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2200</v>
      </c>
      <c r="BD85" s="16" t="s">
        <v>4257</v>
      </c>
      <c r="BE85" s="20">
        <v>1.236974</v>
      </c>
      <c r="BF85" s="16" t="s">
        <v>4258</v>
      </c>
      <c r="BG85" s="15">
        <v>-2234</v>
      </c>
      <c r="BH85" s="16" t="s">
        <v>4259</v>
      </c>
      <c r="BI85" s="20">
        <v>1.2591619999999999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-1</v>
      </c>
      <c r="BP85" s="16" t="s">
        <v>4259</v>
      </c>
      <c r="BQ85" s="20">
        <v>1.5401609999999999</v>
      </c>
      <c r="BR85" s="16" t="s">
        <v>4258</v>
      </c>
      <c r="BS85" s="15">
        <v>3895</v>
      </c>
      <c r="BT85" s="16" t="s">
        <v>4259</v>
      </c>
      <c r="BU85" s="20">
        <v>1.2762990000000001</v>
      </c>
      <c r="BV85" s="16" t="s">
        <v>4260</v>
      </c>
      <c r="BW85" s="15">
        <v>570</v>
      </c>
      <c r="BX85" s="16" t="s">
        <v>4261</v>
      </c>
      <c r="BY85" s="20">
        <v>1.2804139999999999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5505</v>
      </c>
      <c r="CJ85" s="16" t="s">
        <v>4261</v>
      </c>
      <c r="CK85" s="20">
        <v>1.2731159999999999</v>
      </c>
      <c r="CL85" s="16" t="s">
        <v>4339</v>
      </c>
      <c r="CM85" s="15">
        <f>SUM(A2L178C10)/A2L178C1</f>
        <v>6350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13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13</v>
      </c>
      <c r="X86" s="16" t="s">
        <v>4252</v>
      </c>
      <c r="Y86" s="15">
        <v>13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12</v>
      </c>
      <c r="AJ86" s="16" t="s">
        <v>4255</v>
      </c>
      <c r="AK86" s="20">
        <v>1.055917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9</v>
      </c>
      <c r="AZ86" s="16" t="s">
        <v>4257</v>
      </c>
      <c r="BA86" s="20">
        <v>1.3991750000000001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11</v>
      </c>
      <c r="BP86" s="16" t="s">
        <v>4259</v>
      </c>
      <c r="BQ86" s="20">
        <v>1.5401609999999999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11</v>
      </c>
      <c r="CF86" s="16" t="s">
        <v>4261</v>
      </c>
      <c r="CG86" s="20">
        <v>1.398126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13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0</v>
      </c>
      <c r="L87" s="16" t="s">
        <v>4253</v>
      </c>
      <c r="M87" s="20">
        <v>0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0</v>
      </c>
      <c r="X87" s="16" t="s">
        <v>4252</v>
      </c>
      <c r="Y87" s="15">
        <v>0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0</v>
      </c>
      <c r="AF87" s="16" t="s">
        <v>4255</v>
      </c>
      <c r="AG87" s="20">
        <v>0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0</v>
      </c>
      <c r="AV87" s="16" t="s">
        <v>4257</v>
      </c>
      <c r="AW87" s="20">
        <v>0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0</v>
      </c>
      <c r="BL87" s="16" t="s">
        <v>4259</v>
      </c>
      <c r="BM87" s="20">
        <v>0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0</v>
      </c>
      <c r="CB87" s="16" t="s">
        <v>4261</v>
      </c>
      <c r="CC87" s="20">
        <v>0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0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196005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90126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471953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1920574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2678658</v>
      </c>
      <c r="X88" s="16" t="s">
        <v>4347</v>
      </c>
      <c r="Y88" s="17">
        <f>SUM(A2L101C11:A2L180C11)-2*(SUM(A2L151C11:A2L153C11)+SUM(A2L157C11:A2L159C11)+SUM(A2L163C11:A2L165C11)+SUM(A2L172C11:A2L174C11))</f>
        <v>2678658</v>
      </c>
      <c r="Z88" s="16" t="s">
        <v>4348</v>
      </c>
      <c r="AA88" s="17">
        <f>SUM(A2L101C12:A2L180C12)-2*(SUM(A2L151C12:A2L153C12)+SUM(A2L157C12:A2L159C12)+SUM(A2L163C12:A2L165C12)+SUM(A2L172C12:A2L174C12))</f>
        <v>173905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89177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428542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1106865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161412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75039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412118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1030879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174341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76406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397609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1019718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184440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80816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424735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1024614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2762951.8939025998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B691F-4423-40B0-9AAB-D19208DFD3ED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4548</v>
      </c>
      <c r="H8" s="16" t="s">
        <v>4253</v>
      </c>
      <c r="I8" s="20">
        <v>1</v>
      </c>
      <c r="J8" s="16" t="s">
        <v>4252</v>
      </c>
      <c r="K8" s="15">
        <v>756</v>
      </c>
      <c r="L8" s="16" t="s">
        <v>4253</v>
      </c>
      <c r="M8" s="20">
        <v>1</v>
      </c>
      <c r="N8" s="16" t="s">
        <v>4252</v>
      </c>
      <c r="O8" s="15">
        <v>3202</v>
      </c>
      <c r="P8" s="16" t="s">
        <v>4253</v>
      </c>
      <c r="Q8" s="20">
        <v>1</v>
      </c>
      <c r="R8" s="16" t="s">
        <v>4252</v>
      </c>
      <c r="S8" s="15">
        <v>580</v>
      </c>
      <c r="T8" s="16" t="s">
        <v>4253</v>
      </c>
      <c r="U8" s="20">
        <v>1</v>
      </c>
      <c r="V8" s="16" t="s">
        <v>4252</v>
      </c>
      <c r="W8" s="15">
        <v>9086</v>
      </c>
      <c r="X8" s="16" t="s">
        <v>4252</v>
      </c>
      <c r="Y8" s="15">
        <v>9086</v>
      </c>
      <c r="Z8" s="16" t="s">
        <v>4254</v>
      </c>
      <c r="AA8" s="15">
        <v>3590</v>
      </c>
      <c r="AB8" s="16" t="s">
        <v>4255</v>
      </c>
      <c r="AC8" s="20">
        <v>1.143241</v>
      </c>
      <c r="AD8" s="16" t="s">
        <v>4254</v>
      </c>
      <c r="AE8" s="15">
        <v>432</v>
      </c>
      <c r="AF8" s="16" t="s">
        <v>4255</v>
      </c>
      <c r="AG8" s="20">
        <v>1.1263339999999999</v>
      </c>
      <c r="AH8" s="16" t="s">
        <v>4254</v>
      </c>
      <c r="AI8" s="15">
        <v>2725</v>
      </c>
      <c r="AJ8" s="16" t="s">
        <v>4255</v>
      </c>
      <c r="AK8" s="20">
        <v>1.055917</v>
      </c>
      <c r="AL8" s="16" t="s">
        <v>4254</v>
      </c>
      <c r="AM8" s="15">
        <v>317</v>
      </c>
      <c r="AN8" s="16" t="s">
        <v>4255</v>
      </c>
      <c r="AO8" s="20">
        <v>1.140987</v>
      </c>
      <c r="AP8" s="16" t="s">
        <v>4256</v>
      </c>
      <c r="AQ8" s="15">
        <v>3825</v>
      </c>
      <c r="AR8" s="16" t="s">
        <v>4257</v>
      </c>
      <c r="AS8" s="20">
        <v>1.225136</v>
      </c>
      <c r="AT8" s="16" t="s">
        <v>4256</v>
      </c>
      <c r="AU8" s="15">
        <v>347</v>
      </c>
      <c r="AV8" s="16" t="s">
        <v>4257</v>
      </c>
      <c r="AW8" s="20">
        <v>1.3263849999999999</v>
      </c>
      <c r="AX8" s="16" t="s">
        <v>4256</v>
      </c>
      <c r="AY8" s="15">
        <v>2754</v>
      </c>
      <c r="AZ8" s="16" t="s">
        <v>4257</v>
      </c>
      <c r="BA8" s="20">
        <v>1.3991750000000001</v>
      </c>
      <c r="BB8" s="16" t="s">
        <v>4256</v>
      </c>
      <c r="BC8" s="15">
        <v>179</v>
      </c>
      <c r="BD8" s="16" t="s">
        <v>4257</v>
      </c>
      <c r="BE8" s="20">
        <v>1.236974</v>
      </c>
      <c r="BF8" s="16" t="s">
        <v>4258</v>
      </c>
      <c r="BG8" s="15">
        <v>5613</v>
      </c>
      <c r="BH8" s="16" t="s">
        <v>4259</v>
      </c>
      <c r="BI8" s="20">
        <v>1.2591619999999999</v>
      </c>
      <c r="BJ8" s="16" t="s">
        <v>4258</v>
      </c>
      <c r="BK8" s="15">
        <v>466</v>
      </c>
      <c r="BL8" s="16" t="s">
        <v>4259</v>
      </c>
      <c r="BM8" s="20">
        <v>1.4097120000000001</v>
      </c>
      <c r="BN8" s="16" t="s">
        <v>4258</v>
      </c>
      <c r="BO8" s="15">
        <v>3048</v>
      </c>
      <c r="BP8" s="16" t="s">
        <v>4259</v>
      </c>
      <c r="BQ8" s="20">
        <v>1.5401609999999999</v>
      </c>
      <c r="BR8" s="16" t="s">
        <v>4258</v>
      </c>
      <c r="BS8" s="15">
        <v>166</v>
      </c>
      <c r="BT8" s="16" t="s">
        <v>4259</v>
      </c>
      <c r="BU8" s="20">
        <v>1.2762990000000001</v>
      </c>
      <c r="BV8" s="16" t="s">
        <v>4260</v>
      </c>
      <c r="BW8" s="15">
        <v>8727</v>
      </c>
      <c r="BX8" s="16" t="s">
        <v>4261</v>
      </c>
      <c r="BY8" s="20">
        <v>1.2804139999999999</v>
      </c>
      <c r="BZ8" s="16" t="s">
        <v>4260</v>
      </c>
      <c r="CA8" s="15">
        <v>268</v>
      </c>
      <c r="CB8" s="16" t="s">
        <v>4261</v>
      </c>
      <c r="CC8" s="20">
        <v>1.2252700000000001</v>
      </c>
      <c r="CD8" s="16" t="s">
        <v>4260</v>
      </c>
      <c r="CE8" s="15">
        <v>2543</v>
      </c>
      <c r="CF8" s="16" t="s">
        <v>4261</v>
      </c>
      <c r="CG8" s="20">
        <v>1.398126</v>
      </c>
      <c r="CH8" s="16" t="s">
        <v>4260</v>
      </c>
      <c r="CI8" s="15">
        <v>544</v>
      </c>
      <c r="CJ8" s="16" t="s">
        <v>4261</v>
      </c>
      <c r="CK8" s="20">
        <v>1.2731159999999999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8712.3417576666634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76586</v>
      </c>
      <c r="H9" s="16" t="s">
        <v>4253</v>
      </c>
      <c r="I9" s="20">
        <v>1</v>
      </c>
      <c r="J9" s="16" t="s">
        <v>4252</v>
      </c>
      <c r="K9" s="15">
        <v>176757</v>
      </c>
      <c r="L9" s="16" t="s">
        <v>4253</v>
      </c>
      <c r="M9" s="20">
        <v>1</v>
      </c>
      <c r="N9" s="16" t="s">
        <v>4252</v>
      </c>
      <c r="O9" s="15">
        <v>20358</v>
      </c>
      <c r="P9" s="16" t="s">
        <v>4253</v>
      </c>
      <c r="Q9" s="20">
        <v>1</v>
      </c>
      <c r="R9" s="16" t="s">
        <v>4252</v>
      </c>
      <c r="S9" s="15">
        <v>84</v>
      </c>
      <c r="T9" s="16" t="s">
        <v>4253</v>
      </c>
      <c r="U9" s="20">
        <v>1</v>
      </c>
      <c r="V9" s="16" t="s">
        <v>4252</v>
      </c>
      <c r="W9" s="15">
        <v>273785</v>
      </c>
      <c r="X9" s="16" t="s">
        <v>4252</v>
      </c>
      <c r="Y9" s="15">
        <v>273785</v>
      </c>
      <c r="Z9" s="16" t="s">
        <v>4254</v>
      </c>
      <c r="AA9" s="15">
        <v>62375</v>
      </c>
      <c r="AB9" s="16" t="s">
        <v>4255</v>
      </c>
      <c r="AC9" s="20">
        <v>1.143241</v>
      </c>
      <c r="AD9" s="16" t="s">
        <v>4254</v>
      </c>
      <c r="AE9" s="15">
        <v>122825</v>
      </c>
      <c r="AF9" s="16" t="s">
        <v>4255</v>
      </c>
      <c r="AG9" s="20">
        <v>1.1263339999999999</v>
      </c>
      <c r="AH9" s="16" t="s">
        <v>4254</v>
      </c>
      <c r="AI9" s="15">
        <v>17556</v>
      </c>
      <c r="AJ9" s="16" t="s">
        <v>4255</v>
      </c>
      <c r="AK9" s="20">
        <v>1.055917</v>
      </c>
      <c r="AL9" s="16" t="s">
        <v>4254</v>
      </c>
      <c r="AM9" s="15">
        <v>47</v>
      </c>
      <c r="AN9" s="16" t="s">
        <v>4255</v>
      </c>
      <c r="AO9" s="20">
        <v>1.140987</v>
      </c>
      <c r="AP9" s="16" t="s">
        <v>4256</v>
      </c>
      <c r="AQ9" s="15">
        <v>57145</v>
      </c>
      <c r="AR9" s="16" t="s">
        <v>4257</v>
      </c>
      <c r="AS9" s="20">
        <v>1.225136</v>
      </c>
      <c r="AT9" s="16" t="s">
        <v>4256</v>
      </c>
      <c r="AU9" s="15">
        <v>119770</v>
      </c>
      <c r="AV9" s="16" t="s">
        <v>4257</v>
      </c>
      <c r="AW9" s="20">
        <v>1.3263849999999999</v>
      </c>
      <c r="AX9" s="16" t="s">
        <v>4256</v>
      </c>
      <c r="AY9" s="15">
        <v>14758</v>
      </c>
      <c r="AZ9" s="16" t="s">
        <v>4257</v>
      </c>
      <c r="BA9" s="20">
        <v>1.3991750000000001</v>
      </c>
      <c r="BB9" s="16" t="s">
        <v>4256</v>
      </c>
      <c r="BC9" s="15">
        <v>34</v>
      </c>
      <c r="BD9" s="16" t="s">
        <v>4257</v>
      </c>
      <c r="BE9" s="20">
        <v>1.236974</v>
      </c>
      <c r="BF9" s="16" t="s">
        <v>4258</v>
      </c>
      <c r="BG9" s="15">
        <v>76155</v>
      </c>
      <c r="BH9" s="16" t="s">
        <v>4259</v>
      </c>
      <c r="BI9" s="20">
        <v>1.2591619999999999</v>
      </c>
      <c r="BJ9" s="16" t="s">
        <v>4258</v>
      </c>
      <c r="BK9" s="15">
        <v>135320</v>
      </c>
      <c r="BL9" s="16" t="s">
        <v>4259</v>
      </c>
      <c r="BM9" s="20">
        <v>1.4097120000000001</v>
      </c>
      <c r="BN9" s="16" t="s">
        <v>4258</v>
      </c>
      <c r="BO9" s="15">
        <v>18730</v>
      </c>
      <c r="BP9" s="16" t="s">
        <v>4259</v>
      </c>
      <c r="BQ9" s="20">
        <v>1.5401609999999999</v>
      </c>
      <c r="BR9" s="16" t="s">
        <v>4258</v>
      </c>
      <c r="BS9" s="15">
        <v>23</v>
      </c>
      <c r="BT9" s="16" t="s">
        <v>4259</v>
      </c>
      <c r="BU9" s="20">
        <v>1.2762990000000001</v>
      </c>
      <c r="BV9" s="16" t="s">
        <v>4260</v>
      </c>
      <c r="BW9" s="15">
        <v>106751</v>
      </c>
      <c r="BX9" s="16" t="s">
        <v>4261</v>
      </c>
      <c r="BY9" s="20">
        <v>1.2804139999999999</v>
      </c>
      <c r="BZ9" s="16" t="s">
        <v>4260</v>
      </c>
      <c r="CA9" s="15">
        <v>170997</v>
      </c>
      <c r="CB9" s="16" t="s">
        <v>4261</v>
      </c>
      <c r="CC9" s="20">
        <v>1.2252700000000001</v>
      </c>
      <c r="CD9" s="16" t="s">
        <v>4260</v>
      </c>
      <c r="CE9" s="15">
        <v>23053</v>
      </c>
      <c r="CF9" s="16" t="s">
        <v>4261</v>
      </c>
      <c r="CG9" s="20">
        <v>1.398126</v>
      </c>
      <c r="CH9" s="16" t="s">
        <v>4260</v>
      </c>
      <c r="CI9" s="15">
        <v>71</v>
      </c>
      <c r="CJ9" s="16" t="s">
        <v>4261</v>
      </c>
      <c r="CK9" s="20">
        <v>1.2731159999999999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250530.18203399997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2493</v>
      </c>
      <c r="H10" s="16" t="s">
        <v>4253</v>
      </c>
      <c r="I10" s="20">
        <v>1</v>
      </c>
      <c r="J10" s="16" t="s">
        <v>4252</v>
      </c>
      <c r="K10" s="15">
        <v>1368</v>
      </c>
      <c r="L10" s="16" t="s">
        <v>4253</v>
      </c>
      <c r="M10" s="20">
        <v>1</v>
      </c>
      <c r="N10" s="16" t="s">
        <v>4252</v>
      </c>
      <c r="O10" s="15">
        <v>1812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5673</v>
      </c>
      <c r="X10" s="16" t="s">
        <v>4252</v>
      </c>
      <c r="Y10" s="15">
        <v>5673</v>
      </c>
      <c r="Z10" s="16" t="s">
        <v>4254</v>
      </c>
      <c r="AA10" s="15">
        <v>1939</v>
      </c>
      <c r="AB10" s="16" t="s">
        <v>4255</v>
      </c>
      <c r="AC10" s="20">
        <v>1.143241</v>
      </c>
      <c r="AD10" s="16" t="s">
        <v>4254</v>
      </c>
      <c r="AE10" s="15">
        <v>1199</v>
      </c>
      <c r="AF10" s="16" t="s">
        <v>4255</v>
      </c>
      <c r="AG10" s="20">
        <v>1.1263339999999999</v>
      </c>
      <c r="AH10" s="16" t="s">
        <v>4254</v>
      </c>
      <c r="AI10" s="15">
        <v>1240</v>
      </c>
      <c r="AJ10" s="16" t="s">
        <v>4255</v>
      </c>
      <c r="AK10" s="20">
        <v>1.055917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2105</v>
      </c>
      <c r="AR10" s="16" t="s">
        <v>4257</v>
      </c>
      <c r="AS10" s="20">
        <v>1.225136</v>
      </c>
      <c r="AT10" s="16" t="s">
        <v>4256</v>
      </c>
      <c r="AU10" s="15">
        <v>1054</v>
      </c>
      <c r="AV10" s="16" t="s">
        <v>4257</v>
      </c>
      <c r="AW10" s="20">
        <v>1.3263849999999999</v>
      </c>
      <c r="AX10" s="16" t="s">
        <v>4256</v>
      </c>
      <c r="AY10" s="15">
        <v>993</v>
      </c>
      <c r="AZ10" s="16" t="s">
        <v>4257</v>
      </c>
      <c r="BA10" s="20">
        <v>1.3991750000000001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2984</v>
      </c>
      <c r="BH10" s="16" t="s">
        <v>4259</v>
      </c>
      <c r="BI10" s="20">
        <v>1.2591619999999999</v>
      </c>
      <c r="BJ10" s="16" t="s">
        <v>4258</v>
      </c>
      <c r="BK10" s="15">
        <v>1306</v>
      </c>
      <c r="BL10" s="16" t="s">
        <v>4259</v>
      </c>
      <c r="BM10" s="20">
        <v>1.4097120000000001</v>
      </c>
      <c r="BN10" s="16" t="s">
        <v>4258</v>
      </c>
      <c r="BO10" s="15">
        <v>1327</v>
      </c>
      <c r="BP10" s="16" t="s">
        <v>4259</v>
      </c>
      <c r="BQ10" s="20">
        <v>1.5401609999999999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4224</v>
      </c>
      <c r="BX10" s="16" t="s">
        <v>4261</v>
      </c>
      <c r="BY10" s="20">
        <v>1.2804139999999999</v>
      </c>
      <c r="BZ10" s="16" t="s">
        <v>4260</v>
      </c>
      <c r="CA10" s="15">
        <v>1629</v>
      </c>
      <c r="CB10" s="16" t="s">
        <v>4261</v>
      </c>
      <c r="CC10" s="20">
        <v>1.2252700000000001</v>
      </c>
      <c r="CD10" s="16" t="s">
        <v>4260</v>
      </c>
      <c r="CE10" s="15">
        <v>1656</v>
      </c>
      <c r="CF10" s="16" t="s">
        <v>4261</v>
      </c>
      <c r="CG10" s="20">
        <v>1.398126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5305.2858966666663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49</v>
      </c>
      <c r="H11" s="16" t="s">
        <v>4253</v>
      </c>
      <c r="I11" s="20">
        <v>1</v>
      </c>
      <c r="J11" s="16" t="s">
        <v>4252</v>
      </c>
      <c r="K11" s="15">
        <v>50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99</v>
      </c>
      <c r="X11" s="16" t="s">
        <v>4252</v>
      </c>
      <c r="Y11" s="15">
        <v>99</v>
      </c>
      <c r="Z11" s="16" t="s">
        <v>4254</v>
      </c>
      <c r="AA11" s="15">
        <v>39</v>
      </c>
      <c r="AB11" s="16" t="s">
        <v>4255</v>
      </c>
      <c r="AC11" s="20">
        <v>1.143241</v>
      </c>
      <c r="AD11" s="16" t="s">
        <v>4254</v>
      </c>
      <c r="AE11" s="15">
        <v>41</v>
      </c>
      <c r="AF11" s="16" t="s">
        <v>4255</v>
      </c>
      <c r="AG11" s="20">
        <v>1.1263339999999999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42</v>
      </c>
      <c r="AR11" s="16" t="s">
        <v>4257</v>
      </c>
      <c r="AS11" s="20">
        <v>1.225136</v>
      </c>
      <c r="AT11" s="16" t="s">
        <v>4256</v>
      </c>
      <c r="AU11" s="15">
        <v>36</v>
      </c>
      <c r="AV11" s="16" t="s">
        <v>4257</v>
      </c>
      <c r="AW11" s="20">
        <v>1.3263849999999999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63</v>
      </c>
      <c r="BH11" s="16" t="s">
        <v>4259</v>
      </c>
      <c r="BI11" s="20">
        <v>1.2591619999999999</v>
      </c>
      <c r="BJ11" s="16" t="s">
        <v>4258</v>
      </c>
      <c r="BK11" s="15">
        <v>45</v>
      </c>
      <c r="BL11" s="16" t="s">
        <v>4259</v>
      </c>
      <c r="BM11" s="20">
        <v>1.4097120000000001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94</v>
      </c>
      <c r="BX11" s="16" t="s">
        <v>4261</v>
      </c>
      <c r="BY11" s="20">
        <v>1.2804139999999999</v>
      </c>
      <c r="BZ11" s="16" t="s">
        <v>4260</v>
      </c>
      <c r="CA11" s="15">
        <v>102</v>
      </c>
      <c r="CB11" s="16" t="s">
        <v>4261</v>
      </c>
      <c r="CC11" s="20">
        <v>1.2252700000000001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99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32446</v>
      </c>
      <c r="T12" s="16" t="s">
        <v>4253</v>
      </c>
      <c r="U12" s="20">
        <v>1</v>
      </c>
      <c r="V12" s="16" t="s">
        <v>4252</v>
      </c>
      <c r="W12" s="15">
        <v>32446</v>
      </c>
      <c r="X12" s="16" t="s">
        <v>4252</v>
      </c>
      <c r="Y12" s="15">
        <v>32446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32979</v>
      </c>
      <c r="AN12" s="16" t="s">
        <v>4255</v>
      </c>
      <c r="AO12" s="20">
        <v>1.140987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30894</v>
      </c>
      <c r="BD12" s="16" t="s">
        <v>4257</v>
      </c>
      <c r="BE12" s="20">
        <v>1.236974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48113</v>
      </c>
      <c r="BT12" s="16" t="s">
        <v>4259</v>
      </c>
      <c r="BU12" s="20">
        <v>1.2762990000000001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58007</v>
      </c>
      <c r="CJ12" s="16" t="s">
        <v>4261</v>
      </c>
      <c r="CK12" s="20">
        <v>1.2731159999999999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36096.561676333331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22915</v>
      </c>
      <c r="T13" s="16" t="s">
        <v>4253</v>
      </c>
      <c r="U13" s="20">
        <v>1</v>
      </c>
      <c r="V13" s="16" t="s">
        <v>4252</v>
      </c>
      <c r="W13" s="15">
        <v>22915</v>
      </c>
      <c r="X13" s="16" t="s">
        <v>4252</v>
      </c>
      <c r="Y13" s="15">
        <v>22915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13095</v>
      </c>
      <c r="AN13" s="16" t="s">
        <v>4255</v>
      </c>
      <c r="AO13" s="20">
        <v>1.140987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14102</v>
      </c>
      <c r="BD13" s="16" t="s">
        <v>4257</v>
      </c>
      <c r="BE13" s="20">
        <v>1.236974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9186</v>
      </c>
      <c r="BT13" s="16" t="s">
        <v>4259</v>
      </c>
      <c r="BU13" s="20">
        <v>1.2762990000000001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9820</v>
      </c>
      <c r="CJ13" s="16" t="s">
        <v>4261</v>
      </c>
      <c r="CK13" s="20">
        <v>1.2731159999999999</v>
      </c>
      <c r="CL13" s="16" t="s">
        <v>4514</v>
      </c>
      <c r="CM13" s="15">
        <f>SUM(A2L206C10)/A2L206C1</f>
        <v>22915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6067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6067</v>
      </c>
      <c r="X14" s="16" t="s">
        <v>4252</v>
      </c>
      <c r="Y14" s="15">
        <v>6067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4873</v>
      </c>
      <c r="AJ14" s="16" t="s">
        <v>4255</v>
      </c>
      <c r="AK14" s="20">
        <v>1.055917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347</v>
      </c>
      <c r="AZ14" s="16" t="s">
        <v>4257</v>
      </c>
      <c r="BA14" s="20">
        <v>1.3991750000000001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338</v>
      </c>
      <c r="BP14" s="16" t="s">
        <v>4259</v>
      </c>
      <c r="BQ14" s="20">
        <v>1.5401609999999999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1605</v>
      </c>
      <c r="CF14" s="16" t="s">
        <v>4261</v>
      </c>
      <c r="CG14" s="20">
        <v>1.398126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6067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13365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13365</v>
      </c>
      <c r="X15" s="16" t="s">
        <v>4252</v>
      </c>
      <c r="Y15" s="15">
        <v>13365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4945</v>
      </c>
      <c r="AJ15" s="16" t="s">
        <v>4255</v>
      </c>
      <c r="AK15" s="20">
        <v>1.055917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5427</v>
      </c>
      <c r="AZ15" s="16" t="s">
        <v>4257</v>
      </c>
      <c r="BA15" s="20">
        <v>1.3991750000000001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8137</v>
      </c>
      <c r="BP15" s="16" t="s">
        <v>4259</v>
      </c>
      <c r="BQ15" s="20">
        <v>1.5401609999999999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8459</v>
      </c>
      <c r="CF15" s="16" t="s">
        <v>4261</v>
      </c>
      <c r="CG15" s="20">
        <v>1.398126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13365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203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203</v>
      </c>
      <c r="X18" s="16" t="s">
        <v>4252</v>
      </c>
      <c r="Y18" s="15">
        <v>203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148</v>
      </c>
      <c r="AJ18" s="16" t="s">
        <v>4255</v>
      </c>
      <c r="AK18" s="20">
        <v>1.055917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125</v>
      </c>
      <c r="AZ18" s="16" t="s">
        <v>4257</v>
      </c>
      <c r="BA18" s="20">
        <v>1.3991750000000001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136</v>
      </c>
      <c r="BP18" s="16" t="s">
        <v>4259</v>
      </c>
      <c r="BQ18" s="20">
        <v>1.5401609999999999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223</v>
      </c>
      <c r="CF18" s="16" t="s">
        <v>4261</v>
      </c>
      <c r="CG18" s="20">
        <v>1.398126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203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220020</v>
      </c>
      <c r="T20" s="16" t="s">
        <v>4253</v>
      </c>
      <c r="U20" s="20">
        <v>1</v>
      </c>
      <c r="V20" s="16" t="s">
        <v>4252</v>
      </c>
      <c r="W20" s="15">
        <v>220020</v>
      </c>
      <c r="X20" s="16" t="s">
        <v>4252</v>
      </c>
      <c r="Y20" s="15">
        <v>220020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213953</v>
      </c>
      <c r="AN20" s="16" t="s">
        <v>4255</v>
      </c>
      <c r="AO20" s="20">
        <v>1.140987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203725</v>
      </c>
      <c r="BD20" s="16" t="s">
        <v>4257</v>
      </c>
      <c r="BE20" s="20">
        <v>1.236974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191346</v>
      </c>
      <c r="BT20" s="16" t="s">
        <v>4259</v>
      </c>
      <c r="BU20" s="20">
        <v>1.2762990000000001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204398</v>
      </c>
      <c r="CJ20" s="16" t="s">
        <v>4261</v>
      </c>
      <c r="CK20" s="20">
        <v>1.2731159999999999</v>
      </c>
      <c r="CL20" s="16" t="s">
        <v>4521</v>
      </c>
      <c r="CM20" s="15">
        <f>SUM(A2L213C10)/A2L213C1</f>
        <v>220020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364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364</v>
      </c>
      <c r="X23" s="16" t="s">
        <v>4252</v>
      </c>
      <c r="Y23" s="15">
        <v>364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117</v>
      </c>
      <c r="AJ23" s="16" t="s">
        <v>4255</v>
      </c>
      <c r="AK23" s="20">
        <v>1.055917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1357</v>
      </c>
      <c r="AZ23" s="16" t="s">
        <v>4257</v>
      </c>
      <c r="BA23" s="20">
        <v>1.3991750000000001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2313</v>
      </c>
      <c r="BP23" s="16" t="s">
        <v>4259</v>
      </c>
      <c r="BQ23" s="20">
        <v>1.5401609999999999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3095</v>
      </c>
      <c r="CF23" s="16" t="s">
        <v>4261</v>
      </c>
      <c r="CG23" s="20">
        <v>1.398126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795.40758800000003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5470</v>
      </c>
      <c r="H25" s="16" t="s">
        <v>4253</v>
      </c>
      <c r="I25" s="20">
        <v>1</v>
      </c>
      <c r="J25" s="16" t="s">
        <v>4252</v>
      </c>
      <c r="K25" s="15">
        <v>29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5500</v>
      </c>
      <c r="X25" s="16" t="s">
        <v>4252</v>
      </c>
      <c r="Y25" s="15">
        <v>5500</v>
      </c>
      <c r="Z25" s="16" t="s">
        <v>4254</v>
      </c>
      <c r="AA25" s="15">
        <v>4337</v>
      </c>
      <c r="AB25" s="16" t="s">
        <v>4255</v>
      </c>
      <c r="AC25" s="20">
        <v>1.143241</v>
      </c>
      <c r="AD25" s="16" t="s">
        <v>4254</v>
      </c>
      <c r="AE25" s="15">
        <v>22</v>
      </c>
      <c r="AF25" s="16" t="s">
        <v>4255</v>
      </c>
      <c r="AG25" s="20">
        <v>1.1263339999999999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4480</v>
      </c>
      <c r="AR25" s="16" t="s">
        <v>4257</v>
      </c>
      <c r="AS25" s="20">
        <v>1.225136</v>
      </c>
      <c r="AT25" s="16" t="s">
        <v>4256</v>
      </c>
      <c r="AU25" s="15">
        <v>20</v>
      </c>
      <c r="AV25" s="16" t="s">
        <v>4257</v>
      </c>
      <c r="AW25" s="20">
        <v>1.3263849999999999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5985</v>
      </c>
      <c r="BH25" s="16" t="s">
        <v>4259</v>
      </c>
      <c r="BI25" s="20">
        <v>1.2591619999999999</v>
      </c>
      <c r="BJ25" s="16" t="s">
        <v>4258</v>
      </c>
      <c r="BK25" s="15">
        <v>20</v>
      </c>
      <c r="BL25" s="16" t="s">
        <v>4259</v>
      </c>
      <c r="BM25" s="20">
        <v>1.4097120000000001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388704</v>
      </c>
      <c r="BT25" s="16" t="s">
        <v>4259</v>
      </c>
      <c r="BU25" s="20">
        <v>1.2762990000000001</v>
      </c>
      <c r="BV25" s="16" t="s">
        <v>4260</v>
      </c>
      <c r="BW25" s="15">
        <v>8458</v>
      </c>
      <c r="BX25" s="16" t="s">
        <v>4261</v>
      </c>
      <c r="BY25" s="20">
        <v>1.2804139999999999</v>
      </c>
      <c r="BZ25" s="16" t="s">
        <v>4260</v>
      </c>
      <c r="CA25" s="15">
        <v>25</v>
      </c>
      <c r="CB25" s="16" t="s">
        <v>4261</v>
      </c>
      <c r="CC25" s="20">
        <v>1.2252700000000001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1</v>
      </c>
      <c r="CJ25" s="16" t="s">
        <v>4261</v>
      </c>
      <c r="CK25" s="20">
        <v>1.2731159999999999</v>
      </c>
      <c r="CL25" s="16" t="s">
        <v>4526</v>
      </c>
      <c r="CM25" s="15">
        <f>SUM(A2L218C10)/A2L218C1</f>
        <v>5500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89146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178960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17913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276046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562065</v>
      </c>
      <c r="X26" s="16" t="s">
        <v>4532</v>
      </c>
      <c r="Y26" s="17">
        <f>SUM(A2L201C11:A2L218C11)-2*(A2L208C11+A2L210C11+A2L212C11+A2L215C11+A2L216C11)</f>
        <v>562065</v>
      </c>
      <c r="Z26" s="16" t="s">
        <v>4533</v>
      </c>
      <c r="AA26" s="17">
        <f>SUM(A2L201C12:A2L218C12)-2*SUM(A2L208C12,A2L210C12,A2L212C12,A2L215C12,A2L216C12)</f>
        <v>72280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124519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21480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260391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67597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121227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12193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248934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90800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137157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13129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637538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128254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173021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17526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272841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541287.96377666655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2524</v>
      </c>
      <c r="H27" s="16" t="s">
        <v>4253</v>
      </c>
      <c r="I27" s="20">
        <v>1</v>
      </c>
      <c r="J27" s="16" t="s">
        <v>4252</v>
      </c>
      <c r="K27" s="15">
        <v>113</v>
      </c>
      <c r="L27" s="16" t="s">
        <v>4253</v>
      </c>
      <c r="M27" s="20">
        <v>1</v>
      </c>
      <c r="N27" s="16" t="s">
        <v>4252</v>
      </c>
      <c r="O27" s="15">
        <v>9066</v>
      </c>
      <c r="P27" s="16" t="s">
        <v>4253</v>
      </c>
      <c r="Q27" s="20">
        <v>1</v>
      </c>
      <c r="R27" s="16" t="s">
        <v>4252</v>
      </c>
      <c r="S27" s="15">
        <v>729</v>
      </c>
      <c r="T27" s="16" t="s">
        <v>4253</v>
      </c>
      <c r="U27" s="20">
        <v>1</v>
      </c>
      <c r="V27" s="16" t="s">
        <v>4252</v>
      </c>
      <c r="W27" s="15">
        <v>12432</v>
      </c>
      <c r="X27" s="16" t="s">
        <v>4252</v>
      </c>
      <c r="Y27" s="15">
        <v>12432</v>
      </c>
      <c r="Z27" s="16" t="s">
        <v>4254</v>
      </c>
      <c r="AA27" s="15">
        <v>2157</v>
      </c>
      <c r="AB27" s="16" t="s">
        <v>4255</v>
      </c>
      <c r="AC27" s="20">
        <v>1.143241</v>
      </c>
      <c r="AD27" s="16" t="s">
        <v>4254</v>
      </c>
      <c r="AE27" s="15">
        <v>288</v>
      </c>
      <c r="AF27" s="16" t="s">
        <v>4255</v>
      </c>
      <c r="AG27" s="20">
        <v>1.1263339999999999</v>
      </c>
      <c r="AH27" s="16" t="s">
        <v>4254</v>
      </c>
      <c r="AI27" s="15">
        <v>3820</v>
      </c>
      <c r="AJ27" s="16" t="s">
        <v>4255</v>
      </c>
      <c r="AK27" s="20">
        <v>1.055917</v>
      </c>
      <c r="AL27" s="16" t="s">
        <v>4254</v>
      </c>
      <c r="AM27" s="15">
        <v>636</v>
      </c>
      <c r="AN27" s="16" t="s">
        <v>4255</v>
      </c>
      <c r="AO27" s="20">
        <v>1.140987</v>
      </c>
      <c r="AP27" s="16" t="s">
        <v>4256</v>
      </c>
      <c r="AQ27" s="15">
        <v>2253</v>
      </c>
      <c r="AR27" s="16" t="s">
        <v>4257</v>
      </c>
      <c r="AS27" s="20">
        <v>1.225136</v>
      </c>
      <c r="AT27" s="16" t="s">
        <v>4256</v>
      </c>
      <c r="AU27" s="15">
        <v>169</v>
      </c>
      <c r="AV27" s="16" t="s">
        <v>4257</v>
      </c>
      <c r="AW27" s="20">
        <v>1.3263849999999999</v>
      </c>
      <c r="AX27" s="16" t="s">
        <v>4256</v>
      </c>
      <c r="AY27" s="15">
        <v>2885</v>
      </c>
      <c r="AZ27" s="16" t="s">
        <v>4257</v>
      </c>
      <c r="BA27" s="20">
        <v>1.3991750000000001</v>
      </c>
      <c r="BB27" s="16" t="s">
        <v>4256</v>
      </c>
      <c r="BC27" s="15">
        <v>445</v>
      </c>
      <c r="BD27" s="16" t="s">
        <v>4257</v>
      </c>
      <c r="BE27" s="20">
        <v>1.236974</v>
      </c>
      <c r="BF27" s="16" t="s">
        <v>4258</v>
      </c>
      <c r="BG27" s="15">
        <v>2595</v>
      </c>
      <c r="BH27" s="16" t="s">
        <v>4259</v>
      </c>
      <c r="BI27" s="20">
        <v>1.2591619999999999</v>
      </c>
      <c r="BJ27" s="16" t="s">
        <v>4258</v>
      </c>
      <c r="BK27" s="15">
        <v>287</v>
      </c>
      <c r="BL27" s="16" t="s">
        <v>4259</v>
      </c>
      <c r="BM27" s="20">
        <v>1.4097120000000001</v>
      </c>
      <c r="BN27" s="16" t="s">
        <v>4258</v>
      </c>
      <c r="BO27" s="15">
        <v>3718</v>
      </c>
      <c r="BP27" s="16" t="s">
        <v>4259</v>
      </c>
      <c r="BQ27" s="20">
        <v>1.5401609999999999</v>
      </c>
      <c r="BR27" s="16" t="s">
        <v>4258</v>
      </c>
      <c r="BS27" s="15">
        <v>462</v>
      </c>
      <c r="BT27" s="16" t="s">
        <v>4259</v>
      </c>
      <c r="BU27" s="20">
        <v>1.2762990000000001</v>
      </c>
      <c r="BV27" s="16" t="s">
        <v>4260</v>
      </c>
      <c r="BW27" s="15">
        <v>3436</v>
      </c>
      <c r="BX27" s="16" t="s">
        <v>4261</v>
      </c>
      <c r="BY27" s="20">
        <v>1.2804139999999999</v>
      </c>
      <c r="BZ27" s="16" t="s">
        <v>4260</v>
      </c>
      <c r="CA27" s="15">
        <v>748</v>
      </c>
      <c r="CB27" s="16" t="s">
        <v>4261</v>
      </c>
      <c r="CC27" s="20">
        <v>1.2252700000000001</v>
      </c>
      <c r="CD27" s="16" t="s">
        <v>4260</v>
      </c>
      <c r="CE27" s="15">
        <v>2715</v>
      </c>
      <c r="CF27" s="16" t="s">
        <v>4261</v>
      </c>
      <c r="CG27" s="20">
        <v>1.398126</v>
      </c>
      <c r="CH27" s="16" t="s">
        <v>4260</v>
      </c>
      <c r="CI27" s="15">
        <v>1083</v>
      </c>
      <c r="CJ27" s="16" t="s">
        <v>4261</v>
      </c>
      <c r="CK27" s="20">
        <v>1.2731159999999999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9184.3631596666673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23934</v>
      </c>
      <c r="H28" s="16" t="s">
        <v>4253</v>
      </c>
      <c r="I28" s="20">
        <v>1</v>
      </c>
      <c r="J28" s="16" t="s">
        <v>4252</v>
      </c>
      <c r="K28" s="15">
        <v>49804</v>
      </c>
      <c r="L28" s="16" t="s">
        <v>4253</v>
      </c>
      <c r="M28" s="20">
        <v>1</v>
      </c>
      <c r="N28" s="16" t="s">
        <v>4252</v>
      </c>
      <c r="O28" s="15">
        <v>77335</v>
      </c>
      <c r="P28" s="16" t="s">
        <v>4253</v>
      </c>
      <c r="Q28" s="20">
        <v>1</v>
      </c>
      <c r="R28" s="16" t="s">
        <v>4252</v>
      </c>
      <c r="S28" s="15">
        <v>52</v>
      </c>
      <c r="T28" s="16" t="s">
        <v>4253</v>
      </c>
      <c r="U28" s="20">
        <v>1</v>
      </c>
      <c r="V28" s="16" t="s">
        <v>4252</v>
      </c>
      <c r="W28" s="15">
        <v>151125</v>
      </c>
      <c r="X28" s="16" t="s">
        <v>4252</v>
      </c>
      <c r="Y28" s="15">
        <v>151125</v>
      </c>
      <c r="Z28" s="16" t="s">
        <v>4254</v>
      </c>
      <c r="AA28" s="15">
        <v>22433</v>
      </c>
      <c r="AB28" s="16" t="s">
        <v>4255</v>
      </c>
      <c r="AC28" s="20">
        <v>1.143241</v>
      </c>
      <c r="AD28" s="16" t="s">
        <v>4254</v>
      </c>
      <c r="AE28" s="15">
        <v>36768</v>
      </c>
      <c r="AF28" s="16" t="s">
        <v>4255</v>
      </c>
      <c r="AG28" s="20">
        <v>1.1263339999999999</v>
      </c>
      <c r="AH28" s="16" t="s">
        <v>4254</v>
      </c>
      <c r="AI28" s="15">
        <v>58573</v>
      </c>
      <c r="AJ28" s="16" t="s">
        <v>4255</v>
      </c>
      <c r="AK28" s="20">
        <v>1.055917</v>
      </c>
      <c r="AL28" s="16" t="s">
        <v>4254</v>
      </c>
      <c r="AM28" s="15">
        <v>29</v>
      </c>
      <c r="AN28" s="16" t="s">
        <v>4255</v>
      </c>
      <c r="AO28" s="20">
        <v>1.140987</v>
      </c>
      <c r="AP28" s="16" t="s">
        <v>4256</v>
      </c>
      <c r="AQ28" s="15">
        <v>19330</v>
      </c>
      <c r="AR28" s="16" t="s">
        <v>4257</v>
      </c>
      <c r="AS28" s="20">
        <v>1.225136</v>
      </c>
      <c r="AT28" s="16" t="s">
        <v>4256</v>
      </c>
      <c r="AU28" s="15">
        <v>29417</v>
      </c>
      <c r="AV28" s="16" t="s">
        <v>4257</v>
      </c>
      <c r="AW28" s="20">
        <v>1.3263849999999999</v>
      </c>
      <c r="AX28" s="16" t="s">
        <v>4256</v>
      </c>
      <c r="AY28" s="15">
        <v>56975</v>
      </c>
      <c r="AZ28" s="16" t="s">
        <v>4257</v>
      </c>
      <c r="BA28" s="20">
        <v>1.3991750000000001</v>
      </c>
      <c r="BB28" s="16" t="s">
        <v>4256</v>
      </c>
      <c r="BC28" s="15">
        <v>14</v>
      </c>
      <c r="BD28" s="16" t="s">
        <v>4257</v>
      </c>
      <c r="BE28" s="20">
        <v>1.236974</v>
      </c>
      <c r="BF28" s="16" t="s">
        <v>4258</v>
      </c>
      <c r="BG28" s="15">
        <v>24740</v>
      </c>
      <c r="BH28" s="16" t="s">
        <v>4259</v>
      </c>
      <c r="BI28" s="20">
        <v>1.2591619999999999</v>
      </c>
      <c r="BJ28" s="16" t="s">
        <v>4258</v>
      </c>
      <c r="BK28" s="15">
        <v>32152</v>
      </c>
      <c r="BL28" s="16" t="s">
        <v>4259</v>
      </c>
      <c r="BM28" s="20">
        <v>1.4097120000000001</v>
      </c>
      <c r="BN28" s="16" t="s">
        <v>4258</v>
      </c>
      <c r="BO28" s="15">
        <v>60648</v>
      </c>
      <c r="BP28" s="16" t="s">
        <v>4259</v>
      </c>
      <c r="BQ28" s="20">
        <v>1.5401609999999999</v>
      </c>
      <c r="BR28" s="16" t="s">
        <v>4258</v>
      </c>
      <c r="BS28" s="15">
        <v>16</v>
      </c>
      <c r="BT28" s="16" t="s">
        <v>4259</v>
      </c>
      <c r="BU28" s="20">
        <v>1.2762990000000001</v>
      </c>
      <c r="BV28" s="16" t="s">
        <v>4260</v>
      </c>
      <c r="BW28" s="15">
        <v>32686</v>
      </c>
      <c r="BX28" s="16" t="s">
        <v>4261</v>
      </c>
      <c r="BY28" s="20">
        <v>1.2804139999999999</v>
      </c>
      <c r="BZ28" s="16" t="s">
        <v>4260</v>
      </c>
      <c r="CA28" s="15">
        <v>46157</v>
      </c>
      <c r="CB28" s="16" t="s">
        <v>4261</v>
      </c>
      <c r="CC28" s="20">
        <v>1.2252700000000001</v>
      </c>
      <c r="CD28" s="16" t="s">
        <v>4260</v>
      </c>
      <c r="CE28" s="15">
        <v>77385</v>
      </c>
      <c r="CF28" s="16" t="s">
        <v>4261</v>
      </c>
      <c r="CG28" s="20">
        <v>1.398126</v>
      </c>
      <c r="CH28" s="16" t="s">
        <v>4260</v>
      </c>
      <c r="CI28" s="15">
        <v>51</v>
      </c>
      <c r="CJ28" s="16" t="s">
        <v>4261</v>
      </c>
      <c r="CK28" s="20">
        <v>1.2731159999999999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140833.71620499998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336</v>
      </c>
      <c r="H29" s="16" t="s">
        <v>4253</v>
      </c>
      <c r="I29" s="20">
        <v>1</v>
      </c>
      <c r="J29" s="16" t="s">
        <v>4252</v>
      </c>
      <c r="K29" s="15">
        <v>-14</v>
      </c>
      <c r="L29" s="16" t="s">
        <v>4253</v>
      </c>
      <c r="M29" s="20">
        <v>1</v>
      </c>
      <c r="N29" s="16" t="s">
        <v>4252</v>
      </c>
      <c r="O29" s="15">
        <v>8080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8402</v>
      </c>
      <c r="X29" s="16" t="s">
        <v>4252</v>
      </c>
      <c r="Y29" s="15">
        <v>8402</v>
      </c>
      <c r="Z29" s="16" t="s">
        <v>4254</v>
      </c>
      <c r="AA29" s="15">
        <v>278</v>
      </c>
      <c r="AB29" s="16" t="s">
        <v>4255</v>
      </c>
      <c r="AC29" s="20">
        <v>1.143241</v>
      </c>
      <c r="AD29" s="16" t="s">
        <v>4254</v>
      </c>
      <c r="AE29" s="15">
        <v>177</v>
      </c>
      <c r="AF29" s="16" t="s">
        <v>4255</v>
      </c>
      <c r="AG29" s="20">
        <v>1.1263339999999999</v>
      </c>
      <c r="AH29" s="16" t="s">
        <v>4254</v>
      </c>
      <c r="AI29" s="15">
        <v>5529</v>
      </c>
      <c r="AJ29" s="16" t="s">
        <v>4255</v>
      </c>
      <c r="AK29" s="20">
        <v>1.055917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256</v>
      </c>
      <c r="AR29" s="16" t="s">
        <v>4257</v>
      </c>
      <c r="AS29" s="20">
        <v>1.225136</v>
      </c>
      <c r="AT29" s="16" t="s">
        <v>4256</v>
      </c>
      <c r="AU29" s="15">
        <v>96</v>
      </c>
      <c r="AV29" s="16" t="s">
        <v>4257</v>
      </c>
      <c r="AW29" s="20">
        <v>1.3263849999999999</v>
      </c>
      <c r="AX29" s="16" t="s">
        <v>4256</v>
      </c>
      <c r="AY29" s="15">
        <v>4428</v>
      </c>
      <c r="AZ29" s="16" t="s">
        <v>4257</v>
      </c>
      <c r="BA29" s="20">
        <v>1.3991750000000001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331</v>
      </c>
      <c r="BH29" s="16" t="s">
        <v>4259</v>
      </c>
      <c r="BI29" s="20">
        <v>1.2591619999999999</v>
      </c>
      <c r="BJ29" s="16" t="s">
        <v>4258</v>
      </c>
      <c r="BK29" s="15">
        <v>202</v>
      </c>
      <c r="BL29" s="16" t="s">
        <v>4259</v>
      </c>
      <c r="BM29" s="20">
        <v>1.4097120000000001</v>
      </c>
      <c r="BN29" s="16" t="s">
        <v>4258</v>
      </c>
      <c r="BO29" s="15">
        <v>5917</v>
      </c>
      <c r="BP29" s="16" t="s">
        <v>4259</v>
      </c>
      <c r="BQ29" s="20">
        <v>1.5401609999999999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400</v>
      </c>
      <c r="BX29" s="16" t="s">
        <v>4261</v>
      </c>
      <c r="BY29" s="20">
        <v>1.2804139999999999</v>
      </c>
      <c r="BZ29" s="16" t="s">
        <v>4260</v>
      </c>
      <c r="CA29" s="15">
        <v>546</v>
      </c>
      <c r="CB29" s="16" t="s">
        <v>4261</v>
      </c>
      <c r="CC29" s="20">
        <v>1.2252700000000001</v>
      </c>
      <c r="CD29" s="16" t="s">
        <v>4260</v>
      </c>
      <c r="CE29" s="15">
        <v>7387</v>
      </c>
      <c r="CF29" s="16" t="s">
        <v>4261</v>
      </c>
      <c r="CG29" s="20">
        <v>1.398126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7131.2872949999992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2098</v>
      </c>
      <c r="H30" s="16" t="s">
        <v>4253</v>
      </c>
      <c r="I30" s="20">
        <v>1</v>
      </c>
      <c r="J30" s="16" t="s">
        <v>4252</v>
      </c>
      <c r="K30" s="15">
        <v>3587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5685</v>
      </c>
      <c r="X30" s="16" t="s">
        <v>4252</v>
      </c>
      <c r="Y30" s="15">
        <v>5685</v>
      </c>
      <c r="Z30" s="16" t="s">
        <v>4254</v>
      </c>
      <c r="AA30" s="15">
        <v>1763</v>
      </c>
      <c r="AB30" s="16" t="s">
        <v>4255</v>
      </c>
      <c r="AC30" s="20">
        <v>1.143241</v>
      </c>
      <c r="AD30" s="16" t="s">
        <v>4254</v>
      </c>
      <c r="AE30" s="15">
        <v>2643</v>
      </c>
      <c r="AF30" s="16" t="s">
        <v>4255</v>
      </c>
      <c r="AG30" s="20">
        <v>1.1263339999999999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1605</v>
      </c>
      <c r="AR30" s="16" t="s">
        <v>4257</v>
      </c>
      <c r="AS30" s="20">
        <v>1.225136</v>
      </c>
      <c r="AT30" s="16" t="s">
        <v>4256</v>
      </c>
      <c r="AU30" s="15">
        <v>2119</v>
      </c>
      <c r="AV30" s="16" t="s">
        <v>4257</v>
      </c>
      <c r="AW30" s="20">
        <v>1.3263849999999999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2035</v>
      </c>
      <c r="BH30" s="16" t="s">
        <v>4259</v>
      </c>
      <c r="BI30" s="20">
        <v>1.2591619999999999</v>
      </c>
      <c r="BJ30" s="16" t="s">
        <v>4258</v>
      </c>
      <c r="BK30" s="15">
        <v>2316</v>
      </c>
      <c r="BL30" s="16" t="s">
        <v>4259</v>
      </c>
      <c r="BM30" s="20">
        <v>1.4097120000000001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2684</v>
      </c>
      <c r="BX30" s="16" t="s">
        <v>4261</v>
      </c>
      <c r="BY30" s="20">
        <v>1.2804139999999999</v>
      </c>
      <c r="BZ30" s="16" t="s">
        <v>4260</v>
      </c>
      <c r="CA30" s="15">
        <v>3324</v>
      </c>
      <c r="CB30" s="16" t="s">
        <v>4261</v>
      </c>
      <c r="CC30" s="20">
        <v>1.2252700000000001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5685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15085</v>
      </c>
      <c r="T31" s="16" t="s">
        <v>4253</v>
      </c>
      <c r="U31" s="20">
        <v>1</v>
      </c>
      <c r="V31" s="16" t="s">
        <v>4252</v>
      </c>
      <c r="W31" s="15">
        <v>15085</v>
      </c>
      <c r="X31" s="16" t="s">
        <v>4252</v>
      </c>
      <c r="Y31" s="15">
        <v>15085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12754</v>
      </c>
      <c r="AN31" s="16" t="s">
        <v>4255</v>
      </c>
      <c r="AO31" s="20">
        <v>1.140987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11931</v>
      </c>
      <c r="BD31" s="16" t="s">
        <v>4257</v>
      </c>
      <c r="BE31" s="20">
        <v>1.236974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16438</v>
      </c>
      <c r="BT31" s="16" t="s">
        <v>4259</v>
      </c>
      <c r="BU31" s="20">
        <v>1.2762990000000001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20119</v>
      </c>
      <c r="CJ31" s="16" t="s">
        <v>4261</v>
      </c>
      <c r="CK31" s="20">
        <v>1.2731159999999999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14798.494997333333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27121</v>
      </c>
      <c r="T32" s="16" t="s">
        <v>4253</v>
      </c>
      <c r="U32" s="20">
        <v>1</v>
      </c>
      <c r="V32" s="16" t="s">
        <v>4252</v>
      </c>
      <c r="W32" s="15">
        <v>27121</v>
      </c>
      <c r="X32" s="16" t="s">
        <v>4252</v>
      </c>
      <c r="Y32" s="15">
        <v>27121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15993</v>
      </c>
      <c r="AN32" s="16" t="s">
        <v>4255</v>
      </c>
      <c r="AO32" s="20">
        <v>1.140987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11397</v>
      </c>
      <c r="BD32" s="16" t="s">
        <v>4257</v>
      </c>
      <c r="BE32" s="20">
        <v>1.236974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11488</v>
      </c>
      <c r="BT32" s="16" t="s">
        <v>4259</v>
      </c>
      <c r="BU32" s="20">
        <v>1.2762990000000001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11756</v>
      </c>
      <c r="CJ32" s="16" t="s">
        <v>4261</v>
      </c>
      <c r="CK32" s="20">
        <v>1.2731159999999999</v>
      </c>
      <c r="CL32" s="16" t="s">
        <v>4555</v>
      </c>
      <c r="CM32" s="15">
        <f>SUM(A2L225C10)/A2L225C1</f>
        <v>27121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48909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48909</v>
      </c>
      <c r="X33" s="16" t="s">
        <v>4252</v>
      </c>
      <c r="Y33" s="15">
        <v>48909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32925</v>
      </c>
      <c r="AJ33" s="16" t="s">
        <v>4255</v>
      </c>
      <c r="AK33" s="20">
        <v>1.055917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20435</v>
      </c>
      <c r="AZ33" s="16" t="s">
        <v>4257</v>
      </c>
      <c r="BA33" s="20">
        <v>1.3991750000000001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24458</v>
      </c>
      <c r="BP33" s="16" t="s">
        <v>4259</v>
      </c>
      <c r="BQ33" s="20">
        <v>1.5401609999999999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34339</v>
      </c>
      <c r="CF33" s="16" t="s">
        <v>4261</v>
      </c>
      <c r="CG33" s="20">
        <v>1.398126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48909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990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990</v>
      </c>
      <c r="X34" s="16" t="s">
        <v>4252</v>
      </c>
      <c r="Y34" s="15">
        <v>990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3857</v>
      </c>
      <c r="AJ34" s="16" t="s">
        <v>4255</v>
      </c>
      <c r="AK34" s="20">
        <v>1.055917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3715</v>
      </c>
      <c r="AZ34" s="16" t="s">
        <v>4257</v>
      </c>
      <c r="BA34" s="20">
        <v>1.3991750000000001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6436</v>
      </c>
      <c r="BP34" s="16" t="s">
        <v>4259</v>
      </c>
      <c r="BQ34" s="20">
        <v>1.5401609999999999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11499</v>
      </c>
      <c r="CF34" s="16" t="s">
        <v>4261</v>
      </c>
      <c r="CG34" s="20">
        <v>1.398126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990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513553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513553</v>
      </c>
      <c r="X37" s="16" t="s">
        <v>4252</v>
      </c>
      <c r="Y37" s="15">
        <v>513553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503564</v>
      </c>
      <c r="AJ37" s="16" t="s">
        <v>4255</v>
      </c>
      <c r="AK37" s="20">
        <v>1.055917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486502</v>
      </c>
      <c r="AZ37" s="16" t="s">
        <v>4257</v>
      </c>
      <c r="BA37" s="20">
        <v>1.3991750000000001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492104</v>
      </c>
      <c r="BP37" s="16" t="s">
        <v>4259</v>
      </c>
      <c r="BQ37" s="20">
        <v>1.5401609999999999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486325</v>
      </c>
      <c r="CF37" s="16" t="s">
        <v>4261</v>
      </c>
      <c r="CG37" s="20">
        <v>1.398126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513553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168235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168235</v>
      </c>
      <c r="X38" s="16" t="s">
        <v>4252</v>
      </c>
      <c r="Y38" s="15">
        <v>168235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173966</v>
      </c>
      <c r="AJ38" s="16" t="s">
        <v>4255</v>
      </c>
      <c r="AK38" s="20">
        <v>1.055917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178028</v>
      </c>
      <c r="AZ38" s="16" t="s">
        <v>4257</v>
      </c>
      <c r="BA38" s="20">
        <v>1.3991750000000001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201969</v>
      </c>
      <c r="BP38" s="16" t="s">
        <v>4259</v>
      </c>
      <c r="BQ38" s="20">
        <v>1.5401609999999999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212812</v>
      </c>
      <c r="CF38" s="16" t="s">
        <v>4261</v>
      </c>
      <c r="CG38" s="20">
        <v>1.398126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168235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56428</v>
      </c>
      <c r="T39" s="16" t="s">
        <v>4253</v>
      </c>
      <c r="U39" s="20">
        <v>1</v>
      </c>
      <c r="V39" s="16" t="s">
        <v>4252</v>
      </c>
      <c r="W39" s="15">
        <v>56428</v>
      </c>
      <c r="X39" s="16" t="s">
        <v>4252</v>
      </c>
      <c r="Y39" s="15">
        <v>56428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57100</v>
      </c>
      <c r="AN39" s="16" t="s">
        <v>4255</v>
      </c>
      <c r="AO39" s="20">
        <v>1.140987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45395</v>
      </c>
      <c r="BD39" s="16" t="s">
        <v>4257</v>
      </c>
      <c r="BE39" s="20">
        <v>1.236974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49124</v>
      </c>
      <c r="BT39" s="16" t="s">
        <v>4259</v>
      </c>
      <c r="BU39" s="20">
        <v>1.2762990000000001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50164</v>
      </c>
      <c r="CJ39" s="16" t="s">
        <v>4261</v>
      </c>
      <c r="CK39" s="20">
        <v>1.2731159999999999</v>
      </c>
      <c r="CL39" s="16" t="s">
        <v>4562</v>
      </c>
      <c r="CM39" s="15">
        <f>SUM(A2L232C10)/A2L232C1</f>
        <v>56428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58152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58152</v>
      </c>
      <c r="X42" s="16" t="s">
        <v>4252</v>
      </c>
      <c r="Y42" s="15">
        <v>58152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47878</v>
      </c>
      <c r="AJ42" s="16" t="s">
        <v>4255</v>
      </c>
      <c r="AK42" s="20">
        <v>1.055917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45307</v>
      </c>
      <c r="AZ42" s="16" t="s">
        <v>4257</v>
      </c>
      <c r="BA42" s="20">
        <v>1.3991750000000001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51790</v>
      </c>
      <c r="BP42" s="16" t="s">
        <v>4259</v>
      </c>
      <c r="BQ42" s="20">
        <v>1.5401609999999999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60847</v>
      </c>
      <c r="CF42" s="16" t="s">
        <v>4261</v>
      </c>
      <c r="CG42" s="20">
        <v>1.398126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57366.538617000006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5191</v>
      </c>
      <c r="H44" s="16" t="s">
        <v>4253</v>
      </c>
      <c r="I44" s="20">
        <v>1</v>
      </c>
      <c r="J44" s="16" t="s">
        <v>4252</v>
      </c>
      <c r="K44" s="15">
        <v>38686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33</v>
      </c>
      <c r="T44" s="16" t="s">
        <v>4253</v>
      </c>
      <c r="U44" s="20">
        <v>1</v>
      </c>
      <c r="V44" s="16" t="s">
        <v>4252</v>
      </c>
      <c r="W44" s="15">
        <v>43910</v>
      </c>
      <c r="X44" s="16" t="s">
        <v>4252</v>
      </c>
      <c r="Y44" s="15">
        <v>43910</v>
      </c>
      <c r="Z44" s="16" t="s">
        <v>4254</v>
      </c>
      <c r="AA44" s="15">
        <v>6351</v>
      </c>
      <c r="AB44" s="16" t="s">
        <v>4255</v>
      </c>
      <c r="AC44" s="20">
        <v>1.143241</v>
      </c>
      <c r="AD44" s="16" t="s">
        <v>4254</v>
      </c>
      <c r="AE44" s="15">
        <v>34730</v>
      </c>
      <c r="AF44" s="16" t="s">
        <v>4255</v>
      </c>
      <c r="AG44" s="20">
        <v>1.1263339999999999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19</v>
      </c>
      <c r="AN44" s="16" t="s">
        <v>4255</v>
      </c>
      <c r="AO44" s="20">
        <v>1.140987</v>
      </c>
      <c r="AP44" s="16" t="s">
        <v>4256</v>
      </c>
      <c r="AQ44" s="15">
        <v>2104</v>
      </c>
      <c r="AR44" s="16" t="s">
        <v>4257</v>
      </c>
      <c r="AS44" s="20">
        <v>1.225136</v>
      </c>
      <c r="AT44" s="16" t="s">
        <v>4256</v>
      </c>
      <c r="AU44" s="15">
        <v>26247</v>
      </c>
      <c r="AV44" s="16" t="s">
        <v>4257</v>
      </c>
      <c r="AW44" s="20">
        <v>1.3263849999999999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12</v>
      </c>
      <c r="BD44" s="16" t="s">
        <v>4257</v>
      </c>
      <c r="BE44" s="20">
        <v>1.236974</v>
      </c>
      <c r="BF44" s="16" t="s">
        <v>4258</v>
      </c>
      <c r="BG44" s="15">
        <v>-49</v>
      </c>
      <c r="BH44" s="16" t="s">
        <v>4259</v>
      </c>
      <c r="BI44" s="20">
        <v>1.2591619999999999</v>
      </c>
      <c r="BJ44" s="16" t="s">
        <v>4258</v>
      </c>
      <c r="BK44" s="15">
        <v>22815</v>
      </c>
      <c r="BL44" s="16" t="s">
        <v>4259</v>
      </c>
      <c r="BM44" s="20">
        <v>1.4097120000000001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13</v>
      </c>
      <c r="BT44" s="16" t="s">
        <v>4259</v>
      </c>
      <c r="BU44" s="20">
        <v>1.2762990000000001</v>
      </c>
      <c r="BV44" s="16" t="s">
        <v>4260</v>
      </c>
      <c r="BW44" s="15">
        <v>3568</v>
      </c>
      <c r="BX44" s="16" t="s">
        <v>4261</v>
      </c>
      <c r="BY44" s="20">
        <v>1.2804139999999999</v>
      </c>
      <c r="BZ44" s="16" t="s">
        <v>4260</v>
      </c>
      <c r="CA44" s="15">
        <v>29486</v>
      </c>
      <c r="CB44" s="16" t="s">
        <v>4261</v>
      </c>
      <c r="CC44" s="20">
        <v>1.2252700000000001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28</v>
      </c>
      <c r="CJ44" s="16" t="s">
        <v>4261</v>
      </c>
      <c r="CK44" s="20">
        <v>1.2731159999999999</v>
      </c>
      <c r="CL44" s="16" t="s">
        <v>4567</v>
      </c>
      <c r="CM44" s="15">
        <f>SUM(A2L237C10)/A2L237C1</f>
        <v>43910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34083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92176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429566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99448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655273</v>
      </c>
      <c r="X45" s="16" t="s">
        <v>4573</v>
      </c>
      <c r="Y45" s="17">
        <f>SUM(A2L220C11:A2L237C11)-2*(A2L227C11+A2L229C11+A2L231C11+A2L234C11+A2L235C11)</f>
        <v>655273</v>
      </c>
      <c r="Z45" s="16" t="s">
        <v>4574</v>
      </c>
      <c r="AA45" s="17">
        <f>SUM(A2L220C12:A2L237C12)-2*SUM(A2L227C12,A2L229C12,A2L231C12,A2L234C12,A2L235C12)</f>
        <v>32982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74606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378710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86531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25548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58048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344175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69194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29652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57772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326650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77541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42774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80261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322993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83201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640962.32303999993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-20</v>
      </c>
      <c r="L46" s="16" t="s">
        <v>4253</v>
      </c>
      <c r="M46" s="20">
        <v>1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280</v>
      </c>
      <c r="T46" s="16" t="s">
        <v>4253</v>
      </c>
      <c r="U46" s="20">
        <v>1</v>
      </c>
      <c r="V46" s="16" t="s">
        <v>4252</v>
      </c>
      <c r="W46" s="15">
        <v>260</v>
      </c>
      <c r="X46" s="16" t="s">
        <v>4252</v>
      </c>
      <c r="Y46" s="15">
        <v>260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58</v>
      </c>
      <c r="AF46" s="16" t="s">
        <v>4255</v>
      </c>
      <c r="AG46" s="20">
        <v>1.1263339999999999</v>
      </c>
      <c r="AH46" s="16" t="s">
        <v>4254</v>
      </c>
      <c r="AI46" s="15">
        <v>1</v>
      </c>
      <c r="AJ46" s="16" t="s">
        <v>4255</v>
      </c>
      <c r="AK46" s="20">
        <v>1.055917</v>
      </c>
      <c r="AL46" s="16" t="s">
        <v>4254</v>
      </c>
      <c r="AM46" s="15">
        <v>179</v>
      </c>
      <c r="AN46" s="16" t="s">
        <v>4255</v>
      </c>
      <c r="AO46" s="20">
        <v>1.140987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27</v>
      </c>
      <c r="AV46" s="16" t="s">
        <v>4257</v>
      </c>
      <c r="AW46" s="20">
        <v>1.3263849999999999</v>
      </c>
      <c r="AX46" s="16" t="s">
        <v>4256</v>
      </c>
      <c r="AY46" s="15">
        <v>1</v>
      </c>
      <c r="AZ46" s="16" t="s">
        <v>4257</v>
      </c>
      <c r="BA46" s="20">
        <v>1.3991750000000001</v>
      </c>
      <c r="BB46" s="16" t="s">
        <v>4256</v>
      </c>
      <c r="BC46" s="15">
        <v>108</v>
      </c>
      <c r="BD46" s="16" t="s">
        <v>4257</v>
      </c>
      <c r="BE46" s="20">
        <v>1.236974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70</v>
      </c>
      <c r="BL46" s="16" t="s">
        <v>4259</v>
      </c>
      <c r="BM46" s="20">
        <v>1.4097120000000001</v>
      </c>
      <c r="BN46" s="16" t="s">
        <v>4258</v>
      </c>
      <c r="BO46" s="15">
        <v>2</v>
      </c>
      <c r="BP46" s="16" t="s">
        <v>4259</v>
      </c>
      <c r="BQ46" s="20">
        <v>1.5401609999999999</v>
      </c>
      <c r="BR46" s="16" t="s">
        <v>4258</v>
      </c>
      <c r="BS46" s="15">
        <v>113</v>
      </c>
      <c r="BT46" s="16" t="s">
        <v>4259</v>
      </c>
      <c r="BU46" s="20">
        <v>1.2762990000000001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206</v>
      </c>
      <c r="CB46" s="16" t="s">
        <v>4261</v>
      </c>
      <c r="CC46" s="20">
        <v>1.2252700000000001</v>
      </c>
      <c r="CD46" s="16" t="s">
        <v>4260</v>
      </c>
      <c r="CE46" s="15">
        <v>2</v>
      </c>
      <c r="CF46" s="16" t="s">
        <v>4261</v>
      </c>
      <c r="CG46" s="20">
        <v>1.398126</v>
      </c>
      <c r="CH46" s="16" t="s">
        <v>4260</v>
      </c>
      <c r="CI46" s="15">
        <v>268</v>
      </c>
      <c r="CJ46" s="16" t="s">
        <v>4261</v>
      </c>
      <c r="CK46" s="20">
        <v>1.2731159999999999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233.80824133333331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1264</v>
      </c>
      <c r="L47" s="16" t="s">
        <v>4253</v>
      </c>
      <c r="M47" s="20">
        <v>1</v>
      </c>
      <c r="N47" s="16" t="s">
        <v>4252</v>
      </c>
      <c r="O47" s="15">
        <v>72680</v>
      </c>
      <c r="P47" s="16" t="s">
        <v>4253</v>
      </c>
      <c r="Q47" s="20">
        <v>1</v>
      </c>
      <c r="R47" s="16" t="s">
        <v>4252</v>
      </c>
      <c r="S47" s="15">
        <v>200</v>
      </c>
      <c r="T47" s="16" t="s">
        <v>4253</v>
      </c>
      <c r="U47" s="20">
        <v>1</v>
      </c>
      <c r="V47" s="16" t="s">
        <v>4252</v>
      </c>
      <c r="W47" s="15">
        <v>74144</v>
      </c>
      <c r="X47" s="16" t="s">
        <v>4252</v>
      </c>
      <c r="Y47" s="15">
        <v>74144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934</v>
      </c>
      <c r="AF47" s="16" t="s">
        <v>4255</v>
      </c>
      <c r="AG47" s="20">
        <v>1.1263339999999999</v>
      </c>
      <c r="AH47" s="16" t="s">
        <v>4254</v>
      </c>
      <c r="AI47" s="15">
        <v>71882</v>
      </c>
      <c r="AJ47" s="16" t="s">
        <v>4255</v>
      </c>
      <c r="AK47" s="20">
        <v>1.055917</v>
      </c>
      <c r="AL47" s="16" t="s">
        <v>4254</v>
      </c>
      <c r="AM47" s="15">
        <v>241</v>
      </c>
      <c r="AN47" s="16" t="s">
        <v>4255</v>
      </c>
      <c r="AO47" s="20">
        <v>1.140987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613</v>
      </c>
      <c r="AV47" s="16" t="s">
        <v>4257</v>
      </c>
      <c r="AW47" s="20">
        <v>1.3263849999999999</v>
      </c>
      <c r="AX47" s="16" t="s">
        <v>4256</v>
      </c>
      <c r="AY47" s="15">
        <v>60047</v>
      </c>
      <c r="AZ47" s="16" t="s">
        <v>4257</v>
      </c>
      <c r="BA47" s="20">
        <v>1.3991750000000001</v>
      </c>
      <c r="BB47" s="16" t="s">
        <v>4256</v>
      </c>
      <c r="BC47" s="15">
        <v>111</v>
      </c>
      <c r="BD47" s="16" t="s">
        <v>4257</v>
      </c>
      <c r="BE47" s="20">
        <v>1.236974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682</v>
      </c>
      <c r="BL47" s="16" t="s">
        <v>4259</v>
      </c>
      <c r="BM47" s="20">
        <v>1.4097120000000001</v>
      </c>
      <c r="BN47" s="16" t="s">
        <v>4258</v>
      </c>
      <c r="BO47" s="15">
        <v>59115</v>
      </c>
      <c r="BP47" s="16" t="s">
        <v>4259</v>
      </c>
      <c r="BQ47" s="20">
        <v>1.5401609999999999</v>
      </c>
      <c r="BR47" s="16" t="s">
        <v>4258</v>
      </c>
      <c r="BS47" s="15">
        <v>132</v>
      </c>
      <c r="BT47" s="16" t="s">
        <v>4259</v>
      </c>
      <c r="BU47" s="20">
        <v>1.2762990000000001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535</v>
      </c>
      <c r="CB47" s="16" t="s">
        <v>4261</v>
      </c>
      <c r="CC47" s="20">
        <v>1.2252700000000001</v>
      </c>
      <c r="CD47" s="16" t="s">
        <v>4260</v>
      </c>
      <c r="CE47" s="15">
        <v>65384</v>
      </c>
      <c r="CF47" s="16" t="s">
        <v>4261</v>
      </c>
      <c r="CG47" s="20">
        <v>1.398126</v>
      </c>
      <c r="CH47" s="16" t="s">
        <v>4260</v>
      </c>
      <c r="CI47" s="15">
        <v>225</v>
      </c>
      <c r="CJ47" s="16" t="s">
        <v>4261</v>
      </c>
      <c r="CK47" s="20">
        <v>1.2731159999999999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78779.679653666666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1424</v>
      </c>
      <c r="L50" s="16" t="s">
        <v>4253</v>
      </c>
      <c r="M50" s="20">
        <v>1</v>
      </c>
      <c r="N50" s="16" t="s">
        <v>4252</v>
      </c>
      <c r="O50" s="15">
        <v>173828</v>
      </c>
      <c r="P50" s="16" t="s">
        <v>4253</v>
      </c>
      <c r="Q50" s="20">
        <v>1</v>
      </c>
      <c r="R50" s="16" t="s">
        <v>4252</v>
      </c>
      <c r="S50" s="15">
        <v>127</v>
      </c>
      <c r="T50" s="16" t="s">
        <v>4253</v>
      </c>
      <c r="U50" s="20">
        <v>1</v>
      </c>
      <c r="V50" s="16" t="s">
        <v>4252</v>
      </c>
      <c r="W50" s="15">
        <v>175379</v>
      </c>
      <c r="X50" s="16" t="s">
        <v>4252</v>
      </c>
      <c r="Y50" s="15">
        <v>175379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2886</v>
      </c>
      <c r="AF50" s="16" t="s">
        <v>4255</v>
      </c>
      <c r="AG50" s="20">
        <v>1.1263339999999999</v>
      </c>
      <c r="AH50" s="16" t="s">
        <v>4254</v>
      </c>
      <c r="AI50" s="15">
        <v>150712</v>
      </c>
      <c r="AJ50" s="16" t="s">
        <v>4255</v>
      </c>
      <c r="AK50" s="20">
        <v>1.055917</v>
      </c>
      <c r="AL50" s="16" t="s">
        <v>4254</v>
      </c>
      <c r="AM50" s="15">
        <v>82</v>
      </c>
      <c r="AN50" s="16" t="s">
        <v>4255</v>
      </c>
      <c r="AO50" s="20">
        <v>1.140987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4560</v>
      </c>
      <c r="AV50" s="16" t="s">
        <v>4257</v>
      </c>
      <c r="AW50" s="20">
        <v>1.3263849999999999</v>
      </c>
      <c r="AX50" s="16" t="s">
        <v>4256</v>
      </c>
      <c r="AY50" s="15">
        <v>136411</v>
      </c>
      <c r="AZ50" s="16" t="s">
        <v>4257</v>
      </c>
      <c r="BA50" s="20">
        <v>1.3991750000000001</v>
      </c>
      <c r="BB50" s="16" t="s">
        <v>4256</v>
      </c>
      <c r="BC50" s="15">
        <v>105</v>
      </c>
      <c r="BD50" s="16" t="s">
        <v>4257</v>
      </c>
      <c r="BE50" s="20">
        <v>1.236974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4960</v>
      </c>
      <c r="BL50" s="16" t="s">
        <v>4259</v>
      </c>
      <c r="BM50" s="20">
        <v>1.4097120000000001</v>
      </c>
      <c r="BN50" s="16" t="s">
        <v>4258</v>
      </c>
      <c r="BO50" s="15">
        <v>113606</v>
      </c>
      <c r="BP50" s="16" t="s">
        <v>4259</v>
      </c>
      <c r="BQ50" s="20">
        <v>1.5401609999999999</v>
      </c>
      <c r="BR50" s="16" t="s">
        <v>4258</v>
      </c>
      <c r="BS50" s="15">
        <v>98</v>
      </c>
      <c r="BT50" s="16" t="s">
        <v>4259</v>
      </c>
      <c r="BU50" s="20">
        <v>1.2762990000000001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1558</v>
      </c>
      <c r="CB50" s="16" t="s">
        <v>4261</v>
      </c>
      <c r="CC50" s="20">
        <v>1.2252700000000001</v>
      </c>
      <c r="CD50" s="16" t="s">
        <v>4260</v>
      </c>
      <c r="CE50" s="15">
        <v>113547</v>
      </c>
      <c r="CF50" s="16" t="s">
        <v>4261</v>
      </c>
      <c r="CG50" s="20">
        <v>1.398126</v>
      </c>
      <c r="CH50" s="16" t="s">
        <v>4260</v>
      </c>
      <c r="CI50" s="15">
        <v>86</v>
      </c>
      <c r="CJ50" s="16" t="s">
        <v>4261</v>
      </c>
      <c r="CK50" s="20">
        <v>1.2731159999999999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178301.19418566665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111</v>
      </c>
      <c r="H51" s="16" t="s">
        <v>4253</v>
      </c>
      <c r="I51" s="20">
        <v>1</v>
      </c>
      <c r="J51" s="16" t="s">
        <v>4252</v>
      </c>
      <c r="K51" s="15">
        <v>-92</v>
      </c>
      <c r="L51" s="16" t="s">
        <v>4253</v>
      </c>
      <c r="M51" s="20">
        <v>1</v>
      </c>
      <c r="N51" s="16" t="s">
        <v>4252</v>
      </c>
      <c r="O51" s="15">
        <v>96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115</v>
      </c>
      <c r="X51" s="16" t="s">
        <v>4252</v>
      </c>
      <c r="Y51" s="15">
        <v>115</v>
      </c>
      <c r="Z51" s="16" t="s">
        <v>4254</v>
      </c>
      <c r="AA51" s="15">
        <v>95</v>
      </c>
      <c r="AB51" s="16" t="s">
        <v>4255</v>
      </c>
      <c r="AC51" s="20">
        <v>1.143241</v>
      </c>
      <c r="AD51" s="16" t="s">
        <v>4254</v>
      </c>
      <c r="AE51" s="15">
        <v>22</v>
      </c>
      <c r="AF51" s="16" t="s">
        <v>4255</v>
      </c>
      <c r="AG51" s="20">
        <v>1.1263339999999999</v>
      </c>
      <c r="AH51" s="16" t="s">
        <v>4254</v>
      </c>
      <c r="AI51" s="15">
        <v>69</v>
      </c>
      <c r="AJ51" s="16" t="s">
        <v>4255</v>
      </c>
      <c r="AK51" s="20">
        <v>1.055917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91</v>
      </c>
      <c r="AR51" s="16" t="s">
        <v>4257</v>
      </c>
      <c r="AS51" s="20">
        <v>1.225136</v>
      </c>
      <c r="AT51" s="16" t="s">
        <v>4256</v>
      </c>
      <c r="AU51" s="15">
        <v>-10</v>
      </c>
      <c r="AV51" s="16" t="s">
        <v>4257</v>
      </c>
      <c r="AW51" s="20">
        <v>1.3263849999999999</v>
      </c>
      <c r="AX51" s="16" t="s">
        <v>4256</v>
      </c>
      <c r="AY51" s="15">
        <v>56</v>
      </c>
      <c r="AZ51" s="16" t="s">
        <v>4257</v>
      </c>
      <c r="BA51" s="20">
        <v>1.3991750000000001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119</v>
      </c>
      <c r="BH51" s="16" t="s">
        <v>4259</v>
      </c>
      <c r="BI51" s="20">
        <v>1.2591619999999999</v>
      </c>
      <c r="BJ51" s="16" t="s">
        <v>4258</v>
      </c>
      <c r="BK51" s="15">
        <v>42</v>
      </c>
      <c r="BL51" s="16" t="s">
        <v>4259</v>
      </c>
      <c r="BM51" s="20">
        <v>1.4097120000000001</v>
      </c>
      <c r="BN51" s="16" t="s">
        <v>4258</v>
      </c>
      <c r="BO51" s="15">
        <v>76</v>
      </c>
      <c r="BP51" s="16" t="s">
        <v>4259</v>
      </c>
      <c r="BQ51" s="20">
        <v>1.5401609999999999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157</v>
      </c>
      <c r="BX51" s="16" t="s">
        <v>4261</v>
      </c>
      <c r="BY51" s="20">
        <v>1.2804139999999999</v>
      </c>
      <c r="BZ51" s="16" t="s">
        <v>4260</v>
      </c>
      <c r="CA51" s="15">
        <v>200</v>
      </c>
      <c r="CB51" s="16" t="s">
        <v>4261</v>
      </c>
      <c r="CC51" s="20">
        <v>1.2252700000000001</v>
      </c>
      <c r="CD51" s="16" t="s">
        <v>4260</v>
      </c>
      <c r="CE51" s="15">
        <v>83</v>
      </c>
      <c r="CF51" s="16" t="s">
        <v>4261</v>
      </c>
      <c r="CG51" s="20">
        <v>1.398126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165.9409473333333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1197</v>
      </c>
      <c r="H52" s="16" t="s">
        <v>4253</v>
      </c>
      <c r="I52" s="20">
        <v>1</v>
      </c>
      <c r="J52" s="16" t="s">
        <v>4252</v>
      </c>
      <c r="K52" s="15">
        <v>556</v>
      </c>
      <c r="L52" s="16" t="s">
        <v>4253</v>
      </c>
      <c r="M52" s="20">
        <v>1</v>
      </c>
      <c r="N52" s="16" t="s">
        <v>4252</v>
      </c>
      <c r="O52" s="15">
        <v>29935</v>
      </c>
      <c r="P52" s="16" t="s">
        <v>4253</v>
      </c>
      <c r="Q52" s="20">
        <v>1</v>
      </c>
      <c r="R52" s="16" t="s">
        <v>4252</v>
      </c>
      <c r="S52" s="15">
        <v>5</v>
      </c>
      <c r="T52" s="16" t="s">
        <v>4253</v>
      </c>
      <c r="U52" s="20">
        <v>1</v>
      </c>
      <c r="V52" s="16" t="s">
        <v>4252</v>
      </c>
      <c r="W52" s="15">
        <v>31693</v>
      </c>
      <c r="X52" s="16" t="s">
        <v>4252</v>
      </c>
      <c r="Y52" s="15">
        <v>31693</v>
      </c>
      <c r="Z52" s="16" t="s">
        <v>4254</v>
      </c>
      <c r="AA52" s="15">
        <v>570</v>
      </c>
      <c r="AB52" s="16" t="s">
        <v>4255</v>
      </c>
      <c r="AC52" s="20">
        <v>1.143241</v>
      </c>
      <c r="AD52" s="16" t="s">
        <v>4254</v>
      </c>
      <c r="AE52" s="15">
        <v>4861</v>
      </c>
      <c r="AF52" s="16" t="s">
        <v>4255</v>
      </c>
      <c r="AG52" s="20">
        <v>1.1263339999999999</v>
      </c>
      <c r="AH52" s="16" t="s">
        <v>4254</v>
      </c>
      <c r="AI52" s="15">
        <v>19943</v>
      </c>
      <c r="AJ52" s="16" t="s">
        <v>4255</v>
      </c>
      <c r="AK52" s="20">
        <v>1.055917</v>
      </c>
      <c r="AL52" s="16" t="s">
        <v>4254</v>
      </c>
      <c r="AM52" s="15">
        <v>6</v>
      </c>
      <c r="AN52" s="16" t="s">
        <v>4255</v>
      </c>
      <c r="AO52" s="20">
        <v>1.140987</v>
      </c>
      <c r="AP52" s="16" t="s">
        <v>4256</v>
      </c>
      <c r="AQ52" s="15">
        <v>1084</v>
      </c>
      <c r="AR52" s="16" t="s">
        <v>4257</v>
      </c>
      <c r="AS52" s="20">
        <v>1.225136</v>
      </c>
      <c r="AT52" s="16" t="s">
        <v>4256</v>
      </c>
      <c r="AU52" s="15">
        <v>1554</v>
      </c>
      <c r="AV52" s="16" t="s">
        <v>4257</v>
      </c>
      <c r="AW52" s="20">
        <v>1.3263849999999999</v>
      </c>
      <c r="AX52" s="16" t="s">
        <v>4256</v>
      </c>
      <c r="AY52" s="15">
        <v>19338</v>
      </c>
      <c r="AZ52" s="16" t="s">
        <v>4257</v>
      </c>
      <c r="BA52" s="20">
        <v>1.3991750000000001</v>
      </c>
      <c r="BB52" s="16" t="s">
        <v>4256</v>
      </c>
      <c r="BC52" s="15">
        <v>19</v>
      </c>
      <c r="BD52" s="16" t="s">
        <v>4257</v>
      </c>
      <c r="BE52" s="20">
        <v>1.236974</v>
      </c>
      <c r="BF52" s="16" t="s">
        <v>4258</v>
      </c>
      <c r="BG52" s="15">
        <v>1318</v>
      </c>
      <c r="BH52" s="16" t="s">
        <v>4259</v>
      </c>
      <c r="BI52" s="20">
        <v>1.2591619999999999</v>
      </c>
      <c r="BJ52" s="16" t="s">
        <v>4258</v>
      </c>
      <c r="BK52" s="15">
        <v>1363</v>
      </c>
      <c r="BL52" s="16" t="s">
        <v>4259</v>
      </c>
      <c r="BM52" s="20">
        <v>1.4097120000000001</v>
      </c>
      <c r="BN52" s="16" t="s">
        <v>4258</v>
      </c>
      <c r="BO52" s="15">
        <v>18655</v>
      </c>
      <c r="BP52" s="16" t="s">
        <v>4259</v>
      </c>
      <c r="BQ52" s="20">
        <v>1.5401609999999999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1459</v>
      </c>
      <c r="BX52" s="16" t="s">
        <v>4261</v>
      </c>
      <c r="BY52" s="20">
        <v>1.2804139999999999</v>
      </c>
      <c r="BZ52" s="16" t="s">
        <v>4260</v>
      </c>
      <c r="CA52" s="15">
        <v>1607</v>
      </c>
      <c r="CB52" s="16" t="s">
        <v>4261</v>
      </c>
      <c r="CC52" s="20">
        <v>1.2252700000000001</v>
      </c>
      <c r="CD52" s="16" t="s">
        <v>4260</v>
      </c>
      <c r="CE52" s="15">
        <v>17877</v>
      </c>
      <c r="CF52" s="16" t="s">
        <v>4261</v>
      </c>
      <c r="CG52" s="20">
        <v>1.398126</v>
      </c>
      <c r="CH52" s="16" t="s">
        <v>4260</v>
      </c>
      <c r="CI52" s="15">
        <v>2</v>
      </c>
      <c r="CJ52" s="16" t="s">
        <v>4261</v>
      </c>
      <c r="CK52" s="20">
        <v>1.2731159999999999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29784.917989000005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1332</v>
      </c>
      <c r="T54" s="16" t="s">
        <v>4253</v>
      </c>
      <c r="U54" s="20">
        <v>1</v>
      </c>
      <c r="V54" s="16" t="s">
        <v>4252</v>
      </c>
      <c r="W54" s="15">
        <v>1332</v>
      </c>
      <c r="X54" s="16" t="s">
        <v>4252</v>
      </c>
      <c r="Y54" s="15">
        <v>1332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1800</v>
      </c>
      <c r="AN54" s="16" t="s">
        <v>4255</v>
      </c>
      <c r="AO54" s="20">
        <v>1.140987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1668</v>
      </c>
      <c r="BD54" s="16" t="s">
        <v>4257</v>
      </c>
      <c r="BE54" s="20">
        <v>1.236974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2421</v>
      </c>
      <c r="BT54" s="16" t="s">
        <v>4259</v>
      </c>
      <c r="BU54" s="20">
        <v>1.2762990000000001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3039</v>
      </c>
      <c r="CJ54" s="16" t="s">
        <v>4261</v>
      </c>
      <c r="CK54" s="20">
        <v>1.2731159999999999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1816.3497440000001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18821</v>
      </c>
      <c r="T55" s="16" t="s">
        <v>4253</v>
      </c>
      <c r="U55" s="20">
        <v>1</v>
      </c>
      <c r="V55" s="16" t="s">
        <v>4252</v>
      </c>
      <c r="W55" s="15">
        <v>18821</v>
      </c>
      <c r="X55" s="16" t="s">
        <v>4252</v>
      </c>
      <c r="Y55" s="15">
        <v>18821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11283</v>
      </c>
      <c r="AN55" s="16" t="s">
        <v>4255</v>
      </c>
      <c r="AO55" s="20">
        <v>1.140987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7496</v>
      </c>
      <c r="BD55" s="16" t="s">
        <v>4257</v>
      </c>
      <c r="BE55" s="20">
        <v>1.236974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7158</v>
      </c>
      <c r="BT55" s="16" t="s">
        <v>4259</v>
      </c>
      <c r="BU55" s="20">
        <v>1.2762990000000001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6362</v>
      </c>
      <c r="CJ55" s="16" t="s">
        <v>4261</v>
      </c>
      <c r="CK55" s="20">
        <v>1.2731159999999999</v>
      </c>
      <c r="CL55" s="16" t="s">
        <v>4600</v>
      </c>
      <c r="CM55" s="15">
        <f>SUM(A2L248C10)/A2L248C1</f>
        <v>18821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4185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4185</v>
      </c>
      <c r="X56" s="16" t="s">
        <v>4252</v>
      </c>
      <c r="Y56" s="15">
        <v>4185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3660</v>
      </c>
      <c r="AJ56" s="16" t="s">
        <v>4255</v>
      </c>
      <c r="AK56" s="20">
        <v>1.055917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1030</v>
      </c>
      <c r="AZ56" s="16" t="s">
        <v>4257</v>
      </c>
      <c r="BA56" s="20">
        <v>1.3991750000000001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715</v>
      </c>
      <c r="BP56" s="16" t="s">
        <v>4259</v>
      </c>
      <c r="BQ56" s="20">
        <v>1.5401609999999999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1105</v>
      </c>
      <c r="CF56" s="16" t="s">
        <v>4261</v>
      </c>
      <c r="CG56" s="20">
        <v>1.398126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4185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159</v>
      </c>
      <c r="CF58" s="16" t="s">
        <v>4261</v>
      </c>
      <c r="CG58" s="20">
        <v>1.398126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8</v>
      </c>
      <c r="CF59" s="16" t="s">
        <v>4261</v>
      </c>
      <c r="CG59" s="20">
        <v>1.398126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37285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37285</v>
      </c>
      <c r="X60" s="16" t="s">
        <v>4252</v>
      </c>
      <c r="Y60" s="15">
        <v>37285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48339</v>
      </c>
      <c r="AJ60" s="16" t="s">
        <v>4255</v>
      </c>
      <c r="AK60" s="20">
        <v>1.055917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46158</v>
      </c>
      <c r="AZ60" s="16" t="s">
        <v>4257</v>
      </c>
      <c r="BA60" s="20">
        <v>1.3991750000000001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45509</v>
      </c>
      <c r="BP60" s="16" t="s">
        <v>4259</v>
      </c>
      <c r="BQ60" s="20">
        <v>1.5401609999999999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33132</v>
      </c>
      <c r="CF60" s="16" t="s">
        <v>4261</v>
      </c>
      <c r="CG60" s="20">
        <v>1.398126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37285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38686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38686</v>
      </c>
      <c r="X61" s="16" t="s">
        <v>4252</v>
      </c>
      <c r="Y61" s="15">
        <v>38686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53103</v>
      </c>
      <c r="AJ61" s="16" t="s">
        <v>4255</v>
      </c>
      <c r="AK61" s="20">
        <v>1.055917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49653</v>
      </c>
      <c r="AZ61" s="16" t="s">
        <v>4257</v>
      </c>
      <c r="BA61" s="20">
        <v>1.3991750000000001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46681</v>
      </c>
      <c r="BP61" s="16" t="s">
        <v>4259</v>
      </c>
      <c r="BQ61" s="20">
        <v>1.5401609999999999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32570</v>
      </c>
      <c r="CF61" s="16" t="s">
        <v>4261</v>
      </c>
      <c r="CG61" s="20">
        <v>1.398126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38686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136571</v>
      </c>
      <c r="T62" s="16" t="s">
        <v>4253</v>
      </c>
      <c r="U62" s="20">
        <v>1</v>
      </c>
      <c r="V62" s="16" t="s">
        <v>4252</v>
      </c>
      <c r="W62" s="15">
        <v>136571</v>
      </c>
      <c r="X62" s="16" t="s">
        <v>4252</v>
      </c>
      <c r="Y62" s="15">
        <v>136571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122691</v>
      </c>
      <c r="AN62" s="16" t="s">
        <v>4255</v>
      </c>
      <c r="AO62" s="20">
        <v>1.140987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122504</v>
      </c>
      <c r="BD62" s="16" t="s">
        <v>4257</v>
      </c>
      <c r="BE62" s="20">
        <v>1.236974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108742</v>
      </c>
      <c r="BT62" s="16" t="s">
        <v>4259</v>
      </c>
      <c r="BU62" s="20">
        <v>1.2762990000000001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106157</v>
      </c>
      <c r="CJ62" s="16" t="s">
        <v>4261</v>
      </c>
      <c r="CK62" s="20">
        <v>1.2731159999999999</v>
      </c>
      <c r="CL62" s="16" t="s">
        <v>4607</v>
      </c>
      <c r="CM62" s="15">
        <f>SUM(A2L255C10)/A2L255C1</f>
        <v>136571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19</v>
      </c>
      <c r="CF63" s="16" t="s">
        <v>4261</v>
      </c>
      <c r="CG63" s="20">
        <v>1.398126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16225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16225</v>
      </c>
      <c r="X65" s="16" t="s">
        <v>4252</v>
      </c>
      <c r="Y65" s="15">
        <v>16225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14983</v>
      </c>
      <c r="AJ65" s="16" t="s">
        <v>4255</v>
      </c>
      <c r="AK65" s="20">
        <v>1.055917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12828</v>
      </c>
      <c r="AZ65" s="16" t="s">
        <v>4257</v>
      </c>
      <c r="BA65" s="20">
        <v>1.3991750000000001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11455</v>
      </c>
      <c r="BP65" s="16" t="s">
        <v>4259</v>
      </c>
      <c r="BQ65" s="20">
        <v>1.5401609999999999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11913</v>
      </c>
      <c r="CF65" s="16" t="s">
        <v>4261</v>
      </c>
      <c r="CG65" s="20">
        <v>1.398126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16664.807103666666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19</v>
      </c>
      <c r="BP67" s="16" t="s">
        <v>4259</v>
      </c>
      <c r="BQ67" s="20">
        <v>1.5401609999999999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1308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3132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263098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157336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424874</v>
      </c>
      <c r="X68" s="16" t="s">
        <v>4618</v>
      </c>
      <c r="Y68" s="17">
        <f>SUM(A2L239C11:A2L260C11)-2*(A2L250C11+A2L252C11+A2L254C11+A2L257C11+A2L258C11)</f>
        <v>424874</v>
      </c>
      <c r="Z68" s="16" t="s">
        <v>4619</v>
      </c>
      <c r="AA68" s="17">
        <f>SUM(A2L239C12:A2L260C12)-2*SUM(A2L250C12,A2L252C12,A2L254C12,A2L257C12,A2L258C12)</f>
        <v>665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8761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226520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136282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1175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6744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200560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132011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1437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7117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179561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118664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1616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4106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186817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116139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430593.08365733339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124537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274268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710577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532830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1642212</v>
      </c>
      <c r="X69" s="16" t="s">
        <v>4641</v>
      </c>
      <c r="Y69" s="17">
        <f>A2L219C11+A2L238C11+A2L261C11</f>
        <v>1642212</v>
      </c>
      <c r="Z69" s="16" t="s">
        <v>4642</v>
      </c>
      <c r="AA69" s="17">
        <f>A2L219C12+A2L238C12+A2L261C12</f>
        <v>105927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207886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626710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483204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94320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186019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556928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450139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121889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202046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519340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833743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172644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257388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527336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472181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1612843.3704739998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EEAC1-A406-494C-8838-B5DD91B49C99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8323</v>
      </c>
      <c r="H8" s="16" t="s">
        <v>4253</v>
      </c>
      <c r="I8" s="20">
        <v>1</v>
      </c>
      <c r="J8" s="16" t="s">
        <v>4252</v>
      </c>
      <c r="K8" s="15">
        <v>6195</v>
      </c>
      <c r="L8" s="16" t="s">
        <v>4253</v>
      </c>
      <c r="M8" s="20">
        <v>1</v>
      </c>
      <c r="N8" s="16" t="s">
        <v>4252</v>
      </c>
      <c r="O8" s="15">
        <v>4296</v>
      </c>
      <c r="P8" s="16" t="s">
        <v>4253</v>
      </c>
      <c r="Q8" s="20">
        <v>1</v>
      </c>
      <c r="R8" s="16" t="s">
        <v>4252</v>
      </c>
      <c r="S8" s="15">
        <v>3231</v>
      </c>
      <c r="T8" s="16" t="s">
        <v>4253</v>
      </c>
      <c r="U8" s="20">
        <v>1</v>
      </c>
      <c r="V8" s="16" t="s">
        <v>4252</v>
      </c>
      <c r="W8" s="15">
        <v>22045</v>
      </c>
      <c r="X8" s="16" t="s">
        <v>4252</v>
      </c>
      <c r="Y8" s="15">
        <v>22045</v>
      </c>
      <c r="Z8" s="16" t="s">
        <v>4254</v>
      </c>
      <c r="AA8" s="15">
        <v>5979</v>
      </c>
      <c r="AB8" s="16" t="s">
        <v>4255</v>
      </c>
      <c r="AC8" s="20">
        <v>1.143241</v>
      </c>
      <c r="AD8" s="16" t="s">
        <v>4254</v>
      </c>
      <c r="AE8" s="15">
        <v>4396</v>
      </c>
      <c r="AF8" s="16" t="s">
        <v>4255</v>
      </c>
      <c r="AG8" s="20">
        <v>1.1263339999999999</v>
      </c>
      <c r="AH8" s="16" t="s">
        <v>4254</v>
      </c>
      <c r="AI8" s="15">
        <v>2970</v>
      </c>
      <c r="AJ8" s="16" t="s">
        <v>4255</v>
      </c>
      <c r="AK8" s="20">
        <v>1.055917</v>
      </c>
      <c r="AL8" s="16" t="s">
        <v>4254</v>
      </c>
      <c r="AM8" s="15">
        <v>3274</v>
      </c>
      <c r="AN8" s="16" t="s">
        <v>4255</v>
      </c>
      <c r="AO8" s="20">
        <v>1.140987</v>
      </c>
      <c r="AP8" s="16" t="s">
        <v>4256</v>
      </c>
      <c r="AQ8" s="15">
        <v>7466</v>
      </c>
      <c r="AR8" s="16" t="s">
        <v>4257</v>
      </c>
      <c r="AS8" s="20">
        <v>1.225136</v>
      </c>
      <c r="AT8" s="16" t="s">
        <v>4256</v>
      </c>
      <c r="AU8" s="15">
        <v>4296</v>
      </c>
      <c r="AV8" s="16" t="s">
        <v>4257</v>
      </c>
      <c r="AW8" s="20">
        <v>1.3263849999999999</v>
      </c>
      <c r="AX8" s="16" t="s">
        <v>4256</v>
      </c>
      <c r="AY8" s="15">
        <v>2938</v>
      </c>
      <c r="AZ8" s="16" t="s">
        <v>4257</v>
      </c>
      <c r="BA8" s="20">
        <v>1.3991750000000001</v>
      </c>
      <c r="BB8" s="16" t="s">
        <v>4256</v>
      </c>
      <c r="BC8" s="15">
        <v>2044</v>
      </c>
      <c r="BD8" s="16" t="s">
        <v>4257</v>
      </c>
      <c r="BE8" s="20">
        <v>1.236974</v>
      </c>
      <c r="BF8" s="16" t="s">
        <v>4258</v>
      </c>
      <c r="BG8" s="15">
        <v>5787</v>
      </c>
      <c r="BH8" s="16" t="s">
        <v>4259</v>
      </c>
      <c r="BI8" s="20">
        <v>1.2591619999999999</v>
      </c>
      <c r="BJ8" s="16" t="s">
        <v>4258</v>
      </c>
      <c r="BK8" s="15">
        <v>3493</v>
      </c>
      <c r="BL8" s="16" t="s">
        <v>4259</v>
      </c>
      <c r="BM8" s="20">
        <v>1.4097120000000001</v>
      </c>
      <c r="BN8" s="16" t="s">
        <v>4258</v>
      </c>
      <c r="BO8" s="15">
        <v>3150</v>
      </c>
      <c r="BP8" s="16" t="s">
        <v>4259</v>
      </c>
      <c r="BQ8" s="20">
        <v>1.5401609999999999</v>
      </c>
      <c r="BR8" s="16" t="s">
        <v>4258</v>
      </c>
      <c r="BS8" s="15">
        <v>1353</v>
      </c>
      <c r="BT8" s="16" t="s">
        <v>4259</v>
      </c>
      <c r="BU8" s="20">
        <v>1.2762990000000001</v>
      </c>
      <c r="BV8" s="16" t="s">
        <v>4260</v>
      </c>
      <c r="BW8" s="15">
        <v>6852</v>
      </c>
      <c r="BX8" s="16" t="s">
        <v>4261</v>
      </c>
      <c r="BY8" s="20">
        <v>1.2804139999999999</v>
      </c>
      <c r="BZ8" s="16" t="s">
        <v>4260</v>
      </c>
      <c r="CA8" s="15">
        <v>2904</v>
      </c>
      <c r="CB8" s="16" t="s">
        <v>4261</v>
      </c>
      <c r="CC8" s="20">
        <v>1.2252700000000001</v>
      </c>
      <c r="CD8" s="16" t="s">
        <v>4260</v>
      </c>
      <c r="CE8" s="15">
        <v>3637</v>
      </c>
      <c r="CF8" s="16" t="s">
        <v>4261</v>
      </c>
      <c r="CG8" s="20">
        <v>1.398126</v>
      </c>
      <c r="CH8" s="16" t="s">
        <v>4260</v>
      </c>
      <c r="CI8" s="15">
        <v>4774</v>
      </c>
      <c r="CJ8" s="16" t="s">
        <v>4261</v>
      </c>
      <c r="CK8" s="20">
        <v>1.2731159999999999</v>
      </c>
      <c r="CL8" s="16" t="s">
        <v>4789</v>
      </c>
      <c r="CM8" s="15">
        <f>SUM(A2L301C10)/A2L301C1</f>
        <v>22045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427947</v>
      </c>
      <c r="H9" s="16" t="s">
        <v>4253</v>
      </c>
      <c r="I9" s="20">
        <v>1</v>
      </c>
      <c r="J9" s="16" t="s">
        <v>4252</v>
      </c>
      <c r="K9" s="15">
        <v>321</v>
      </c>
      <c r="L9" s="16" t="s">
        <v>4253</v>
      </c>
      <c r="M9" s="20">
        <v>1</v>
      </c>
      <c r="N9" s="16" t="s">
        <v>4252</v>
      </c>
      <c r="O9" s="15">
        <v>29376</v>
      </c>
      <c r="P9" s="16" t="s">
        <v>4253</v>
      </c>
      <c r="Q9" s="20">
        <v>1</v>
      </c>
      <c r="R9" s="16" t="s">
        <v>4252</v>
      </c>
      <c r="S9" s="15">
        <v>31489</v>
      </c>
      <c r="T9" s="16" t="s">
        <v>4253</v>
      </c>
      <c r="U9" s="20">
        <v>1</v>
      </c>
      <c r="V9" s="16" t="s">
        <v>4252</v>
      </c>
      <c r="W9" s="15">
        <v>489133</v>
      </c>
      <c r="X9" s="16" t="s">
        <v>4252</v>
      </c>
      <c r="Y9" s="15">
        <v>489133</v>
      </c>
      <c r="Z9" s="16" t="s">
        <v>4254</v>
      </c>
      <c r="AA9" s="15">
        <v>390960</v>
      </c>
      <c r="AB9" s="16" t="s">
        <v>4255</v>
      </c>
      <c r="AC9" s="20">
        <v>1.143241</v>
      </c>
      <c r="AD9" s="16" t="s">
        <v>4254</v>
      </c>
      <c r="AE9" s="15">
        <v>246</v>
      </c>
      <c r="AF9" s="16" t="s">
        <v>4255</v>
      </c>
      <c r="AG9" s="20">
        <v>1.1263339999999999</v>
      </c>
      <c r="AH9" s="16" t="s">
        <v>4254</v>
      </c>
      <c r="AI9" s="15">
        <v>26237</v>
      </c>
      <c r="AJ9" s="16" t="s">
        <v>4255</v>
      </c>
      <c r="AK9" s="20">
        <v>1.055917</v>
      </c>
      <c r="AL9" s="16" t="s">
        <v>4254</v>
      </c>
      <c r="AM9" s="15">
        <v>23793</v>
      </c>
      <c r="AN9" s="16" t="s">
        <v>4255</v>
      </c>
      <c r="AO9" s="20">
        <v>1.140987</v>
      </c>
      <c r="AP9" s="16" t="s">
        <v>4256</v>
      </c>
      <c r="AQ9" s="15">
        <v>354834</v>
      </c>
      <c r="AR9" s="16" t="s">
        <v>4257</v>
      </c>
      <c r="AS9" s="20">
        <v>1.225136</v>
      </c>
      <c r="AT9" s="16" t="s">
        <v>4256</v>
      </c>
      <c r="AU9" s="15">
        <v>190</v>
      </c>
      <c r="AV9" s="16" t="s">
        <v>4257</v>
      </c>
      <c r="AW9" s="20">
        <v>1.3263849999999999</v>
      </c>
      <c r="AX9" s="16" t="s">
        <v>4256</v>
      </c>
      <c r="AY9" s="15">
        <v>19534</v>
      </c>
      <c r="AZ9" s="16" t="s">
        <v>4257</v>
      </c>
      <c r="BA9" s="20">
        <v>1.3991750000000001</v>
      </c>
      <c r="BB9" s="16" t="s">
        <v>4256</v>
      </c>
      <c r="BC9" s="15">
        <v>16686</v>
      </c>
      <c r="BD9" s="16" t="s">
        <v>4257</v>
      </c>
      <c r="BE9" s="20">
        <v>1.236974</v>
      </c>
      <c r="BF9" s="16" t="s">
        <v>4258</v>
      </c>
      <c r="BG9" s="15">
        <v>325388</v>
      </c>
      <c r="BH9" s="16" t="s">
        <v>4259</v>
      </c>
      <c r="BI9" s="20">
        <v>1.2591619999999999</v>
      </c>
      <c r="BJ9" s="16" t="s">
        <v>4258</v>
      </c>
      <c r="BK9" s="15">
        <v>326</v>
      </c>
      <c r="BL9" s="16" t="s">
        <v>4259</v>
      </c>
      <c r="BM9" s="20">
        <v>1.4097120000000001</v>
      </c>
      <c r="BN9" s="16" t="s">
        <v>4258</v>
      </c>
      <c r="BO9" s="15">
        <v>19026</v>
      </c>
      <c r="BP9" s="16" t="s">
        <v>4259</v>
      </c>
      <c r="BQ9" s="20">
        <v>1.5401609999999999</v>
      </c>
      <c r="BR9" s="16" t="s">
        <v>4258</v>
      </c>
      <c r="BS9" s="15">
        <v>16032</v>
      </c>
      <c r="BT9" s="16" t="s">
        <v>4259</v>
      </c>
      <c r="BU9" s="20">
        <v>1.2762990000000001</v>
      </c>
      <c r="BV9" s="16" t="s">
        <v>4260</v>
      </c>
      <c r="BW9" s="15">
        <v>389424</v>
      </c>
      <c r="BX9" s="16" t="s">
        <v>4261</v>
      </c>
      <c r="BY9" s="20">
        <v>1.2804139999999999</v>
      </c>
      <c r="BZ9" s="16" t="s">
        <v>4260</v>
      </c>
      <c r="CA9" s="15">
        <v>294</v>
      </c>
      <c r="CB9" s="16" t="s">
        <v>4261</v>
      </c>
      <c r="CC9" s="20">
        <v>1.2252700000000001</v>
      </c>
      <c r="CD9" s="16" t="s">
        <v>4260</v>
      </c>
      <c r="CE9" s="15">
        <v>23522</v>
      </c>
      <c r="CF9" s="16" t="s">
        <v>4261</v>
      </c>
      <c r="CG9" s="20">
        <v>1.398126</v>
      </c>
      <c r="CH9" s="16" t="s">
        <v>4260</v>
      </c>
      <c r="CI9" s="15">
        <v>19832</v>
      </c>
      <c r="CJ9" s="16" t="s">
        <v>4261</v>
      </c>
      <c r="CK9" s="20">
        <v>1.2731159999999999</v>
      </c>
      <c r="CL9" s="16" t="s">
        <v>4790</v>
      </c>
      <c r="CM9" s="15">
        <f>SUM(A2L302C10)/A2L302C1</f>
        <v>489133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324268</v>
      </c>
      <c r="H10" s="16" t="s">
        <v>4253</v>
      </c>
      <c r="I10" s="20">
        <v>1</v>
      </c>
      <c r="J10" s="16" t="s">
        <v>4252</v>
      </c>
      <c r="K10" s="15">
        <v>1345</v>
      </c>
      <c r="L10" s="16" t="s">
        <v>4253</v>
      </c>
      <c r="M10" s="20">
        <v>1</v>
      </c>
      <c r="N10" s="16" t="s">
        <v>4252</v>
      </c>
      <c r="O10" s="15">
        <v>23796</v>
      </c>
      <c r="P10" s="16" t="s">
        <v>4253</v>
      </c>
      <c r="Q10" s="20">
        <v>1</v>
      </c>
      <c r="R10" s="16" t="s">
        <v>4252</v>
      </c>
      <c r="S10" s="15">
        <v>26710</v>
      </c>
      <c r="T10" s="16" t="s">
        <v>4253</v>
      </c>
      <c r="U10" s="20">
        <v>1</v>
      </c>
      <c r="V10" s="16" t="s">
        <v>4252</v>
      </c>
      <c r="W10" s="15">
        <v>376119</v>
      </c>
      <c r="X10" s="16" t="s">
        <v>4252</v>
      </c>
      <c r="Y10" s="15">
        <v>376119</v>
      </c>
      <c r="Z10" s="16" t="s">
        <v>4254</v>
      </c>
      <c r="AA10" s="15">
        <v>308312</v>
      </c>
      <c r="AB10" s="16" t="s">
        <v>4255</v>
      </c>
      <c r="AC10" s="20">
        <v>1.143241</v>
      </c>
      <c r="AD10" s="16" t="s">
        <v>4254</v>
      </c>
      <c r="AE10" s="15">
        <v>1167</v>
      </c>
      <c r="AF10" s="16" t="s">
        <v>4255</v>
      </c>
      <c r="AG10" s="20">
        <v>1.1263339999999999</v>
      </c>
      <c r="AH10" s="16" t="s">
        <v>4254</v>
      </c>
      <c r="AI10" s="15">
        <v>21250</v>
      </c>
      <c r="AJ10" s="16" t="s">
        <v>4255</v>
      </c>
      <c r="AK10" s="20">
        <v>1.055917</v>
      </c>
      <c r="AL10" s="16" t="s">
        <v>4254</v>
      </c>
      <c r="AM10" s="15">
        <v>20280</v>
      </c>
      <c r="AN10" s="16" t="s">
        <v>4255</v>
      </c>
      <c r="AO10" s="20">
        <v>1.140987</v>
      </c>
      <c r="AP10" s="16" t="s">
        <v>4256</v>
      </c>
      <c r="AQ10" s="15">
        <v>245263</v>
      </c>
      <c r="AR10" s="16" t="s">
        <v>4257</v>
      </c>
      <c r="AS10" s="20">
        <v>1.225136</v>
      </c>
      <c r="AT10" s="16" t="s">
        <v>4256</v>
      </c>
      <c r="AU10" s="15">
        <v>962</v>
      </c>
      <c r="AV10" s="16" t="s">
        <v>4257</v>
      </c>
      <c r="AW10" s="20">
        <v>1.3263849999999999</v>
      </c>
      <c r="AX10" s="16" t="s">
        <v>4256</v>
      </c>
      <c r="AY10" s="15">
        <v>15825</v>
      </c>
      <c r="AZ10" s="16" t="s">
        <v>4257</v>
      </c>
      <c r="BA10" s="20">
        <v>1.3991750000000001</v>
      </c>
      <c r="BB10" s="16" t="s">
        <v>4256</v>
      </c>
      <c r="BC10" s="15">
        <v>14179</v>
      </c>
      <c r="BD10" s="16" t="s">
        <v>4257</v>
      </c>
      <c r="BE10" s="20">
        <v>1.236974</v>
      </c>
      <c r="BF10" s="16" t="s">
        <v>4258</v>
      </c>
      <c r="BG10" s="15">
        <v>238172</v>
      </c>
      <c r="BH10" s="16" t="s">
        <v>4259</v>
      </c>
      <c r="BI10" s="20">
        <v>1.2591619999999999</v>
      </c>
      <c r="BJ10" s="16" t="s">
        <v>4258</v>
      </c>
      <c r="BK10" s="15">
        <v>1550</v>
      </c>
      <c r="BL10" s="16" t="s">
        <v>4259</v>
      </c>
      <c r="BM10" s="20">
        <v>1.4097120000000001</v>
      </c>
      <c r="BN10" s="16" t="s">
        <v>4258</v>
      </c>
      <c r="BO10" s="15">
        <v>15346</v>
      </c>
      <c r="BP10" s="16" t="s">
        <v>4259</v>
      </c>
      <c r="BQ10" s="20">
        <v>1.5401609999999999</v>
      </c>
      <c r="BR10" s="16" t="s">
        <v>4258</v>
      </c>
      <c r="BS10" s="15">
        <v>13607</v>
      </c>
      <c r="BT10" s="16" t="s">
        <v>4259</v>
      </c>
      <c r="BU10" s="20">
        <v>1.2762990000000001</v>
      </c>
      <c r="BV10" s="16" t="s">
        <v>4260</v>
      </c>
      <c r="BW10" s="15">
        <v>290223</v>
      </c>
      <c r="BX10" s="16" t="s">
        <v>4261</v>
      </c>
      <c r="BY10" s="20">
        <v>1.2804139999999999</v>
      </c>
      <c r="BZ10" s="16" t="s">
        <v>4260</v>
      </c>
      <c r="CA10" s="15">
        <v>1362</v>
      </c>
      <c r="CB10" s="16" t="s">
        <v>4261</v>
      </c>
      <c r="CC10" s="20">
        <v>1.2252700000000001</v>
      </c>
      <c r="CD10" s="16" t="s">
        <v>4260</v>
      </c>
      <c r="CE10" s="15">
        <v>19029</v>
      </c>
      <c r="CF10" s="16" t="s">
        <v>4261</v>
      </c>
      <c r="CG10" s="20">
        <v>1.398126</v>
      </c>
      <c r="CH10" s="16" t="s">
        <v>4260</v>
      </c>
      <c r="CI10" s="15">
        <v>16899</v>
      </c>
      <c r="CJ10" s="16" t="s">
        <v>4261</v>
      </c>
      <c r="CK10" s="20">
        <v>1.2731159999999999</v>
      </c>
      <c r="CL10" s="16" t="s">
        <v>4791</v>
      </c>
      <c r="CM10" s="15">
        <f>SUM(A2L303C10)/A2L303C1</f>
        <v>376119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40214</v>
      </c>
      <c r="H11" s="16" t="s">
        <v>4253</v>
      </c>
      <c r="I11" s="20">
        <v>1</v>
      </c>
      <c r="J11" s="16" t="s">
        <v>4252</v>
      </c>
      <c r="K11" s="15">
        <v>22</v>
      </c>
      <c r="L11" s="16" t="s">
        <v>4253</v>
      </c>
      <c r="M11" s="20">
        <v>1</v>
      </c>
      <c r="N11" s="16" t="s">
        <v>4252</v>
      </c>
      <c r="O11" s="15">
        <v>3</v>
      </c>
      <c r="P11" s="16" t="s">
        <v>4253</v>
      </c>
      <c r="Q11" s="20">
        <v>1</v>
      </c>
      <c r="R11" s="16" t="s">
        <v>4252</v>
      </c>
      <c r="S11" s="15">
        <v>48</v>
      </c>
      <c r="T11" s="16" t="s">
        <v>4253</v>
      </c>
      <c r="U11" s="20">
        <v>1</v>
      </c>
      <c r="V11" s="16" t="s">
        <v>4252</v>
      </c>
      <c r="W11" s="15">
        <v>40287</v>
      </c>
      <c r="X11" s="16" t="s">
        <v>4252</v>
      </c>
      <c r="Y11" s="15">
        <v>40287</v>
      </c>
      <c r="Z11" s="16" t="s">
        <v>4254</v>
      </c>
      <c r="AA11" s="15">
        <v>38633</v>
      </c>
      <c r="AB11" s="16" t="s">
        <v>4255</v>
      </c>
      <c r="AC11" s="20">
        <v>1.143241</v>
      </c>
      <c r="AD11" s="16" t="s">
        <v>4254</v>
      </c>
      <c r="AE11" s="15">
        <v>33</v>
      </c>
      <c r="AF11" s="16" t="s">
        <v>4255</v>
      </c>
      <c r="AG11" s="20">
        <v>1.1263339999999999</v>
      </c>
      <c r="AH11" s="16" t="s">
        <v>4254</v>
      </c>
      <c r="AI11" s="15">
        <v>6</v>
      </c>
      <c r="AJ11" s="16" t="s">
        <v>4255</v>
      </c>
      <c r="AK11" s="20">
        <v>1.055917</v>
      </c>
      <c r="AL11" s="16" t="s">
        <v>4254</v>
      </c>
      <c r="AM11" s="15">
        <v>101</v>
      </c>
      <c r="AN11" s="16" t="s">
        <v>4255</v>
      </c>
      <c r="AO11" s="20">
        <v>1.140987</v>
      </c>
      <c r="AP11" s="16" t="s">
        <v>4256</v>
      </c>
      <c r="AQ11" s="15">
        <v>35838</v>
      </c>
      <c r="AR11" s="16" t="s">
        <v>4257</v>
      </c>
      <c r="AS11" s="20">
        <v>1.225136</v>
      </c>
      <c r="AT11" s="16" t="s">
        <v>4256</v>
      </c>
      <c r="AU11" s="15">
        <v>24</v>
      </c>
      <c r="AV11" s="16" t="s">
        <v>4257</v>
      </c>
      <c r="AW11" s="20">
        <v>1.3263849999999999</v>
      </c>
      <c r="AX11" s="16" t="s">
        <v>4256</v>
      </c>
      <c r="AY11" s="15">
        <v>3</v>
      </c>
      <c r="AZ11" s="16" t="s">
        <v>4257</v>
      </c>
      <c r="BA11" s="20">
        <v>1.3991750000000001</v>
      </c>
      <c r="BB11" s="16" t="s">
        <v>4256</v>
      </c>
      <c r="BC11" s="15">
        <v>371</v>
      </c>
      <c r="BD11" s="16" t="s">
        <v>4257</v>
      </c>
      <c r="BE11" s="20">
        <v>1.236974</v>
      </c>
      <c r="BF11" s="16" t="s">
        <v>4258</v>
      </c>
      <c r="BG11" s="15">
        <v>38878</v>
      </c>
      <c r="BH11" s="16" t="s">
        <v>4259</v>
      </c>
      <c r="BI11" s="20">
        <v>1.2591619999999999</v>
      </c>
      <c r="BJ11" s="16" t="s">
        <v>4258</v>
      </c>
      <c r="BK11" s="15">
        <v>50</v>
      </c>
      <c r="BL11" s="16" t="s">
        <v>4259</v>
      </c>
      <c r="BM11" s="20">
        <v>1.4097120000000001</v>
      </c>
      <c r="BN11" s="16" t="s">
        <v>4258</v>
      </c>
      <c r="BO11" s="15">
        <v>5</v>
      </c>
      <c r="BP11" s="16" t="s">
        <v>4259</v>
      </c>
      <c r="BQ11" s="20">
        <v>1.5401609999999999</v>
      </c>
      <c r="BR11" s="16" t="s">
        <v>4258</v>
      </c>
      <c r="BS11" s="15">
        <v>441</v>
      </c>
      <c r="BT11" s="16" t="s">
        <v>4259</v>
      </c>
      <c r="BU11" s="20">
        <v>1.2762990000000001</v>
      </c>
      <c r="BV11" s="16" t="s">
        <v>4260</v>
      </c>
      <c r="BW11" s="15">
        <v>39305</v>
      </c>
      <c r="BX11" s="16" t="s">
        <v>4261</v>
      </c>
      <c r="BY11" s="20">
        <v>1.2804139999999999</v>
      </c>
      <c r="BZ11" s="16" t="s">
        <v>4260</v>
      </c>
      <c r="CA11" s="15">
        <v>58</v>
      </c>
      <c r="CB11" s="16" t="s">
        <v>4261</v>
      </c>
      <c r="CC11" s="20">
        <v>1.2252700000000001</v>
      </c>
      <c r="CD11" s="16" t="s">
        <v>4260</v>
      </c>
      <c r="CE11" s="15">
        <v>28</v>
      </c>
      <c r="CF11" s="16" t="s">
        <v>4261</v>
      </c>
      <c r="CG11" s="20">
        <v>1.398126</v>
      </c>
      <c r="CH11" s="16" t="s">
        <v>4260</v>
      </c>
      <c r="CI11" s="15">
        <v>352</v>
      </c>
      <c r="CJ11" s="16" t="s">
        <v>4261</v>
      </c>
      <c r="CK11" s="20">
        <v>1.2731159999999999</v>
      </c>
      <c r="CL11" s="16" t="s">
        <v>4792</v>
      </c>
      <c r="CM11" s="15">
        <f>SUM(A2L304C10)/A2L304C1</f>
        <v>40287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44129</v>
      </c>
      <c r="H12" s="16" t="s">
        <v>4253</v>
      </c>
      <c r="I12" s="20">
        <v>1</v>
      </c>
      <c r="J12" s="16" t="s">
        <v>4252</v>
      </c>
      <c r="K12" s="15">
        <v>48</v>
      </c>
      <c r="L12" s="16" t="s">
        <v>4253</v>
      </c>
      <c r="M12" s="20">
        <v>1</v>
      </c>
      <c r="N12" s="16" t="s">
        <v>4252</v>
      </c>
      <c r="O12" s="15">
        <v>30</v>
      </c>
      <c r="P12" s="16" t="s">
        <v>4253</v>
      </c>
      <c r="Q12" s="20">
        <v>1</v>
      </c>
      <c r="R12" s="16" t="s">
        <v>4252</v>
      </c>
      <c r="S12" s="15">
        <v>138</v>
      </c>
      <c r="T12" s="16" t="s">
        <v>4253</v>
      </c>
      <c r="U12" s="20">
        <v>1</v>
      </c>
      <c r="V12" s="16" t="s">
        <v>4252</v>
      </c>
      <c r="W12" s="15">
        <v>44345</v>
      </c>
      <c r="X12" s="16" t="s">
        <v>4252</v>
      </c>
      <c r="Y12" s="15">
        <v>44345</v>
      </c>
      <c r="Z12" s="16" t="s">
        <v>4254</v>
      </c>
      <c r="AA12" s="15">
        <v>37575</v>
      </c>
      <c r="AB12" s="16" t="s">
        <v>4255</v>
      </c>
      <c r="AC12" s="20">
        <v>1.143241</v>
      </c>
      <c r="AD12" s="16" t="s">
        <v>4254</v>
      </c>
      <c r="AE12" s="15">
        <v>50</v>
      </c>
      <c r="AF12" s="16" t="s">
        <v>4255</v>
      </c>
      <c r="AG12" s="20">
        <v>1.1263339999999999</v>
      </c>
      <c r="AH12" s="16" t="s">
        <v>4254</v>
      </c>
      <c r="AI12" s="15">
        <v>29</v>
      </c>
      <c r="AJ12" s="16" t="s">
        <v>4255</v>
      </c>
      <c r="AK12" s="20">
        <v>1.055917</v>
      </c>
      <c r="AL12" s="16" t="s">
        <v>4254</v>
      </c>
      <c r="AM12" s="15">
        <v>158</v>
      </c>
      <c r="AN12" s="16" t="s">
        <v>4255</v>
      </c>
      <c r="AO12" s="20">
        <v>1.140987</v>
      </c>
      <c r="AP12" s="16" t="s">
        <v>4256</v>
      </c>
      <c r="AQ12" s="15">
        <v>32881</v>
      </c>
      <c r="AR12" s="16" t="s">
        <v>4257</v>
      </c>
      <c r="AS12" s="20">
        <v>1.225136</v>
      </c>
      <c r="AT12" s="16" t="s">
        <v>4256</v>
      </c>
      <c r="AU12" s="15">
        <v>43</v>
      </c>
      <c r="AV12" s="16" t="s">
        <v>4257</v>
      </c>
      <c r="AW12" s="20">
        <v>1.3263849999999999</v>
      </c>
      <c r="AX12" s="16" t="s">
        <v>4256</v>
      </c>
      <c r="AY12" s="15">
        <v>29</v>
      </c>
      <c r="AZ12" s="16" t="s">
        <v>4257</v>
      </c>
      <c r="BA12" s="20">
        <v>1.3991750000000001</v>
      </c>
      <c r="BB12" s="16" t="s">
        <v>4256</v>
      </c>
      <c r="BC12" s="15">
        <v>124</v>
      </c>
      <c r="BD12" s="16" t="s">
        <v>4257</v>
      </c>
      <c r="BE12" s="20">
        <v>1.236974</v>
      </c>
      <c r="BF12" s="16" t="s">
        <v>4258</v>
      </c>
      <c r="BG12" s="15">
        <v>38858</v>
      </c>
      <c r="BH12" s="16" t="s">
        <v>4259</v>
      </c>
      <c r="BI12" s="20">
        <v>1.2591619999999999</v>
      </c>
      <c r="BJ12" s="16" t="s">
        <v>4258</v>
      </c>
      <c r="BK12" s="15">
        <v>38</v>
      </c>
      <c r="BL12" s="16" t="s">
        <v>4259</v>
      </c>
      <c r="BM12" s="20">
        <v>1.4097120000000001</v>
      </c>
      <c r="BN12" s="16" t="s">
        <v>4258</v>
      </c>
      <c r="BO12" s="15">
        <v>10</v>
      </c>
      <c r="BP12" s="16" t="s">
        <v>4259</v>
      </c>
      <c r="BQ12" s="20">
        <v>1.5401609999999999</v>
      </c>
      <c r="BR12" s="16" t="s">
        <v>4258</v>
      </c>
      <c r="BS12" s="15">
        <v>140</v>
      </c>
      <c r="BT12" s="16" t="s">
        <v>4259</v>
      </c>
      <c r="BU12" s="20">
        <v>1.2762990000000001</v>
      </c>
      <c r="BV12" s="16" t="s">
        <v>4260</v>
      </c>
      <c r="BW12" s="15">
        <v>40687</v>
      </c>
      <c r="BX12" s="16" t="s">
        <v>4261</v>
      </c>
      <c r="BY12" s="20">
        <v>1.2804139999999999</v>
      </c>
      <c r="BZ12" s="16" t="s">
        <v>4260</v>
      </c>
      <c r="CA12" s="15">
        <v>36</v>
      </c>
      <c r="CB12" s="16" t="s">
        <v>4261</v>
      </c>
      <c r="CC12" s="20">
        <v>1.2252700000000001</v>
      </c>
      <c r="CD12" s="16" t="s">
        <v>4260</v>
      </c>
      <c r="CE12" s="15">
        <v>4</v>
      </c>
      <c r="CF12" s="16" t="s">
        <v>4261</v>
      </c>
      <c r="CG12" s="20">
        <v>1.398126</v>
      </c>
      <c r="CH12" s="16" t="s">
        <v>4260</v>
      </c>
      <c r="CI12" s="15">
        <v>228</v>
      </c>
      <c r="CJ12" s="16" t="s">
        <v>4261</v>
      </c>
      <c r="CK12" s="20">
        <v>1.2731159999999999</v>
      </c>
      <c r="CL12" s="16" t="s">
        <v>4793</v>
      </c>
      <c r="CM12" s="15">
        <f>SUM(A2L305C10)/A2L305C1</f>
        <v>44345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1820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1820</v>
      </c>
      <c r="X13" s="16" t="s">
        <v>4252</v>
      </c>
      <c r="Y13" s="15">
        <v>1820</v>
      </c>
      <c r="Z13" s="16" t="s">
        <v>4254</v>
      </c>
      <c r="AA13" s="15">
        <v>1635</v>
      </c>
      <c r="AB13" s="16" t="s">
        <v>4255</v>
      </c>
      <c r="AC13" s="20">
        <v>1.143241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1667</v>
      </c>
      <c r="AR13" s="16" t="s">
        <v>4257</v>
      </c>
      <c r="AS13" s="20">
        <v>1.225136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1680</v>
      </c>
      <c r="BH13" s="16" t="s">
        <v>4259</v>
      </c>
      <c r="BI13" s="20">
        <v>1.2591619999999999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1905</v>
      </c>
      <c r="BX13" s="16" t="s">
        <v>4261</v>
      </c>
      <c r="BY13" s="20">
        <v>1.2804139999999999</v>
      </c>
      <c r="BZ13" s="16" t="s">
        <v>4260</v>
      </c>
      <c r="CA13" s="15">
        <v>1</v>
      </c>
      <c r="CB13" s="16" t="s">
        <v>4261</v>
      </c>
      <c r="CC13" s="20">
        <v>1.2252700000000001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1820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86</v>
      </c>
      <c r="H14" s="16" t="s">
        <v>4253</v>
      </c>
      <c r="I14" s="20">
        <v>1</v>
      </c>
      <c r="J14" s="16" t="s">
        <v>4252</v>
      </c>
      <c r="K14" s="15">
        <v>88</v>
      </c>
      <c r="L14" s="16" t="s">
        <v>4253</v>
      </c>
      <c r="M14" s="20">
        <v>1</v>
      </c>
      <c r="N14" s="16" t="s">
        <v>4252</v>
      </c>
      <c r="O14" s="15">
        <v>-1948</v>
      </c>
      <c r="P14" s="16" t="s">
        <v>4253</v>
      </c>
      <c r="Q14" s="20">
        <v>1</v>
      </c>
      <c r="R14" s="16" t="s">
        <v>4252</v>
      </c>
      <c r="S14" s="15">
        <v>1108</v>
      </c>
      <c r="T14" s="16" t="s">
        <v>4253</v>
      </c>
      <c r="U14" s="20">
        <v>1</v>
      </c>
      <c r="V14" s="16" t="s">
        <v>4252</v>
      </c>
      <c r="W14" s="15">
        <v>-666</v>
      </c>
      <c r="X14" s="16" t="s">
        <v>4252</v>
      </c>
      <c r="Y14" s="15">
        <v>-666</v>
      </c>
      <c r="Z14" s="16" t="s">
        <v>4254</v>
      </c>
      <c r="AA14" s="15">
        <v>33</v>
      </c>
      <c r="AB14" s="16" t="s">
        <v>4255</v>
      </c>
      <c r="AC14" s="20">
        <v>1.143241</v>
      </c>
      <c r="AD14" s="16" t="s">
        <v>4254</v>
      </c>
      <c r="AE14" s="15">
        <v>70</v>
      </c>
      <c r="AF14" s="16" t="s">
        <v>4255</v>
      </c>
      <c r="AG14" s="20">
        <v>1.1263339999999999</v>
      </c>
      <c r="AH14" s="16" t="s">
        <v>4254</v>
      </c>
      <c r="AI14" s="15">
        <v>-2309</v>
      </c>
      <c r="AJ14" s="16" t="s">
        <v>4255</v>
      </c>
      <c r="AK14" s="20">
        <v>1.055917</v>
      </c>
      <c r="AL14" s="16" t="s">
        <v>4254</v>
      </c>
      <c r="AM14" s="15">
        <v>507</v>
      </c>
      <c r="AN14" s="16" t="s">
        <v>4255</v>
      </c>
      <c r="AO14" s="20">
        <v>1.140987</v>
      </c>
      <c r="AP14" s="16" t="s">
        <v>4256</v>
      </c>
      <c r="AQ14" s="15">
        <v>18</v>
      </c>
      <c r="AR14" s="16" t="s">
        <v>4257</v>
      </c>
      <c r="AS14" s="20">
        <v>1.225136</v>
      </c>
      <c r="AT14" s="16" t="s">
        <v>4256</v>
      </c>
      <c r="AU14" s="15">
        <v>79</v>
      </c>
      <c r="AV14" s="16" t="s">
        <v>4257</v>
      </c>
      <c r="AW14" s="20">
        <v>1.3263849999999999</v>
      </c>
      <c r="AX14" s="16" t="s">
        <v>4256</v>
      </c>
      <c r="AY14" s="15">
        <v>-2582</v>
      </c>
      <c r="AZ14" s="16" t="s">
        <v>4257</v>
      </c>
      <c r="BA14" s="20">
        <v>1.3991750000000001</v>
      </c>
      <c r="BB14" s="16" t="s">
        <v>4256</v>
      </c>
      <c r="BC14" s="15">
        <v>26</v>
      </c>
      <c r="BD14" s="16" t="s">
        <v>4257</v>
      </c>
      <c r="BE14" s="20">
        <v>1.236974</v>
      </c>
      <c r="BF14" s="16" t="s">
        <v>4258</v>
      </c>
      <c r="BG14" s="15">
        <v>19</v>
      </c>
      <c r="BH14" s="16" t="s">
        <v>4259</v>
      </c>
      <c r="BI14" s="20">
        <v>1.2591619999999999</v>
      </c>
      <c r="BJ14" s="16" t="s">
        <v>4258</v>
      </c>
      <c r="BK14" s="15">
        <v>85</v>
      </c>
      <c r="BL14" s="16" t="s">
        <v>4259</v>
      </c>
      <c r="BM14" s="20">
        <v>1.4097120000000001</v>
      </c>
      <c r="BN14" s="16" t="s">
        <v>4258</v>
      </c>
      <c r="BO14" s="15">
        <v>2904</v>
      </c>
      <c r="BP14" s="16" t="s">
        <v>4259</v>
      </c>
      <c r="BQ14" s="20">
        <v>1.5401609999999999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19</v>
      </c>
      <c r="BX14" s="16" t="s">
        <v>4261</v>
      </c>
      <c r="BY14" s="20">
        <v>1.2804139999999999</v>
      </c>
      <c r="BZ14" s="16" t="s">
        <v>4260</v>
      </c>
      <c r="CA14" s="15">
        <v>144</v>
      </c>
      <c r="CB14" s="16" t="s">
        <v>4261</v>
      </c>
      <c r="CC14" s="20">
        <v>1.2252700000000001</v>
      </c>
      <c r="CD14" s="16" t="s">
        <v>4260</v>
      </c>
      <c r="CE14" s="15">
        <v>5326</v>
      </c>
      <c r="CF14" s="16" t="s">
        <v>4261</v>
      </c>
      <c r="CG14" s="20">
        <v>1.398126</v>
      </c>
      <c r="CH14" s="16" t="s">
        <v>4260</v>
      </c>
      <c r="CI14" s="15">
        <v>33</v>
      </c>
      <c r="CJ14" s="16" t="s">
        <v>4261</v>
      </c>
      <c r="CK14" s="20">
        <v>1.2731159999999999</v>
      </c>
      <c r="CL14" s="16" t="s">
        <v>4795</v>
      </c>
      <c r="CM14" s="15">
        <f>SUM(A2L307C10)/A2L307C1</f>
        <v>-666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29484</v>
      </c>
      <c r="H15" s="16" t="s">
        <v>4253</v>
      </c>
      <c r="I15" s="20">
        <v>1</v>
      </c>
      <c r="J15" s="16" t="s">
        <v>4252</v>
      </c>
      <c r="K15" s="15">
        <v>24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29508</v>
      </c>
      <c r="X15" s="16" t="s">
        <v>4252</v>
      </c>
      <c r="Y15" s="15">
        <v>29508</v>
      </c>
      <c r="Z15" s="16" t="s">
        <v>4254</v>
      </c>
      <c r="AA15" s="15">
        <v>24070</v>
      </c>
      <c r="AB15" s="16" t="s">
        <v>4255</v>
      </c>
      <c r="AC15" s="20">
        <v>1.143241</v>
      </c>
      <c r="AD15" s="16" t="s">
        <v>4254</v>
      </c>
      <c r="AE15" s="15">
        <v>19</v>
      </c>
      <c r="AF15" s="16" t="s">
        <v>4255</v>
      </c>
      <c r="AG15" s="20">
        <v>1.1263339999999999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22614</v>
      </c>
      <c r="AR15" s="16" t="s">
        <v>4257</v>
      </c>
      <c r="AS15" s="20">
        <v>1.225136</v>
      </c>
      <c r="AT15" s="16" t="s">
        <v>4256</v>
      </c>
      <c r="AU15" s="15">
        <v>15</v>
      </c>
      <c r="AV15" s="16" t="s">
        <v>4257</v>
      </c>
      <c r="AW15" s="20">
        <v>1.3263849999999999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28910</v>
      </c>
      <c r="BH15" s="16" t="s">
        <v>4259</v>
      </c>
      <c r="BI15" s="20">
        <v>1.2591619999999999</v>
      </c>
      <c r="BJ15" s="16" t="s">
        <v>4258</v>
      </c>
      <c r="BK15" s="15">
        <v>17</v>
      </c>
      <c r="BL15" s="16" t="s">
        <v>4259</v>
      </c>
      <c r="BM15" s="20">
        <v>1.4097120000000001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38636</v>
      </c>
      <c r="BX15" s="16" t="s">
        <v>4261</v>
      </c>
      <c r="BY15" s="20">
        <v>1.2804139999999999</v>
      </c>
      <c r="BZ15" s="16" t="s">
        <v>4260</v>
      </c>
      <c r="CA15" s="15">
        <v>24</v>
      </c>
      <c r="CB15" s="16" t="s">
        <v>4261</v>
      </c>
      <c r="CC15" s="20">
        <v>1.2252700000000001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29508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1024445</v>
      </c>
      <c r="L16" s="16" t="s">
        <v>4253</v>
      </c>
      <c r="M16" s="20">
        <v>1</v>
      </c>
      <c r="N16" s="16" t="s">
        <v>4252</v>
      </c>
      <c r="O16" s="15">
        <v>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1024447</v>
      </c>
      <c r="X16" s="16" t="s">
        <v>4252</v>
      </c>
      <c r="Y16" s="15">
        <v>1024447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1279158</v>
      </c>
      <c r="AF16" s="16" t="s">
        <v>4255</v>
      </c>
      <c r="AG16" s="20">
        <v>0.82406159999999995</v>
      </c>
      <c r="AH16" s="16" t="s">
        <v>4254</v>
      </c>
      <c r="AI16" s="15">
        <v>1</v>
      </c>
      <c r="AJ16" s="16" t="s">
        <v>4255</v>
      </c>
      <c r="AK16" s="20">
        <v>1.055917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694531</v>
      </c>
      <c r="AV16" s="16" t="s">
        <v>4257</v>
      </c>
      <c r="AW16" s="20">
        <v>1.4624470000000001</v>
      </c>
      <c r="AX16" s="16" t="s">
        <v>4256</v>
      </c>
      <c r="AY16" s="15">
        <v>1</v>
      </c>
      <c r="AZ16" s="16" t="s">
        <v>4257</v>
      </c>
      <c r="BA16" s="20">
        <v>1.3991750000000001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465198</v>
      </c>
      <c r="BL16" s="16" t="s">
        <v>4259</v>
      </c>
      <c r="BM16" s="20">
        <v>2.1476959999999998</v>
      </c>
      <c r="BN16" s="16" t="s">
        <v>4258</v>
      </c>
      <c r="BO16" s="15">
        <v>1</v>
      </c>
      <c r="BP16" s="16" t="s">
        <v>4259</v>
      </c>
      <c r="BQ16" s="20">
        <v>1.5401609999999999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834229</v>
      </c>
      <c r="CB16" s="16" t="s">
        <v>4261</v>
      </c>
      <c r="CC16" s="20">
        <v>1.4788209999999999</v>
      </c>
      <c r="CD16" s="16" t="s">
        <v>4260</v>
      </c>
      <c r="CE16" s="15">
        <v>2</v>
      </c>
      <c r="CF16" s="16" t="s">
        <v>4261</v>
      </c>
      <c r="CG16" s="20">
        <v>1.398126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1024447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19292</v>
      </c>
      <c r="H18" s="16" t="s">
        <v>4253</v>
      </c>
      <c r="I18" s="20">
        <v>1</v>
      </c>
      <c r="J18" s="16" t="s">
        <v>4252</v>
      </c>
      <c r="K18" s="15">
        <v>4399</v>
      </c>
      <c r="L18" s="16" t="s">
        <v>4253</v>
      </c>
      <c r="M18" s="20">
        <v>1</v>
      </c>
      <c r="N18" s="16" t="s">
        <v>4252</v>
      </c>
      <c r="O18" s="15">
        <v>21068</v>
      </c>
      <c r="P18" s="16" t="s">
        <v>4253</v>
      </c>
      <c r="Q18" s="20">
        <v>1</v>
      </c>
      <c r="R18" s="16" t="s">
        <v>4252</v>
      </c>
      <c r="S18" s="15">
        <v>11</v>
      </c>
      <c r="T18" s="16" t="s">
        <v>4253</v>
      </c>
      <c r="U18" s="20">
        <v>1</v>
      </c>
      <c r="V18" s="16" t="s">
        <v>4252</v>
      </c>
      <c r="W18" s="15">
        <v>44770</v>
      </c>
      <c r="X18" s="16" t="s">
        <v>4252</v>
      </c>
      <c r="Y18" s="15">
        <v>44770</v>
      </c>
      <c r="Z18" s="16" t="s">
        <v>4254</v>
      </c>
      <c r="AA18" s="15">
        <v>15524</v>
      </c>
      <c r="AB18" s="16" t="s">
        <v>4255</v>
      </c>
      <c r="AC18" s="20">
        <v>1.143241</v>
      </c>
      <c r="AD18" s="16" t="s">
        <v>4254</v>
      </c>
      <c r="AE18" s="15">
        <v>3615</v>
      </c>
      <c r="AF18" s="16" t="s">
        <v>4255</v>
      </c>
      <c r="AG18" s="20">
        <v>1.1263339999999999</v>
      </c>
      <c r="AH18" s="16" t="s">
        <v>4254</v>
      </c>
      <c r="AI18" s="15">
        <v>18993</v>
      </c>
      <c r="AJ18" s="16" t="s">
        <v>4255</v>
      </c>
      <c r="AK18" s="20">
        <v>1.055917</v>
      </c>
      <c r="AL18" s="16" t="s">
        <v>4254</v>
      </c>
      <c r="AM18" s="15">
        <v>6</v>
      </c>
      <c r="AN18" s="16" t="s">
        <v>4255</v>
      </c>
      <c r="AO18" s="20">
        <v>1.140987</v>
      </c>
      <c r="AP18" s="16" t="s">
        <v>4256</v>
      </c>
      <c r="AQ18" s="15">
        <v>15006</v>
      </c>
      <c r="AR18" s="16" t="s">
        <v>4257</v>
      </c>
      <c r="AS18" s="20">
        <v>1.225136</v>
      </c>
      <c r="AT18" s="16" t="s">
        <v>4256</v>
      </c>
      <c r="AU18" s="15">
        <v>3024</v>
      </c>
      <c r="AV18" s="16" t="s">
        <v>4257</v>
      </c>
      <c r="AW18" s="20">
        <v>1.3263849999999999</v>
      </c>
      <c r="AX18" s="16" t="s">
        <v>4256</v>
      </c>
      <c r="AY18" s="15">
        <v>16845</v>
      </c>
      <c r="AZ18" s="16" t="s">
        <v>4257</v>
      </c>
      <c r="BA18" s="20">
        <v>1.3991750000000001</v>
      </c>
      <c r="BB18" s="16" t="s">
        <v>4256</v>
      </c>
      <c r="BC18" s="15">
        <v>3</v>
      </c>
      <c r="BD18" s="16" t="s">
        <v>4257</v>
      </c>
      <c r="BE18" s="20">
        <v>1.236974</v>
      </c>
      <c r="BF18" s="16" t="s">
        <v>4258</v>
      </c>
      <c r="BG18" s="15">
        <v>19009</v>
      </c>
      <c r="BH18" s="16" t="s">
        <v>4259</v>
      </c>
      <c r="BI18" s="20">
        <v>1.2591619999999999</v>
      </c>
      <c r="BJ18" s="16" t="s">
        <v>4258</v>
      </c>
      <c r="BK18" s="15">
        <v>3309</v>
      </c>
      <c r="BL18" s="16" t="s">
        <v>4259</v>
      </c>
      <c r="BM18" s="20">
        <v>1.4097120000000001</v>
      </c>
      <c r="BN18" s="16" t="s">
        <v>4258</v>
      </c>
      <c r="BO18" s="15">
        <v>15384</v>
      </c>
      <c r="BP18" s="16" t="s">
        <v>4259</v>
      </c>
      <c r="BQ18" s="20">
        <v>1.5401609999999999</v>
      </c>
      <c r="BR18" s="16" t="s">
        <v>4258</v>
      </c>
      <c r="BS18" s="15">
        <v>1</v>
      </c>
      <c r="BT18" s="16" t="s">
        <v>4259</v>
      </c>
      <c r="BU18" s="20">
        <v>1.2762990000000001</v>
      </c>
      <c r="BV18" s="16" t="s">
        <v>4260</v>
      </c>
      <c r="BW18" s="15">
        <v>25449</v>
      </c>
      <c r="BX18" s="16" t="s">
        <v>4261</v>
      </c>
      <c r="BY18" s="20">
        <v>1.2804139999999999</v>
      </c>
      <c r="BZ18" s="16" t="s">
        <v>4260</v>
      </c>
      <c r="CA18" s="15">
        <v>4313</v>
      </c>
      <c r="CB18" s="16" t="s">
        <v>4261</v>
      </c>
      <c r="CC18" s="20">
        <v>1.2252700000000001</v>
      </c>
      <c r="CD18" s="16" t="s">
        <v>4260</v>
      </c>
      <c r="CE18" s="15">
        <v>15115</v>
      </c>
      <c r="CF18" s="16" t="s">
        <v>4261</v>
      </c>
      <c r="CG18" s="20">
        <v>1.398126</v>
      </c>
      <c r="CH18" s="16" t="s">
        <v>4260</v>
      </c>
      <c r="CI18" s="15">
        <v>5</v>
      </c>
      <c r="CJ18" s="16" t="s">
        <v>4261</v>
      </c>
      <c r="CK18" s="20">
        <v>1.2731159999999999</v>
      </c>
      <c r="CL18" s="16" t="s">
        <v>4799</v>
      </c>
      <c r="CM18" s="15">
        <f>SUM(A2L311C10)/A2L311C1</f>
        <v>44770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130</v>
      </c>
      <c r="H20" s="16" t="s">
        <v>4253</v>
      </c>
      <c r="I20" s="20">
        <v>1</v>
      </c>
      <c r="J20" s="16" t="s">
        <v>4252</v>
      </c>
      <c r="K20" s="15">
        <v>7</v>
      </c>
      <c r="L20" s="16" t="s">
        <v>4253</v>
      </c>
      <c r="M20" s="20">
        <v>1</v>
      </c>
      <c r="N20" s="16" t="s">
        <v>4252</v>
      </c>
      <c r="O20" s="15">
        <v>41674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41811</v>
      </c>
      <c r="X20" s="16" t="s">
        <v>4252</v>
      </c>
      <c r="Y20" s="15">
        <v>41811</v>
      </c>
      <c r="Z20" s="16" t="s">
        <v>4254</v>
      </c>
      <c r="AA20" s="15">
        <v>107</v>
      </c>
      <c r="AB20" s="16" t="s">
        <v>4255</v>
      </c>
      <c r="AC20" s="20">
        <v>1.143241</v>
      </c>
      <c r="AD20" s="16" t="s">
        <v>4254</v>
      </c>
      <c r="AE20" s="15">
        <v>6</v>
      </c>
      <c r="AF20" s="16" t="s">
        <v>4255</v>
      </c>
      <c r="AG20" s="20">
        <v>1.1263339999999999</v>
      </c>
      <c r="AH20" s="16" t="s">
        <v>4254</v>
      </c>
      <c r="AI20" s="15">
        <v>25698</v>
      </c>
      <c r="AJ20" s="16" t="s">
        <v>4255</v>
      </c>
      <c r="AK20" s="20">
        <v>1.055917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99</v>
      </c>
      <c r="AR20" s="16" t="s">
        <v>4257</v>
      </c>
      <c r="AS20" s="20">
        <v>1.225136</v>
      </c>
      <c r="AT20" s="16" t="s">
        <v>4256</v>
      </c>
      <c r="AU20" s="15">
        <v>5</v>
      </c>
      <c r="AV20" s="16" t="s">
        <v>4257</v>
      </c>
      <c r="AW20" s="20">
        <v>1.3263849999999999</v>
      </c>
      <c r="AX20" s="16" t="s">
        <v>4256</v>
      </c>
      <c r="AY20" s="15">
        <v>19782</v>
      </c>
      <c r="AZ20" s="16" t="s">
        <v>4257</v>
      </c>
      <c r="BA20" s="20">
        <v>1.3991750000000001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124</v>
      </c>
      <c r="BH20" s="16" t="s">
        <v>4259</v>
      </c>
      <c r="BI20" s="20">
        <v>1.2591619999999999</v>
      </c>
      <c r="BJ20" s="16" t="s">
        <v>4258</v>
      </c>
      <c r="BK20" s="15">
        <v>5</v>
      </c>
      <c r="BL20" s="16" t="s">
        <v>4259</v>
      </c>
      <c r="BM20" s="20">
        <v>1.4097120000000001</v>
      </c>
      <c r="BN20" s="16" t="s">
        <v>4258</v>
      </c>
      <c r="BO20" s="15">
        <v>15895</v>
      </c>
      <c r="BP20" s="16" t="s">
        <v>4259</v>
      </c>
      <c r="BQ20" s="20">
        <v>1.5401609999999999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160</v>
      </c>
      <c r="BX20" s="16" t="s">
        <v>4261</v>
      </c>
      <c r="BY20" s="20">
        <v>1.2804139999999999</v>
      </c>
      <c r="BZ20" s="16" t="s">
        <v>4260</v>
      </c>
      <c r="CA20" s="15">
        <v>6</v>
      </c>
      <c r="CB20" s="16" t="s">
        <v>4261</v>
      </c>
      <c r="CC20" s="20">
        <v>1.2252700000000001</v>
      </c>
      <c r="CD20" s="16" t="s">
        <v>4260</v>
      </c>
      <c r="CE20" s="15">
        <v>20261</v>
      </c>
      <c r="CF20" s="16" t="s">
        <v>4261</v>
      </c>
      <c r="CG20" s="20">
        <v>1.398126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41811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382802</v>
      </c>
      <c r="T21" s="16" t="s">
        <v>4253</v>
      </c>
      <c r="U21" s="20">
        <v>1</v>
      </c>
      <c r="V21" s="16" t="s">
        <v>4252</v>
      </c>
      <c r="W21" s="15">
        <v>382802</v>
      </c>
      <c r="X21" s="16" t="s">
        <v>4252</v>
      </c>
      <c r="Y21" s="15">
        <v>382802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360199</v>
      </c>
      <c r="AN21" s="16" t="s">
        <v>4255</v>
      </c>
      <c r="AO21" s="20">
        <v>1.140987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337194</v>
      </c>
      <c r="BD21" s="16" t="s">
        <v>4257</v>
      </c>
      <c r="BE21" s="20">
        <v>1.236974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322451</v>
      </c>
      <c r="BT21" s="16" t="s">
        <v>4259</v>
      </c>
      <c r="BU21" s="20">
        <v>1.2762990000000001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389587</v>
      </c>
      <c r="CJ21" s="16" t="s">
        <v>4261</v>
      </c>
      <c r="CK21" s="20">
        <v>1.2731159999999999</v>
      </c>
      <c r="CL21" s="16" t="s">
        <v>4802</v>
      </c>
      <c r="CM21" s="15">
        <f>SUM(A2L314C10)/A2L314C1</f>
        <v>382802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117454</v>
      </c>
      <c r="T22" s="16" t="s">
        <v>4253</v>
      </c>
      <c r="U22" s="20">
        <v>1</v>
      </c>
      <c r="V22" s="16" t="s">
        <v>4252</v>
      </c>
      <c r="W22" s="15">
        <v>117454</v>
      </c>
      <c r="X22" s="16" t="s">
        <v>4252</v>
      </c>
      <c r="Y22" s="15">
        <v>117454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63044</v>
      </c>
      <c r="AN22" s="16" t="s">
        <v>4255</v>
      </c>
      <c r="AO22" s="20">
        <v>1.140987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42446</v>
      </c>
      <c r="BD22" s="16" t="s">
        <v>4257</v>
      </c>
      <c r="BE22" s="20">
        <v>1.236974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51392</v>
      </c>
      <c r="BT22" s="16" t="s">
        <v>4259</v>
      </c>
      <c r="BU22" s="20">
        <v>1.2762990000000001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53842</v>
      </c>
      <c r="CJ22" s="16" t="s">
        <v>4261</v>
      </c>
      <c r="CK22" s="20">
        <v>1.2731159999999999</v>
      </c>
      <c r="CL22" s="16" t="s">
        <v>4803</v>
      </c>
      <c r="CM22" s="15">
        <f>SUM(A2L315C10)/A2L315C1</f>
        <v>117454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</v>
      </c>
      <c r="X23" s="16" t="s">
        <v>4252</v>
      </c>
      <c r="Y23" s="15">
        <v>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</v>
      </c>
      <c r="AJ23" s="16" t="s">
        <v>4255</v>
      </c>
      <c r="AK23" s="20">
        <v>1.055917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</v>
      </c>
      <c r="AZ23" s="16" t="s">
        <v>4257</v>
      </c>
      <c r="BA23" s="20">
        <v>1.3991750000000001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</v>
      </c>
      <c r="BP23" s="16" t="s">
        <v>4259</v>
      </c>
      <c r="BQ23" s="20">
        <v>1.5401609999999999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782</v>
      </c>
      <c r="CF23" s="16" t="s">
        <v>4261</v>
      </c>
      <c r="CG23" s="20">
        <v>1.398126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118</v>
      </c>
      <c r="CF24" s="16" t="s">
        <v>4261</v>
      </c>
      <c r="CG24" s="20">
        <v>1.398126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0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3655</v>
      </c>
      <c r="H25" s="16" t="s">
        <v>4253</v>
      </c>
      <c r="I25" s="20">
        <v>1</v>
      </c>
      <c r="J25" s="16" t="s">
        <v>4252</v>
      </c>
      <c r="K25" s="15">
        <v>3</v>
      </c>
      <c r="L25" s="16" t="s">
        <v>4253</v>
      </c>
      <c r="M25" s="20">
        <v>1</v>
      </c>
      <c r="N25" s="16" t="s">
        <v>4252</v>
      </c>
      <c r="O25" s="15">
        <v>57995</v>
      </c>
      <c r="P25" s="16" t="s">
        <v>4253</v>
      </c>
      <c r="Q25" s="20">
        <v>1</v>
      </c>
      <c r="R25" s="16" t="s">
        <v>4252</v>
      </c>
      <c r="S25" s="15">
        <v>22315</v>
      </c>
      <c r="T25" s="16" t="s">
        <v>4253</v>
      </c>
      <c r="U25" s="20">
        <v>1</v>
      </c>
      <c r="V25" s="16" t="s">
        <v>4252</v>
      </c>
      <c r="W25" s="15">
        <v>83968</v>
      </c>
      <c r="X25" s="16" t="s">
        <v>4252</v>
      </c>
      <c r="Y25" s="15">
        <v>83968</v>
      </c>
      <c r="Z25" s="16" t="s">
        <v>4254</v>
      </c>
      <c r="AA25" s="15">
        <v>7018</v>
      </c>
      <c r="AB25" s="16" t="s">
        <v>4255</v>
      </c>
      <c r="AC25" s="20">
        <v>1.143241</v>
      </c>
      <c r="AD25" s="16" t="s">
        <v>4254</v>
      </c>
      <c r="AE25" s="15">
        <v>3</v>
      </c>
      <c r="AF25" s="16" t="s">
        <v>4255</v>
      </c>
      <c r="AG25" s="20">
        <v>1.1263339999999999</v>
      </c>
      <c r="AH25" s="16" t="s">
        <v>4254</v>
      </c>
      <c r="AI25" s="15">
        <v>56834</v>
      </c>
      <c r="AJ25" s="16" t="s">
        <v>4255</v>
      </c>
      <c r="AK25" s="20">
        <v>1.055917</v>
      </c>
      <c r="AL25" s="16" t="s">
        <v>4254</v>
      </c>
      <c r="AM25" s="15">
        <v>3355</v>
      </c>
      <c r="AN25" s="16" t="s">
        <v>4255</v>
      </c>
      <c r="AO25" s="20">
        <v>1.140987</v>
      </c>
      <c r="AP25" s="16" t="s">
        <v>4256</v>
      </c>
      <c r="AQ25" s="15">
        <v>-859</v>
      </c>
      <c r="AR25" s="16" t="s">
        <v>4257</v>
      </c>
      <c r="AS25" s="20">
        <v>1.225136</v>
      </c>
      <c r="AT25" s="16" t="s">
        <v>4256</v>
      </c>
      <c r="AU25" s="15">
        <v>1</v>
      </c>
      <c r="AV25" s="16" t="s">
        <v>4257</v>
      </c>
      <c r="AW25" s="20">
        <v>1.3263849999999999</v>
      </c>
      <c r="AX25" s="16" t="s">
        <v>4256</v>
      </c>
      <c r="AY25" s="15">
        <v>54445</v>
      </c>
      <c r="AZ25" s="16" t="s">
        <v>4257</v>
      </c>
      <c r="BA25" s="20">
        <v>1.3991750000000001</v>
      </c>
      <c r="BB25" s="16" t="s">
        <v>4256</v>
      </c>
      <c r="BC25" s="15">
        <v>2975</v>
      </c>
      <c r="BD25" s="16" t="s">
        <v>4257</v>
      </c>
      <c r="BE25" s="20">
        <v>1.236974</v>
      </c>
      <c r="BF25" s="16" t="s">
        <v>4258</v>
      </c>
      <c r="BG25" s="15">
        <v>-6307</v>
      </c>
      <c r="BH25" s="16" t="s">
        <v>4259</v>
      </c>
      <c r="BI25" s="20">
        <v>1.2591619999999999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153257</v>
      </c>
      <c r="BP25" s="16" t="s">
        <v>4259</v>
      </c>
      <c r="BQ25" s="20">
        <v>1.5401609999999999</v>
      </c>
      <c r="BR25" s="16" t="s">
        <v>4258</v>
      </c>
      <c r="BS25" s="15">
        <v>-178</v>
      </c>
      <c r="BT25" s="16" t="s">
        <v>4259</v>
      </c>
      <c r="BU25" s="20">
        <v>1.2762990000000001</v>
      </c>
      <c r="BV25" s="16" t="s">
        <v>4260</v>
      </c>
      <c r="BW25" s="15">
        <v>-1365</v>
      </c>
      <c r="BX25" s="16" t="s">
        <v>4261</v>
      </c>
      <c r="BY25" s="20">
        <v>1.2804139999999999</v>
      </c>
      <c r="BZ25" s="16" t="s">
        <v>4260</v>
      </c>
      <c r="CA25" s="15">
        <v>1</v>
      </c>
      <c r="CB25" s="16" t="s">
        <v>4261</v>
      </c>
      <c r="CC25" s="20">
        <v>1.2252700000000001</v>
      </c>
      <c r="CD25" s="16" t="s">
        <v>4260</v>
      </c>
      <c r="CE25" s="15">
        <v>65770</v>
      </c>
      <c r="CF25" s="16" t="s">
        <v>4261</v>
      </c>
      <c r="CG25" s="20">
        <v>1.398126</v>
      </c>
      <c r="CH25" s="16" t="s">
        <v>4260</v>
      </c>
      <c r="CI25" s="15">
        <v>-20</v>
      </c>
      <c r="CJ25" s="16" t="s">
        <v>4261</v>
      </c>
      <c r="CK25" s="20">
        <v>1.2731159999999999</v>
      </c>
      <c r="CL25" s="16" t="s">
        <v>4806</v>
      </c>
      <c r="CM25" s="15">
        <f>SUM(A2L318C10)/A2L318C1</f>
        <v>83968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899348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1036897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176293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585306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2697844</v>
      </c>
      <c r="X26" s="16" t="s">
        <v>4812</v>
      </c>
      <c r="Y26" s="17">
        <f>SUM(A2L301C11:A2L318C11)-2*SUM(A2L317C11)</f>
        <v>2697844</v>
      </c>
      <c r="Z26" s="16" t="s">
        <v>4813</v>
      </c>
      <c r="AA26" s="17">
        <f>SUM(A2L301C12:A2L318C12)-2*SUM(A2L317C12)</f>
        <v>829846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1288763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149711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474717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714827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703170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126822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416048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690518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474071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224980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405239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831295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843372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153358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485532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2697844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2438</v>
      </c>
      <c r="H27" s="16" t="s">
        <v>4253</v>
      </c>
      <c r="I27" s="20">
        <v>1</v>
      </c>
      <c r="J27" s="16" t="s">
        <v>4252</v>
      </c>
      <c r="K27" s="15">
        <v>428</v>
      </c>
      <c r="L27" s="16" t="s">
        <v>4253</v>
      </c>
      <c r="M27" s="20">
        <v>1</v>
      </c>
      <c r="N27" s="16" t="s">
        <v>4252</v>
      </c>
      <c r="O27" s="15">
        <v>1580</v>
      </c>
      <c r="P27" s="16" t="s">
        <v>4253</v>
      </c>
      <c r="Q27" s="20">
        <v>1</v>
      </c>
      <c r="R27" s="16" t="s">
        <v>4252</v>
      </c>
      <c r="S27" s="15">
        <v>426</v>
      </c>
      <c r="T27" s="16" t="s">
        <v>4253</v>
      </c>
      <c r="U27" s="20">
        <v>1</v>
      </c>
      <c r="V27" s="16" t="s">
        <v>4252</v>
      </c>
      <c r="W27" s="15">
        <v>4872</v>
      </c>
      <c r="X27" s="16" t="s">
        <v>4252</v>
      </c>
      <c r="Y27" s="15">
        <v>4872</v>
      </c>
      <c r="Z27" s="16" t="s">
        <v>4254</v>
      </c>
      <c r="AA27" s="15">
        <v>1638</v>
      </c>
      <c r="AB27" s="16" t="s">
        <v>4255</v>
      </c>
      <c r="AC27" s="20">
        <v>1.143241</v>
      </c>
      <c r="AD27" s="16" t="s">
        <v>4254</v>
      </c>
      <c r="AE27" s="15">
        <v>369</v>
      </c>
      <c r="AF27" s="16" t="s">
        <v>4255</v>
      </c>
      <c r="AG27" s="20">
        <v>1.1263339999999999</v>
      </c>
      <c r="AH27" s="16" t="s">
        <v>4254</v>
      </c>
      <c r="AI27" s="15">
        <v>1377</v>
      </c>
      <c r="AJ27" s="16" t="s">
        <v>4255</v>
      </c>
      <c r="AK27" s="20">
        <v>1.055917</v>
      </c>
      <c r="AL27" s="16" t="s">
        <v>4254</v>
      </c>
      <c r="AM27" s="15">
        <v>412</v>
      </c>
      <c r="AN27" s="16" t="s">
        <v>4255</v>
      </c>
      <c r="AO27" s="20">
        <v>1.140987</v>
      </c>
      <c r="AP27" s="16" t="s">
        <v>4256</v>
      </c>
      <c r="AQ27" s="15">
        <v>1549</v>
      </c>
      <c r="AR27" s="16" t="s">
        <v>4257</v>
      </c>
      <c r="AS27" s="20">
        <v>1.225136</v>
      </c>
      <c r="AT27" s="16" t="s">
        <v>4256</v>
      </c>
      <c r="AU27" s="15">
        <v>147</v>
      </c>
      <c r="AV27" s="16" t="s">
        <v>4257</v>
      </c>
      <c r="AW27" s="20">
        <v>1.3263849999999999</v>
      </c>
      <c r="AX27" s="16" t="s">
        <v>4256</v>
      </c>
      <c r="AY27" s="15">
        <v>1139</v>
      </c>
      <c r="AZ27" s="16" t="s">
        <v>4257</v>
      </c>
      <c r="BA27" s="20">
        <v>1.3991750000000001</v>
      </c>
      <c r="BB27" s="16" t="s">
        <v>4256</v>
      </c>
      <c r="BC27" s="15">
        <v>643</v>
      </c>
      <c r="BD27" s="16" t="s">
        <v>4257</v>
      </c>
      <c r="BE27" s="20">
        <v>1.236974</v>
      </c>
      <c r="BF27" s="16" t="s">
        <v>4258</v>
      </c>
      <c r="BG27" s="15">
        <v>895</v>
      </c>
      <c r="BH27" s="16" t="s">
        <v>4259</v>
      </c>
      <c r="BI27" s="20">
        <v>1.2591619999999999</v>
      </c>
      <c r="BJ27" s="16" t="s">
        <v>4258</v>
      </c>
      <c r="BK27" s="15">
        <v>122</v>
      </c>
      <c r="BL27" s="16" t="s">
        <v>4259</v>
      </c>
      <c r="BM27" s="20">
        <v>1.4097120000000001</v>
      </c>
      <c r="BN27" s="16" t="s">
        <v>4258</v>
      </c>
      <c r="BO27" s="15">
        <v>760</v>
      </c>
      <c r="BP27" s="16" t="s">
        <v>4259</v>
      </c>
      <c r="BQ27" s="20">
        <v>1.5401609999999999</v>
      </c>
      <c r="BR27" s="16" t="s">
        <v>4258</v>
      </c>
      <c r="BS27" s="15">
        <v>590</v>
      </c>
      <c r="BT27" s="16" t="s">
        <v>4259</v>
      </c>
      <c r="BU27" s="20">
        <v>1.2762990000000001</v>
      </c>
      <c r="BV27" s="16" t="s">
        <v>4260</v>
      </c>
      <c r="BW27" s="15">
        <v>772</v>
      </c>
      <c r="BX27" s="16" t="s">
        <v>4261</v>
      </c>
      <c r="BY27" s="20">
        <v>1.2804139999999999</v>
      </c>
      <c r="BZ27" s="16" t="s">
        <v>4260</v>
      </c>
      <c r="CA27" s="15">
        <v>169</v>
      </c>
      <c r="CB27" s="16" t="s">
        <v>4261</v>
      </c>
      <c r="CC27" s="20">
        <v>1.2252700000000001</v>
      </c>
      <c r="CD27" s="16" t="s">
        <v>4260</v>
      </c>
      <c r="CE27" s="15">
        <v>774</v>
      </c>
      <c r="CF27" s="16" t="s">
        <v>4261</v>
      </c>
      <c r="CG27" s="20">
        <v>1.398126</v>
      </c>
      <c r="CH27" s="16" t="s">
        <v>4260</v>
      </c>
      <c r="CI27" s="15">
        <v>746</v>
      </c>
      <c r="CJ27" s="16" t="s">
        <v>4261</v>
      </c>
      <c r="CK27" s="20">
        <v>1.2731159999999999</v>
      </c>
      <c r="CL27" s="16" t="s">
        <v>4830</v>
      </c>
      <c r="CM27" s="15">
        <f>SUM(A2L320C10)/A2L320C1</f>
        <v>4872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196464</v>
      </c>
      <c r="H28" s="16" t="s">
        <v>4253</v>
      </c>
      <c r="I28" s="20">
        <v>1</v>
      </c>
      <c r="J28" s="16" t="s">
        <v>4252</v>
      </c>
      <c r="K28" s="15">
        <v>766</v>
      </c>
      <c r="L28" s="16" t="s">
        <v>4253</v>
      </c>
      <c r="M28" s="20">
        <v>1</v>
      </c>
      <c r="N28" s="16" t="s">
        <v>4252</v>
      </c>
      <c r="O28" s="15">
        <v>33213</v>
      </c>
      <c r="P28" s="16" t="s">
        <v>4253</v>
      </c>
      <c r="Q28" s="20">
        <v>1</v>
      </c>
      <c r="R28" s="16" t="s">
        <v>4252</v>
      </c>
      <c r="S28" s="15">
        <v>807</v>
      </c>
      <c r="T28" s="16" t="s">
        <v>4253</v>
      </c>
      <c r="U28" s="20">
        <v>1</v>
      </c>
      <c r="V28" s="16" t="s">
        <v>4252</v>
      </c>
      <c r="W28" s="15">
        <v>231250</v>
      </c>
      <c r="X28" s="16" t="s">
        <v>4252</v>
      </c>
      <c r="Y28" s="15">
        <v>231250</v>
      </c>
      <c r="Z28" s="16" t="s">
        <v>4254</v>
      </c>
      <c r="AA28" s="15">
        <v>188118</v>
      </c>
      <c r="AB28" s="16" t="s">
        <v>4255</v>
      </c>
      <c r="AC28" s="20">
        <v>1.143241</v>
      </c>
      <c r="AD28" s="16" t="s">
        <v>4254</v>
      </c>
      <c r="AE28" s="15">
        <v>675</v>
      </c>
      <c r="AF28" s="16" t="s">
        <v>4255</v>
      </c>
      <c r="AG28" s="20">
        <v>1.1263339999999999</v>
      </c>
      <c r="AH28" s="16" t="s">
        <v>4254</v>
      </c>
      <c r="AI28" s="15">
        <v>29795</v>
      </c>
      <c r="AJ28" s="16" t="s">
        <v>4255</v>
      </c>
      <c r="AK28" s="20">
        <v>1.055917</v>
      </c>
      <c r="AL28" s="16" t="s">
        <v>4254</v>
      </c>
      <c r="AM28" s="15">
        <v>516</v>
      </c>
      <c r="AN28" s="16" t="s">
        <v>4255</v>
      </c>
      <c r="AO28" s="20">
        <v>1.140987</v>
      </c>
      <c r="AP28" s="16" t="s">
        <v>4256</v>
      </c>
      <c r="AQ28" s="15">
        <v>152278</v>
      </c>
      <c r="AR28" s="16" t="s">
        <v>4257</v>
      </c>
      <c r="AS28" s="20">
        <v>1.225136</v>
      </c>
      <c r="AT28" s="16" t="s">
        <v>4256</v>
      </c>
      <c r="AU28" s="15">
        <v>554</v>
      </c>
      <c r="AV28" s="16" t="s">
        <v>4257</v>
      </c>
      <c r="AW28" s="20">
        <v>1.3263849999999999</v>
      </c>
      <c r="AX28" s="16" t="s">
        <v>4256</v>
      </c>
      <c r="AY28" s="15">
        <v>25130</v>
      </c>
      <c r="AZ28" s="16" t="s">
        <v>4257</v>
      </c>
      <c r="BA28" s="20">
        <v>1.3991750000000001</v>
      </c>
      <c r="BB28" s="16" t="s">
        <v>4256</v>
      </c>
      <c r="BC28" s="15">
        <v>269</v>
      </c>
      <c r="BD28" s="16" t="s">
        <v>4257</v>
      </c>
      <c r="BE28" s="20">
        <v>1.236974</v>
      </c>
      <c r="BF28" s="16" t="s">
        <v>4258</v>
      </c>
      <c r="BG28" s="15">
        <v>151580</v>
      </c>
      <c r="BH28" s="16" t="s">
        <v>4259</v>
      </c>
      <c r="BI28" s="20">
        <v>1.2591619999999999</v>
      </c>
      <c r="BJ28" s="16" t="s">
        <v>4258</v>
      </c>
      <c r="BK28" s="15">
        <v>573</v>
      </c>
      <c r="BL28" s="16" t="s">
        <v>4259</v>
      </c>
      <c r="BM28" s="20">
        <v>1.4097120000000001</v>
      </c>
      <c r="BN28" s="16" t="s">
        <v>4258</v>
      </c>
      <c r="BO28" s="15">
        <v>24489</v>
      </c>
      <c r="BP28" s="16" t="s">
        <v>4259</v>
      </c>
      <c r="BQ28" s="20">
        <v>1.5401609999999999</v>
      </c>
      <c r="BR28" s="16" t="s">
        <v>4258</v>
      </c>
      <c r="BS28" s="15">
        <v>269</v>
      </c>
      <c r="BT28" s="16" t="s">
        <v>4259</v>
      </c>
      <c r="BU28" s="20">
        <v>1.2762990000000001</v>
      </c>
      <c r="BV28" s="16" t="s">
        <v>4260</v>
      </c>
      <c r="BW28" s="15">
        <v>191394</v>
      </c>
      <c r="BX28" s="16" t="s">
        <v>4261</v>
      </c>
      <c r="BY28" s="20">
        <v>1.2804139999999999</v>
      </c>
      <c r="BZ28" s="16" t="s">
        <v>4260</v>
      </c>
      <c r="CA28" s="15">
        <v>751</v>
      </c>
      <c r="CB28" s="16" t="s">
        <v>4261</v>
      </c>
      <c r="CC28" s="20">
        <v>1.2252700000000001</v>
      </c>
      <c r="CD28" s="16" t="s">
        <v>4260</v>
      </c>
      <c r="CE28" s="15">
        <v>28371</v>
      </c>
      <c r="CF28" s="16" t="s">
        <v>4261</v>
      </c>
      <c r="CG28" s="20">
        <v>1.398126</v>
      </c>
      <c r="CH28" s="16" t="s">
        <v>4260</v>
      </c>
      <c r="CI28" s="15">
        <v>411</v>
      </c>
      <c r="CJ28" s="16" t="s">
        <v>4261</v>
      </c>
      <c r="CK28" s="20">
        <v>1.2731159999999999</v>
      </c>
      <c r="CL28" s="16" t="s">
        <v>4831</v>
      </c>
      <c r="CM28" s="15">
        <f>SUM(A2L321C10)/A2L321C1</f>
        <v>231250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32991</v>
      </c>
      <c r="H29" s="16" t="s">
        <v>4253</v>
      </c>
      <c r="I29" s="20">
        <v>1</v>
      </c>
      <c r="J29" s="16" t="s">
        <v>4252</v>
      </c>
      <c r="K29" s="15">
        <v>19</v>
      </c>
      <c r="L29" s="16" t="s">
        <v>4253</v>
      </c>
      <c r="M29" s="20">
        <v>1</v>
      </c>
      <c r="N29" s="16" t="s">
        <v>4252</v>
      </c>
      <c r="O29" s="15">
        <v>151</v>
      </c>
      <c r="P29" s="16" t="s">
        <v>4253</v>
      </c>
      <c r="Q29" s="20">
        <v>1</v>
      </c>
      <c r="R29" s="16" t="s">
        <v>4252</v>
      </c>
      <c r="S29" s="15">
        <v>36</v>
      </c>
      <c r="T29" s="16" t="s">
        <v>4253</v>
      </c>
      <c r="U29" s="20">
        <v>1</v>
      </c>
      <c r="V29" s="16" t="s">
        <v>4252</v>
      </c>
      <c r="W29" s="15">
        <v>33197</v>
      </c>
      <c r="X29" s="16" t="s">
        <v>4252</v>
      </c>
      <c r="Y29" s="15">
        <v>33197</v>
      </c>
      <c r="Z29" s="16" t="s">
        <v>4254</v>
      </c>
      <c r="AA29" s="15">
        <v>30706</v>
      </c>
      <c r="AB29" s="16" t="s">
        <v>4255</v>
      </c>
      <c r="AC29" s="20">
        <v>1.143241</v>
      </c>
      <c r="AD29" s="16" t="s">
        <v>4254</v>
      </c>
      <c r="AE29" s="15">
        <v>18</v>
      </c>
      <c r="AF29" s="16" t="s">
        <v>4255</v>
      </c>
      <c r="AG29" s="20">
        <v>1.1263339999999999</v>
      </c>
      <c r="AH29" s="16" t="s">
        <v>4254</v>
      </c>
      <c r="AI29" s="15">
        <v>199</v>
      </c>
      <c r="AJ29" s="16" t="s">
        <v>4255</v>
      </c>
      <c r="AK29" s="20">
        <v>1.055917</v>
      </c>
      <c r="AL29" s="16" t="s">
        <v>4254</v>
      </c>
      <c r="AM29" s="15">
        <v>26</v>
      </c>
      <c r="AN29" s="16" t="s">
        <v>4255</v>
      </c>
      <c r="AO29" s="20">
        <v>1.140987</v>
      </c>
      <c r="AP29" s="16" t="s">
        <v>4256</v>
      </c>
      <c r="AQ29" s="15">
        <v>29192</v>
      </c>
      <c r="AR29" s="16" t="s">
        <v>4257</v>
      </c>
      <c r="AS29" s="20">
        <v>1.225136</v>
      </c>
      <c r="AT29" s="16" t="s">
        <v>4256</v>
      </c>
      <c r="AU29" s="15">
        <v>21</v>
      </c>
      <c r="AV29" s="16" t="s">
        <v>4257</v>
      </c>
      <c r="AW29" s="20">
        <v>1.3263849999999999</v>
      </c>
      <c r="AX29" s="16" t="s">
        <v>4256</v>
      </c>
      <c r="AY29" s="15">
        <v>227</v>
      </c>
      <c r="AZ29" s="16" t="s">
        <v>4257</v>
      </c>
      <c r="BA29" s="20">
        <v>1.3991750000000001</v>
      </c>
      <c r="BB29" s="16" t="s">
        <v>4256</v>
      </c>
      <c r="BC29" s="15">
        <v>9</v>
      </c>
      <c r="BD29" s="16" t="s">
        <v>4257</v>
      </c>
      <c r="BE29" s="20">
        <v>1.236974</v>
      </c>
      <c r="BF29" s="16" t="s">
        <v>4258</v>
      </c>
      <c r="BG29" s="15">
        <v>30588</v>
      </c>
      <c r="BH29" s="16" t="s">
        <v>4259</v>
      </c>
      <c r="BI29" s="20">
        <v>1.2591619999999999</v>
      </c>
      <c r="BJ29" s="16" t="s">
        <v>4258</v>
      </c>
      <c r="BK29" s="15">
        <v>31</v>
      </c>
      <c r="BL29" s="16" t="s">
        <v>4259</v>
      </c>
      <c r="BM29" s="20">
        <v>1.4097120000000001</v>
      </c>
      <c r="BN29" s="16" t="s">
        <v>4258</v>
      </c>
      <c r="BO29" s="15">
        <v>147</v>
      </c>
      <c r="BP29" s="16" t="s">
        <v>4259</v>
      </c>
      <c r="BQ29" s="20">
        <v>1.5401609999999999</v>
      </c>
      <c r="BR29" s="16" t="s">
        <v>4258</v>
      </c>
      <c r="BS29" s="15">
        <v>10</v>
      </c>
      <c r="BT29" s="16" t="s">
        <v>4259</v>
      </c>
      <c r="BU29" s="20">
        <v>1.2762990000000001</v>
      </c>
      <c r="BV29" s="16" t="s">
        <v>4260</v>
      </c>
      <c r="BW29" s="15">
        <v>34168</v>
      </c>
      <c r="BX29" s="16" t="s">
        <v>4261</v>
      </c>
      <c r="BY29" s="20">
        <v>1.2804139999999999</v>
      </c>
      <c r="BZ29" s="16" t="s">
        <v>4260</v>
      </c>
      <c r="CA29" s="15">
        <v>79</v>
      </c>
      <c r="CB29" s="16" t="s">
        <v>4261</v>
      </c>
      <c r="CC29" s="20">
        <v>1.2252700000000001</v>
      </c>
      <c r="CD29" s="16" t="s">
        <v>4260</v>
      </c>
      <c r="CE29" s="15">
        <v>107</v>
      </c>
      <c r="CF29" s="16" t="s">
        <v>4261</v>
      </c>
      <c r="CG29" s="20">
        <v>1.398126</v>
      </c>
      <c r="CH29" s="16" t="s">
        <v>4260</v>
      </c>
      <c r="CI29" s="15">
        <v>13</v>
      </c>
      <c r="CJ29" s="16" t="s">
        <v>4261</v>
      </c>
      <c r="CK29" s="20">
        <v>1.2731159999999999</v>
      </c>
      <c r="CL29" s="16" t="s">
        <v>4832</v>
      </c>
      <c r="CM29" s="15">
        <f>SUM(A2L322C10)/A2L322C1</f>
        <v>33197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1622</v>
      </c>
      <c r="H30" s="16" t="s">
        <v>4253</v>
      </c>
      <c r="I30" s="20">
        <v>1</v>
      </c>
      <c r="J30" s="16" t="s">
        <v>4252</v>
      </c>
      <c r="K30" s="15">
        <v>3738</v>
      </c>
      <c r="L30" s="16" t="s">
        <v>4253</v>
      </c>
      <c r="M30" s="20">
        <v>1</v>
      </c>
      <c r="N30" s="16" t="s">
        <v>4252</v>
      </c>
      <c r="O30" s="15">
        <v>2725</v>
      </c>
      <c r="P30" s="16" t="s">
        <v>4253</v>
      </c>
      <c r="Q30" s="20">
        <v>1</v>
      </c>
      <c r="R30" s="16" t="s">
        <v>4252</v>
      </c>
      <c r="S30" s="15">
        <v>560</v>
      </c>
      <c r="T30" s="16" t="s">
        <v>4253</v>
      </c>
      <c r="U30" s="20">
        <v>1</v>
      </c>
      <c r="V30" s="16" t="s">
        <v>4252</v>
      </c>
      <c r="W30" s="15">
        <v>8645</v>
      </c>
      <c r="X30" s="16" t="s">
        <v>4252</v>
      </c>
      <c r="Y30" s="15">
        <v>8645</v>
      </c>
      <c r="Z30" s="16" t="s">
        <v>4254</v>
      </c>
      <c r="AA30" s="15">
        <v>1324</v>
      </c>
      <c r="AB30" s="16" t="s">
        <v>4255</v>
      </c>
      <c r="AC30" s="20">
        <v>1.143241</v>
      </c>
      <c r="AD30" s="16" t="s">
        <v>4254</v>
      </c>
      <c r="AE30" s="15">
        <v>3293</v>
      </c>
      <c r="AF30" s="16" t="s">
        <v>4255</v>
      </c>
      <c r="AG30" s="20">
        <v>1.1263339999999999</v>
      </c>
      <c r="AH30" s="16" t="s">
        <v>4254</v>
      </c>
      <c r="AI30" s="15">
        <v>2581</v>
      </c>
      <c r="AJ30" s="16" t="s">
        <v>4255</v>
      </c>
      <c r="AK30" s="20">
        <v>1.055917</v>
      </c>
      <c r="AL30" s="16" t="s">
        <v>4254</v>
      </c>
      <c r="AM30" s="15">
        <v>489</v>
      </c>
      <c r="AN30" s="16" t="s">
        <v>4255</v>
      </c>
      <c r="AO30" s="20">
        <v>1.140987</v>
      </c>
      <c r="AP30" s="16" t="s">
        <v>4256</v>
      </c>
      <c r="AQ30" s="15">
        <v>1434</v>
      </c>
      <c r="AR30" s="16" t="s">
        <v>4257</v>
      </c>
      <c r="AS30" s="20">
        <v>1.225136</v>
      </c>
      <c r="AT30" s="16" t="s">
        <v>4256</v>
      </c>
      <c r="AU30" s="15">
        <v>2724</v>
      </c>
      <c r="AV30" s="16" t="s">
        <v>4257</v>
      </c>
      <c r="AW30" s="20">
        <v>1.3263849999999999</v>
      </c>
      <c r="AX30" s="16" t="s">
        <v>4256</v>
      </c>
      <c r="AY30" s="15">
        <v>2604</v>
      </c>
      <c r="AZ30" s="16" t="s">
        <v>4257</v>
      </c>
      <c r="BA30" s="20">
        <v>1.3991750000000001</v>
      </c>
      <c r="BB30" s="16" t="s">
        <v>4256</v>
      </c>
      <c r="BC30" s="15">
        <v>314</v>
      </c>
      <c r="BD30" s="16" t="s">
        <v>4257</v>
      </c>
      <c r="BE30" s="20">
        <v>1.236974</v>
      </c>
      <c r="BF30" s="16" t="s">
        <v>4258</v>
      </c>
      <c r="BG30" s="15">
        <v>1424</v>
      </c>
      <c r="BH30" s="16" t="s">
        <v>4259</v>
      </c>
      <c r="BI30" s="20">
        <v>1.2591619999999999</v>
      </c>
      <c r="BJ30" s="16" t="s">
        <v>4258</v>
      </c>
      <c r="BK30" s="15">
        <v>2816</v>
      </c>
      <c r="BL30" s="16" t="s">
        <v>4259</v>
      </c>
      <c r="BM30" s="20">
        <v>1.4097120000000001</v>
      </c>
      <c r="BN30" s="16" t="s">
        <v>4258</v>
      </c>
      <c r="BO30" s="15">
        <v>2479</v>
      </c>
      <c r="BP30" s="16" t="s">
        <v>4259</v>
      </c>
      <c r="BQ30" s="20">
        <v>1.5401609999999999</v>
      </c>
      <c r="BR30" s="16" t="s">
        <v>4258</v>
      </c>
      <c r="BS30" s="15">
        <v>317</v>
      </c>
      <c r="BT30" s="16" t="s">
        <v>4259</v>
      </c>
      <c r="BU30" s="20">
        <v>1.2762990000000001</v>
      </c>
      <c r="BV30" s="16" t="s">
        <v>4260</v>
      </c>
      <c r="BW30" s="15">
        <v>1961</v>
      </c>
      <c r="BX30" s="16" t="s">
        <v>4261</v>
      </c>
      <c r="BY30" s="20">
        <v>1.2804139999999999</v>
      </c>
      <c r="BZ30" s="16" t="s">
        <v>4260</v>
      </c>
      <c r="CA30" s="15">
        <v>3667</v>
      </c>
      <c r="CB30" s="16" t="s">
        <v>4261</v>
      </c>
      <c r="CC30" s="20">
        <v>1.2252700000000001</v>
      </c>
      <c r="CD30" s="16" t="s">
        <v>4260</v>
      </c>
      <c r="CE30" s="15">
        <v>2640</v>
      </c>
      <c r="CF30" s="16" t="s">
        <v>4261</v>
      </c>
      <c r="CG30" s="20">
        <v>1.398126</v>
      </c>
      <c r="CH30" s="16" t="s">
        <v>4260</v>
      </c>
      <c r="CI30" s="15">
        <v>390</v>
      </c>
      <c r="CJ30" s="16" t="s">
        <v>4261</v>
      </c>
      <c r="CK30" s="20">
        <v>1.2731159999999999</v>
      </c>
      <c r="CL30" s="16" t="s">
        <v>4833</v>
      </c>
      <c r="CM30" s="15">
        <f>SUM(A2L323C10)/A2L323C1</f>
        <v>8645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693</v>
      </c>
      <c r="L31" s="16" t="s">
        <v>4253</v>
      </c>
      <c r="M31" s="20">
        <v>1</v>
      </c>
      <c r="N31" s="16" t="s">
        <v>4252</v>
      </c>
      <c r="O31" s="15">
        <v>17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710</v>
      </c>
      <c r="X31" s="16" t="s">
        <v>4252</v>
      </c>
      <c r="Y31" s="15">
        <v>710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654</v>
      </c>
      <c r="AF31" s="16" t="s">
        <v>4255</v>
      </c>
      <c r="AG31" s="20">
        <v>1.1263339999999999</v>
      </c>
      <c r="AH31" s="16" t="s">
        <v>4254</v>
      </c>
      <c r="AI31" s="15">
        <v>15</v>
      </c>
      <c r="AJ31" s="16" t="s">
        <v>4255</v>
      </c>
      <c r="AK31" s="20">
        <v>1.055917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387</v>
      </c>
      <c r="AV31" s="16" t="s">
        <v>4257</v>
      </c>
      <c r="AW31" s="20">
        <v>1.3263849999999999</v>
      </c>
      <c r="AX31" s="16" t="s">
        <v>4256</v>
      </c>
      <c r="AY31" s="15">
        <v>12</v>
      </c>
      <c r="AZ31" s="16" t="s">
        <v>4257</v>
      </c>
      <c r="BA31" s="20">
        <v>1.3991750000000001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441</v>
      </c>
      <c r="BL31" s="16" t="s">
        <v>4259</v>
      </c>
      <c r="BM31" s="20">
        <v>1.4097120000000001</v>
      </c>
      <c r="BN31" s="16" t="s">
        <v>4258</v>
      </c>
      <c r="BO31" s="15">
        <v>14</v>
      </c>
      <c r="BP31" s="16" t="s">
        <v>4259</v>
      </c>
      <c r="BQ31" s="20">
        <v>1.5401609999999999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641</v>
      </c>
      <c r="CB31" s="16" t="s">
        <v>4261</v>
      </c>
      <c r="CC31" s="20">
        <v>1.2252700000000001</v>
      </c>
      <c r="CD31" s="16" t="s">
        <v>4260</v>
      </c>
      <c r="CE31" s="15">
        <v>14</v>
      </c>
      <c r="CF31" s="16" t="s">
        <v>4261</v>
      </c>
      <c r="CG31" s="20">
        <v>1.398126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710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68681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68681</v>
      </c>
      <c r="X32" s="16" t="s">
        <v>4252</v>
      </c>
      <c r="Y32" s="15">
        <v>68681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85622</v>
      </c>
      <c r="AF32" s="16" t="s">
        <v>4255</v>
      </c>
      <c r="AG32" s="20">
        <v>0.82406159999999995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51236</v>
      </c>
      <c r="AV32" s="16" t="s">
        <v>4257</v>
      </c>
      <c r="AW32" s="20">
        <v>1.4624470000000001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34456</v>
      </c>
      <c r="BL32" s="16" t="s">
        <v>4259</v>
      </c>
      <c r="BM32" s="20">
        <v>2.1476959999999998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65904</v>
      </c>
      <c r="CB32" s="16" t="s">
        <v>4261</v>
      </c>
      <c r="CC32" s="20">
        <v>1.4788209999999999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68681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45</v>
      </c>
      <c r="BX34" s="16" t="s">
        <v>4261</v>
      </c>
      <c r="BY34" s="20">
        <v>1.2804139999999999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73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73</v>
      </c>
      <c r="X36" s="16" t="s">
        <v>4252</v>
      </c>
      <c r="Y36" s="15">
        <v>73</v>
      </c>
      <c r="Z36" s="16" t="s">
        <v>4254</v>
      </c>
      <c r="AA36" s="15">
        <v>66</v>
      </c>
      <c r="AB36" s="16" t="s">
        <v>4255</v>
      </c>
      <c r="AC36" s="20">
        <v>1.143241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67</v>
      </c>
      <c r="AR36" s="16" t="s">
        <v>4257</v>
      </c>
      <c r="AS36" s="20">
        <v>1.225136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66</v>
      </c>
      <c r="BH36" s="16" t="s">
        <v>4259</v>
      </c>
      <c r="BI36" s="20">
        <v>1.2591619999999999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73</v>
      </c>
      <c r="BX36" s="16" t="s">
        <v>4261</v>
      </c>
      <c r="BY36" s="20">
        <v>1.2804139999999999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73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102341</v>
      </c>
      <c r="T37" s="16" t="s">
        <v>4253</v>
      </c>
      <c r="U37" s="20">
        <v>1</v>
      </c>
      <c r="V37" s="16" t="s">
        <v>4252</v>
      </c>
      <c r="W37" s="15">
        <v>102341</v>
      </c>
      <c r="X37" s="16" t="s">
        <v>4252</v>
      </c>
      <c r="Y37" s="15">
        <v>102341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92982</v>
      </c>
      <c r="AN37" s="16" t="s">
        <v>4255</v>
      </c>
      <c r="AO37" s="20">
        <v>1.140987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87041</v>
      </c>
      <c r="BD37" s="16" t="s">
        <v>4257</v>
      </c>
      <c r="BE37" s="20">
        <v>1.236974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88599</v>
      </c>
      <c r="BT37" s="16" t="s">
        <v>4259</v>
      </c>
      <c r="BU37" s="20">
        <v>1.2762990000000001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102356</v>
      </c>
      <c r="CJ37" s="16" t="s">
        <v>4261</v>
      </c>
      <c r="CK37" s="20">
        <v>1.2731159999999999</v>
      </c>
      <c r="CL37" s="16" t="s">
        <v>4840</v>
      </c>
      <c r="CM37" s="15">
        <f>SUM(A2L330C10)/A2L330C1</f>
        <v>102341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17562</v>
      </c>
      <c r="T38" s="16" t="s">
        <v>4253</v>
      </c>
      <c r="U38" s="20">
        <v>1</v>
      </c>
      <c r="V38" s="16" t="s">
        <v>4252</v>
      </c>
      <c r="W38" s="15">
        <v>17562</v>
      </c>
      <c r="X38" s="16" t="s">
        <v>4252</v>
      </c>
      <c r="Y38" s="15">
        <v>17562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8691</v>
      </c>
      <c r="AN38" s="16" t="s">
        <v>4255</v>
      </c>
      <c r="AO38" s="20">
        <v>1.140987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5624</v>
      </c>
      <c r="BD38" s="16" t="s">
        <v>4257</v>
      </c>
      <c r="BE38" s="20">
        <v>1.236974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7163</v>
      </c>
      <c r="BT38" s="16" t="s">
        <v>4259</v>
      </c>
      <c r="BU38" s="20">
        <v>1.2762990000000001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7149</v>
      </c>
      <c r="CJ38" s="16" t="s">
        <v>4261</v>
      </c>
      <c r="CK38" s="20">
        <v>1.2731159999999999</v>
      </c>
      <c r="CL38" s="16" t="s">
        <v>4841</v>
      </c>
      <c r="CM38" s="15">
        <f>SUM(A2L331C10)/A2L331C1</f>
        <v>17562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13</v>
      </c>
      <c r="X39" s="16" t="s">
        <v>4252</v>
      </c>
      <c r="Y39" s="15">
        <v>13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16</v>
      </c>
      <c r="AJ39" s="16" t="s">
        <v>4255</v>
      </c>
      <c r="AK39" s="20">
        <v>1.055917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17</v>
      </c>
      <c r="AZ39" s="16" t="s">
        <v>4257</v>
      </c>
      <c r="BA39" s="20">
        <v>1.3991750000000001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66</v>
      </c>
      <c r="BP39" s="16" t="s">
        <v>4259</v>
      </c>
      <c r="BQ39" s="20">
        <v>1.5401609999999999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8906</v>
      </c>
      <c r="CF39" s="16" t="s">
        <v>4261</v>
      </c>
      <c r="CG39" s="20">
        <v>1.398126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13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570</v>
      </c>
      <c r="CF40" s="16" t="s">
        <v>4261</v>
      </c>
      <c r="CG40" s="20">
        <v>1.398126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0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8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8</v>
      </c>
      <c r="X41" s="16" t="s">
        <v>4252</v>
      </c>
      <c r="Y41" s="15">
        <v>8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8</v>
      </c>
      <c r="AJ41" s="16" t="s">
        <v>4255</v>
      </c>
      <c r="AK41" s="20">
        <v>1.055917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7</v>
      </c>
      <c r="AZ41" s="16" t="s">
        <v>4257</v>
      </c>
      <c r="BA41" s="20">
        <v>1.3991750000000001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7</v>
      </c>
      <c r="BP41" s="16" t="s">
        <v>4259</v>
      </c>
      <c r="BQ41" s="20">
        <v>1.5401609999999999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7</v>
      </c>
      <c r="CF41" s="16" t="s">
        <v>4261</v>
      </c>
      <c r="CG41" s="20">
        <v>1.398126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8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233588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74325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37707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121732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467352</v>
      </c>
      <c r="X42" s="16" t="s">
        <v>4850</v>
      </c>
      <c r="Y42" s="17">
        <f>SUM(A2L320C11:A2L334C11)-2*SUM(A2L333C11)</f>
        <v>467352</v>
      </c>
      <c r="Z42" s="16" t="s">
        <v>4851</v>
      </c>
      <c r="AA42" s="17">
        <f>SUM(A2L320C12:A2L334C12)-2*SUM(A2L333C12)</f>
        <v>221852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90631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33991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103116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184520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55069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29136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93900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184553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38439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27962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96948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228413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71211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40249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111065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467352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327</v>
      </c>
      <c r="H43" s="16" t="s">
        <v>4253</v>
      </c>
      <c r="I43" s="20">
        <v>1</v>
      </c>
      <c r="J43" s="16" t="s">
        <v>4252</v>
      </c>
      <c r="K43" s="15">
        <v>1</v>
      </c>
      <c r="L43" s="16" t="s">
        <v>4253</v>
      </c>
      <c r="M43" s="20">
        <v>1</v>
      </c>
      <c r="N43" s="16" t="s">
        <v>4252</v>
      </c>
      <c r="O43" s="15">
        <v>3093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3421</v>
      </c>
      <c r="X43" s="16" t="s">
        <v>4252</v>
      </c>
      <c r="Y43" s="15">
        <v>3421</v>
      </c>
      <c r="Z43" s="16" t="s">
        <v>4254</v>
      </c>
      <c r="AA43" s="15">
        <v>278</v>
      </c>
      <c r="AB43" s="16" t="s">
        <v>4255</v>
      </c>
      <c r="AC43" s="20">
        <v>1.143241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2752</v>
      </c>
      <c r="AJ43" s="16" t="s">
        <v>4255</v>
      </c>
      <c r="AK43" s="20">
        <v>1.055917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252</v>
      </c>
      <c r="AR43" s="16" t="s">
        <v>4257</v>
      </c>
      <c r="AS43" s="20">
        <v>1.225136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2702</v>
      </c>
      <c r="AZ43" s="16" t="s">
        <v>4257</v>
      </c>
      <c r="BA43" s="20">
        <v>1.3991750000000001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307</v>
      </c>
      <c r="BH43" s="16" t="s">
        <v>4259</v>
      </c>
      <c r="BI43" s="20">
        <v>1.2591619999999999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2767</v>
      </c>
      <c r="BP43" s="16" t="s">
        <v>4259</v>
      </c>
      <c r="BQ43" s="20">
        <v>1.5401609999999999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371</v>
      </c>
      <c r="BX43" s="16" t="s">
        <v>4261</v>
      </c>
      <c r="BY43" s="20">
        <v>1.2804139999999999</v>
      </c>
      <c r="BZ43" s="16" t="s">
        <v>4260</v>
      </c>
      <c r="CA43" s="15">
        <v>1</v>
      </c>
      <c r="CB43" s="16" t="s">
        <v>4261</v>
      </c>
      <c r="CC43" s="20">
        <v>1.2252700000000001</v>
      </c>
      <c r="CD43" s="16" t="s">
        <v>4260</v>
      </c>
      <c r="CE43" s="15">
        <v>4119</v>
      </c>
      <c r="CF43" s="16" t="s">
        <v>4261</v>
      </c>
      <c r="CG43" s="20">
        <v>1.398126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3421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40</v>
      </c>
      <c r="H44" s="16" t="s">
        <v>4253</v>
      </c>
      <c r="I44" s="20">
        <v>1</v>
      </c>
      <c r="J44" s="16" t="s">
        <v>4252</v>
      </c>
      <c r="K44" s="15">
        <v>1</v>
      </c>
      <c r="L44" s="16" t="s">
        <v>4253</v>
      </c>
      <c r="M44" s="20">
        <v>1</v>
      </c>
      <c r="N44" s="16" t="s">
        <v>4252</v>
      </c>
      <c r="O44" s="15">
        <v>3411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3452</v>
      </c>
      <c r="X44" s="16" t="s">
        <v>4252</v>
      </c>
      <c r="Y44" s="15">
        <v>3452</v>
      </c>
      <c r="Z44" s="16" t="s">
        <v>4254</v>
      </c>
      <c r="AA44" s="15">
        <v>33</v>
      </c>
      <c r="AB44" s="16" t="s">
        <v>4255</v>
      </c>
      <c r="AC44" s="20">
        <v>1.143241</v>
      </c>
      <c r="AD44" s="16" t="s">
        <v>4254</v>
      </c>
      <c r="AE44" s="15">
        <v>1</v>
      </c>
      <c r="AF44" s="16" t="s">
        <v>4255</v>
      </c>
      <c r="AG44" s="20">
        <v>1.1263339999999999</v>
      </c>
      <c r="AH44" s="16" t="s">
        <v>4254</v>
      </c>
      <c r="AI44" s="15">
        <v>3428</v>
      </c>
      <c r="AJ44" s="16" t="s">
        <v>4255</v>
      </c>
      <c r="AK44" s="20">
        <v>1.055917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32</v>
      </c>
      <c r="AR44" s="16" t="s">
        <v>4257</v>
      </c>
      <c r="AS44" s="20">
        <v>1.225136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2101</v>
      </c>
      <c r="AZ44" s="16" t="s">
        <v>4257</v>
      </c>
      <c r="BA44" s="20">
        <v>1.3991750000000001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37</v>
      </c>
      <c r="BH44" s="16" t="s">
        <v>4259</v>
      </c>
      <c r="BI44" s="20">
        <v>1.2591619999999999</v>
      </c>
      <c r="BJ44" s="16" t="s">
        <v>4258</v>
      </c>
      <c r="BK44" s="15">
        <v>1</v>
      </c>
      <c r="BL44" s="16" t="s">
        <v>4259</v>
      </c>
      <c r="BM44" s="20">
        <v>1.4097120000000001</v>
      </c>
      <c r="BN44" s="16" t="s">
        <v>4258</v>
      </c>
      <c r="BO44" s="15">
        <v>966</v>
      </c>
      <c r="BP44" s="16" t="s">
        <v>4259</v>
      </c>
      <c r="BQ44" s="20">
        <v>1.5401609999999999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49</v>
      </c>
      <c r="BX44" s="16" t="s">
        <v>4261</v>
      </c>
      <c r="BY44" s="20">
        <v>1.2804139999999999</v>
      </c>
      <c r="BZ44" s="16" t="s">
        <v>4260</v>
      </c>
      <c r="CA44" s="15">
        <v>1</v>
      </c>
      <c r="CB44" s="16" t="s">
        <v>4261</v>
      </c>
      <c r="CC44" s="20">
        <v>1.2252700000000001</v>
      </c>
      <c r="CD44" s="16" t="s">
        <v>4260</v>
      </c>
      <c r="CE44" s="15">
        <v>1462</v>
      </c>
      <c r="CF44" s="16" t="s">
        <v>4261</v>
      </c>
      <c r="CG44" s="20">
        <v>1.398126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3452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1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</v>
      </c>
      <c r="X45" s="16" t="s">
        <v>4252</v>
      </c>
      <c r="Y45" s="15">
        <v>1</v>
      </c>
      <c r="Z45" s="16" t="s">
        <v>4254</v>
      </c>
      <c r="AA45" s="15">
        <v>1</v>
      </c>
      <c r="AB45" s="16" t="s">
        <v>4255</v>
      </c>
      <c r="AC45" s="20">
        <v>1.143241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</v>
      </c>
      <c r="AR45" s="16" t="s">
        <v>4257</v>
      </c>
      <c r="AS45" s="20">
        <v>1.225136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</v>
      </c>
      <c r="BH45" s="16" t="s">
        <v>4259</v>
      </c>
      <c r="BI45" s="20">
        <v>1.2591619999999999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</v>
      </c>
      <c r="BX45" s="16" t="s">
        <v>4261</v>
      </c>
      <c r="BY45" s="20">
        <v>1.2804139999999999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46855</v>
      </c>
      <c r="T46" s="16" t="s">
        <v>4253</v>
      </c>
      <c r="U46" s="20">
        <v>1</v>
      </c>
      <c r="V46" s="16" t="s">
        <v>4252</v>
      </c>
      <c r="W46" s="15">
        <v>46855</v>
      </c>
      <c r="X46" s="16" t="s">
        <v>4252</v>
      </c>
      <c r="Y46" s="15">
        <v>46855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42220</v>
      </c>
      <c r="AN46" s="16" t="s">
        <v>4255</v>
      </c>
      <c r="AO46" s="20">
        <v>1.140987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20336</v>
      </c>
      <c r="BD46" s="16" t="s">
        <v>4257</v>
      </c>
      <c r="BE46" s="20">
        <v>1.236974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26856</v>
      </c>
      <c r="BT46" s="16" t="s">
        <v>4259</v>
      </c>
      <c r="BU46" s="20">
        <v>1.2762990000000001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21747</v>
      </c>
      <c r="CJ46" s="16" t="s">
        <v>4261</v>
      </c>
      <c r="CK46" s="20">
        <v>1.2731159999999999</v>
      </c>
      <c r="CL46" s="16" t="s">
        <v>4871</v>
      </c>
      <c r="CM46" s="15">
        <f>SUM(A2L339C10)/A2L339C1</f>
        <v>46855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146</v>
      </c>
      <c r="T47" s="16" t="s">
        <v>4253</v>
      </c>
      <c r="U47" s="20">
        <v>1</v>
      </c>
      <c r="V47" s="16" t="s">
        <v>4252</v>
      </c>
      <c r="W47" s="15">
        <v>146</v>
      </c>
      <c r="X47" s="16" t="s">
        <v>4252</v>
      </c>
      <c r="Y47" s="15">
        <v>146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133</v>
      </c>
      <c r="AN47" s="16" t="s">
        <v>4255</v>
      </c>
      <c r="AO47" s="20">
        <v>1.140987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134</v>
      </c>
      <c r="BD47" s="16" t="s">
        <v>4257</v>
      </c>
      <c r="BE47" s="20">
        <v>1.236974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164</v>
      </c>
      <c r="BT47" s="16" t="s">
        <v>4259</v>
      </c>
      <c r="BU47" s="20">
        <v>1.2762990000000001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189</v>
      </c>
      <c r="CJ47" s="16" t="s">
        <v>4261</v>
      </c>
      <c r="CK47" s="20">
        <v>1.2731159999999999</v>
      </c>
      <c r="CL47" s="16" t="s">
        <v>4872</v>
      </c>
      <c r="CM47" s="15">
        <f>SUM(A2L340C10)/A2L340C1</f>
        <v>146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368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2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6504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47001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53875</v>
      </c>
      <c r="X48" s="16" t="s">
        <v>4878</v>
      </c>
      <c r="Y48" s="15">
        <f>SUM(A2L336C11:A2L340C11)</f>
        <v>53875</v>
      </c>
      <c r="Z48" s="16" t="s">
        <v>4879</v>
      </c>
      <c r="AA48" s="15">
        <f>SUM(A2L336C12:A2L340C12)</f>
        <v>312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6180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42353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285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4803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20470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345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3733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27020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421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2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5581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21936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53875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7696</v>
      </c>
      <c r="H49" s="16" t="s">
        <v>4253</v>
      </c>
      <c r="I49" s="20">
        <v>1</v>
      </c>
      <c r="J49" s="16" t="s">
        <v>4252</v>
      </c>
      <c r="K49" s="15">
        <v>2705</v>
      </c>
      <c r="L49" s="16" t="s">
        <v>4253</v>
      </c>
      <c r="M49" s="20">
        <v>1</v>
      </c>
      <c r="N49" s="16" t="s">
        <v>4252</v>
      </c>
      <c r="O49" s="15">
        <v>19929</v>
      </c>
      <c r="P49" s="16" t="s">
        <v>4253</v>
      </c>
      <c r="Q49" s="20">
        <v>1</v>
      </c>
      <c r="R49" s="16" t="s">
        <v>4252</v>
      </c>
      <c r="S49" s="15">
        <v>290</v>
      </c>
      <c r="T49" s="16" t="s">
        <v>4253</v>
      </c>
      <c r="U49" s="20">
        <v>1</v>
      </c>
      <c r="V49" s="16" t="s">
        <v>4252</v>
      </c>
      <c r="W49" s="15">
        <v>30620</v>
      </c>
      <c r="X49" s="16" t="s">
        <v>4252</v>
      </c>
      <c r="Y49" s="15">
        <v>30620</v>
      </c>
      <c r="Z49" s="16" t="s">
        <v>4254</v>
      </c>
      <c r="AA49" s="15">
        <v>6974</v>
      </c>
      <c r="AB49" s="16" t="s">
        <v>4255</v>
      </c>
      <c r="AC49" s="20">
        <v>1.143241</v>
      </c>
      <c r="AD49" s="16" t="s">
        <v>4254</v>
      </c>
      <c r="AE49" s="15">
        <v>2899</v>
      </c>
      <c r="AF49" s="16" t="s">
        <v>4255</v>
      </c>
      <c r="AG49" s="20">
        <v>1.1263339999999999</v>
      </c>
      <c r="AH49" s="16" t="s">
        <v>4254</v>
      </c>
      <c r="AI49" s="15">
        <v>19583</v>
      </c>
      <c r="AJ49" s="16" t="s">
        <v>4255</v>
      </c>
      <c r="AK49" s="20">
        <v>1.055917</v>
      </c>
      <c r="AL49" s="16" t="s">
        <v>4254</v>
      </c>
      <c r="AM49" s="15">
        <v>1640</v>
      </c>
      <c r="AN49" s="16" t="s">
        <v>4255</v>
      </c>
      <c r="AO49" s="20">
        <v>1.140987</v>
      </c>
      <c r="AP49" s="16" t="s">
        <v>4256</v>
      </c>
      <c r="AQ49" s="15">
        <v>6803</v>
      </c>
      <c r="AR49" s="16" t="s">
        <v>4257</v>
      </c>
      <c r="AS49" s="20">
        <v>1.225136</v>
      </c>
      <c r="AT49" s="16" t="s">
        <v>4256</v>
      </c>
      <c r="AU49" s="15">
        <v>567</v>
      </c>
      <c r="AV49" s="16" t="s">
        <v>4257</v>
      </c>
      <c r="AW49" s="20">
        <v>1.3263849999999999</v>
      </c>
      <c r="AX49" s="16" t="s">
        <v>4256</v>
      </c>
      <c r="AY49" s="15">
        <v>16152</v>
      </c>
      <c r="AZ49" s="16" t="s">
        <v>4257</v>
      </c>
      <c r="BA49" s="20">
        <v>1.3991750000000001</v>
      </c>
      <c r="BB49" s="16" t="s">
        <v>4256</v>
      </c>
      <c r="BC49" s="15">
        <v>180</v>
      </c>
      <c r="BD49" s="16" t="s">
        <v>4257</v>
      </c>
      <c r="BE49" s="20">
        <v>1.236974</v>
      </c>
      <c r="BF49" s="16" t="s">
        <v>4258</v>
      </c>
      <c r="BG49" s="15">
        <v>7164</v>
      </c>
      <c r="BH49" s="16" t="s">
        <v>4259</v>
      </c>
      <c r="BI49" s="20">
        <v>1.2591619999999999</v>
      </c>
      <c r="BJ49" s="16" t="s">
        <v>4258</v>
      </c>
      <c r="BK49" s="15">
        <v>202</v>
      </c>
      <c r="BL49" s="16" t="s">
        <v>4259</v>
      </c>
      <c r="BM49" s="20">
        <v>1.4097120000000001</v>
      </c>
      <c r="BN49" s="16" t="s">
        <v>4258</v>
      </c>
      <c r="BO49" s="15">
        <v>14793</v>
      </c>
      <c r="BP49" s="16" t="s">
        <v>4259</v>
      </c>
      <c r="BQ49" s="20">
        <v>1.5401609999999999</v>
      </c>
      <c r="BR49" s="16" t="s">
        <v>4258</v>
      </c>
      <c r="BS49" s="15">
        <v>141</v>
      </c>
      <c r="BT49" s="16" t="s">
        <v>4259</v>
      </c>
      <c r="BU49" s="20">
        <v>1.2762990000000001</v>
      </c>
      <c r="BV49" s="16" t="s">
        <v>4260</v>
      </c>
      <c r="BW49" s="15">
        <v>4721</v>
      </c>
      <c r="BX49" s="16" t="s">
        <v>4261</v>
      </c>
      <c r="BY49" s="20">
        <v>1.2804139999999999</v>
      </c>
      <c r="BZ49" s="16" t="s">
        <v>4260</v>
      </c>
      <c r="CA49" s="15">
        <v>550</v>
      </c>
      <c r="CB49" s="16" t="s">
        <v>4261</v>
      </c>
      <c r="CC49" s="20">
        <v>1.2252700000000001</v>
      </c>
      <c r="CD49" s="16" t="s">
        <v>4260</v>
      </c>
      <c r="CE49" s="15">
        <v>13586</v>
      </c>
      <c r="CF49" s="16" t="s">
        <v>4261</v>
      </c>
      <c r="CG49" s="20">
        <v>1.398126</v>
      </c>
      <c r="CH49" s="16" t="s">
        <v>4260</v>
      </c>
      <c r="CI49" s="15">
        <v>414</v>
      </c>
      <c r="CJ49" s="16" t="s">
        <v>4261</v>
      </c>
      <c r="CK49" s="20">
        <v>1.2731159999999999</v>
      </c>
      <c r="CL49" s="16" t="s">
        <v>4896</v>
      </c>
      <c r="CM49" s="15">
        <f>SUM(A2L342C10)/A2L342C1</f>
        <v>30620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519</v>
      </c>
      <c r="H50" s="16" t="s">
        <v>4253</v>
      </c>
      <c r="I50" s="20">
        <v>1</v>
      </c>
      <c r="J50" s="16" t="s">
        <v>4252</v>
      </c>
      <c r="K50" s="15">
        <v>17999</v>
      </c>
      <c r="L50" s="16" t="s">
        <v>4253</v>
      </c>
      <c r="M50" s="20">
        <v>1</v>
      </c>
      <c r="N50" s="16" t="s">
        <v>4252</v>
      </c>
      <c r="O50" s="15">
        <v>105701</v>
      </c>
      <c r="P50" s="16" t="s">
        <v>4253</v>
      </c>
      <c r="Q50" s="20">
        <v>1</v>
      </c>
      <c r="R50" s="16" t="s">
        <v>4252</v>
      </c>
      <c r="S50" s="15">
        <v>281</v>
      </c>
      <c r="T50" s="16" t="s">
        <v>4253</v>
      </c>
      <c r="U50" s="20">
        <v>1</v>
      </c>
      <c r="V50" s="16" t="s">
        <v>4252</v>
      </c>
      <c r="W50" s="15">
        <v>124500</v>
      </c>
      <c r="X50" s="16" t="s">
        <v>4252</v>
      </c>
      <c r="Y50" s="15">
        <v>124500</v>
      </c>
      <c r="Z50" s="16" t="s">
        <v>4254</v>
      </c>
      <c r="AA50" s="15">
        <v>564</v>
      </c>
      <c r="AB50" s="16" t="s">
        <v>4255</v>
      </c>
      <c r="AC50" s="20">
        <v>1.143241</v>
      </c>
      <c r="AD50" s="16" t="s">
        <v>4254</v>
      </c>
      <c r="AE50" s="15">
        <v>24281</v>
      </c>
      <c r="AF50" s="16" t="s">
        <v>4255</v>
      </c>
      <c r="AG50" s="20">
        <v>1.1263339999999999</v>
      </c>
      <c r="AH50" s="16" t="s">
        <v>4254</v>
      </c>
      <c r="AI50" s="15">
        <v>123526</v>
      </c>
      <c r="AJ50" s="16" t="s">
        <v>4255</v>
      </c>
      <c r="AK50" s="20">
        <v>1.055917</v>
      </c>
      <c r="AL50" s="16" t="s">
        <v>4254</v>
      </c>
      <c r="AM50" s="15">
        <v>321</v>
      </c>
      <c r="AN50" s="16" t="s">
        <v>4255</v>
      </c>
      <c r="AO50" s="20">
        <v>1.140987</v>
      </c>
      <c r="AP50" s="16" t="s">
        <v>4256</v>
      </c>
      <c r="AQ50" s="15">
        <v>508</v>
      </c>
      <c r="AR50" s="16" t="s">
        <v>4257</v>
      </c>
      <c r="AS50" s="20">
        <v>1.225136</v>
      </c>
      <c r="AT50" s="16" t="s">
        <v>4256</v>
      </c>
      <c r="AU50" s="15">
        <v>13072</v>
      </c>
      <c r="AV50" s="16" t="s">
        <v>4257</v>
      </c>
      <c r="AW50" s="20">
        <v>1.3263849999999999</v>
      </c>
      <c r="AX50" s="16" t="s">
        <v>4256</v>
      </c>
      <c r="AY50" s="15">
        <v>97678</v>
      </c>
      <c r="AZ50" s="16" t="s">
        <v>4257</v>
      </c>
      <c r="BA50" s="20">
        <v>1.3991750000000001</v>
      </c>
      <c r="BB50" s="16" t="s">
        <v>4256</v>
      </c>
      <c r="BC50" s="15">
        <v>210</v>
      </c>
      <c r="BD50" s="16" t="s">
        <v>4257</v>
      </c>
      <c r="BE50" s="20">
        <v>1.236974</v>
      </c>
      <c r="BF50" s="16" t="s">
        <v>4258</v>
      </c>
      <c r="BG50" s="15">
        <v>444</v>
      </c>
      <c r="BH50" s="16" t="s">
        <v>4259</v>
      </c>
      <c r="BI50" s="20">
        <v>1.2591619999999999</v>
      </c>
      <c r="BJ50" s="16" t="s">
        <v>4258</v>
      </c>
      <c r="BK50" s="15">
        <v>8176</v>
      </c>
      <c r="BL50" s="16" t="s">
        <v>4259</v>
      </c>
      <c r="BM50" s="20">
        <v>1.4097120000000001</v>
      </c>
      <c r="BN50" s="16" t="s">
        <v>4258</v>
      </c>
      <c r="BO50" s="15">
        <v>72794</v>
      </c>
      <c r="BP50" s="16" t="s">
        <v>4259</v>
      </c>
      <c r="BQ50" s="20">
        <v>1.5401609999999999</v>
      </c>
      <c r="BR50" s="16" t="s">
        <v>4258</v>
      </c>
      <c r="BS50" s="15">
        <v>229</v>
      </c>
      <c r="BT50" s="16" t="s">
        <v>4259</v>
      </c>
      <c r="BU50" s="20">
        <v>1.2762990000000001</v>
      </c>
      <c r="BV50" s="16" t="s">
        <v>4260</v>
      </c>
      <c r="BW50" s="15">
        <v>481</v>
      </c>
      <c r="BX50" s="16" t="s">
        <v>4261</v>
      </c>
      <c r="BY50" s="20">
        <v>1.2804139999999999</v>
      </c>
      <c r="BZ50" s="16" t="s">
        <v>4260</v>
      </c>
      <c r="CA50" s="15">
        <v>11546</v>
      </c>
      <c r="CB50" s="16" t="s">
        <v>4261</v>
      </c>
      <c r="CC50" s="20">
        <v>1.2252700000000001</v>
      </c>
      <c r="CD50" s="16" t="s">
        <v>4260</v>
      </c>
      <c r="CE50" s="15">
        <v>91397</v>
      </c>
      <c r="CF50" s="16" t="s">
        <v>4261</v>
      </c>
      <c r="CG50" s="20">
        <v>1.398126</v>
      </c>
      <c r="CH50" s="16" t="s">
        <v>4260</v>
      </c>
      <c r="CI50" s="15">
        <v>337</v>
      </c>
      <c r="CJ50" s="16" t="s">
        <v>4261</v>
      </c>
      <c r="CK50" s="20">
        <v>1.2731159999999999</v>
      </c>
      <c r="CL50" s="16" t="s">
        <v>4897</v>
      </c>
      <c r="CM50" s="15">
        <f>SUM(A2L343C10)/A2L343C1</f>
        <v>124500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7404</v>
      </c>
      <c r="H51" s="16" t="s">
        <v>4253</v>
      </c>
      <c r="I51" s="20">
        <v>1</v>
      </c>
      <c r="J51" s="16" t="s">
        <v>4252</v>
      </c>
      <c r="K51" s="15">
        <v>20432</v>
      </c>
      <c r="L51" s="16" t="s">
        <v>4253</v>
      </c>
      <c r="M51" s="20">
        <v>1</v>
      </c>
      <c r="N51" s="16" t="s">
        <v>4252</v>
      </c>
      <c r="O51" s="15">
        <v>350714</v>
      </c>
      <c r="P51" s="16" t="s">
        <v>4253</v>
      </c>
      <c r="Q51" s="20">
        <v>1</v>
      </c>
      <c r="R51" s="16" t="s">
        <v>4252</v>
      </c>
      <c r="S51" s="15">
        <v>97</v>
      </c>
      <c r="T51" s="16" t="s">
        <v>4253</v>
      </c>
      <c r="U51" s="20">
        <v>1</v>
      </c>
      <c r="V51" s="16" t="s">
        <v>4252</v>
      </c>
      <c r="W51" s="15">
        <v>378647</v>
      </c>
      <c r="X51" s="16" t="s">
        <v>4252</v>
      </c>
      <c r="Y51" s="15">
        <v>378647</v>
      </c>
      <c r="Z51" s="16" t="s">
        <v>4254</v>
      </c>
      <c r="AA51" s="15">
        <v>6510</v>
      </c>
      <c r="AB51" s="16" t="s">
        <v>4255</v>
      </c>
      <c r="AC51" s="20">
        <v>1.143241</v>
      </c>
      <c r="AD51" s="16" t="s">
        <v>4254</v>
      </c>
      <c r="AE51" s="15">
        <v>20524</v>
      </c>
      <c r="AF51" s="16" t="s">
        <v>4255</v>
      </c>
      <c r="AG51" s="20">
        <v>1.1263339999999999</v>
      </c>
      <c r="AH51" s="16" t="s">
        <v>4254</v>
      </c>
      <c r="AI51" s="15">
        <v>331046</v>
      </c>
      <c r="AJ51" s="16" t="s">
        <v>4255</v>
      </c>
      <c r="AK51" s="20">
        <v>1.055917</v>
      </c>
      <c r="AL51" s="16" t="s">
        <v>4254</v>
      </c>
      <c r="AM51" s="15">
        <v>6</v>
      </c>
      <c r="AN51" s="16" t="s">
        <v>4255</v>
      </c>
      <c r="AO51" s="20">
        <v>1.140987</v>
      </c>
      <c r="AP51" s="16" t="s">
        <v>4256</v>
      </c>
      <c r="AQ51" s="15">
        <v>6354</v>
      </c>
      <c r="AR51" s="16" t="s">
        <v>4257</v>
      </c>
      <c r="AS51" s="20">
        <v>1.225136</v>
      </c>
      <c r="AT51" s="16" t="s">
        <v>4256</v>
      </c>
      <c r="AU51" s="15">
        <v>4881</v>
      </c>
      <c r="AV51" s="16" t="s">
        <v>4257</v>
      </c>
      <c r="AW51" s="20">
        <v>1.3263849999999999</v>
      </c>
      <c r="AX51" s="16" t="s">
        <v>4256</v>
      </c>
      <c r="AY51" s="15">
        <v>309861</v>
      </c>
      <c r="AZ51" s="16" t="s">
        <v>4257</v>
      </c>
      <c r="BA51" s="20">
        <v>1.3991750000000001</v>
      </c>
      <c r="BB51" s="16" t="s">
        <v>4256</v>
      </c>
      <c r="BC51" s="15">
        <v>5</v>
      </c>
      <c r="BD51" s="16" t="s">
        <v>4257</v>
      </c>
      <c r="BE51" s="20">
        <v>1.236974</v>
      </c>
      <c r="BF51" s="16" t="s">
        <v>4258</v>
      </c>
      <c r="BG51" s="15">
        <v>7560</v>
      </c>
      <c r="BH51" s="16" t="s">
        <v>4259</v>
      </c>
      <c r="BI51" s="20">
        <v>1.2591619999999999</v>
      </c>
      <c r="BJ51" s="16" t="s">
        <v>4258</v>
      </c>
      <c r="BK51" s="15">
        <v>1132</v>
      </c>
      <c r="BL51" s="16" t="s">
        <v>4259</v>
      </c>
      <c r="BM51" s="20">
        <v>1.4097120000000001</v>
      </c>
      <c r="BN51" s="16" t="s">
        <v>4258</v>
      </c>
      <c r="BO51" s="15">
        <v>286869</v>
      </c>
      <c r="BP51" s="16" t="s">
        <v>4259</v>
      </c>
      <c r="BQ51" s="20">
        <v>1.5401609999999999</v>
      </c>
      <c r="BR51" s="16" t="s">
        <v>4258</v>
      </c>
      <c r="BS51" s="15">
        <v>3</v>
      </c>
      <c r="BT51" s="16" t="s">
        <v>4259</v>
      </c>
      <c r="BU51" s="20">
        <v>1.2762990000000001</v>
      </c>
      <c r="BV51" s="16" t="s">
        <v>4260</v>
      </c>
      <c r="BW51" s="15">
        <v>8725</v>
      </c>
      <c r="BX51" s="16" t="s">
        <v>4261</v>
      </c>
      <c r="BY51" s="20">
        <v>1.2804139999999999</v>
      </c>
      <c r="BZ51" s="16" t="s">
        <v>4260</v>
      </c>
      <c r="CA51" s="15">
        <v>5482</v>
      </c>
      <c r="CB51" s="16" t="s">
        <v>4261</v>
      </c>
      <c r="CC51" s="20">
        <v>1.2252700000000001</v>
      </c>
      <c r="CD51" s="16" t="s">
        <v>4260</v>
      </c>
      <c r="CE51" s="15">
        <v>311676</v>
      </c>
      <c r="CF51" s="16" t="s">
        <v>4261</v>
      </c>
      <c r="CG51" s="20">
        <v>1.398126</v>
      </c>
      <c r="CH51" s="16" t="s">
        <v>4260</v>
      </c>
      <c r="CI51" s="15">
        <v>6</v>
      </c>
      <c r="CJ51" s="16" t="s">
        <v>4261</v>
      </c>
      <c r="CK51" s="20">
        <v>1.2731159999999999</v>
      </c>
      <c r="CL51" s="16" t="s">
        <v>4898</v>
      </c>
      <c r="CM51" s="15">
        <f>SUM(A2L344C10)/A2L344C1</f>
        <v>378647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985</v>
      </c>
      <c r="L52" s="16" t="s">
        <v>4253</v>
      </c>
      <c r="M52" s="20">
        <v>1</v>
      </c>
      <c r="N52" s="16" t="s">
        <v>4252</v>
      </c>
      <c r="O52" s="15">
        <v>-926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59</v>
      </c>
      <c r="X52" s="16" t="s">
        <v>4252</v>
      </c>
      <c r="Y52" s="15">
        <v>59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833</v>
      </c>
      <c r="AF52" s="16" t="s">
        <v>4255</v>
      </c>
      <c r="AG52" s="20">
        <v>1.1263339999999999</v>
      </c>
      <c r="AH52" s="16" t="s">
        <v>4254</v>
      </c>
      <c r="AI52" s="15">
        <v>-684</v>
      </c>
      <c r="AJ52" s="16" t="s">
        <v>4255</v>
      </c>
      <c r="AK52" s="20">
        <v>1.055917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121</v>
      </c>
      <c r="AV52" s="16" t="s">
        <v>4257</v>
      </c>
      <c r="AW52" s="20">
        <v>1.3263849999999999</v>
      </c>
      <c r="AX52" s="16" t="s">
        <v>4256</v>
      </c>
      <c r="AY52" s="15">
        <v>309</v>
      </c>
      <c r="AZ52" s="16" t="s">
        <v>4257</v>
      </c>
      <c r="BA52" s="20">
        <v>1.3991750000000001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17</v>
      </c>
      <c r="BL52" s="16" t="s">
        <v>4259</v>
      </c>
      <c r="BM52" s="20">
        <v>1.4097120000000001</v>
      </c>
      <c r="BN52" s="16" t="s">
        <v>4258</v>
      </c>
      <c r="BO52" s="15">
        <v>184</v>
      </c>
      <c r="BP52" s="16" t="s">
        <v>4259</v>
      </c>
      <c r="BQ52" s="20">
        <v>1.5401609999999999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61</v>
      </c>
      <c r="CB52" s="16" t="s">
        <v>4261</v>
      </c>
      <c r="CC52" s="20">
        <v>1.2252700000000001</v>
      </c>
      <c r="CD52" s="16" t="s">
        <v>4260</v>
      </c>
      <c r="CE52" s="15">
        <v>272</v>
      </c>
      <c r="CF52" s="16" t="s">
        <v>4261</v>
      </c>
      <c r="CG52" s="20">
        <v>1.398126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59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6480</v>
      </c>
      <c r="T54" s="16" t="s">
        <v>4253</v>
      </c>
      <c r="U54" s="20">
        <v>1</v>
      </c>
      <c r="V54" s="16" t="s">
        <v>4252</v>
      </c>
      <c r="W54" s="15">
        <v>6480</v>
      </c>
      <c r="X54" s="16" t="s">
        <v>4252</v>
      </c>
      <c r="Y54" s="15">
        <v>6480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6891</v>
      </c>
      <c r="AN54" s="16" t="s">
        <v>4255</v>
      </c>
      <c r="AO54" s="20">
        <v>1.140987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6446</v>
      </c>
      <c r="BD54" s="16" t="s">
        <v>4257</v>
      </c>
      <c r="BE54" s="20">
        <v>1.236974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5404</v>
      </c>
      <c r="BT54" s="16" t="s">
        <v>4259</v>
      </c>
      <c r="BU54" s="20">
        <v>1.2762990000000001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6132</v>
      </c>
      <c r="CJ54" s="16" t="s">
        <v>4261</v>
      </c>
      <c r="CK54" s="20">
        <v>1.2731159999999999</v>
      </c>
      <c r="CL54" s="16" t="s">
        <v>4901</v>
      </c>
      <c r="CM54" s="15">
        <f>SUM(A2L347C10)/A2L347C1</f>
        <v>6480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22037</v>
      </c>
      <c r="T55" s="16" t="s">
        <v>4253</v>
      </c>
      <c r="U55" s="20">
        <v>1</v>
      </c>
      <c r="V55" s="16" t="s">
        <v>4252</v>
      </c>
      <c r="W55" s="15">
        <v>22037</v>
      </c>
      <c r="X55" s="16" t="s">
        <v>4252</v>
      </c>
      <c r="Y55" s="15">
        <v>22037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11000</v>
      </c>
      <c r="AN55" s="16" t="s">
        <v>4255</v>
      </c>
      <c r="AO55" s="20">
        <v>1.140987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6597</v>
      </c>
      <c r="BD55" s="16" t="s">
        <v>4257</v>
      </c>
      <c r="BE55" s="20">
        <v>1.236974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7268</v>
      </c>
      <c r="BT55" s="16" t="s">
        <v>4259</v>
      </c>
      <c r="BU55" s="20">
        <v>1.2762990000000001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6847</v>
      </c>
      <c r="CJ55" s="16" t="s">
        <v>4261</v>
      </c>
      <c r="CK55" s="20">
        <v>1.2731159999999999</v>
      </c>
      <c r="CL55" s="16" t="s">
        <v>4902</v>
      </c>
      <c r="CM55" s="15">
        <f>SUM(A2L348C10)/A2L348C1</f>
        <v>22037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</v>
      </c>
      <c r="X56" s="16" t="s">
        <v>4252</v>
      </c>
      <c r="Y56" s="15">
        <v>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</v>
      </c>
      <c r="AJ56" s="16" t="s">
        <v>4255</v>
      </c>
      <c r="AK56" s="20">
        <v>1.055917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</v>
      </c>
      <c r="AZ56" s="16" t="s">
        <v>4257</v>
      </c>
      <c r="BA56" s="20">
        <v>1.3991750000000001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</v>
      </c>
      <c r="BP56" s="16" t="s">
        <v>4259</v>
      </c>
      <c r="BQ56" s="20">
        <v>1.5401609999999999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</v>
      </c>
      <c r="CF56" s="16" t="s">
        <v>4261</v>
      </c>
      <c r="CG56" s="20">
        <v>1.398126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1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15619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42121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475419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29185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562344</v>
      </c>
      <c r="X59" s="16" t="s">
        <v>4911</v>
      </c>
      <c r="Y59" s="15">
        <f>SUM(A2L342C11:A2L351C11)-2*SUM(A2L350C11)</f>
        <v>562344</v>
      </c>
      <c r="Z59" s="16" t="s">
        <v>4912</v>
      </c>
      <c r="AA59" s="15">
        <f>SUM(A2L342C12:A2L351C12)-2*SUM(A2L350C12)</f>
        <v>14048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48537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473472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19858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13665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18641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424001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13438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15168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9527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374641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13045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13927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17639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416932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13736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562344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0</v>
      </c>
      <c r="H60" s="16" t="s">
        <v>4253</v>
      </c>
      <c r="I60" s="20">
        <v>0</v>
      </c>
      <c r="J60" s="16" t="s">
        <v>4252</v>
      </c>
      <c r="K60" s="15">
        <v>163</v>
      </c>
      <c r="L60" s="16" t="s">
        <v>4253</v>
      </c>
      <c r="M60" s="20">
        <v>1</v>
      </c>
      <c r="N60" s="16" t="s">
        <v>4252</v>
      </c>
      <c r="O60" s="15">
        <v>1219</v>
      </c>
      <c r="P60" s="16" t="s">
        <v>4253</v>
      </c>
      <c r="Q60" s="20">
        <v>1</v>
      </c>
      <c r="R60" s="16" t="s">
        <v>4252</v>
      </c>
      <c r="S60" s="15">
        <v>827</v>
      </c>
      <c r="T60" s="16" t="s">
        <v>4253</v>
      </c>
      <c r="U60" s="20">
        <v>1</v>
      </c>
      <c r="V60" s="16" t="s">
        <v>4252</v>
      </c>
      <c r="W60" s="15">
        <v>2209</v>
      </c>
      <c r="X60" s="16" t="s">
        <v>4252</v>
      </c>
      <c r="Y60" s="15">
        <v>2209</v>
      </c>
      <c r="Z60" s="16" t="s">
        <v>4254</v>
      </c>
      <c r="AA60" s="15">
        <v>0</v>
      </c>
      <c r="AB60" s="16" t="s">
        <v>4255</v>
      </c>
      <c r="AC60" s="20">
        <v>0</v>
      </c>
      <c r="AD60" s="16" t="s">
        <v>4254</v>
      </c>
      <c r="AE60" s="15">
        <v>85</v>
      </c>
      <c r="AF60" s="16" t="s">
        <v>4255</v>
      </c>
      <c r="AG60" s="20">
        <v>1.1263339999999999</v>
      </c>
      <c r="AH60" s="16" t="s">
        <v>4254</v>
      </c>
      <c r="AI60" s="15">
        <v>201</v>
      </c>
      <c r="AJ60" s="16" t="s">
        <v>4255</v>
      </c>
      <c r="AK60" s="20">
        <v>1.055917</v>
      </c>
      <c r="AL60" s="16" t="s">
        <v>4254</v>
      </c>
      <c r="AM60" s="15">
        <v>571</v>
      </c>
      <c r="AN60" s="16" t="s">
        <v>4255</v>
      </c>
      <c r="AO60" s="20">
        <v>1.140987</v>
      </c>
      <c r="AP60" s="16" t="s">
        <v>4256</v>
      </c>
      <c r="AQ60" s="15">
        <v>0</v>
      </c>
      <c r="AR60" s="16" t="s">
        <v>4257</v>
      </c>
      <c r="AS60" s="20">
        <v>0</v>
      </c>
      <c r="AT60" s="16" t="s">
        <v>4256</v>
      </c>
      <c r="AU60" s="15">
        <v>57</v>
      </c>
      <c r="AV60" s="16" t="s">
        <v>4257</v>
      </c>
      <c r="AW60" s="20">
        <v>1.3263849999999999</v>
      </c>
      <c r="AX60" s="16" t="s">
        <v>4256</v>
      </c>
      <c r="AY60" s="15">
        <v>169</v>
      </c>
      <c r="AZ60" s="16" t="s">
        <v>4257</v>
      </c>
      <c r="BA60" s="20">
        <v>1.3991750000000001</v>
      </c>
      <c r="BB60" s="16" t="s">
        <v>4256</v>
      </c>
      <c r="BC60" s="15">
        <v>391</v>
      </c>
      <c r="BD60" s="16" t="s">
        <v>4257</v>
      </c>
      <c r="BE60" s="20">
        <v>1.236974</v>
      </c>
      <c r="BF60" s="16" t="s">
        <v>4258</v>
      </c>
      <c r="BG60" s="15">
        <v>0</v>
      </c>
      <c r="BH60" s="16" t="s">
        <v>4259</v>
      </c>
      <c r="BI60" s="20">
        <v>0</v>
      </c>
      <c r="BJ60" s="16" t="s">
        <v>4258</v>
      </c>
      <c r="BK60" s="15">
        <v>1518</v>
      </c>
      <c r="BL60" s="16" t="s">
        <v>4259</v>
      </c>
      <c r="BM60" s="20">
        <v>1.4097120000000001</v>
      </c>
      <c r="BN60" s="16" t="s">
        <v>4258</v>
      </c>
      <c r="BO60" s="15">
        <v>601</v>
      </c>
      <c r="BP60" s="16" t="s">
        <v>4259</v>
      </c>
      <c r="BQ60" s="20">
        <v>1.5401609999999999</v>
      </c>
      <c r="BR60" s="16" t="s">
        <v>4258</v>
      </c>
      <c r="BS60" s="15">
        <v>448</v>
      </c>
      <c r="BT60" s="16" t="s">
        <v>4259</v>
      </c>
      <c r="BU60" s="20">
        <v>1.2762990000000001</v>
      </c>
      <c r="BV60" s="16" t="s">
        <v>4260</v>
      </c>
      <c r="BW60" s="15">
        <v>0</v>
      </c>
      <c r="BX60" s="16" t="s">
        <v>4261</v>
      </c>
      <c r="BY60" s="20">
        <v>0</v>
      </c>
      <c r="BZ60" s="16" t="s">
        <v>4260</v>
      </c>
      <c r="CA60" s="15">
        <v>72</v>
      </c>
      <c r="CB60" s="16" t="s">
        <v>4261</v>
      </c>
      <c r="CC60" s="20">
        <v>1.2252700000000001</v>
      </c>
      <c r="CD60" s="16" t="s">
        <v>4260</v>
      </c>
      <c r="CE60" s="15">
        <v>723</v>
      </c>
      <c r="CF60" s="16" t="s">
        <v>4261</v>
      </c>
      <c r="CG60" s="20">
        <v>1.398126</v>
      </c>
      <c r="CH60" s="16" t="s">
        <v>4260</v>
      </c>
      <c r="CI60" s="15">
        <v>618</v>
      </c>
      <c r="CJ60" s="16" t="s">
        <v>4261</v>
      </c>
      <c r="CK60" s="20">
        <v>1.2731159999999999</v>
      </c>
      <c r="CL60" s="16" t="s">
        <v>4929</v>
      </c>
      <c r="CM60" s="15">
        <f>SUM(A2L353C10)/A2L353C1</f>
        <v>2209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7665</v>
      </c>
      <c r="H61" s="16" t="s">
        <v>4253</v>
      </c>
      <c r="I61" s="20">
        <v>1</v>
      </c>
      <c r="J61" s="16" t="s">
        <v>4252</v>
      </c>
      <c r="K61" s="15">
        <v>299</v>
      </c>
      <c r="L61" s="16" t="s">
        <v>4253</v>
      </c>
      <c r="M61" s="20">
        <v>1</v>
      </c>
      <c r="N61" s="16" t="s">
        <v>4252</v>
      </c>
      <c r="O61" s="15">
        <v>2085</v>
      </c>
      <c r="P61" s="16" t="s">
        <v>4253</v>
      </c>
      <c r="Q61" s="20">
        <v>1</v>
      </c>
      <c r="R61" s="16" t="s">
        <v>4252</v>
      </c>
      <c r="S61" s="15">
        <v>508</v>
      </c>
      <c r="T61" s="16" t="s">
        <v>4253</v>
      </c>
      <c r="U61" s="20">
        <v>1</v>
      </c>
      <c r="V61" s="16" t="s">
        <v>4252</v>
      </c>
      <c r="W61" s="15">
        <v>10557</v>
      </c>
      <c r="X61" s="16" t="s">
        <v>4252</v>
      </c>
      <c r="Y61" s="15">
        <v>10557</v>
      </c>
      <c r="Z61" s="16" t="s">
        <v>4254</v>
      </c>
      <c r="AA61" s="15">
        <v>9643</v>
      </c>
      <c r="AB61" s="16" t="s">
        <v>4255</v>
      </c>
      <c r="AC61" s="20">
        <v>1.143241</v>
      </c>
      <c r="AD61" s="16" t="s">
        <v>4254</v>
      </c>
      <c r="AE61" s="15">
        <v>328</v>
      </c>
      <c r="AF61" s="16" t="s">
        <v>4255</v>
      </c>
      <c r="AG61" s="20">
        <v>1.1263339999999999</v>
      </c>
      <c r="AH61" s="16" t="s">
        <v>4254</v>
      </c>
      <c r="AI61" s="15">
        <v>1565</v>
      </c>
      <c r="AJ61" s="16" t="s">
        <v>4255</v>
      </c>
      <c r="AK61" s="20">
        <v>1.055917</v>
      </c>
      <c r="AL61" s="16" t="s">
        <v>4254</v>
      </c>
      <c r="AM61" s="15">
        <v>430</v>
      </c>
      <c r="AN61" s="16" t="s">
        <v>4255</v>
      </c>
      <c r="AO61" s="20">
        <v>1.140987</v>
      </c>
      <c r="AP61" s="16" t="s">
        <v>4256</v>
      </c>
      <c r="AQ61" s="15">
        <v>10417</v>
      </c>
      <c r="AR61" s="16" t="s">
        <v>4257</v>
      </c>
      <c r="AS61" s="20">
        <v>1.225136</v>
      </c>
      <c r="AT61" s="16" t="s">
        <v>4256</v>
      </c>
      <c r="AU61" s="15">
        <v>221</v>
      </c>
      <c r="AV61" s="16" t="s">
        <v>4257</v>
      </c>
      <c r="AW61" s="20">
        <v>1.3263849999999999</v>
      </c>
      <c r="AX61" s="16" t="s">
        <v>4256</v>
      </c>
      <c r="AY61" s="15">
        <v>1588</v>
      </c>
      <c r="AZ61" s="16" t="s">
        <v>4257</v>
      </c>
      <c r="BA61" s="20">
        <v>1.3991750000000001</v>
      </c>
      <c r="BB61" s="16" t="s">
        <v>4256</v>
      </c>
      <c r="BC61" s="15">
        <v>31</v>
      </c>
      <c r="BD61" s="16" t="s">
        <v>4257</v>
      </c>
      <c r="BE61" s="20">
        <v>1.236974</v>
      </c>
      <c r="BF61" s="16" t="s">
        <v>4258</v>
      </c>
      <c r="BG61" s="15">
        <v>12031</v>
      </c>
      <c r="BH61" s="16" t="s">
        <v>4259</v>
      </c>
      <c r="BI61" s="20">
        <v>1.2591619999999999</v>
      </c>
      <c r="BJ61" s="16" t="s">
        <v>4258</v>
      </c>
      <c r="BK61" s="15">
        <v>416</v>
      </c>
      <c r="BL61" s="16" t="s">
        <v>4259</v>
      </c>
      <c r="BM61" s="20">
        <v>1.4097120000000001</v>
      </c>
      <c r="BN61" s="16" t="s">
        <v>4258</v>
      </c>
      <c r="BO61" s="15">
        <v>1615</v>
      </c>
      <c r="BP61" s="16" t="s">
        <v>4259</v>
      </c>
      <c r="BQ61" s="20">
        <v>1.5401609999999999</v>
      </c>
      <c r="BR61" s="16" t="s">
        <v>4258</v>
      </c>
      <c r="BS61" s="15">
        <v>28</v>
      </c>
      <c r="BT61" s="16" t="s">
        <v>4259</v>
      </c>
      <c r="BU61" s="20">
        <v>1.2762990000000001</v>
      </c>
      <c r="BV61" s="16" t="s">
        <v>4260</v>
      </c>
      <c r="BW61" s="15">
        <v>15422</v>
      </c>
      <c r="BX61" s="16" t="s">
        <v>4261</v>
      </c>
      <c r="BY61" s="20">
        <v>1.2804139999999999</v>
      </c>
      <c r="BZ61" s="16" t="s">
        <v>4260</v>
      </c>
      <c r="CA61" s="15">
        <v>325</v>
      </c>
      <c r="CB61" s="16" t="s">
        <v>4261</v>
      </c>
      <c r="CC61" s="20">
        <v>1.2252700000000001</v>
      </c>
      <c r="CD61" s="16" t="s">
        <v>4260</v>
      </c>
      <c r="CE61" s="15">
        <v>1753</v>
      </c>
      <c r="CF61" s="16" t="s">
        <v>4261</v>
      </c>
      <c r="CG61" s="20">
        <v>1.398126</v>
      </c>
      <c r="CH61" s="16" t="s">
        <v>4260</v>
      </c>
      <c r="CI61" s="15">
        <v>459</v>
      </c>
      <c r="CJ61" s="16" t="s">
        <v>4261</v>
      </c>
      <c r="CK61" s="20">
        <v>1.2731159999999999</v>
      </c>
      <c r="CL61" s="16" t="s">
        <v>4930</v>
      </c>
      <c r="CM61" s="15">
        <f>SUM(A2L354C10)/A2L354C1</f>
        <v>10557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672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7</v>
      </c>
      <c r="T62" s="16" t="s">
        <v>4253</v>
      </c>
      <c r="U62" s="20">
        <v>1</v>
      </c>
      <c r="V62" s="16" t="s">
        <v>4252</v>
      </c>
      <c r="W62" s="15">
        <v>679</v>
      </c>
      <c r="X62" s="16" t="s">
        <v>4252</v>
      </c>
      <c r="Y62" s="15">
        <v>679</v>
      </c>
      <c r="Z62" s="16" t="s">
        <v>4254</v>
      </c>
      <c r="AA62" s="15">
        <v>565</v>
      </c>
      <c r="AB62" s="16" t="s">
        <v>4255</v>
      </c>
      <c r="AC62" s="20">
        <v>1.143241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7</v>
      </c>
      <c r="AN62" s="16" t="s">
        <v>4255</v>
      </c>
      <c r="AO62" s="20">
        <v>1.140987</v>
      </c>
      <c r="AP62" s="16" t="s">
        <v>4256</v>
      </c>
      <c r="AQ62" s="15">
        <v>588</v>
      </c>
      <c r="AR62" s="16" t="s">
        <v>4257</v>
      </c>
      <c r="AS62" s="20">
        <v>1.225136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6</v>
      </c>
      <c r="BD62" s="16" t="s">
        <v>4257</v>
      </c>
      <c r="BE62" s="20">
        <v>1.236974</v>
      </c>
      <c r="BF62" s="16" t="s">
        <v>4258</v>
      </c>
      <c r="BG62" s="15">
        <v>730</v>
      </c>
      <c r="BH62" s="16" t="s">
        <v>4259</v>
      </c>
      <c r="BI62" s="20">
        <v>1.2591619999999999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7</v>
      </c>
      <c r="BT62" s="16" t="s">
        <v>4259</v>
      </c>
      <c r="BU62" s="20">
        <v>1.2762990000000001</v>
      </c>
      <c r="BV62" s="16" t="s">
        <v>4260</v>
      </c>
      <c r="BW62" s="15">
        <v>736</v>
      </c>
      <c r="BX62" s="16" t="s">
        <v>4261</v>
      </c>
      <c r="BY62" s="20">
        <v>1.2804139999999999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10</v>
      </c>
      <c r="CJ62" s="16" t="s">
        <v>4261</v>
      </c>
      <c r="CK62" s="20">
        <v>1.2731159999999999</v>
      </c>
      <c r="CL62" s="16" t="s">
        <v>4931</v>
      </c>
      <c r="CM62" s="15">
        <f>SUM(A2L355C10)/A2L355C1</f>
        <v>679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10</v>
      </c>
      <c r="L63" s="16" t="s">
        <v>4253</v>
      </c>
      <c r="M63" s="20">
        <v>1</v>
      </c>
      <c r="N63" s="16" t="s">
        <v>4252</v>
      </c>
      <c r="O63" s="15">
        <v>11844</v>
      </c>
      <c r="P63" s="16" t="s">
        <v>4253</v>
      </c>
      <c r="Q63" s="20">
        <v>1</v>
      </c>
      <c r="R63" s="16" t="s">
        <v>4252</v>
      </c>
      <c r="S63" s="15">
        <v>4</v>
      </c>
      <c r="T63" s="16" t="s">
        <v>4253</v>
      </c>
      <c r="U63" s="20">
        <v>1</v>
      </c>
      <c r="V63" s="16" t="s">
        <v>4252</v>
      </c>
      <c r="W63" s="15">
        <v>11858</v>
      </c>
      <c r="X63" s="16" t="s">
        <v>4252</v>
      </c>
      <c r="Y63" s="15">
        <v>11858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3</v>
      </c>
      <c r="AF63" s="16" t="s">
        <v>4255</v>
      </c>
      <c r="AG63" s="20">
        <v>1.1263339999999999</v>
      </c>
      <c r="AH63" s="16" t="s">
        <v>4254</v>
      </c>
      <c r="AI63" s="15">
        <v>9408</v>
      </c>
      <c r="AJ63" s="16" t="s">
        <v>4255</v>
      </c>
      <c r="AK63" s="20">
        <v>1.055917</v>
      </c>
      <c r="AL63" s="16" t="s">
        <v>4254</v>
      </c>
      <c r="AM63" s="15">
        <v>2</v>
      </c>
      <c r="AN63" s="16" t="s">
        <v>4255</v>
      </c>
      <c r="AO63" s="20">
        <v>1.140987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-3</v>
      </c>
      <c r="AV63" s="16" t="s">
        <v>4257</v>
      </c>
      <c r="AW63" s="20">
        <v>1.3263849999999999</v>
      </c>
      <c r="AX63" s="16" t="s">
        <v>4256</v>
      </c>
      <c r="AY63" s="15">
        <v>6395</v>
      </c>
      <c r="AZ63" s="16" t="s">
        <v>4257</v>
      </c>
      <c r="BA63" s="20">
        <v>1.3991750000000001</v>
      </c>
      <c r="BB63" s="16" t="s">
        <v>4256</v>
      </c>
      <c r="BC63" s="15">
        <v>2</v>
      </c>
      <c r="BD63" s="16" t="s">
        <v>4257</v>
      </c>
      <c r="BE63" s="20">
        <v>1.236974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8</v>
      </c>
      <c r="BL63" s="16" t="s">
        <v>4259</v>
      </c>
      <c r="BM63" s="20">
        <v>1.4097120000000001</v>
      </c>
      <c r="BN63" s="16" t="s">
        <v>4258</v>
      </c>
      <c r="BO63" s="15">
        <v>3793</v>
      </c>
      <c r="BP63" s="16" t="s">
        <v>4259</v>
      </c>
      <c r="BQ63" s="20">
        <v>1.5401609999999999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3</v>
      </c>
      <c r="BX63" s="16" t="s">
        <v>4261</v>
      </c>
      <c r="BY63" s="20">
        <v>1.2804139999999999</v>
      </c>
      <c r="BZ63" s="16" t="s">
        <v>4260</v>
      </c>
      <c r="CA63" s="15">
        <v>8</v>
      </c>
      <c r="CB63" s="16" t="s">
        <v>4261</v>
      </c>
      <c r="CC63" s="20">
        <v>1.2252700000000001</v>
      </c>
      <c r="CD63" s="16" t="s">
        <v>4260</v>
      </c>
      <c r="CE63" s="15">
        <v>5334</v>
      </c>
      <c r="CF63" s="16" t="s">
        <v>4261</v>
      </c>
      <c r="CG63" s="20">
        <v>1.398126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11858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4711</v>
      </c>
      <c r="T64" s="16" t="s">
        <v>4253</v>
      </c>
      <c r="U64" s="20">
        <v>1</v>
      </c>
      <c r="V64" s="16" t="s">
        <v>4252</v>
      </c>
      <c r="W64" s="15">
        <v>4711</v>
      </c>
      <c r="X64" s="16" t="s">
        <v>4252</v>
      </c>
      <c r="Y64" s="15">
        <v>4711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5556</v>
      </c>
      <c r="AN64" s="16" t="s">
        <v>4255</v>
      </c>
      <c r="AO64" s="20">
        <v>1.140987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5191</v>
      </c>
      <c r="BD64" s="16" t="s">
        <v>4257</v>
      </c>
      <c r="BE64" s="20">
        <v>1.236974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6271</v>
      </c>
      <c r="BT64" s="16" t="s">
        <v>4259</v>
      </c>
      <c r="BU64" s="20">
        <v>1.2762990000000001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7910</v>
      </c>
      <c r="CJ64" s="16" t="s">
        <v>4261</v>
      </c>
      <c r="CK64" s="20">
        <v>1.2731159999999999</v>
      </c>
      <c r="CL64" s="16" t="s">
        <v>4933</v>
      </c>
      <c r="CM64" s="15">
        <f>SUM(A2L357C10)/A2L357C1</f>
        <v>4711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1226</v>
      </c>
      <c r="T65" s="16" t="s">
        <v>4253</v>
      </c>
      <c r="U65" s="20">
        <v>1</v>
      </c>
      <c r="V65" s="16" t="s">
        <v>4252</v>
      </c>
      <c r="W65" s="15">
        <v>1226</v>
      </c>
      <c r="X65" s="16" t="s">
        <v>4252</v>
      </c>
      <c r="Y65" s="15">
        <v>1226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638</v>
      </c>
      <c r="AN65" s="16" t="s">
        <v>4255</v>
      </c>
      <c r="AO65" s="20">
        <v>1.140987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447</v>
      </c>
      <c r="BD65" s="16" t="s">
        <v>4257</v>
      </c>
      <c r="BE65" s="20">
        <v>1.236974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533</v>
      </c>
      <c r="BT65" s="16" t="s">
        <v>4259</v>
      </c>
      <c r="BU65" s="20">
        <v>1.2762990000000001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525</v>
      </c>
      <c r="CJ65" s="16" t="s">
        <v>4261</v>
      </c>
      <c r="CK65" s="20">
        <v>1.2731159999999999</v>
      </c>
      <c r="CL65" s="16" t="s">
        <v>4934</v>
      </c>
      <c r="CM65" s="15">
        <f>SUM(A2L358C10)/A2L358C1</f>
        <v>1226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8337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472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15148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7283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31240</v>
      </c>
      <c r="X69" s="16" t="s">
        <v>4943</v>
      </c>
      <c r="Y69" s="15">
        <f>SUM(A2L353C11:A2L361C11)-2*SUM(A2L360C11)</f>
        <v>31240</v>
      </c>
      <c r="Z69" s="16" t="s">
        <v>4944</v>
      </c>
      <c r="AA69" s="15">
        <f>SUM(A2L353C12:A2L361C12)-2*SUM(A2L360C12)</f>
        <v>10208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416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11174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7204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11005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275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8152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6068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12761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1942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6009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7287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16161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405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7810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9522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31240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1157260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1153817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711071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790507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3812655</v>
      </c>
      <c r="X70" s="16" t="s">
        <v>4966</v>
      </c>
      <c r="Y70" s="15">
        <f>SUM(A2L319C11,A2L335C11,A2L341C11,A2L352C11,A2L362C11)</f>
        <v>3812655</v>
      </c>
      <c r="Z70" s="16" t="s">
        <v>4967</v>
      </c>
      <c r="AA70" s="15">
        <f>SUM(A2L319C12,A2L335C12,A2L341C12,A2L352C12,A2L362C12)</f>
        <v>1076266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1428348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674528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647248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924302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777155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592914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549924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903345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523980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637325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549539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1090217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932629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623930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641791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3812655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D95CB6-E14E-4CCB-8BC3-22712A6B3E3A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370</v>
      </c>
      <c r="H8" s="16" t="s">
        <v>4253</v>
      </c>
      <c r="I8" s="20">
        <v>1</v>
      </c>
      <c r="J8" s="16" t="s">
        <v>4252</v>
      </c>
      <c r="K8" s="15">
        <v>1723</v>
      </c>
      <c r="L8" s="16" t="s">
        <v>4253</v>
      </c>
      <c r="M8" s="20">
        <v>1</v>
      </c>
      <c r="N8" s="16" t="s">
        <v>4252</v>
      </c>
      <c r="O8" s="15">
        <v>1318</v>
      </c>
      <c r="P8" s="16" t="s">
        <v>4253</v>
      </c>
      <c r="Q8" s="20">
        <v>1</v>
      </c>
      <c r="R8" s="16" t="s">
        <v>4252</v>
      </c>
      <c r="S8" s="15">
        <v>8713</v>
      </c>
      <c r="T8" s="16" t="s">
        <v>4253</v>
      </c>
      <c r="U8" s="20">
        <v>1</v>
      </c>
      <c r="V8" s="16" t="s">
        <v>4252</v>
      </c>
      <c r="W8" s="15">
        <v>12124</v>
      </c>
      <c r="X8" s="16" t="s">
        <v>4252</v>
      </c>
      <c r="Y8" s="15">
        <v>12124</v>
      </c>
      <c r="Z8" s="16" t="s">
        <v>4254</v>
      </c>
      <c r="AA8" s="15">
        <v>558</v>
      </c>
      <c r="AB8" s="16" t="s">
        <v>4255</v>
      </c>
      <c r="AC8" s="20">
        <v>1.143241</v>
      </c>
      <c r="AD8" s="16" t="s">
        <v>4254</v>
      </c>
      <c r="AE8" s="15">
        <v>1758</v>
      </c>
      <c r="AF8" s="16" t="s">
        <v>4255</v>
      </c>
      <c r="AG8" s="20">
        <v>1.1263339999999999</v>
      </c>
      <c r="AH8" s="16" t="s">
        <v>4254</v>
      </c>
      <c r="AI8" s="15">
        <v>1622</v>
      </c>
      <c r="AJ8" s="16" t="s">
        <v>4255</v>
      </c>
      <c r="AK8" s="20">
        <v>1.055917</v>
      </c>
      <c r="AL8" s="16" t="s">
        <v>4254</v>
      </c>
      <c r="AM8" s="15">
        <v>1495</v>
      </c>
      <c r="AN8" s="16" t="s">
        <v>4255</v>
      </c>
      <c r="AO8" s="20">
        <v>1.140987</v>
      </c>
      <c r="AP8" s="16" t="s">
        <v>4256</v>
      </c>
      <c r="AQ8" s="15">
        <v>1103</v>
      </c>
      <c r="AR8" s="16" t="s">
        <v>4257</v>
      </c>
      <c r="AS8" s="20">
        <v>1.225136</v>
      </c>
      <c r="AT8" s="16" t="s">
        <v>4256</v>
      </c>
      <c r="AU8" s="15">
        <v>1273</v>
      </c>
      <c r="AV8" s="16" t="s">
        <v>4257</v>
      </c>
      <c r="AW8" s="20">
        <v>1.3263849999999999</v>
      </c>
      <c r="AX8" s="16" t="s">
        <v>4256</v>
      </c>
      <c r="AY8" s="15">
        <v>960</v>
      </c>
      <c r="AZ8" s="16" t="s">
        <v>4257</v>
      </c>
      <c r="BA8" s="20">
        <v>1.3991750000000001</v>
      </c>
      <c r="BB8" s="16" t="s">
        <v>4256</v>
      </c>
      <c r="BC8" s="15">
        <v>1029</v>
      </c>
      <c r="BD8" s="16" t="s">
        <v>4257</v>
      </c>
      <c r="BE8" s="20">
        <v>1.236974</v>
      </c>
      <c r="BF8" s="16" t="s">
        <v>4258</v>
      </c>
      <c r="BG8" s="15">
        <v>569</v>
      </c>
      <c r="BH8" s="16" t="s">
        <v>4259</v>
      </c>
      <c r="BI8" s="20">
        <v>1.2591619999999999</v>
      </c>
      <c r="BJ8" s="16" t="s">
        <v>4258</v>
      </c>
      <c r="BK8" s="15">
        <v>867</v>
      </c>
      <c r="BL8" s="16" t="s">
        <v>4259</v>
      </c>
      <c r="BM8" s="20">
        <v>1.4097120000000001</v>
      </c>
      <c r="BN8" s="16" t="s">
        <v>4258</v>
      </c>
      <c r="BO8" s="15">
        <v>1335</v>
      </c>
      <c r="BP8" s="16" t="s">
        <v>4259</v>
      </c>
      <c r="BQ8" s="20">
        <v>1.5401609999999999</v>
      </c>
      <c r="BR8" s="16" t="s">
        <v>4258</v>
      </c>
      <c r="BS8" s="15">
        <v>991</v>
      </c>
      <c r="BT8" s="16" t="s">
        <v>4259</v>
      </c>
      <c r="BU8" s="20">
        <v>1.2762990000000001</v>
      </c>
      <c r="BV8" s="16" t="s">
        <v>4260</v>
      </c>
      <c r="BW8" s="15">
        <v>480</v>
      </c>
      <c r="BX8" s="16" t="s">
        <v>4261</v>
      </c>
      <c r="BY8" s="20">
        <v>1.2804139999999999</v>
      </c>
      <c r="BZ8" s="16" t="s">
        <v>4260</v>
      </c>
      <c r="CA8" s="15">
        <v>1440</v>
      </c>
      <c r="CB8" s="16" t="s">
        <v>4261</v>
      </c>
      <c r="CC8" s="20">
        <v>1.2252700000000001</v>
      </c>
      <c r="CD8" s="16" t="s">
        <v>4260</v>
      </c>
      <c r="CE8" s="15">
        <v>1671</v>
      </c>
      <c r="CF8" s="16" t="s">
        <v>4261</v>
      </c>
      <c r="CG8" s="20">
        <v>1.398126</v>
      </c>
      <c r="CH8" s="16" t="s">
        <v>4260</v>
      </c>
      <c r="CI8" s="15">
        <v>674</v>
      </c>
      <c r="CJ8" s="16" t="s">
        <v>4261</v>
      </c>
      <c r="CK8" s="20">
        <v>1.2731159999999999</v>
      </c>
      <c r="CL8" s="16" t="s">
        <v>5056</v>
      </c>
      <c r="CM8" s="15">
        <f>SUM(A2L401C10)/A2L401C1</f>
        <v>12124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3591</v>
      </c>
      <c r="H9" s="16" t="s">
        <v>4253</v>
      </c>
      <c r="I9" s="20">
        <v>1</v>
      </c>
      <c r="J9" s="16" t="s">
        <v>4252</v>
      </c>
      <c r="K9" s="15">
        <v>285</v>
      </c>
      <c r="L9" s="16" t="s">
        <v>4253</v>
      </c>
      <c r="M9" s="20">
        <v>1</v>
      </c>
      <c r="N9" s="16" t="s">
        <v>4252</v>
      </c>
      <c r="O9" s="15">
        <v>13533</v>
      </c>
      <c r="P9" s="16" t="s">
        <v>4253</v>
      </c>
      <c r="Q9" s="20">
        <v>1</v>
      </c>
      <c r="R9" s="16" t="s">
        <v>4252</v>
      </c>
      <c r="S9" s="15">
        <v>1011</v>
      </c>
      <c r="T9" s="16" t="s">
        <v>4253</v>
      </c>
      <c r="U9" s="20">
        <v>1</v>
      </c>
      <c r="V9" s="16" t="s">
        <v>4252</v>
      </c>
      <c r="W9" s="15">
        <v>18420</v>
      </c>
      <c r="X9" s="16" t="s">
        <v>4252</v>
      </c>
      <c r="Y9" s="15">
        <v>18420</v>
      </c>
      <c r="Z9" s="16" t="s">
        <v>4254</v>
      </c>
      <c r="AA9" s="15">
        <v>3073</v>
      </c>
      <c r="AB9" s="16" t="s">
        <v>4255</v>
      </c>
      <c r="AC9" s="20">
        <v>1.143241</v>
      </c>
      <c r="AD9" s="16" t="s">
        <v>4254</v>
      </c>
      <c r="AE9" s="15">
        <v>373</v>
      </c>
      <c r="AF9" s="16" t="s">
        <v>4255</v>
      </c>
      <c r="AG9" s="20">
        <v>1.1263339999999999</v>
      </c>
      <c r="AH9" s="16" t="s">
        <v>4254</v>
      </c>
      <c r="AI9" s="15">
        <v>13760</v>
      </c>
      <c r="AJ9" s="16" t="s">
        <v>4255</v>
      </c>
      <c r="AK9" s="20">
        <v>1.055917</v>
      </c>
      <c r="AL9" s="16" t="s">
        <v>4254</v>
      </c>
      <c r="AM9" s="15">
        <v>756</v>
      </c>
      <c r="AN9" s="16" t="s">
        <v>4255</v>
      </c>
      <c r="AO9" s="20">
        <v>1.140987</v>
      </c>
      <c r="AP9" s="16" t="s">
        <v>4256</v>
      </c>
      <c r="AQ9" s="15">
        <v>3733</v>
      </c>
      <c r="AR9" s="16" t="s">
        <v>4257</v>
      </c>
      <c r="AS9" s="20">
        <v>1.225136</v>
      </c>
      <c r="AT9" s="16" t="s">
        <v>4256</v>
      </c>
      <c r="AU9" s="15">
        <v>839</v>
      </c>
      <c r="AV9" s="16" t="s">
        <v>4257</v>
      </c>
      <c r="AW9" s="20">
        <v>1.3263849999999999</v>
      </c>
      <c r="AX9" s="16" t="s">
        <v>4256</v>
      </c>
      <c r="AY9" s="15">
        <v>10371</v>
      </c>
      <c r="AZ9" s="16" t="s">
        <v>4257</v>
      </c>
      <c r="BA9" s="20">
        <v>1.3991750000000001</v>
      </c>
      <c r="BB9" s="16" t="s">
        <v>4256</v>
      </c>
      <c r="BC9" s="15">
        <v>651</v>
      </c>
      <c r="BD9" s="16" t="s">
        <v>4257</v>
      </c>
      <c r="BE9" s="20">
        <v>1.236974</v>
      </c>
      <c r="BF9" s="16" t="s">
        <v>4258</v>
      </c>
      <c r="BG9" s="15">
        <v>2818</v>
      </c>
      <c r="BH9" s="16" t="s">
        <v>4259</v>
      </c>
      <c r="BI9" s="20">
        <v>1.2591619999999999</v>
      </c>
      <c r="BJ9" s="16" t="s">
        <v>4258</v>
      </c>
      <c r="BK9" s="15">
        <v>66</v>
      </c>
      <c r="BL9" s="16" t="s">
        <v>4259</v>
      </c>
      <c r="BM9" s="20">
        <v>1.4097120000000001</v>
      </c>
      <c r="BN9" s="16" t="s">
        <v>4258</v>
      </c>
      <c r="BO9" s="15">
        <v>7910</v>
      </c>
      <c r="BP9" s="16" t="s">
        <v>4259</v>
      </c>
      <c r="BQ9" s="20">
        <v>1.5401609999999999</v>
      </c>
      <c r="BR9" s="16" t="s">
        <v>4258</v>
      </c>
      <c r="BS9" s="15">
        <v>898</v>
      </c>
      <c r="BT9" s="16" t="s">
        <v>4259</v>
      </c>
      <c r="BU9" s="20">
        <v>1.2762990000000001</v>
      </c>
      <c r="BV9" s="16" t="s">
        <v>4260</v>
      </c>
      <c r="BW9" s="15">
        <v>2626</v>
      </c>
      <c r="BX9" s="16" t="s">
        <v>4261</v>
      </c>
      <c r="BY9" s="20">
        <v>1.2804139999999999</v>
      </c>
      <c r="BZ9" s="16" t="s">
        <v>4260</v>
      </c>
      <c r="CA9" s="15">
        <v>87</v>
      </c>
      <c r="CB9" s="16" t="s">
        <v>4261</v>
      </c>
      <c r="CC9" s="20">
        <v>1.2252700000000001</v>
      </c>
      <c r="CD9" s="16" t="s">
        <v>4260</v>
      </c>
      <c r="CE9" s="15">
        <v>8529</v>
      </c>
      <c r="CF9" s="16" t="s">
        <v>4261</v>
      </c>
      <c r="CG9" s="20">
        <v>1.398126</v>
      </c>
      <c r="CH9" s="16" t="s">
        <v>4260</v>
      </c>
      <c r="CI9" s="15">
        <v>782</v>
      </c>
      <c r="CJ9" s="16" t="s">
        <v>4261</v>
      </c>
      <c r="CK9" s="20">
        <v>1.2731159999999999</v>
      </c>
      <c r="CL9" s="16" t="s">
        <v>5057</v>
      </c>
      <c r="CM9" s="15">
        <f>SUM(A2L402C10)/A2L402C1</f>
        <v>18420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10700</v>
      </c>
      <c r="H10" s="16" t="s">
        <v>4253</v>
      </c>
      <c r="I10" s="20">
        <v>1</v>
      </c>
      <c r="J10" s="16" t="s">
        <v>4252</v>
      </c>
      <c r="K10" s="15">
        <v>357</v>
      </c>
      <c r="L10" s="16" t="s">
        <v>4253</v>
      </c>
      <c r="M10" s="20">
        <v>1</v>
      </c>
      <c r="N10" s="16" t="s">
        <v>4252</v>
      </c>
      <c r="O10" s="15">
        <v>154264</v>
      </c>
      <c r="P10" s="16" t="s">
        <v>4253</v>
      </c>
      <c r="Q10" s="20">
        <v>1</v>
      </c>
      <c r="R10" s="16" t="s">
        <v>4252</v>
      </c>
      <c r="S10" s="15">
        <v>1410</v>
      </c>
      <c r="T10" s="16" t="s">
        <v>4253</v>
      </c>
      <c r="U10" s="20">
        <v>1</v>
      </c>
      <c r="V10" s="16" t="s">
        <v>4252</v>
      </c>
      <c r="W10" s="15">
        <v>166731</v>
      </c>
      <c r="X10" s="16" t="s">
        <v>4252</v>
      </c>
      <c r="Y10" s="15">
        <v>166731</v>
      </c>
      <c r="Z10" s="16" t="s">
        <v>4254</v>
      </c>
      <c r="AA10" s="15">
        <v>7062</v>
      </c>
      <c r="AB10" s="16" t="s">
        <v>4255</v>
      </c>
      <c r="AC10" s="20">
        <v>1.143241</v>
      </c>
      <c r="AD10" s="16" t="s">
        <v>4254</v>
      </c>
      <c r="AE10" s="15">
        <v>303</v>
      </c>
      <c r="AF10" s="16" t="s">
        <v>4255</v>
      </c>
      <c r="AG10" s="20">
        <v>1.1263339999999999</v>
      </c>
      <c r="AH10" s="16" t="s">
        <v>4254</v>
      </c>
      <c r="AI10" s="15">
        <v>135131</v>
      </c>
      <c r="AJ10" s="16" t="s">
        <v>4255</v>
      </c>
      <c r="AK10" s="20">
        <v>1.055917</v>
      </c>
      <c r="AL10" s="16" t="s">
        <v>4254</v>
      </c>
      <c r="AM10" s="15">
        <v>1207</v>
      </c>
      <c r="AN10" s="16" t="s">
        <v>4255</v>
      </c>
      <c r="AO10" s="20">
        <v>1.140987</v>
      </c>
      <c r="AP10" s="16" t="s">
        <v>4256</v>
      </c>
      <c r="AQ10" s="15">
        <v>6701</v>
      </c>
      <c r="AR10" s="16" t="s">
        <v>4257</v>
      </c>
      <c r="AS10" s="20">
        <v>1.225136</v>
      </c>
      <c r="AT10" s="16" t="s">
        <v>4256</v>
      </c>
      <c r="AU10" s="15">
        <v>173</v>
      </c>
      <c r="AV10" s="16" t="s">
        <v>4257</v>
      </c>
      <c r="AW10" s="20">
        <v>1.3263849999999999</v>
      </c>
      <c r="AX10" s="16" t="s">
        <v>4256</v>
      </c>
      <c r="AY10" s="15">
        <v>119721</v>
      </c>
      <c r="AZ10" s="16" t="s">
        <v>4257</v>
      </c>
      <c r="BA10" s="20">
        <v>1.3991750000000001</v>
      </c>
      <c r="BB10" s="16" t="s">
        <v>4256</v>
      </c>
      <c r="BC10" s="15">
        <v>934</v>
      </c>
      <c r="BD10" s="16" t="s">
        <v>4257</v>
      </c>
      <c r="BE10" s="20">
        <v>1.236974</v>
      </c>
      <c r="BF10" s="16" t="s">
        <v>4258</v>
      </c>
      <c r="BG10" s="15">
        <v>3748</v>
      </c>
      <c r="BH10" s="16" t="s">
        <v>4259</v>
      </c>
      <c r="BI10" s="20">
        <v>1.2591619999999999</v>
      </c>
      <c r="BJ10" s="16" t="s">
        <v>4258</v>
      </c>
      <c r="BK10" s="15">
        <v>170</v>
      </c>
      <c r="BL10" s="16" t="s">
        <v>4259</v>
      </c>
      <c r="BM10" s="20">
        <v>1.4097120000000001</v>
      </c>
      <c r="BN10" s="16" t="s">
        <v>4258</v>
      </c>
      <c r="BO10" s="15">
        <v>107267</v>
      </c>
      <c r="BP10" s="16" t="s">
        <v>4259</v>
      </c>
      <c r="BQ10" s="20">
        <v>1.5401609999999999</v>
      </c>
      <c r="BR10" s="16" t="s">
        <v>4258</v>
      </c>
      <c r="BS10" s="15">
        <v>678</v>
      </c>
      <c r="BT10" s="16" t="s">
        <v>4259</v>
      </c>
      <c r="BU10" s="20">
        <v>1.2762990000000001</v>
      </c>
      <c r="BV10" s="16" t="s">
        <v>4260</v>
      </c>
      <c r="BW10" s="15">
        <v>3163</v>
      </c>
      <c r="BX10" s="16" t="s">
        <v>4261</v>
      </c>
      <c r="BY10" s="20">
        <v>1.2804139999999999</v>
      </c>
      <c r="BZ10" s="16" t="s">
        <v>4260</v>
      </c>
      <c r="CA10" s="15">
        <v>204</v>
      </c>
      <c r="CB10" s="16" t="s">
        <v>4261</v>
      </c>
      <c r="CC10" s="20">
        <v>1.2252700000000001</v>
      </c>
      <c r="CD10" s="16" t="s">
        <v>4260</v>
      </c>
      <c r="CE10" s="15">
        <v>98032</v>
      </c>
      <c r="CF10" s="16" t="s">
        <v>4261</v>
      </c>
      <c r="CG10" s="20">
        <v>1.398126</v>
      </c>
      <c r="CH10" s="16" t="s">
        <v>4260</v>
      </c>
      <c r="CI10" s="15">
        <v>1176</v>
      </c>
      <c r="CJ10" s="16" t="s">
        <v>4261</v>
      </c>
      <c r="CK10" s="20">
        <v>1.2731159999999999</v>
      </c>
      <c r="CL10" s="16" t="s">
        <v>5058</v>
      </c>
      <c r="CM10" s="15">
        <f>SUM(A2L403C10)/A2L403C1</f>
        <v>166731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51</v>
      </c>
      <c r="H11" s="16" t="s">
        <v>4253</v>
      </c>
      <c r="I11" s="20">
        <v>1</v>
      </c>
      <c r="J11" s="16" t="s">
        <v>4252</v>
      </c>
      <c r="K11" s="15">
        <v>47</v>
      </c>
      <c r="L11" s="16" t="s">
        <v>4253</v>
      </c>
      <c r="M11" s="20">
        <v>1</v>
      </c>
      <c r="N11" s="16" t="s">
        <v>4252</v>
      </c>
      <c r="O11" s="15">
        <v>11244</v>
      </c>
      <c r="P11" s="16" t="s">
        <v>4253</v>
      </c>
      <c r="Q11" s="20">
        <v>1</v>
      </c>
      <c r="R11" s="16" t="s">
        <v>4252</v>
      </c>
      <c r="S11" s="15">
        <v>3745</v>
      </c>
      <c r="T11" s="16" t="s">
        <v>4253</v>
      </c>
      <c r="U11" s="20">
        <v>1</v>
      </c>
      <c r="V11" s="16" t="s">
        <v>4252</v>
      </c>
      <c r="W11" s="15">
        <v>15087</v>
      </c>
      <c r="X11" s="16" t="s">
        <v>4252</v>
      </c>
      <c r="Y11" s="15">
        <v>15087</v>
      </c>
      <c r="Z11" s="16" t="s">
        <v>4254</v>
      </c>
      <c r="AA11" s="15">
        <v>22</v>
      </c>
      <c r="AB11" s="16" t="s">
        <v>4255</v>
      </c>
      <c r="AC11" s="20">
        <v>1.143241</v>
      </c>
      <c r="AD11" s="16" t="s">
        <v>4254</v>
      </c>
      <c r="AE11" s="15">
        <v>196</v>
      </c>
      <c r="AF11" s="16" t="s">
        <v>4255</v>
      </c>
      <c r="AG11" s="20">
        <v>1.1263339999999999</v>
      </c>
      <c r="AH11" s="16" t="s">
        <v>4254</v>
      </c>
      <c r="AI11" s="15">
        <v>9445</v>
      </c>
      <c r="AJ11" s="16" t="s">
        <v>4255</v>
      </c>
      <c r="AK11" s="20">
        <v>1.055917</v>
      </c>
      <c r="AL11" s="16" t="s">
        <v>4254</v>
      </c>
      <c r="AM11" s="15">
        <v>2977</v>
      </c>
      <c r="AN11" s="16" t="s">
        <v>4255</v>
      </c>
      <c r="AO11" s="20">
        <v>1.140987</v>
      </c>
      <c r="AP11" s="16" t="s">
        <v>4256</v>
      </c>
      <c r="AQ11" s="15">
        <v>23</v>
      </c>
      <c r="AR11" s="16" t="s">
        <v>4257</v>
      </c>
      <c r="AS11" s="20">
        <v>1.225136</v>
      </c>
      <c r="AT11" s="16" t="s">
        <v>4256</v>
      </c>
      <c r="AU11" s="15">
        <v>231</v>
      </c>
      <c r="AV11" s="16" t="s">
        <v>4257</v>
      </c>
      <c r="AW11" s="20">
        <v>1.3263849999999999</v>
      </c>
      <c r="AX11" s="16" t="s">
        <v>4256</v>
      </c>
      <c r="AY11" s="15">
        <v>8736</v>
      </c>
      <c r="AZ11" s="16" t="s">
        <v>4257</v>
      </c>
      <c r="BA11" s="20">
        <v>1.3991750000000001</v>
      </c>
      <c r="BB11" s="16" t="s">
        <v>4256</v>
      </c>
      <c r="BC11" s="15">
        <v>1941</v>
      </c>
      <c r="BD11" s="16" t="s">
        <v>4257</v>
      </c>
      <c r="BE11" s="20">
        <v>1.236974</v>
      </c>
      <c r="BF11" s="16" t="s">
        <v>4258</v>
      </c>
      <c r="BG11" s="15">
        <v>51</v>
      </c>
      <c r="BH11" s="16" t="s">
        <v>4259</v>
      </c>
      <c r="BI11" s="20">
        <v>1.2591619999999999</v>
      </c>
      <c r="BJ11" s="16" t="s">
        <v>4258</v>
      </c>
      <c r="BK11" s="15">
        <v>183</v>
      </c>
      <c r="BL11" s="16" t="s">
        <v>4259</v>
      </c>
      <c r="BM11" s="20">
        <v>1.4097120000000001</v>
      </c>
      <c r="BN11" s="16" t="s">
        <v>4258</v>
      </c>
      <c r="BO11" s="15">
        <v>7997</v>
      </c>
      <c r="BP11" s="16" t="s">
        <v>4259</v>
      </c>
      <c r="BQ11" s="20">
        <v>1.5401609999999999</v>
      </c>
      <c r="BR11" s="16" t="s">
        <v>4258</v>
      </c>
      <c r="BS11" s="15">
        <v>2070</v>
      </c>
      <c r="BT11" s="16" t="s">
        <v>4259</v>
      </c>
      <c r="BU11" s="20">
        <v>1.2762990000000001</v>
      </c>
      <c r="BV11" s="16" t="s">
        <v>4260</v>
      </c>
      <c r="BW11" s="15">
        <v>923</v>
      </c>
      <c r="BX11" s="16" t="s">
        <v>4261</v>
      </c>
      <c r="BY11" s="20">
        <v>1.2804139999999999</v>
      </c>
      <c r="BZ11" s="16" t="s">
        <v>4260</v>
      </c>
      <c r="CA11" s="15">
        <v>73</v>
      </c>
      <c r="CB11" s="16" t="s">
        <v>4261</v>
      </c>
      <c r="CC11" s="20">
        <v>1.2252700000000001</v>
      </c>
      <c r="CD11" s="16" t="s">
        <v>4260</v>
      </c>
      <c r="CE11" s="15">
        <v>16374</v>
      </c>
      <c r="CF11" s="16" t="s">
        <v>4261</v>
      </c>
      <c r="CG11" s="20">
        <v>1.398126</v>
      </c>
      <c r="CH11" s="16" t="s">
        <v>4260</v>
      </c>
      <c r="CI11" s="15">
        <v>2841</v>
      </c>
      <c r="CJ11" s="16" t="s">
        <v>4261</v>
      </c>
      <c r="CK11" s="20">
        <v>1.2731159999999999</v>
      </c>
      <c r="CL11" s="16" t="s">
        <v>5059</v>
      </c>
      <c r="CM11" s="15">
        <f>SUM(A2L404C10)/A2L404C1</f>
        <v>15087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4</v>
      </c>
      <c r="L12" s="16" t="s">
        <v>4253</v>
      </c>
      <c r="M12" s="20">
        <v>1</v>
      </c>
      <c r="N12" s="16" t="s">
        <v>4252</v>
      </c>
      <c r="O12" s="15">
        <v>117</v>
      </c>
      <c r="P12" s="16" t="s">
        <v>4253</v>
      </c>
      <c r="Q12" s="20">
        <v>1</v>
      </c>
      <c r="R12" s="16" t="s">
        <v>4252</v>
      </c>
      <c r="S12" s="15">
        <v>185</v>
      </c>
      <c r="T12" s="16" t="s">
        <v>4253</v>
      </c>
      <c r="U12" s="20">
        <v>1</v>
      </c>
      <c r="V12" s="16" t="s">
        <v>4252</v>
      </c>
      <c r="W12" s="15">
        <v>306</v>
      </c>
      <c r="X12" s="16" t="s">
        <v>4252</v>
      </c>
      <c r="Y12" s="15">
        <v>306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5</v>
      </c>
      <c r="AF12" s="16" t="s">
        <v>4255</v>
      </c>
      <c r="AG12" s="20">
        <v>1.1263339999999999</v>
      </c>
      <c r="AH12" s="16" t="s">
        <v>4254</v>
      </c>
      <c r="AI12" s="15">
        <v>12</v>
      </c>
      <c r="AJ12" s="16" t="s">
        <v>4255</v>
      </c>
      <c r="AK12" s="20">
        <v>1.055917</v>
      </c>
      <c r="AL12" s="16" t="s">
        <v>4254</v>
      </c>
      <c r="AM12" s="15">
        <v>104</v>
      </c>
      <c r="AN12" s="16" t="s">
        <v>4255</v>
      </c>
      <c r="AO12" s="20">
        <v>1.140987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3</v>
      </c>
      <c r="AV12" s="16" t="s">
        <v>4257</v>
      </c>
      <c r="AW12" s="20">
        <v>1.3263849999999999</v>
      </c>
      <c r="AX12" s="16" t="s">
        <v>4256</v>
      </c>
      <c r="AY12" s="15">
        <v>14</v>
      </c>
      <c r="AZ12" s="16" t="s">
        <v>4257</v>
      </c>
      <c r="BA12" s="20">
        <v>1.3991750000000001</v>
      </c>
      <c r="BB12" s="16" t="s">
        <v>4256</v>
      </c>
      <c r="BC12" s="15">
        <v>71</v>
      </c>
      <c r="BD12" s="16" t="s">
        <v>4257</v>
      </c>
      <c r="BE12" s="20">
        <v>1.236974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2</v>
      </c>
      <c r="BL12" s="16" t="s">
        <v>4259</v>
      </c>
      <c r="BM12" s="20">
        <v>1.4097120000000001</v>
      </c>
      <c r="BN12" s="16" t="s">
        <v>4258</v>
      </c>
      <c r="BO12" s="15">
        <v>11</v>
      </c>
      <c r="BP12" s="16" t="s">
        <v>4259</v>
      </c>
      <c r="BQ12" s="20">
        <v>1.5401609999999999</v>
      </c>
      <c r="BR12" s="16" t="s">
        <v>4258</v>
      </c>
      <c r="BS12" s="15">
        <v>41</v>
      </c>
      <c r="BT12" s="16" t="s">
        <v>4259</v>
      </c>
      <c r="BU12" s="20">
        <v>1.2762990000000001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29</v>
      </c>
      <c r="CB12" s="16" t="s">
        <v>4261</v>
      </c>
      <c r="CC12" s="20">
        <v>1.2252700000000001</v>
      </c>
      <c r="CD12" s="16" t="s">
        <v>4260</v>
      </c>
      <c r="CE12" s="15">
        <v>30</v>
      </c>
      <c r="CF12" s="16" t="s">
        <v>4261</v>
      </c>
      <c r="CG12" s="20">
        <v>1.398126</v>
      </c>
      <c r="CH12" s="16" t="s">
        <v>4260</v>
      </c>
      <c r="CI12" s="15">
        <v>157</v>
      </c>
      <c r="CJ12" s="16" t="s">
        <v>4261</v>
      </c>
      <c r="CK12" s="20">
        <v>1.2731159999999999</v>
      </c>
      <c r="CL12" s="16" t="s">
        <v>5060</v>
      </c>
      <c r="CM12" s="15">
        <f>SUM(A2L405C10)/A2L405C1</f>
        <v>306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79</v>
      </c>
      <c r="H13" s="16" t="s">
        <v>4253</v>
      </c>
      <c r="I13" s="20">
        <v>1</v>
      </c>
      <c r="J13" s="16" t="s">
        <v>4252</v>
      </c>
      <c r="K13" s="15">
        <v>29</v>
      </c>
      <c r="L13" s="16" t="s">
        <v>4253</v>
      </c>
      <c r="M13" s="20">
        <v>1</v>
      </c>
      <c r="N13" s="16" t="s">
        <v>4252</v>
      </c>
      <c r="O13" s="15">
        <v>196</v>
      </c>
      <c r="P13" s="16" t="s">
        <v>4253</v>
      </c>
      <c r="Q13" s="20">
        <v>1</v>
      </c>
      <c r="R13" s="16" t="s">
        <v>4252</v>
      </c>
      <c r="S13" s="15">
        <v>310</v>
      </c>
      <c r="T13" s="16" t="s">
        <v>4253</v>
      </c>
      <c r="U13" s="20">
        <v>1</v>
      </c>
      <c r="V13" s="16" t="s">
        <v>4252</v>
      </c>
      <c r="W13" s="15">
        <v>614</v>
      </c>
      <c r="X13" s="16" t="s">
        <v>4252</v>
      </c>
      <c r="Y13" s="15">
        <v>614</v>
      </c>
      <c r="Z13" s="16" t="s">
        <v>4254</v>
      </c>
      <c r="AA13" s="15">
        <v>70</v>
      </c>
      <c r="AB13" s="16" t="s">
        <v>4255</v>
      </c>
      <c r="AC13" s="20">
        <v>1.143241</v>
      </c>
      <c r="AD13" s="16" t="s">
        <v>4254</v>
      </c>
      <c r="AE13" s="15">
        <v>38</v>
      </c>
      <c r="AF13" s="16" t="s">
        <v>4255</v>
      </c>
      <c r="AG13" s="20">
        <v>1.1263339999999999</v>
      </c>
      <c r="AH13" s="16" t="s">
        <v>4254</v>
      </c>
      <c r="AI13" s="15">
        <v>99</v>
      </c>
      <c r="AJ13" s="16" t="s">
        <v>4255</v>
      </c>
      <c r="AK13" s="20">
        <v>1.055917</v>
      </c>
      <c r="AL13" s="16" t="s">
        <v>4254</v>
      </c>
      <c r="AM13" s="15">
        <v>217</v>
      </c>
      <c r="AN13" s="16" t="s">
        <v>4255</v>
      </c>
      <c r="AO13" s="20">
        <v>1.140987</v>
      </c>
      <c r="AP13" s="16" t="s">
        <v>4256</v>
      </c>
      <c r="AQ13" s="15">
        <v>66</v>
      </c>
      <c r="AR13" s="16" t="s">
        <v>4257</v>
      </c>
      <c r="AS13" s="20">
        <v>1.225136</v>
      </c>
      <c r="AT13" s="16" t="s">
        <v>4256</v>
      </c>
      <c r="AU13" s="15">
        <v>23</v>
      </c>
      <c r="AV13" s="16" t="s">
        <v>4257</v>
      </c>
      <c r="AW13" s="20">
        <v>1.3263849999999999</v>
      </c>
      <c r="AX13" s="16" t="s">
        <v>4256</v>
      </c>
      <c r="AY13" s="15">
        <v>537</v>
      </c>
      <c r="AZ13" s="16" t="s">
        <v>4257</v>
      </c>
      <c r="BA13" s="20">
        <v>1.3991750000000001</v>
      </c>
      <c r="BB13" s="16" t="s">
        <v>4256</v>
      </c>
      <c r="BC13" s="15">
        <v>212</v>
      </c>
      <c r="BD13" s="16" t="s">
        <v>4257</v>
      </c>
      <c r="BE13" s="20">
        <v>1.236974</v>
      </c>
      <c r="BF13" s="16" t="s">
        <v>4258</v>
      </c>
      <c r="BG13" s="15">
        <v>67</v>
      </c>
      <c r="BH13" s="16" t="s">
        <v>4259</v>
      </c>
      <c r="BI13" s="20">
        <v>1.2591619999999999</v>
      </c>
      <c r="BJ13" s="16" t="s">
        <v>4258</v>
      </c>
      <c r="BK13" s="15">
        <v>18</v>
      </c>
      <c r="BL13" s="16" t="s">
        <v>4259</v>
      </c>
      <c r="BM13" s="20">
        <v>1.4097120000000001</v>
      </c>
      <c r="BN13" s="16" t="s">
        <v>4258</v>
      </c>
      <c r="BO13" s="15">
        <v>93</v>
      </c>
      <c r="BP13" s="16" t="s">
        <v>4259</v>
      </c>
      <c r="BQ13" s="20">
        <v>1.5401609999999999</v>
      </c>
      <c r="BR13" s="16" t="s">
        <v>4258</v>
      </c>
      <c r="BS13" s="15">
        <v>120</v>
      </c>
      <c r="BT13" s="16" t="s">
        <v>4259</v>
      </c>
      <c r="BU13" s="20">
        <v>1.2762990000000001</v>
      </c>
      <c r="BV13" s="16" t="s">
        <v>4260</v>
      </c>
      <c r="BW13" s="15">
        <v>66</v>
      </c>
      <c r="BX13" s="16" t="s">
        <v>4261</v>
      </c>
      <c r="BY13" s="20">
        <v>1.2804139999999999</v>
      </c>
      <c r="BZ13" s="16" t="s">
        <v>4260</v>
      </c>
      <c r="CA13" s="15">
        <v>44</v>
      </c>
      <c r="CB13" s="16" t="s">
        <v>4261</v>
      </c>
      <c r="CC13" s="20">
        <v>1.2252700000000001</v>
      </c>
      <c r="CD13" s="16" t="s">
        <v>4260</v>
      </c>
      <c r="CE13" s="15">
        <v>71</v>
      </c>
      <c r="CF13" s="16" t="s">
        <v>4261</v>
      </c>
      <c r="CG13" s="20">
        <v>1.398126</v>
      </c>
      <c r="CH13" s="16" t="s">
        <v>4260</v>
      </c>
      <c r="CI13" s="15">
        <v>209</v>
      </c>
      <c r="CJ13" s="16" t="s">
        <v>4261</v>
      </c>
      <c r="CK13" s="20">
        <v>1.2731159999999999</v>
      </c>
      <c r="CL13" s="16" t="s">
        <v>5061</v>
      </c>
      <c r="CM13" s="15">
        <f>SUM(A2L406C10)/A2L406C1</f>
        <v>614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275</v>
      </c>
      <c r="H14" s="16" t="s">
        <v>4253</v>
      </c>
      <c r="I14" s="20">
        <v>1</v>
      </c>
      <c r="J14" s="16" t="s">
        <v>4252</v>
      </c>
      <c r="K14" s="15">
        <v>2908</v>
      </c>
      <c r="L14" s="16" t="s">
        <v>4253</v>
      </c>
      <c r="M14" s="20">
        <v>1</v>
      </c>
      <c r="N14" s="16" t="s">
        <v>4252</v>
      </c>
      <c r="O14" s="15">
        <v>22519</v>
      </c>
      <c r="P14" s="16" t="s">
        <v>4253</v>
      </c>
      <c r="Q14" s="20">
        <v>1</v>
      </c>
      <c r="R14" s="16" t="s">
        <v>4252</v>
      </c>
      <c r="S14" s="15">
        <v>7696</v>
      </c>
      <c r="T14" s="16" t="s">
        <v>4253</v>
      </c>
      <c r="U14" s="20">
        <v>1</v>
      </c>
      <c r="V14" s="16" t="s">
        <v>4252</v>
      </c>
      <c r="W14" s="15">
        <v>33398</v>
      </c>
      <c r="X14" s="16" t="s">
        <v>4252</v>
      </c>
      <c r="Y14" s="15">
        <v>33398</v>
      </c>
      <c r="Z14" s="16" t="s">
        <v>4254</v>
      </c>
      <c r="AA14" s="15">
        <v>624</v>
      </c>
      <c r="AB14" s="16" t="s">
        <v>4255</v>
      </c>
      <c r="AC14" s="20">
        <v>1.143241</v>
      </c>
      <c r="AD14" s="16" t="s">
        <v>4254</v>
      </c>
      <c r="AE14" s="15">
        <v>3011</v>
      </c>
      <c r="AF14" s="16" t="s">
        <v>4255</v>
      </c>
      <c r="AG14" s="20">
        <v>1.1263339999999999</v>
      </c>
      <c r="AH14" s="16" t="s">
        <v>4254</v>
      </c>
      <c r="AI14" s="15">
        <v>16292</v>
      </c>
      <c r="AJ14" s="16" t="s">
        <v>4255</v>
      </c>
      <c r="AK14" s="20">
        <v>1.055917</v>
      </c>
      <c r="AL14" s="16" t="s">
        <v>4254</v>
      </c>
      <c r="AM14" s="15">
        <v>7108</v>
      </c>
      <c r="AN14" s="16" t="s">
        <v>4255</v>
      </c>
      <c r="AO14" s="20">
        <v>1.140987</v>
      </c>
      <c r="AP14" s="16" t="s">
        <v>4256</v>
      </c>
      <c r="AQ14" s="15">
        <v>3201</v>
      </c>
      <c r="AR14" s="16" t="s">
        <v>4257</v>
      </c>
      <c r="AS14" s="20">
        <v>1.225136</v>
      </c>
      <c r="AT14" s="16" t="s">
        <v>4256</v>
      </c>
      <c r="AU14" s="15">
        <v>442</v>
      </c>
      <c r="AV14" s="16" t="s">
        <v>4257</v>
      </c>
      <c r="AW14" s="20">
        <v>1.3263849999999999</v>
      </c>
      <c r="AX14" s="16" t="s">
        <v>4256</v>
      </c>
      <c r="AY14" s="15">
        <v>11408</v>
      </c>
      <c r="AZ14" s="16" t="s">
        <v>4257</v>
      </c>
      <c r="BA14" s="20">
        <v>1.3991750000000001</v>
      </c>
      <c r="BB14" s="16" t="s">
        <v>4256</v>
      </c>
      <c r="BC14" s="15">
        <v>3645</v>
      </c>
      <c r="BD14" s="16" t="s">
        <v>4257</v>
      </c>
      <c r="BE14" s="20">
        <v>1.236974</v>
      </c>
      <c r="BF14" s="16" t="s">
        <v>4258</v>
      </c>
      <c r="BG14" s="15">
        <v>5468</v>
      </c>
      <c r="BH14" s="16" t="s">
        <v>4259</v>
      </c>
      <c r="BI14" s="20">
        <v>1.2591619999999999</v>
      </c>
      <c r="BJ14" s="16" t="s">
        <v>4258</v>
      </c>
      <c r="BK14" s="15">
        <v>186</v>
      </c>
      <c r="BL14" s="16" t="s">
        <v>4259</v>
      </c>
      <c r="BM14" s="20">
        <v>1.4097120000000001</v>
      </c>
      <c r="BN14" s="16" t="s">
        <v>4258</v>
      </c>
      <c r="BO14" s="15">
        <v>11003</v>
      </c>
      <c r="BP14" s="16" t="s">
        <v>4259</v>
      </c>
      <c r="BQ14" s="20">
        <v>1.5401609999999999</v>
      </c>
      <c r="BR14" s="16" t="s">
        <v>4258</v>
      </c>
      <c r="BS14" s="15">
        <v>3505</v>
      </c>
      <c r="BT14" s="16" t="s">
        <v>4259</v>
      </c>
      <c r="BU14" s="20">
        <v>1.2762990000000001</v>
      </c>
      <c r="BV14" s="16" t="s">
        <v>4260</v>
      </c>
      <c r="BW14" s="15">
        <v>414</v>
      </c>
      <c r="BX14" s="16" t="s">
        <v>4261</v>
      </c>
      <c r="BY14" s="20">
        <v>1.2804139999999999</v>
      </c>
      <c r="BZ14" s="16" t="s">
        <v>4260</v>
      </c>
      <c r="CA14" s="15">
        <v>489</v>
      </c>
      <c r="CB14" s="16" t="s">
        <v>4261</v>
      </c>
      <c r="CC14" s="20">
        <v>1.2252700000000001</v>
      </c>
      <c r="CD14" s="16" t="s">
        <v>4260</v>
      </c>
      <c r="CE14" s="15">
        <v>13191</v>
      </c>
      <c r="CF14" s="16" t="s">
        <v>4261</v>
      </c>
      <c r="CG14" s="20">
        <v>1.398126</v>
      </c>
      <c r="CH14" s="16" t="s">
        <v>4260</v>
      </c>
      <c r="CI14" s="15">
        <v>3385</v>
      </c>
      <c r="CJ14" s="16" t="s">
        <v>4261</v>
      </c>
      <c r="CK14" s="20">
        <v>1.2731159999999999</v>
      </c>
      <c r="CL14" s="16" t="s">
        <v>5062</v>
      </c>
      <c r="CM14" s="15">
        <f>SUM(A2L407C10)/A2L407C1</f>
        <v>33398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253</v>
      </c>
      <c r="L15" s="16" t="s">
        <v>4253</v>
      </c>
      <c r="M15" s="20">
        <v>1</v>
      </c>
      <c r="N15" s="16" t="s">
        <v>4252</v>
      </c>
      <c r="O15" s="15">
        <v>197359</v>
      </c>
      <c r="P15" s="16" t="s">
        <v>4253</v>
      </c>
      <c r="Q15" s="20">
        <v>1</v>
      </c>
      <c r="R15" s="16" t="s">
        <v>4252</v>
      </c>
      <c r="S15" s="15">
        <v>2675</v>
      </c>
      <c r="T15" s="16" t="s">
        <v>4253</v>
      </c>
      <c r="U15" s="20">
        <v>1</v>
      </c>
      <c r="V15" s="16" t="s">
        <v>4252</v>
      </c>
      <c r="W15" s="15">
        <v>200287</v>
      </c>
      <c r="X15" s="16" t="s">
        <v>4252</v>
      </c>
      <c r="Y15" s="15">
        <v>200287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78</v>
      </c>
      <c r="AF15" s="16" t="s">
        <v>4255</v>
      </c>
      <c r="AG15" s="20">
        <v>1.1263339999999999</v>
      </c>
      <c r="AH15" s="16" t="s">
        <v>4254</v>
      </c>
      <c r="AI15" s="15">
        <v>57789</v>
      </c>
      <c r="AJ15" s="16" t="s">
        <v>4255</v>
      </c>
      <c r="AK15" s="20">
        <v>1.055917</v>
      </c>
      <c r="AL15" s="16" t="s">
        <v>4254</v>
      </c>
      <c r="AM15" s="15">
        <v>1308</v>
      </c>
      <c r="AN15" s="16" t="s">
        <v>4255</v>
      </c>
      <c r="AO15" s="20">
        <v>1.140987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46</v>
      </c>
      <c r="AV15" s="16" t="s">
        <v>4257</v>
      </c>
      <c r="AW15" s="20">
        <v>1.3263849999999999</v>
      </c>
      <c r="AX15" s="16" t="s">
        <v>4256</v>
      </c>
      <c r="AY15" s="15">
        <v>50733</v>
      </c>
      <c r="AZ15" s="16" t="s">
        <v>4257</v>
      </c>
      <c r="BA15" s="20">
        <v>1.3991750000000001</v>
      </c>
      <c r="BB15" s="16" t="s">
        <v>4256</v>
      </c>
      <c r="BC15" s="15">
        <v>1283</v>
      </c>
      <c r="BD15" s="16" t="s">
        <v>4257</v>
      </c>
      <c r="BE15" s="20">
        <v>1.236974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8</v>
      </c>
      <c r="BL15" s="16" t="s">
        <v>4259</v>
      </c>
      <c r="BM15" s="20">
        <v>1.4097120000000001</v>
      </c>
      <c r="BN15" s="16" t="s">
        <v>4258</v>
      </c>
      <c r="BO15" s="15">
        <v>40199</v>
      </c>
      <c r="BP15" s="16" t="s">
        <v>4259</v>
      </c>
      <c r="BQ15" s="20">
        <v>1.5401609999999999</v>
      </c>
      <c r="BR15" s="16" t="s">
        <v>4258</v>
      </c>
      <c r="BS15" s="15">
        <v>1639</v>
      </c>
      <c r="BT15" s="16" t="s">
        <v>4259</v>
      </c>
      <c r="BU15" s="20">
        <v>1.2762990000000001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92</v>
      </c>
      <c r="CB15" s="16" t="s">
        <v>4261</v>
      </c>
      <c r="CC15" s="20">
        <v>1.2252700000000001</v>
      </c>
      <c r="CD15" s="16" t="s">
        <v>4260</v>
      </c>
      <c r="CE15" s="15">
        <v>39623</v>
      </c>
      <c r="CF15" s="16" t="s">
        <v>4261</v>
      </c>
      <c r="CG15" s="20">
        <v>1.398126</v>
      </c>
      <c r="CH15" s="16" t="s">
        <v>4260</v>
      </c>
      <c r="CI15" s="15">
        <v>1855</v>
      </c>
      <c r="CJ15" s="16" t="s">
        <v>4261</v>
      </c>
      <c r="CK15" s="20">
        <v>1.2731159999999999</v>
      </c>
      <c r="CL15" s="16" t="s">
        <v>5063</v>
      </c>
      <c r="CM15" s="15">
        <f>SUM(A2L408C10)/A2L408C1</f>
        <v>200287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420</v>
      </c>
      <c r="L16" s="16" t="s">
        <v>4253</v>
      </c>
      <c r="M16" s="20">
        <v>1</v>
      </c>
      <c r="N16" s="16" t="s">
        <v>4252</v>
      </c>
      <c r="O16" s="15">
        <v>15321</v>
      </c>
      <c r="P16" s="16" t="s">
        <v>4253</v>
      </c>
      <c r="Q16" s="20">
        <v>1</v>
      </c>
      <c r="R16" s="16" t="s">
        <v>4252</v>
      </c>
      <c r="S16" s="15">
        <v>1396</v>
      </c>
      <c r="T16" s="16" t="s">
        <v>4253</v>
      </c>
      <c r="U16" s="20">
        <v>1</v>
      </c>
      <c r="V16" s="16" t="s">
        <v>4252</v>
      </c>
      <c r="W16" s="15">
        <v>17137</v>
      </c>
      <c r="X16" s="16" t="s">
        <v>4252</v>
      </c>
      <c r="Y16" s="15">
        <v>17137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96</v>
      </c>
      <c r="AF16" s="16" t="s">
        <v>4255</v>
      </c>
      <c r="AG16" s="20">
        <v>1.1263339999999999</v>
      </c>
      <c r="AH16" s="16" t="s">
        <v>4254</v>
      </c>
      <c r="AI16" s="15">
        <v>3808</v>
      </c>
      <c r="AJ16" s="16" t="s">
        <v>4255</v>
      </c>
      <c r="AK16" s="20">
        <v>1.055917</v>
      </c>
      <c r="AL16" s="16" t="s">
        <v>4254</v>
      </c>
      <c r="AM16" s="15">
        <v>1030</v>
      </c>
      <c r="AN16" s="16" t="s">
        <v>4255</v>
      </c>
      <c r="AO16" s="20">
        <v>1.140987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64</v>
      </c>
      <c r="AV16" s="16" t="s">
        <v>4257</v>
      </c>
      <c r="AW16" s="20">
        <v>1.3263849999999999</v>
      </c>
      <c r="AX16" s="16" t="s">
        <v>4256</v>
      </c>
      <c r="AY16" s="15">
        <v>3844</v>
      </c>
      <c r="AZ16" s="16" t="s">
        <v>4257</v>
      </c>
      <c r="BA16" s="20">
        <v>1.3991750000000001</v>
      </c>
      <c r="BB16" s="16" t="s">
        <v>4256</v>
      </c>
      <c r="BC16" s="15">
        <v>1477</v>
      </c>
      <c r="BD16" s="16" t="s">
        <v>4257</v>
      </c>
      <c r="BE16" s="20">
        <v>1.236974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118</v>
      </c>
      <c r="BL16" s="16" t="s">
        <v>4259</v>
      </c>
      <c r="BM16" s="20">
        <v>1.4097120000000001</v>
      </c>
      <c r="BN16" s="16" t="s">
        <v>4258</v>
      </c>
      <c r="BO16" s="15">
        <v>2987</v>
      </c>
      <c r="BP16" s="16" t="s">
        <v>4259</v>
      </c>
      <c r="BQ16" s="20">
        <v>1.5401609999999999</v>
      </c>
      <c r="BR16" s="16" t="s">
        <v>4258</v>
      </c>
      <c r="BS16" s="15">
        <v>1533</v>
      </c>
      <c r="BT16" s="16" t="s">
        <v>4259</v>
      </c>
      <c r="BU16" s="20">
        <v>1.2762990000000001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197</v>
      </c>
      <c r="CB16" s="16" t="s">
        <v>4261</v>
      </c>
      <c r="CC16" s="20">
        <v>1.2252700000000001</v>
      </c>
      <c r="CD16" s="16" t="s">
        <v>4260</v>
      </c>
      <c r="CE16" s="15">
        <v>6229</v>
      </c>
      <c r="CF16" s="16" t="s">
        <v>4261</v>
      </c>
      <c r="CG16" s="20">
        <v>1.398126</v>
      </c>
      <c r="CH16" s="16" t="s">
        <v>4260</v>
      </c>
      <c r="CI16" s="15">
        <v>1860</v>
      </c>
      <c r="CJ16" s="16" t="s">
        <v>4261</v>
      </c>
      <c r="CK16" s="20">
        <v>1.2731159999999999</v>
      </c>
      <c r="CL16" s="16" t="s">
        <v>5064</v>
      </c>
      <c r="CM16" s="15">
        <f>SUM(A2L409C10)/A2L409C1</f>
        <v>17137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8516</v>
      </c>
      <c r="T18" s="16" t="s">
        <v>4253</v>
      </c>
      <c r="U18" s="20">
        <v>1</v>
      </c>
      <c r="V18" s="16" t="s">
        <v>4252</v>
      </c>
      <c r="W18" s="15">
        <v>8516</v>
      </c>
      <c r="X18" s="16" t="s">
        <v>4252</v>
      </c>
      <c r="Y18" s="15">
        <v>8516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10343</v>
      </c>
      <c r="AN18" s="16" t="s">
        <v>4255</v>
      </c>
      <c r="AO18" s="20">
        <v>1.140987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9679</v>
      </c>
      <c r="BD18" s="16" t="s">
        <v>4257</v>
      </c>
      <c r="BE18" s="20">
        <v>1.236974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5631</v>
      </c>
      <c r="BT18" s="16" t="s">
        <v>4259</v>
      </c>
      <c r="BU18" s="20">
        <v>1.2762990000000001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7210</v>
      </c>
      <c r="CJ18" s="16" t="s">
        <v>4261</v>
      </c>
      <c r="CK18" s="20">
        <v>1.2731159999999999</v>
      </c>
      <c r="CL18" s="16" t="s">
        <v>5066</v>
      </c>
      <c r="CM18" s="15">
        <f>SUM(A2L411C10)/A2L411C1</f>
        <v>8516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24643</v>
      </c>
      <c r="T19" s="16" t="s">
        <v>4253</v>
      </c>
      <c r="U19" s="20">
        <v>1</v>
      </c>
      <c r="V19" s="16" t="s">
        <v>4252</v>
      </c>
      <c r="W19" s="15">
        <v>24643</v>
      </c>
      <c r="X19" s="16" t="s">
        <v>4252</v>
      </c>
      <c r="Y19" s="15">
        <v>24643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5177</v>
      </c>
      <c r="AN19" s="16" t="s">
        <v>4255</v>
      </c>
      <c r="AO19" s="20">
        <v>1.140987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5895</v>
      </c>
      <c r="BD19" s="16" t="s">
        <v>4257</v>
      </c>
      <c r="BE19" s="20">
        <v>1.236974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5556</v>
      </c>
      <c r="BT19" s="16" t="s">
        <v>4259</v>
      </c>
      <c r="BU19" s="20">
        <v>1.2762990000000001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5345</v>
      </c>
      <c r="CJ19" s="16" t="s">
        <v>4261</v>
      </c>
      <c r="CK19" s="20">
        <v>1.2731159999999999</v>
      </c>
      <c r="CL19" s="16" t="s">
        <v>5067</v>
      </c>
      <c r="CM19" s="15">
        <f>SUM(A2L412C10)/A2L412C1</f>
        <v>24643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2358</v>
      </c>
      <c r="T20" s="16" t="s">
        <v>4253</v>
      </c>
      <c r="U20" s="20">
        <v>1</v>
      </c>
      <c r="V20" s="16" t="s">
        <v>4252</v>
      </c>
      <c r="W20" s="15">
        <v>2358</v>
      </c>
      <c r="X20" s="16" t="s">
        <v>4252</v>
      </c>
      <c r="Y20" s="15">
        <v>2358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4504</v>
      </c>
      <c r="AN20" s="16" t="s">
        <v>4255</v>
      </c>
      <c r="AO20" s="20">
        <v>1.140987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5406</v>
      </c>
      <c r="BD20" s="16" t="s">
        <v>4257</v>
      </c>
      <c r="BE20" s="20">
        <v>1.236974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4451</v>
      </c>
      <c r="BT20" s="16" t="s">
        <v>4259</v>
      </c>
      <c r="BU20" s="20">
        <v>1.2762990000000001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37172</v>
      </c>
      <c r="CJ20" s="16" t="s">
        <v>4261</v>
      </c>
      <c r="CK20" s="20">
        <v>1.2731159999999999</v>
      </c>
      <c r="CL20" s="16" t="s">
        <v>5068</v>
      </c>
      <c r="CM20" s="15">
        <f>SUM(A2L413C10)/A2L413C1</f>
        <v>2358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171023</v>
      </c>
      <c r="T21" s="16" t="s">
        <v>4253</v>
      </c>
      <c r="U21" s="20">
        <v>1</v>
      </c>
      <c r="V21" s="16" t="s">
        <v>4252</v>
      </c>
      <c r="W21" s="15">
        <v>171023</v>
      </c>
      <c r="X21" s="16" t="s">
        <v>4252</v>
      </c>
      <c r="Y21" s="15">
        <v>171023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155730</v>
      </c>
      <c r="AN21" s="16" t="s">
        <v>4255</v>
      </c>
      <c r="AO21" s="20">
        <v>1.140987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154043</v>
      </c>
      <c r="BD21" s="16" t="s">
        <v>4257</v>
      </c>
      <c r="BE21" s="20">
        <v>1.236974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159566</v>
      </c>
      <c r="BT21" s="16" t="s">
        <v>4259</v>
      </c>
      <c r="BU21" s="20">
        <v>1.2762990000000001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154261</v>
      </c>
      <c r="CJ21" s="16" t="s">
        <v>4261</v>
      </c>
      <c r="CK21" s="20">
        <v>1.2731159999999999</v>
      </c>
      <c r="CL21" s="16" t="s">
        <v>5069</v>
      </c>
      <c r="CM21" s="15">
        <f>SUM(A2L414C10)/A2L414C1</f>
        <v>171023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28636</v>
      </c>
      <c r="T22" s="16" t="s">
        <v>4253</v>
      </c>
      <c r="U22" s="20">
        <v>1</v>
      </c>
      <c r="V22" s="16" t="s">
        <v>4252</v>
      </c>
      <c r="W22" s="15">
        <v>28636</v>
      </c>
      <c r="X22" s="16" t="s">
        <v>4252</v>
      </c>
      <c r="Y22" s="15">
        <v>28636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30654</v>
      </c>
      <c r="AN22" s="16" t="s">
        <v>4255</v>
      </c>
      <c r="AO22" s="20">
        <v>1.140987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25233</v>
      </c>
      <c r="BD22" s="16" t="s">
        <v>4257</v>
      </c>
      <c r="BE22" s="20">
        <v>1.236974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30446</v>
      </c>
      <c r="BT22" s="16" t="s">
        <v>4259</v>
      </c>
      <c r="BU22" s="20">
        <v>1.2762990000000001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31093</v>
      </c>
      <c r="CJ22" s="16" t="s">
        <v>4261</v>
      </c>
      <c r="CK22" s="20">
        <v>1.2731159999999999</v>
      </c>
      <c r="CL22" s="16" t="s">
        <v>5070</v>
      </c>
      <c r="CM22" s="15">
        <f>SUM(A2L415C10)/A2L415C1</f>
        <v>28636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9119</v>
      </c>
      <c r="H25" s="16" t="s">
        <v>4253</v>
      </c>
      <c r="I25" s="20">
        <v>1</v>
      </c>
      <c r="J25" s="16" t="s">
        <v>4252</v>
      </c>
      <c r="K25" s="15">
        <v>6408</v>
      </c>
      <c r="L25" s="16" t="s">
        <v>4253</v>
      </c>
      <c r="M25" s="20">
        <v>1</v>
      </c>
      <c r="N25" s="16" t="s">
        <v>4252</v>
      </c>
      <c r="O25" s="15">
        <v>777538</v>
      </c>
      <c r="P25" s="16" t="s">
        <v>4253</v>
      </c>
      <c r="Q25" s="20">
        <v>1</v>
      </c>
      <c r="R25" s="16" t="s">
        <v>4252</v>
      </c>
      <c r="S25" s="15">
        <v>211575</v>
      </c>
      <c r="T25" s="16" t="s">
        <v>4253</v>
      </c>
      <c r="U25" s="20">
        <v>1</v>
      </c>
      <c r="V25" s="16" t="s">
        <v>4252</v>
      </c>
      <c r="W25" s="15">
        <v>1004640</v>
      </c>
      <c r="X25" s="16" t="s">
        <v>4252</v>
      </c>
      <c r="Y25" s="15">
        <v>1004640</v>
      </c>
      <c r="Z25" s="16" t="s">
        <v>4254</v>
      </c>
      <c r="AA25" s="15">
        <v>7058</v>
      </c>
      <c r="AB25" s="16" t="s">
        <v>4255</v>
      </c>
      <c r="AC25" s="20">
        <v>1.143241</v>
      </c>
      <c r="AD25" s="16" t="s">
        <v>4254</v>
      </c>
      <c r="AE25" s="15">
        <v>6687</v>
      </c>
      <c r="AF25" s="16" t="s">
        <v>4255</v>
      </c>
      <c r="AG25" s="20">
        <v>1.1263339999999999</v>
      </c>
      <c r="AH25" s="16" t="s">
        <v>4254</v>
      </c>
      <c r="AI25" s="15">
        <v>727046</v>
      </c>
      <c r="AJ25" s="16" t="s">
        <v>4255</v>
      </c>
      <c r="AK25" s="20">
        <v>1.055917</v>
      </c>
      <c r="AL25" s="16" t="s">
        <v>4254</v>
      </c>
      <c r="AM25" s="15">
        <v>203994</v>
      </c>
      <c r="AN25" s="16" t="s">
        <v>4255</v>
      </c>
      <c r="AO25" s="20">
        <v>1.140987</v>
      </c>
      <c r="AP25" s="16" t="s">
        <v>4256</v>
      </c>
      <c r="AQ25" s="15">
        <v>5693</v>
      </c>
      <c r="AR25" s="16" t="s">
        <v>4257</v>
      </c>
      <c r="AS25" s="20">
        <v>1.225136</v>
      </c>
      <c r="AT25" s="16" t="s">
        <v>4256</v>
      </c>
      <c r="AU25" s="15">
        <v>3645</v>
      </c>
      <c r="AV25" s="16" t="s">
        <v>4257</v>
      </c>
      <c r="AW25" s="20">
        <v>1.3263849999999999</v>
      </c>
      <c r="AX25" s="16" t="s">
        <v>4256</v>
      </c>
      <c r="AY25" s="15">
        <v>764989</v>
      </c>
      <c r="AZ25" s="16" t="s">
        <v>4257</v>
      </c>
      <c r="BA25" s="20">
        <v>1.3991750000000001</v>
      </c>
      <c r="BB25" s="16" t="s">
        <v>4256</v>
      </c>
      <c r="BC25" s="15">
        <v>185058</v>
      </c>
      <c r="BD25" s="16" t="s">
        <v>4257</v>
      </c>
      <c r="BE25" s="20">
        <v>1.236974</v>
      </c>
      <c r="BF25" s="16" t="s">
        <v>4258</v>
      </c>
      <c r="BG25" s="15">
        <v>21854</v>
      </c>
      <c r="BH25" s="16" t="s">
        <v>4259</v>
      </c>
      <c r="BI25" s="20">
        <v>1.2591619999999999</v>
      </c>
      <c r="BJ25" s="16" t="s">
        <v>4258</v>
      </c>
      <c r="BK25" s="15">
        <v>1929</v>
      </c>
      <c r="BL25" s="16" t="s">
        <v>4259</v>
      </c>
      <c r="BM25" s="20">
        <v>1.4097120000000001</v>
      </c>
      <c r="BN25" s="16" t="s">
        <v>4258</v>
      </c>
      <c r="BO25" s="15">
        <v>652884</v>
      </c>
      <c r="BP25" s="16" t="s">
        <v>4259</v>
      </c>
      <c r="BQ25" s="20">
        <v>1.5401609999999999</v>
      </c>
      <c r="BR25" s="16" t="s">
        <v>4258</v>
      </c>
      <c r="BS25" s="15">
        <v>160534</v>
      </c>
      <c r="BT25" s="16" t="s">
        <v>4259</v>
      </c>
      <c r="BU25" s="20">
        <v>1.2762990000000001</v>
      </c>
      <c r="BV25" s="16" t="s">
        <v>4260</v>
      </c>
      <c r="BW25" s="15">
        <v>6846</v>
      </c>
      <c r="BX25" s="16" t="s">
        <v>4261</v>
      </c>
      <c r="BY25" s="20">
        <v>1.2804139999999999</v>
      </c>
      <c r="BZ25" s="16" t="s">
        <v>4260</v>
      </c>
      <c r="CA25" s="15">
        <v>2476</v>
      </c>
      <c r="CB25" s="16" t="s">
        <v>4261</v>
      </c>
      <c r="CC25" s="20">
        <v>1.2252700000000001</v>
      </c>
      <c r="CD25" s="16" t="s">
        <v>4260</v>
      </c>
      <c r="CE25" s="15">
        <v>710085</v>
      </c>
      <c r="CF25" s="16" t="s">
        <v>4261</v>
      </c>
      <c r="CG25" s="20">
        <v>1.398126</v>
      </c>
      <c r="CH25" s="16" t="s">
        <v>4260</v>
      </c>
      <c r="CI25" s="15">
        <v>184788</v>
      </c>
      <c r="CJ25" s="16" t="s">
        <v>4261</v>
      </c>
      <c r="CK25" s="20">
        <v>1.2731159999999999</v>
      </c>
      <c r="CL25" s="16" t="s">
        <v>5073</v>
      </c>
      <c r="CM25" s="15">
        <f>SUM(A2L418C10)/A2L418C1</f>
        <v>1004640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24185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12434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1193409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473892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1703920</v>
      </c>
      <c r="X26" s="16" t="s">
        <v>5079</v>
      </c>
      <c r="Y26" s="17">
        <f>SUM(A2L401C11:A2L418C11)-2*SUM(A2L417C11)</f>
        <v>1703920</v>
      </c>
      <c r="Z26" s="16" t="s">
        <v>5080</v>
      </c>
      <c r="AA26" s="17">
        <f>SUM(A2L401C12:A2L418C12)-2*SUM(A2L417C12)</f>
        <v>18467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12545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965004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426604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20520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6739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971313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396557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34575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3547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831686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377659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14518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5131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893835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432808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1703920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1501987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1530645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3087010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3717803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9837445</v>
      </c>
      <c r="X27" s="16" t="s">
        <v>5102</v>
      </c>
      <c r="Y27" s="15">
        <f>SUM(A2L181C11,A2L262C11,A2L363C11,A2L419C11)</f>
        <v>9837445</v>
      </c>
      <c r="Z27" s="16" t="s">
        <v>5103</v>
      </c>
      <c r="AA27" s="15">
        <f>SUM(A2L181C12,A2L262C12,A2L363C12,A2L419C12)</f>
        <v>1374565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1737956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2694784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2663921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1200554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1044952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2533273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2427499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1234150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805979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2385960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2780659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1461819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1275964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2469836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2571394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9892370.2643765993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71201</v>
      </c>
      <c r="T28" s="16" t="s">
        <v>4253</v>
      </c>
      <c r="U28" s="20">
        <v>1</v>
      </c>
      <c r="V28" s="16" t="s">
        <v>5120</v>
      </c>
      <c r="W28" s="15">
        <v>71201</v>
      </c>
      <c r="X28" s="16" t="s">
        <v>5120</v>
      </c>
      <c r="Y28" s="15">
        <v>71201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76942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83423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92895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88061</v>
      </c>
      <c r="CJ28" s="16" t="s">
        <v>4261</v>
      </c>
      <c r="CK28" s="20">
        <v>1</v>
      </c>
      <c r="CL28" s="16" t="s">
        <v>5125</v>
      </c>
      <c r="CM28" s="15">
        <f>SUM(A2L421C10)/A2L421C1</f>
        <v>71201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133117</v>
      </c>
      <c r="T29" s="16" t="s">
        <v>4253</v>
      </c>
      <c r="U29" s="20">
        <v>1</v>
      </c>
      <c r="V29" s="16" t="s">
        <v>5120</v>
      </c>
      <c r="W29" s="15">
        <v>133117</v>
      </c>
      <c r="X29" s="16" t="s">
        <v>5120</v>
      </c>
      <c r="Y29" s="15">
        <v>133117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90318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89407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86429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88361</v>
      </c>
      <c r="CJ29" s="16" t="s">
        <v>4261</v>
      </c>
      <c r="CK29" s="20">
        <v>1</v>
      </c>
      <c r="CL29" s="16" t="s">
        <v>5126</v>
      </c>
      <c r="CM29" s="15">
        <f>SUM(A2L422C10)/A2L422C1</f>
        <v>133117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D2BB4-978B-4E76-94D4-A856B304F95E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23313</v>
      </c>
      <c r="H8" s="16" t="s">
        <v>4253</v>
      </c>
      <c r="I8" s="20">
        <v>1</v>
      </c>
      <c r="J8" s="16" t="s">
        <v>5219</v>
      </c>
      <c r="K8" s="15">
        <v>24114</v>
      </c>
      <c r="L8" s="16" t="s">
        <v>4255</v>
      </c>
      <c r="M8" s="20">
        <v>1.069089</v>
      </c>
      <c r="N8" s="16" t="s">
        <v>5220</v>
      </c>
      <c r="O8" s="15">
        <v>17902</v>
      </c>
      <c r="P8" s="16" t="s">
        <v>4257</v>
      </c>
      <c r="Q8" s="20">
        <v>1.380862</v>
      </c>
      <c r="R8" s="16" t="s">
        <v>5221</v>
      </c>
      <c r="S8" s="15">
        <v>17157</v>
      </c>
      <c r="T8" s="16" t="s">
        <v>4259</v>
      </c>
      <c r="U8" s="20">
        <v>1.5114179999999999</v>
      </c>
      <c r="V8" s="16" t="s">
        <v>5222</v>
      </c>
      <c r="W8" s="15">
        <v>15150</v>
      </c>
      <c r="X8" s="16" t="s">
        <v>4261</v>
      </c>
      <c r="Y8" s="20">
        <v>1.3795269999999999</v>
      </c>
      <c r="Z8" s="16" t="s">
        <v>5223</v>
      </c>
      <c r="AA8" s="17">
        <f>SUM(PRODUCT(A3L101C2,A3L101C3))/A3L101C1</f>
        <v>23313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80088</v>
      </c>
      <c r="H9" s="16" t="s">
        <v>4253</v>
      </c>
      <c r="I9" s="20">
        <v>1</v>
      </c>
      <c r="J9" s="16" t="s">
        <v>5219</v>
      </c>
      <c r="K9" s="15">
        <v>100911</v>
      </c>
      <c r="L9" s="16" t="s">
        <v>4255</v>
      </c>
      <c r="M9" s="20">
        <v>1.069089</v>
      </c>
      <c r="N9" s="16" t="s">
        <v>5220</v>
      </c>
      <c r="O9" s="15">
        <v>70902</v>
      </c>
      <c r="P9" s="16" t="s">
        <v>4257</v>
      </c>
      <c r="Q9" s="20">
        <v>1.380862</v>
      </c>
      <c r="R9" s="16" t="s">
        <v>5221</v>
      </c>
      <c r="S9" s="15">
        <v>45116</v>
      </c>
      <c r="T9" s="16" t="s">
        <v>4259</v>
      </c>
      <c r="U9" s="20">
        <v>1.5114179999999999</v>
      </c>
      <c r="V9" s="16" t="s">
        <v>5222</v>
      </c>
      <c r="W9" s="15">
        <v>60038</v>
      </c>
      <c r="X9" s="16" t="s">
        <v>4261</v>
      </c>
      <c r="Y9" s="20">
        <v>1.3795269999999999</v>
      </c>
      <c r="Z9" s="16" t="s">
        <v>5224</v>
      </c>
      <c r="AA9" s="17">
        <f>SUM(PRODUCT(A3L102C2,A3L102C3))/A3L102C1</f>
        <v>80088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314566</v>
      </c>
      <c r="H10" s="16" t="s">
        <v>4253</v>
      </c>
      <c r="I10" s="20">
        <v>1</v>
      </c>
      <c r="J10" s="16" t="s">
        <v>5219</v>
      </c>
      <c r="K10" s="15">
        <v>300640</v>
      </c>
      <c r="L10" s="16" t="s">
        <v>4255</v>
      </c>
      <c r="M10" s="20">
        <v>1.069089</v>
      </c>
      <c r="N10" s="16" t="s">
        <v>5220</v>
      </c>
      <c r="O10" s="15">
        <v>269845</v>
      </c>
      <c r="P10" s="16" t="s">
        <v>4257</v>
      </c>
      <c r="Q10" s="20">
        <v>1.380862</v>
      </c>
      <c r="R10" s="16" t="s">
        <v>5221</v>
      </c>
      <c r="S10" s="15">
        <v>248877</v>
      </c>
      <c r="T10" s="16" t="s">
        <v>4259</v>
      </c>
      <c r="U10" s="20">
        <v>1.5114179999999999</v>
      </c>
      <c r="V10" s="16" t="s">
        <v>5222</v>
      </c>
      <c r="W10" s="15">
        <v>266325</v>
      </c>
      <c r="X10" s="16" t="s">
        <v>4261</v>
      </c>
      <c r="Y10" s="20">
        <v>1.3795269999999999</v>
      </c>
      <c r="Z10" s="16" t="s">
        <v>5225</v>
      </c>
      <c r="AA10" s="17">
        <f>SUM(PRODUCT(A3L103C2,A3L103C3))/A3L103C1</f>
        <v>314566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5505</v>
      </c>
      <c r="H12" s="16" t="s">
        <v>4253</v>
      </c>
      <c r="I12" s="20">
        <v>1</v>
      </c>
      <c r="J12" s="16" t="s">
        <v>5219</v>
      </c>
      <c r="K12" s="15">
        <v>5865</v>
      </c>
      <c r="L12" s="16" t="s">
        <v>4255</v>
      </c>
      <c r="M12" s="20">
        <v>1.069089</v>
      </c>
      <c r="N12" s="16" t="s">
        <v>5220</v>
      </c>
      <c r="O12" s="15">
        <v>5555</v>
      </c>
      <c r="P12" s="16" t="s">
        <v>4257</v>
      </c>
      <c r="Q12" s="20">
        <v>1.380862</v>
      </c>
      <c r="R12" s="16" t="s">
        <v>5221</v>
      </c>
      <c r="S12" s="15">
        <v>4725</v>
      </c>
      <c r="T12" s="16" t="s">
        <v>4259</v>
      </c>
      <c r="U12" s="20">
        <v>1.5114179999999999</v>
      </c>
      <c r="V12" s="16" t="s">
        <v>5222</v>
      </c>
      <c r="W12" s="15">
        <v>4906</v>
      </c>
      <c r="X12" s="16" t="s">
        <v>4261</v>
      </c>
      <c r="Y12" s="20">
        <v>1.3795269999999999</v>
      </c>
      <c r="Z12" s="16" t="s">
        <v>5227</v>
      </c>
      <c r="AA12" s="17">
        <f>SUM(PRODUCT(A3L105C2,A3L105C3))/A3L105C1</f>
        <v>5505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22037</v>
      </c>
      <c r="H13" s="16" t="s">
        <v>4253</v>
      </c>
      <c r="I13" s="20">
        <v>1</v>
      </c>
      <c r="J13" s="16" t="s">
        <v>5219</v>
      </c>
      <c r="K13" s="15">
        <v>11000</v>
      </c>
      <c r="L13" s="16" t="s">
        <v>4255</v>
      </c>
      <c r="M13" s="20">
        <v>1.069089</v>
      </c>
      <c r="N13" s="16" t="s">
        <v>5220</v>
      </c>
      <c r="O13" s="15">
        <v>6597</v>
      </c>
      <c r="P13" s="16" t="s">
        <v>4257</v>
      </c>
      <c r="Q13" s="20">
        <v>1.380862</v>
      </c>
      <c r="R13" s="16" t="s">
        <v>5221</v>
      </c>
      <c r="S13" s="15">
        <v>7268</v>
      </c>
      <c r="T13" s="16" t="s">
        <v>4259</v>
      </c>
      <c r="U13" s="20">
        <v>1.5114179999999999</v>
      </c>
      <c r="V13" s="16" t="s">
        <v>5222</v>
      </c>
      <c r="W13" s="15">
        <v>6847</v>
      </c>
      <c r="X13" s="16" t="s">
        <v>4261</v>
      </c>
      <c r="Y13" s="20">
        <v>1.3795269999999999</v>
      </c>
      <c r="Z13" s="16" t="s">
        <v>5228</v>
      </c>
      <c r="AA13" s="17">
        <f>SUM(PRODUCT(A3L106C2,A3L106C3))/A3L106C1</f>
        <v>22037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1.069089</v>
      </c>
      <c r="N14" s="16" t="s">
        <v>5220</v>
      </c>
      <c r="O14" s="15">
        <v>1</v>
      </c>
      <c r="P14" s="16" t="s">
        <v>4257</v>
      </c>
      <c r="Q14" s="20">
        <v>1.380862</v>
      </c>
      <c r="R14" s="16" t="s">
        <v>5221</v>
      </c>
      <c r="S14" s="15">
        <v>1</v>
      </c>
      <c r="T14" s="16" t="s">
        <v>4259</v>
      </c>
      <c r="U14" s="20">
        <v>1.5114179999999999</v>
      </c>
      <c r="V14" s="16" t="s">
        <v>5222</v>
      </c>
      <c r="W14" s="15">
        <v>1</v>
      </c>
      <c r="X14" s="16" t="s">
        <v>4261</v>
      </c>
      <c r="Y14" s="20">
        <v>1.3795269999999999</v>
      </c>
      <c r="Z14" s="16" t="s">
        <v>5229</v>
      </c>
      <c r="AA14" s="17">
        <f>SUM(PRODUCT(A3L107C2,A3L107C3))/A3L107C1</f>
        <v>1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445510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442531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370802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323144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353267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445510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1662</v>
      </c>
      <c r="H28" s="16" t="s">
        <v>4253</v>
      </c>
      <c r="I28" s="20">
        <v>1</v>
      </c>
      <c r="J28" s="16" t="s">
        <v>5219</v>
      </c>
      <c r="K28" s="15">
        <v>1482</v>
      </c>
      <c r="L28" s="16" t="s">
        <v>4255</v>
      </c>
      <c r="M28" s="20">
        <v>1.069089</v>
      </c>
      <c r="N28" s="16" t="s">
        <v>5220</v>
      </c>
      <c r="O28" s="15">
        <v>1218</v>
      </c>
      <c r="P28" s="16" t="s">
        <v>4257</v>
      </c>
      <c r="Q28" s="20">
        <v>1.380862</v>
      </c>
      <c r="R28" s="16" t="s">
        <v>5221</v>
      </c>
      <c r="S28" s="15">
        <v>1001</v>
      </c>
      <c r="T28" s="16" t="s">
        <v>4259</v>
      </c>
      <c r="U28" s="20">
        <v>1.5114179999999999</v>
      </c>
      <c r="V28" s="16" t="s">
        <v>5222</v>
      </c>
      <c r="W28" s="15">
        <v>1048</v>
      </c>
      <c r="X28" s="16" t="s">
        <v>4261</v>
      </c>
      <c r="Y28" s="20">
        <v>1.3795269999999999</v>
      </c>
      <c r="Z28" s="16" t="s">
        <v>5253</v>
      </c>
      <c r="AA28" s="17">
        <f>SUM(PRODUCT(A3L121C2,A3L121C3))/A3L121C1</f>
        <v>1662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6249</v>
      </c>
      <c r="H29" s="16" t="s">
        <v>4253</v>
      </c>
      <c r="I29" s="20">
        <v>1</v>
      </c>
      <c r="J29" s="16" t="s">
        <v>5219</v>
      </c>
      <c r="K29" s="15">
        <v>6036</v>
      </c>
      <c r="L29" s="16" t="s">
        <v>4255</v>
      </c>
      <c r="M29" s="20">
        <v>1.069089</v>
      </c>
      <c r="N29" s="16" t="s">
        <v>5220</v>
      </c>
      <c r="O29" s="15">
        <v>4695</v>
      </c>
      <c r="P29" s="16" t="s">
        <v>4257</v>
      </c>
      <c r="Q29" s="20">
        <v>1.380862</v>
      </c>
      <c r="R29" s="16" t="s">
        <v>5221</v>
      </c>
      <c r="S29" s="15">
        <v>4340</v>
      </c>
      <c r="T29" s="16" t="s">
        <v>4259</v>
      </c>
      <c r="U29" s="20">
        <v>1.5114179999999999</v>
      </c>
      <c r="V29" s="16" t="s">
        <v>5222</v>
      </c>
      <c r="W29" s="15">
        <v>8442</v>
      </c>
      <c r="X29" s="16" t="s">
        <v>4261</v>
      </c>
      <c r="Y29" s="20">
        <v>1.3795269999999999</v>
      </c>
      <c r="Z29" s="16" t="s">
        <v>5254</v>
      </c>
      <c r="AA29" s="17">
        <f>SUM(PRODUCT(A3L122C2,A3L122C3))/A3L122C1</f>
        <v>6249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6745</v>
      </c>
      <c r="H30" s="16" t="s">
        <v>4253</v>
      </c>
      <c r="I30" s="20">
        <v>1</v>
      </c>
      <c r="J30" s="16" t="s">
        <v>5219</v>
      </c>
      <c r="K30" s="15">
        <v>6888</v>
      </c>
      <c r="L30" s="16" t="s">
        <v>4255</v>
      </c>
      <c r="M30" s="20">
        <v>1.069089</v>
      </c>
      <c r="N30" s="16" t="s">
        <v>5220</v>
      </c>
      <c r="O30" s="15">
        <v>5219</v>
      </c>
      <c r="P30" s="16" t="s">
        <v>4257</v>
      </c>
      <c r="Q30" s="20">
        <v>1.380862</v>
      </c>
      <c r="R30" s="16" t="s">
        <v>5221</v>
      </c>
      <c r="S30" s="15">
        <v>5585</v>
      </c>
      <c r="T30" s="16" t="s">
        <v>4259</v>
      </c>
      <c r="U30" s="20">
        <v>1.5114179999999999</v>
      </c>
      <c r="V30" s="16" t="s">
        <v>5222</v>
      </c>
      <c r="W30" s="15">
        <v>7806</v>
      </c>
      <c r="X30" s="16" t="s">
        <v>4261</v>
      </c>
      <c r="Y30" s="20">
        <v>1.3795269999999999</v>
      </c>
      <c r="Z30" s="16" t="s">
        <v>5255</v>
      </c>
      <c r="AA30" s="17">
        <f>SUM(PRODUCT(A3L123C2,A3L123C3))/A3L123C1</f>
        <v>6745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975</v>
      </c>
      <c r="H32" s="16" t="s">
        <v>4253</v>
      </c>
      <c r="I32" s="20">
        <v>1</v>
      </c>
      <c r="J32" s="16" t="s">
        <v>5219</v>
      </c>
      <c r="K32" s="15">
        <v>1026</v>
      </c>
      <c r="L32" s="16" t="s">
        <v>4255</v>
      </c>
      <c r="M32" s="20">
        <v>1.069089</v>
      </c>
      <c r="N32" s="16" t="s">
        <v>5220</v>
      </c>
      <c r="O32" s="15">
        <v>891</v>
      </c>
      <c r="P32" s="16" t="s">
        <v>4257</v>
      </c>
      <c r="Q32" s="20">
        <v>1.380862</v>
      </c>
      <c r="R32" s="16" t="s">
        <v>5221</v>
      </c>
      <c r="S32" s="15">
        <v>679</v>
      </c>
      <c r="T32" s="16" t="s">
        <v>4259</v>
      </c>
      <c r="U32" s="20">
        <v>1.5114179999999999</v>
      </c>
      <c r="V32" s="16" t="s">
        <v>5222</v>
      </c>
      <c r="W32" s="15">
        <v>1226</v>
      </c>
      <c r="X32" s="16" t="s">
        <v>4261</v>
      </c>
      <c r="Y32" s="20">
        <v>1.3795269999999999</v>
      </c>
      <c r="Z32" s="16" t="s">
        <v>5257</v>
      </c>
      <c r="AA32" s="17">
        <f>SUM(PRODUCT(A3L125C2,A3L125C3))/A3L125C1</f>
        <v>975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15631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15432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12023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11605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18522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15631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1334</v>
      </c>
      <c r="H58" s="16" t="s">
        <v>4253</v>
      </c>
      <c r="I58" s="20">
        <v>1</v>
      </c>
      <c r="J58" s="16" t="s">
        <v>5219</v>
      </c>
      <c r="K58" s="15">
        <v>1376</v>
      </c>
      <c r="L58" s="16" t="s">
        <v>4255</v>
      </c>
      <c r="M58" s="20">
        <v>1.069089</v>
      </c>
      <c r="N58" s="16" t="s">
        <v>5220</v>
      </c>
      <c r="O58" s="15">
        <v>1016</v>
      </c>
      <c r="P58" s="16" t="s">
        <v>4257</v>
      </c>
      <c r="Q58" s="20">
        <v>1.380862</v>
      </c>
      <c r="R58" s="16" t="s">
        <v>5221</v>
      </c>
      <c r="S58" s="15">
        <v>968</v>
      </c>
      <c r="T58" s="16" t="s">
        <v>4259</v>
      </c>
      <c r="U58" s="20">
        <v>1.5114179999999999</v>
      </c>
      <c r="V58" s="16" t="s">
        <v>5222</v>
      </c>
      <c r="W58" s="15">
        <v>847</v>
      </c>
      <c r="X58" s="16" t="s">
        <v>4261</v>
      </c>
      <c r="Y58" s="20">
        <v>1.3795269999999999</v>
      </c>
      <c r="Z58" s="16" t="s">
        <v>5298</v>
      </c>
      <c r="AA58" s="17">
        <f>SUM(PRODUCT(A3L151C2,A3L151C3))/A3L151C1</f>
        <v>1334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3607</v>
      </c>
      <c r="H59" s="16" t="s">
        <v>4253</v>
      </c>
      <c r="I59" s="20">
        <v>1</v>
      </c>
      <c r="J59" s="16" t="s">
        <v>5219</v>
      </c>
      <c r="K59" s="15">
        <v>3174</v>
      </c>
      <c r="L59" s="16" t="s">
        <v>4255</v>
      </c>
      <c r="M59" s="20">
        <v>1.069089</v>
      </c>
      <c r="N59" s="16" t="s">
        <v>5220</v>
      </c>
      <c r="O59" s="15">
        <v>3187</v>
      </c>
      <c r="P59" s="16" t="s">
        <v>4257</v>
      </c>
      <c r="Q59" s="20">
        <v>1.380862</v>
      </c>
      <c r="R59" s="16" t="s">
        <v>5221</v>
      </c>
      <c r="S59" s="15">
        <v>2927</v>
      </c>
      <c r="T59" s="16" t="s">
        <v>4259</v>
      </c>
      <c r="U59" s="20">
        <v>1.5114179999999999</v>
      </c>
      <c r="V59" s="16" t="s">
        <v>5222</v>
      </c>
      <c r="W59" s="15">
        <v>3257</v>
      </c>
      <c r="X59" s="16" t="s">
        <v>4261</v>
      </c>
      <c r="Y59" s="20">
        <v>1.3795269999999999</v>
      </c>
      <c r="Z59" s="16" t="s">
        <v>5299</v>
      </c>
      <c r="AA59" s="17">
        <f>SUM(PRODUCT(A3L152C2,A3L152C3))/A3L152C1</f>
        <v>3607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55840</v>
      </c>
      <c r="H60" s="16" t="s">
        <v>4253</v>
      </c>
      <c r="I60" s="20">
        <v>1</v>
      </c>
      <c r="J60" s="16" t="s">
        <v>5219</v>
      </c>
      <c r="K60" s="15">
        <v>47020</v>
      </c>
      <c r="L60" s="16" t="s">
        <v>4255</v>
      </c>
      <c r="M60" s="20">
        <v>1.069089</v>
      </c>
      <c r="N60" s="16" t="s">
        <v>5220</v>
      </c>
      <c r="O60" s="15">
        <v>45878</v>
      </c>
      <c r="P60" s="16" t="s">
        <v>4257</v>
      </c>
      <c r="Q60" s="20">
        <v>1.380862</v>
      </c>
      <c r="R60" s="16" t="s">
        <v>5221</v>
      </c>
      <c r="S60" s="15">
        <v>42227</v>
      </c>
      <c r="T60" s="16" t="s">
        <v>4259</v>
      </c>
      <c r="U60" s="20">
        <v>1.5114179999999999</v>
      </c>
      <c r="V60" s="16" t="s">
        <v>5222</v>
      </c>
      <c r="W60" s="15">
        <v>50499</v>
      </c>
      <c r="X60" s="16" t="s">
        <v>4261</v>
      </c>
      <c r="Y60" s="20">
        <v>1.3795269999999999</v>
      </c>
      <c r="Z60" s="16" t="s">
        <v>5300</v>
      </c>
      <c r="AA60" s="17">
        <f>SUM(PRODUCT(A3L153C2,A3L153C3))/A3L153C1</f>
        <v>55840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60781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51570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50081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46122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54603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60781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59</v>
      </c>
      <c r="H69" s="16" t="s">
        <v>4253</v>
      </c>
      <c r="I69" s="20">
        <v>1</v>
      </c>
      <c r="J69" s="16" t="s">
        <v>5219</v>
      </c>
      <c r="K69" s="15">
        <v>149</v>
      </c>
      <c r="L69" s="16" t="s">
        <v>4255</v>
      </c>
      <c r="M69" s="20">
        <v>1.069089</v>
      </c>
      <c r="N69" s="16" t="s">
        <v>5220</v>
      </c>
      <c r="O69" s="15">
        <v>430</v>
      </c>
      <c r="P69" s="16" t="s">
        <v>4257</v>
      </c>
      <c r="Q69" s="20">
        <v>1.380862</v>
      </c>
      <c r="R69" s="16" t="s">
        <v>5221</v>
      </c>
      <c r="S69" s="15">
        <v>201</v>
      </c>
      <c r="T69" s="16" t="s">
        <v>4259</v>
      </c>
      <c r="U69" s="20">
        <v>1.5114179999999999</v>
      </c>
      <c r="V69" s="16" t="s">
        <v>5222</v>
      </c>
      <c r="W69" s="15">
        <v>333</v>
      </c>
      <c r="X69" s="16" t="s">
        <v>4261</v>
      </c>
      <c r="Y69" s="20">
        <v>1.3795269999999999</v>
      </c>
      <c r="Z69" s="16" t="s">
        <v>5314</v>
      </c>
      <c r="AA69" s="17">
        <f>SUM(PRODUCT(A3L162C2,A3L162C3))/A3L162C1</f>
        <v>59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59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149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430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201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333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59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4311</v>
      </c>
      <c r="H76" s="16" t="s">
        <v>4253</v>
      </c>
      <c r="I76" s="20">
        <v>1</v>
      </c>
      <c r="J76" s="16" t="s">
        <v>5219</v>
      </c>
      <c r="K76" s="15">
        <v>4124</v>
      </c>
      <c r="L76" s="16" t="s">
        <v>4255</v>
      </c>
      <c r="M76" s="20">
        <v>1.069089</v>
      </c>
      <c r="N76" s="16" t="s">
        <v>5220</v>
      </c>
      <c r="O76" s="15">
        <v>3566</v>
      </c>
      <c r="P76" s="16" t="s">
        <v>4257</v>
      </c>
      <c r="Q76" s="20">
        <v>1.380862</v>
      </c>
      <c r="R76" s="16" t="s">
        <v>5221</v>
      </c>
      <c r="S76" s="15">
        <v>3174</v>
      </c>
      <c r="T76" s="16" t="s">
        <v>4259</v>
      </c>
      <c r="U76" s="20">
        <v>1.5114179999999999</v>
      </c>
      <c r="V76" s="16" t="s">
        <v>5222</v>
      </c>
      <c r="W76" s="15">
        <v>2226</v>
      </c>
      <c r="X76" s="16" t="s">
        <v>4261</v>
      </c>
      <c r="Y76" s="20">
        <v>1.3795269999999999</v>
      </c>
      <c r="Z76" s="16" t="s">
        <v>5326</v>
      </c>
      <c r="AA76" s="17">
        <f>SUM(PRODUCT(A3L169C2,A3L169C3))/A3L169C1</f>
        <v>4311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34556</v>
      </c>
      <c r="H77" s="16" t="s">
        <v>4253</v>
      </c>
      <c r="I77" s="20">
        <v>1</v>
      </c>
      <c r="J77" s="16" t="s">
        <v>5219</v>
      </c>
      <c r="K77" s="15">
        <v>38571</v>
      </c>
      <c r="L77" s="16" t="s">
        <v>4255</v>
      </c>
      <c r="M77" s="20">
        <v>1.069089</v>
      </c>
      <c r="N77" s="16" t="s">
        <v>5220</v>
      </c>
      <c r="O77" s="15">
        <v>32684</v>
      </c>
      <c r="P77" s="16" t="s">
        <v>4257</v>
      </c>
      <c r="Q77" s="20">
        <v>1.380862</v>
      </c>
      <c r="R77" s="16" t="s">
        <v>5221</v>
      </c>
      <c r="S77" s="15">
        <v>29260</v>
      </c>
      <c r="T77" s="16" t="s">
        <v>4259</v>
      </c>
      <c r="U77" s="20">
        <v>1.5114179999999999</v>
      </c>
      <c r="V77" s="16" t="s">
        <v>5222</v>
      </c>
      <c r="W77" s="15">
        <v>32024</v>
      </c>
      <c r="X77" s="16" t="s">
        <v>4261</v>
      </c>
      <c r="Y77" s="20">
        <v>1.3795269999999999</v>
      </c>
      <c r="Z77" s="16" t="s">
        <v>5327</v>
      </c>
      <c r="AA77" s="17">
        <f>SUM(PRODUCT(A3L170C2,A3L170C3))/A3L170C1</f>
        <v>34556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1496</v>
      </c>
      <c r="H78" s="16" t="s">
        <v>4253</v>
      </c>
      <c r="I78" s="20">
        <v>1</v>
      </c>
      <c r="J78" s="16" t="s">
        <v>5219</v>
      </c>
      <c r="K78" s="15">
        <v>3538</v>
      </c>
      <c r="L78" s="16" t="s">
        <v>4255</v>
      </c>
      <c r="M78" s="20">
        <v>1.069089</v>
      </c>
      <c r="N78" s="16" t="s">
        <v>5220</v>
      </c>
      <c r="O78" s="15">
        <v>159</v>
      </c>
      <c r="P78" s="16" t="s">
        <v>4257</v>
      </c>
      <c r="Q78" s="20">
        <v>1.380862</v>
      </c>
      <c r="R78" s="16" t="s">
        <v>5221</v>
      </c>
      <c r="S78" s="15">
        <v>-1125</v>
      </c>
      <c r="T78" s="16" t="s">
        <v>4259</v>
      </c>
      <c r="U78" s="20">
        <v>1.5114179999999999</v>
      </c>
      <c r="V78" s="16" t="s">
        <v>5222</v>
      </c>
      <c r="W78" s="15">
        <v>1259</v>
      </c>
      <c r="X78" s="16" t="s">
        <v>4261</v>
      </c>
      <c r="Y78" s="20">
        <v>1.3795269999999999</v>
      </c>
      <c r="Z78" s="16" t="s">
        <v>5328</v>
      </c>
      <c r="AA78" s="17">
        <f>SUM(PRODUCT(A3L171C2,A3L171C3))/A3L171C1</f>
        <v>1496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40363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46233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36409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31309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35509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40363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644D73-E040-4028-A9CB-21D36A46DE63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1.055917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1.3991750000000001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1.5401609999999999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1.398126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1</v>
      </c>
      <c r="N9" s="16" t="s">
        <v>5398</v>
      </c>
      <c r="O9" s="17">
        <v>51081</v>
      </c>
      <c r="P9" s="16" t="s">
        <v>5398</v>
      </c>
      <c r="Q9" s="17">
        <v>1428</v>
      </c>
      <c r="R9" s="16" t="s">
        <v>5398</v>
      </c>
      <c r="S9" s="17">
        <v>5497</v>
      </c>
      <c r="T9" s="16" t="s">
        <v>4255</v>
      </c>
      <c r="U9" s="20">
        <v>1.055917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3</v>
      </c>
      <c r="AB9" s="16" t="s">
        <v>5399</v>
      </c>
      <c r="AC9" s="17">
        <v>41097</v>
      </c>
      <c r="AD9" s="16" t="s">
        <v>5399</v>
      </c>
      <c r="AE9" s="17">
        <v>1817</v>
      </c>
      <c r="AF9" s="16" t="s">
        <v>5399</v>
      </c>
      <c r="AG9" s="17">
        <v>6311</v>
      </c>
      <c r="AH9" s="16" t="s">
        <v>4257</v>
      </c>
      <c r="AI9" s="20">
        <v>1.3991750000000001</v>
      </c>
      <c r="AJ9" s="16" t="s">
        <v>5400</v>
      </c>
      <c r="AK9" s="17">
        <v>0</v>
      </c>
      <c r="AL9" s="16" t="s">
        <v>5400</v>
      </c>
      <c r="AM9" s="17">
        <v>1</v>
      </c>
      <c r="AN9" s="16" t="s">
        <v>5400</v>
      </c>
      <c r="AO9" s="17">
        <v>4</v>
      </c>
      <c r="AP9" s="16" t="s">
        <v>5400</v>
      </c>
      <c r="AQ9" s="17">
        <v>35350</v>
      </c>
      <c r="AR9" s="16" t="s">
        <v>5400</v>
      </c>
      <c r="AS9" s="17">
        <v>1928</v>
      </c>
      <c r="AT9" s="16" t="s">
        <v>5400</v>
      </c>
      <c r="AU9" s="17">
        <v>6041</v>
      </c>
      <c r="AV9" s="16" t="s">
        <v>4259</v>
      </c>
      <c r="AW9" s="20">
        <v>1.5401609999999999</v>
      </c>
      <c r="AX9" s="16" t="s">
        <v>5401</v>
      </c>
      <c r="AY9" s="17">
        <v>0</v>
      </c>
      <c r="AZ9" s="16" t="s">
        <v>5401</v>
      </c>
      <c r="BA9" s="17">
        <v>8</v>
      </c>
      <c r="BB9" s="16" t="s">
        <v>5401</v>
      </c>
      <c r="BC9" s="17">
        <v>18</v>
      </c>
      <c r="BD9" s="16" t="s">
        <v>5401</v>
      </c>
      <c r="BE9" s="17">
        <v>28779</v>
      </c>
      <c r="BF9" s="16" t="s">
        <v>5401</v>
      </c>
      <c r="BG9" s="17">
        <v>1441</v>
      </c>
      <c r="BH9" s="16" t="s">
        <v>5401</v>
      </c>
      <c r="BI9" s="17">
        <v>3644</v>
      </c>
      <c r="BJ9" s="16" t="s">
        <v>4261</v>
      </c>
      <c r="BK9" s="20">
        <v>1.398126</v>
      </c>
      <c r="BL9" s="16" t="s">
        <v>5402</v>
      </c>
      <c r="BM9" s="17">
        <v>0</v>
      </c>
      <c r="BN9" s="16" t="s">
        <v>5402</v>
      </c>
      <c r="BO9" s="17">
        <v>23</v>
      </c>
      <c r="BP9" s="16" t="s">
        <v>5402</v>
      </c>
      <c r="BQ9" s="17">
        <v>65</v>
      </c>
      <c r="BR9" s="16" t="s">
        <v>5402</v>
      </c>
      <c r="BS9" s="17">
        <v>29797</v>
      </c>
      <c r="BT9" s="16" t="s">
        <v>5402</v>
      </c>
      <c r="BU9" s="17">
        <v>1515</v>
      </c>
      <c r="BV9" s="16" t="s">
        <v>5402</v>
      </c>
      <c r="BW9" s="17">
        <v>4109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1</v>
      </c>
      <c r="CD9" s="16" t="s">
        <v>5414</v>
      </c>
      <c r="CE9" s="17">
        <f>SUM(PRODUCT(A3L202C2,A3L202C6))/A3L202C1</f>
        <v>51081</v>
      </c>
      <c r="CF9" s="16" t="s">
        <v>5415</v>
      </c>
      <c r="CG9" s="17">
        <f>SUM(PRODUCT(A3L202C2,A3L202C7))/A3L202C1</f>
        <v>1428</v>
      </c>
      <c r="CH9" s="16" t="s">
        <v>5416</v>
      </c>
      <c r="CI9" s="17">
        <f>SUM(PRODUCT(A3L202C2,A3L202C8))/A3L202C1</f>
        <v>5497</v>
      </c>
      <c r="CJ9" s="16" t="s">
        <v>5410</v>
      </c>
      <c r="CK9" s="17">
        <f>(A3L202C40-A3L202C37)+(A3L202C41-A3L202C38)+(A3L202C42-A3L202C39)</f>
        <v>58005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1431</v>
      </c>
      <c r="L10" s="16" t="s">
        <v>5398</v>
      </c>
      <c r="M10" s="17">
        <v>4997</v>
      </c>
      <c r="N10" s="16" t="s">
        <v>5398</v>
      </c>
      <c r="O10" s="17">
        <v>97</v>
      </c>
      <c r="P10" s="16" t="s">
        <v>5398</v>
      </c>
      <c r="Q10" s="17">
        <v>9052</v>
      </c>
      <c r="R10" s="16" t="s">
        <v>5398</v>
      </c>
      <c r="S10" s="17">
        <v>38406</v>
      </c>
      <c r="T10" s="16" t="s">
        <v>4255</v>
      </c>
      <c r="U10" s="20">
        <v>1.055917</v>
      </c>
      <c r="V10" s="16" t="s">
        <v>5399</v>
      </c>
      <c r="W10" s="17">
        <v>0</v>
      </c>
      <c r="X10" s="16" t="s">
        <v>5399</v>
      </c>
      <c r="Y10" s="17">
        <v>1640</v>
      </c>
      <c r="Z10" s="16" t="s">
        <v>5399</v>
      </c>
      <c r="AA10" s="17">
        <v>6376</v>
      </c>
      <c r="AB10" s="16" t="s">
        <v>5399</v>
      </c>
      <c r="AC10" s="17">
        <v>152</v>
      </c>
      <c r="AD10" s="16" t="s">
        <v>5399</v>
      </c>
      <c r="AE10" s="17">
        <v>9753</v>
      </c>
      <c r="AF10" s="16" t="s">
        <v>5399</v>
      </c>
      <c r="AG10" s="17">
        <v>43038</v>
      </c>
      <c r="AH10" s="16" t="s">
        <v>4257</v>
      </c>
      <c r="AI10" s="20">
        <v>1.3991750000000001</v>
      </c>
      <c r="AJ10" s="16" t="s">
        <v>5400</v>
      </c>
      <c r="AK10" s="17">
        <v>0</v>
      </c>
      <c r="AL10" s="16" t="s">
        <v>5400</v>
      </c>
      <c r="AM10" s="17">
        <v>2015</v>
      </c>
      <c r="AN10" s="16" t="s">
        <v>5400</v>
      </c>
      <c r="AO10" s="17">
        <v>7311</v>
      </c>
      <c r="AP10" s="16" t="s">
        <v>5400</v>
      </c>
      <c r="AQ10" s="17">
        <v>62</v>
      </c>
      <c r="AR10" s="16" t="s">
        <v>5400</v>
      </c>
      <c r="AS10" s="17">
        <v>9508</v>
      </c>
      <c r="AT10" s="16" t="s">
        <v>5400</v>
      </c>
      <c r="AU10" s="17">
        <v>37285</v>
      </c>
      <c r="AV10" s="16" t="s">
        <v>4259</v>
      </c>
      <c r="AW10" s="20">
        <v>1.5401609999999999</v>
      </c>
      <c r="AX10" s="16" t="s">
        <v>5401</v>
      </c>
      <c r="AY10" s="17">
        <v>0</v>
      </c>
      <c r="AZ10" s="16" t="s">
        <v>5401</v>
      </c>
      <c r="BA10" s="17">
        <v>3649</v>
      </c>
      <c r="BB10" s="16" t="s">
        <v>5401</v>
      </c>
      <c r="BC10" s="17">
        <v>10323</v>
      </c>
      <c r="BD10" s="16" t="s">
        <v>5401</v>
      </c>
      <c r="BE10" s="17">
        <v>133</v>
      </c>
      <c r="BF10" s="16" t="s">
        <v>5401</v>
      </c>
      <c r="BG10" s="17">
        <v>9257</v>
      </c>
      <c r="BH10" s="16" t="s">
        <v>5401</v>
      </c>
      <c r="BI10" s="17">
        <v>31019</v>
      </c>
      <c r="BJ10" s="16" t="s">
        <v>4261</v>
      </c>
      <c r="BK10" s="20">
        <v>1.398126</v>
      </c>
      <c r="BL10" s="16" t="s">
        <v>5402</v>
      </c>
      <c r="BM10" s="17">
        <v>0</v>
      </c>
      <c r="BN10" s="16" t="s">
        <v>5402</v>
      </c>
      <c r="BO10" s="17">
        <v>5088</v>
      </c>
      <c r="BP10" s="16" t="s">
        <v>5402</v>
      </c>
      <c r="BQ10" s="17">
        <v>14707</v>
      </c>
      <c r="BR10" s="16" t="s">
        <v>5402</v>
      </c>
      <c r="BS10" s="17">
        <v>132</v>
      </c>
      <c r="BT10" s="16" t="s">
        <v>5402</v>
      </c>
      <c r="BU10" s="17">
        <v>10377</v>
      </c>
      <c r="BV10" s="16" t="s">
        <v>5402</v>
      </c>
      <c r="BW10" s="17">
        <v>36615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1431</v>
      </c>
      <c r="CB10" s="16" t="s">
        <v>5420</v>
      </c>
      <c r="CC10" s="17">
        <f>SUM(PRODUCT(A3L203C2,A3L203C5))/A3L203C1</f>
        <v>4997</v>
      </c>
      <c r="CD10" s="16" t="s">
        <v>5421</v>
      </c>
      <c r="CE10" s="17">
        <f>SUM(PRODUCT(A3L203C2,A3L203C6))/A3L203C1</f>
        <v>97</v>
      </c>
      <c r="CF10" s="16" t="s">
        <v>5422</v>
      </c>
      <c r="CG10" s="17">
        <f>SUM(PRODUCT(A3L203C2,A3L203C7))/A3L203C1</f>
        <v>9052</v>
      </c>
      <c r="CH10" s="16" t="s">
        <v>5423</v>
      </c>
      <c r="CI10" s="17">
        <f>SUM(PRODUCT(A3L203C2,A3L203C8))/A3L203C1</f>
        <v>38406</v>
      </c>
      <c r="CJ10" s="16" t="s">
        <v>5417</v>
      </c>
      <c r="CK10" s="17">
        <f>(A3L203C40-A3L203C37)+(A3L203C41-A3L203C38)+(A3L203C42-A3L203C39)</f>
        <v>41127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859</v>
      </c>
      <c r="L11" s="16" t="s">
        <v>5398</v>
      </c>
      <c r="M11" s="17">
        <v>3776</v>
      </c>
      <c r="N11" s="16" t="s">
        <v>5398</v>
      </c>
      <c r="O11" s="17">
        <v>1423</v>
      </c>
      <c r="P11" s="16" t="s">
        <v>5398</v>
      </c>
      <c r="Q11" s="17">
        <v>1099</v>
      </c>
      <c r="R11" s="16" t="s">
        <v>5398</v>
      </c>
      <c r="S11" s="17">
        <v>3517</v>
      </c>
      <c r="T11" s="16" t="s">
        <v>4255</v>
      </c>
      <c r="U11" s="20">
        <v>1.055917</v>
      </c>
      <c r="V11" s="16" t="s">
        <v>5399</v>
      </c>
      <c r="W11" s="17">
        <v>0</v>
      </c>
      <c r="X11" s="16" t="s">
        <v>5399</v>
      </c>
      <c r="Y11" s="17">
        <v>621</v>
      </c>
      <c r="Z11" s="16" t="s">
        <v>5399</v>
      </c>
      <c r="AA11" s="17">
        <v>3584</v>
      </c>
      <c r="AB11" s="16" t="s">
        <v>5399</v>
      </c>
      <c r="AC11" s="17">
        <v>1125</v>
      </c>
      <c r="AD11" s="16" t="s">
        <v>5399</v>
      </c>
      <c r="AE11" s="17">
        <v>681</v>
      </c>
      <c r="AF11" s="16" t="s">
        <v>5399</v>
      </c>
      <c r="AG11" s="17">
        <v>1858</v>
      </c>
      <c r="AH11" s="16" t="s">
        <v>4257</v>
      </c>
      <c r="AI11" s="20">
        <v>1.3991750000000001</v>
      </c>
      <c r="AJ11" s="16" t="s">
        <v>5400</v>
      </c>
      <c r="AK11" s="17">
        <v>0</v>
      </c>
      <c r="AL11" s="16" t="s">
        <v>5400</v>
      </c>
      <c r="AM11" s="17">
        <v>621</v>
      </c>
      <c r="AN11" s="16" t="s">
        <v>5400</v>
      </c>
      <c r="AO11" s="17">
        <v>4071</v>
      </c>
      <c r="AP11" s="16" t="s">
        <v>5400</v>
      </c>
      <c r="AQ11" s="17">
        <v>875</v>
      </c>
      <c r="AR11" s="16" t="s">
        <v>5400</v>
      </c>
      <c r="AS11" s="17">
        <v>790</v>
      </c>
      <c r="AT11" s="16" t="s">
        <v>5400</v>
      </c>
      <c r="AU11" s="17">
        <v>1864</v>
      </c>
      <c r="AV11" s="16" t="s">
        <v>4259</v>
      </c>
      <c r="AW11" s="20">
        <v>1.5401609999999999</v>
      </c>
      <c r="AX11" s="16" t="s">
        <v>5401</v>
      </c>
      <c r="AY11" s="17">
        <v>0</v>
      </c>
      <c r="AZ11" s="16" t="s">
        <v>5401</v>
      </c>
      <c r="BA11" s="17">
        <v>946</v>
      </c>
      <c r="BB11" s="16" t="s">
        <v>5401</v>
      </c>
      <c r="BC11" s="17">
        <v>4229</v>
      </c>
      <c r="BD11" s="16" t="s">
        <v>5401</v>
      </c>
      <c r="BE11" s="17">
        <v>712</v>
      </c>
      <c r="BF11" s="16" t="s">
        <v>5401</v>
      </c>
      <c r="BG11" s="17">
        <v>501</v>
      </c>
      <c r="BH11" s="16" t="s">
        <v>5401</v>
      </c>
      <c r="BI11" s="17">
        <v>1078</v>
      </c>
      <c r="BJ11" s="16" t="s">
        <v>4261</v>
      </c>
      <c r="BK11" s="20">
        <v>1.398126</v>
      </c>
      <c r="BL11" s="16" t="s">
        <v>5402</v>
      </c>
      <c r="BM11" s="17">
        <v>0</v>
      </c>
      <c r="BN11" s="16" t="s">
        <v>5402</v>
      </c>
      <c r="BO11" s="17">
        <v>1873</v>
      </c>
      <c r="BP11" s="16" t="s">
        <v>5402</v>
      </c>
      <c r="BQ11" s="17">
        <v>6457</v>
      </c>
      <c r="BR11" s="16" t="s">
        <v>5402</v>
      </c>
      <c r="BS11" s="17">
        <v>1421</v>
      </c>
      <c r="BT11" s="16" t="s">
        <v>5402</v>
      </c>
      <c r="BU11" s="17">
        <v>625</v>
      </c>
      <c r="BV11" s="16" t="s">
        <v>5402</v>
      </c>
      <c r="BW11" s="17">
        <v>1786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859</v>
      </c>
      <c r="CB11" s="16" t="s">
        <v>5427</v>
      </c>
      <c r="CC11" s="17">
        <f>SUM(PRODUCT(A3L204C2,A3L204C5))/A3L204C1</f>
        <v>3776</v>
      </c>
      <c r="CD11" s="16" t="s">
        <v>5428</v>
      </c>
      <c r="CE11" s="17">
        <f>SUM(PRODUCT(A3L204C2,A3L204C6))/A3L204C1</f>
        <v>1423</v>
      </c>
      <c r="CF11" s="16" t="s">
        <v>5429</v>
      </c>
      <c r="CG11" s="17">
        <f>SUM(PRODUCT(A3L204C2,A3L204C7))/A3L204C1</f>
        <v>1099</v>
      </c>
      <c r="CH11" s="16" t="s">
        <v>5430</v>
      </c>
      <c r="CI11" s="17">
        <f>SUM(PRODUCT(A3L204C2,A3L204C8))/A3L204C1</f>
        <v>3517</v>
      </c>
      <c r="CJ11" s="16" t="s">
        <v>5424</v>
      </c>
      <c r="CK11" s="17">
        <f>(A3L204C40-A3L204C37)+(A3L204C41-A3L204C38)+(A3L204C42-A3L204C39)</f>
        <v>1404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2857</v>
      </c>
      <c r="L12" s="16" t="s">
        <v>5398</v>
      </c>
      <c r="M12" s="17">
        <v>8853</v>
      </c>
      <c r="N12" s="16" t="s">
        <v>5398</v>
      </c>
      <c r="O12" s="17">
        <v>13</v>
      </c>
      <c r="P12" s="16" t="s">
        <v>5398</v>
      </c>
      <c r="Q12" s="17">
        <v>1651</v>
      </c>
      <c r="R12" s="16" t="s">
        <v>5398</v>
      </c>
      <c r="S12" s="17">
        <v>5092</v>
      </c>
      <c r="T12" s="16" t="s">
        <v>4255</v>
      </c>
      <c r="U12" s="20">
        <v>1.055917</v>
      </c>
      <c r="V12" s="16" t="s">
        <v>5399</v>
      </c>
      <c r="W12" s="17">
        <v>0</v>
      </c>
      <c r="X12" s="16" t="s">
        <v>5399</v>
      </c>
      <c r="Y12" s="17">
        <v>2660</v>
      </c>
      <c r="Z12" s="16" t="s">
        <v>5399</v>
      </c>
      <c r="AA12" s="17">
        <v>8647</v>
      </c>
      <c r="AB12" s="16" t="s">
        <v>5399</v>
      </c>
      <c r="AC12" s="17">
        <v>23</v>
      </c>
      <c r="AD12" s="16" t="s">
        <v>5399</v>
      </c>
      <c r="AE12" s="17">
        <v>1824</v>
      </c>
      <c r="AF12" s="16" t="s">
        <v>5399</v>
      </c>
      <c r="AG12" s="17">
        <v>6649</v>
      </c>
      <c r="AH12" s="16" t="s">
        <v>4257</v>
      </c>
      <c r="AI12" s="20">
        <v>1.3991750000000001</v>
      </c>
      <c r="AJ12" s="16" t="s">
        <v>5400</v>
      </c>
      <c r="AK12" s="17">
        <v>0</v>
      </c>
      <c r="AL12" s="16" t="s">
        <v>5400</v>
      </c>
      <c r="AM12" s="17">
        <v>2361</v>
      </c>
      <c r="AN12" s="16" t="s">
        <v>5400</v>
      </c>
      <c r="AO12" s="17">
        <v>8229</v>
      </c>
      <c r="AP12" s="16" t="s">
        <v>5400</v>
      </c>
      <c r="AQ12" s="17">
        <v>11</v>
      </c>
      <c r="AR12" s="16" t="s">
        <v>5400</v>
      </c>
      <c r="AS12" s="17">
        <v>2128</v>
      </c>
      <c r="AT12" s="16" t="s">
        <v>5400</v>
      </c>
      <c r="AU12" s="17">
        <v>6583</v>
      </c>
      <c r="AV12" s="16" t="s">
        <v>4259</v>
      </c>
      <c r="AW12" s="20">
        <v>1.5401609999999999</v>
      </c>
      <c r="AX12" s="16" t="s">
        <v>5401</v>
      </c>
      <c r="AY12" s="17">
        <v>0</v>
      </c>
      <c r="AZ12" s="16" t="s">
        <v>5401</v>
      </c>
      <c r="BA12" s="17">
        <v>2539</v>
      </c>
      <c r="BB12" s="16" t="s">
        <v>5401</v>
      </c>
      <c r="BC12" s="17">
        <v>6419</v>
      </c>
      <c r="BD12" s="16" t="s">
        <v>5401</v>
      </c>
      <c r="BE12" s="17">
        <v>20</v>
      </c>
      <c r="BF12" s="16" t="s">
        <v>5401</v>
      </c>
      <c r="BG12" s="17">
        <v>1574</v>
      </c>
      <c r="BH12" s="16" t="s">
        <v>5401</v>
      </c>
      <c r="BI12" s="17">
        <v>4673</v>
      </c>
      <c r="BJ12" s="16" t="s">
        <v>4261</v>
      </c>
      <c r="BK12" s="20">
        <v>1.398126</v>
      </c>
      <c r="BL12" s="16" t="s">
        <v>5402</v>
      </c>
      <c r="BM12" s="17">
        <v>0</v>
      </c>
      <c r="BN12" s="16" t="s">
        <v>5402</v>
      </c>
      <c r="BO12" s="17">
        <v>3227</v>
      </c>
      <c r="BP12" s="16" t="s">
        <v>5402</v>
      </c>
      <c r="BQ12" s="17">
        <v>9054</v>
      </c>
      <c r="BR12" s="16" t="s">
        <v>5402</v>
      </c>
      <c r="BS12" s="17">
        <v>20</v>
      </c>
      <c r="BT12" s="16" t="s">
        <v>5402</v>
      </c>
      <c r="BU12" s="17">
        <v>1643</v>
      </c>
      <c r="BV12" s="16" t="s">
        <v>5402</v>
      </c>
      <c r="BW12" s="17">
        <v>5568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2857</v>
      </c>
      <c r="CB12" s="16" t="s">
        <v>5434</v>
      </c>
      <c r="CC12" s="17">
        <f>SUM(PRODUCT(A3L205C2,A3L205C5))/A3L205C1</f>
        <v>8853</v>
      </c>
      <c r="CD12" s="16" t="s">
        <v>5435</v>
      </c>
      <c r="CE12" s="17">
        <f>SUM(PRODUCT(A3L205C2,A3L205C6))/A3L205C1</f>
        <v>13</v>
      </c>
      <c r="CF12" s="16" t="s">
        <v>5436</v>
      </c>
      <c r="CG12" s="17">
        <f>SUM(PRODUCT(A3L205C2,A3L205C7))/A3L205C1</f>
        <v>1651</v>
      </c>
      <c r="CH12" s="16" t="s">
        <v>5437</v>
      </c>
      <c r="CI12" s="17">
        <f>SUM(PRODUCT(A3L205C2,A3L205C8))/A3L205C1</f>
        <v>5092</v>
      </c>
      <c r="CJ12" s="16" t="s">
        <v>5431</v>
      </c>
      <c r="CK12" s="17">
        <f>(A3L205C40-A3L205C37)+(A3L205C41-A3L205C38)+(A3L205C42-A3L205C39)</f>
        <v>-4954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550</v>
      </c>
      <c r="L13" s="16" t="s">
        <v>5398</v>
      </c>
      <c r="M13" s="17">
        <v>3644</v>
      </c>
      <c r="N13" s="16" t="s">
        <v>5398</v>
      </c>
      <c r="O13" s="17">
        <v>5367</v>
      </c>
      <c r="P13" s="16" t="s">
        <v>5398</v>
      </c>
      <c r="Q13" s="17">
        <v>2186</v>
      </c>
      <c r="R13" s="16" t="s">
        <v>5398</v>
      </c>
      <c r="S13" s="17">
        <v>6588</v>
      </c>
      <c r="T13" s="16" t="s">
        <v>4255</v>
      </c>
      <c r="U13" s="20">
        <v>1.055917</v>
      </c>
      <c r="V13" s="16" t="s">
        <v>5399</v>
      </c>
      <c r="W13" s="17">
        <v>0</v>
      </c>
      <c r="X13" s="16" t="s">
        <v>5399</v>
      </c>
      <c r="Y13" s="17">
        <v>510</v>
      </c>
      <c r="Z13" s="16" t="s">
        <v>5399</v>
      </c>
      <c r="AA13" s="17">
        <v>3756</v>
      </c>
      <c r="AB13" s="16" t="s">
        <v>5399</v>
      </c>
      <c r="AC13" s="17">
        <v>5230</v>
      </c>
      <c r="AD13" s="16" t="s">
        <v>5399</v>
      </c>
      <c r="AE13" s="17">
        <v>2332</v>
      </c>
      <c r="AF13" s="16" t="s">
        <v>5399</v>
      </c>
      <c r="AG13" s="17">
        <v>7738</v>
      </c>
      <c r="AH13" s="16" t="s">
        <v>4257</v>
      </c>
      <c r="AI13" s="20">
        <v>1.3991750000000001</v>
      </c>
      <c r="AJ13" s="16" t="s">
        <v>5400</v>
      </c>
      <c r="AK13" s="17">
        <v>0</v>
      </c>
      <c r="AL13" s="16" t="s">
        <v>5400</v>
      </c>
      <c r="AM13" s="17">
        <v>587</v>
      </c>
      <c r="AN13" s="16" t="s">
        <v>5400</v>
      </c>
      <c r="AO13" s="17">
        <v>3496</v>
      </c>
      <c r="AP13" s="16" t="s">
        <v>5400</v>
      </c>
      <c r="AQ13" s="17">
        <v>5611</v>
      </c>
      <c r="AR13" s="16" t="s">
        <v>5400</v>
      </c>
      <c r="AS13" s="17">
        <v>2315</v>
      </c>
      <c r="AT13" s="16" t="s">
        <v>5400</v>
      </c>
      <c r="AU13" s="17">
        <v>6942</v>
      </c>
      <c r="AV13" s="16" t="s">
        <v>4259</v>
      </c>
      <c r="AW13" s="20">
        <v>1.5401609999999999</v>
      </c>
      <c r="AX13" s="16" t="s">
        <v>5401</v>
      </c>
      <c r="AY13" s="17">
        <v>0</v>
      </c>
      <c r="AZ13" s="16" t="s">
        <v>5401</v>
      </c>
      <c r="BA13" s="17">
        <v>681</v>
      </c>
      <c r="BB13" s="16" t="s">
        <v>5401</v>
      </c>
      <c r="BC13" s="17">
        <v>3656</v>
      </c>
      <c r="BD13" s="16" t="s">
        <v>5401</v>
      </c>
      <c r="BE13" s="17">
        <v>5118</v>
      </c>
      <c r="BF13" s="16" t="s">
        <v>5401</v>
      </c>
      <c r="BG13" s="17">
        <v>2309</v>
      </c>
      <c r="BH13" s="16" t="s">
        <v>5401</v>
      </c>
      <c r="BI13" s="17">
        <v>5791</v>
      </c>
      <c r="BJ13" s="16" t="s">
        <v>4261</v>
      </c>
      <c r="BK13" s="20">
        <v>1.398126</v>
      </c>
      <c r="BL13" s="16" t="s">
        <v>5402</v>
      </c>
      <c r="BM13" s="17">
        <v>0</v>
      </c>
      <c r="BN13" s="16" t="s">
        <v>5402</v>
      </c>
      <c r="BO13" s="17">
        <v>729</v>
      </c>
      <c r="BP13" s="16" t="s">
        <v>5402</v>
      </c>
      <c r="BQ13" s="17">
        <v>4890</v>
      </c>
      <c r="BR13" s="16" t="s">
        <v>5402</v>
      </c>
      <c r="BS13" s="17">
        <v>5869</v>
      </c>
      <c r="BT13" s="16" t="s">
        <v>5402</v>
      </c>
      <c r="BU13" s="17">
        <v>2852</v>
      </c>
      <c r="BV13" s="16" t="s">
        <v>5402</v>
      </c>
      <c r="BW13" s="17">
        <v>7851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550</v>
      </c>
      <c r="CB13" s="16" t="s">
        <v>5441</v>
      </c>
      <c r="CC13" s="17">
        <f>SUM(PRODUCT(A3L206C2,A3L206C5))/A3L206C1</f>
        <v>3644</v>
      </c>
      <c r="CD13" s="16" t="s">
        <v>5442</v>
      </c>
      <c r="CE13" s="17">
        <f>SUM(PRODUCT(A3L206C2,A3L206C6))/A3L206C1</f>
        <v>5367</v>
      </c>
      <c r="CF13" s="16" t="s">
        <v>5443</v>
      </c>
      <c r="CG13" s="17">
        <f>SUM(PRODUCT(A3L206C2,A3L206C7))/A3L206C1</f>
        <v>2186</v>
      </c>
      <c r="CH13" s="16" t="s">
        <v>5444</v>
      </c>
      <c r="CI13" s="17">
        <f>SUM(PRODUCT(A3L206C2,A3L206C8))/A3L206C1</f>
        <v>6588</v>
      </c>
      <c r="CJ13" s="16" t="s">
        <v>5438</v>
      </c>
      <c r="CK13" s="17">
        <f>(A3L206C40-A3L206C37)+(A3L206C41-A3L206C38)+(A3L206C42-A3L206C39)</f>
        <v>9947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172</v>
      </c>
      <c r="L14" s="16" t="s">
        <v>5398</v>
      </c>
      <c r="M14" s="17">
        <v>746</v>
      </c>
      <c r="N14" s="16" t="s">
        <v>5398</v>
      </c>
      <c r="O14" s="17">
        <v>1</v>
      </c>
      <c r="P14" s="16" t="s">
        <v>5398</v>
      </c>
      <c r="Q14" s="17">
        <v>103</v>
      </c>
      <c r="R14" s="16" t="s">
        <v>5398</v>
      </c>
      <c r="S14" s="17">
        <v>282</v>
      </c>
      <c r="T14" s="16" t="s">
        <v>4255</v>
      </c>
      <c r="U14" s="20">
        <v>1.055917</v>
      </c>
      <c r="V14" s="16" t="s">
        <v>5399</v>
      </c>
      <c r="W14" s="17">
        <v>0</v>
      </c>
      <c r="X14" s="16" t="s">
        <v>5399</v>
      </c>
      <c r="Y14" s="17">
        <v>156</v>
      </c>
      <c r="Z14" s="16" t="s">
        <v>5399</v>
      </c>
      <c r="AA14" s="17">
        <v>827</v>
      </c>
      <c r="AB14" s="16" t="s">
        <v>5399</v>
      </c>
      <c r="AC14" s="17">
        <v>1</v>
      </c>
      <c r="AD14" s="16" t="s">
        <v>5399</v>
      </c>
      <c r="AE14" s="17">
        <v>90</v>
      </c>
      <c r="AF14" s="16" t="s">
        <v>5399</v>
      </c>
      <c r="AG14" s="17">
        <v>388</v>
      </c>
      <c r="AH14" s="16" t="s">
        <v>4257</v>
      </c>
      <c r="AI14" s="20">
        <v>1.3991750000000001</v>
      </c>
      <c r="AJ14" s="16" t="s">
        <v>5400</v>
      </c>
      <c r="AK14" s="17">
        <v>0</v>
      </c>
      <c r="AL14" s="16" t="s">
        <v>5400</v>
      </c>
      <c r="AM14" s="17">
        <v>71</v>
      </c>
      <c r="AN14" s="16" t="s">
        <v>5400</v>
      </c>
      <c r="AO14" s="17">
        <v>963</v>
      </c>
      <c r="AP14" s="16" t="s">
        <v>5400</v>
      </c>
      <c r="AQ14" s="17">
        <v>1</v>
      </c>
      <c r="AR14" s="16" t="s">
        <v>5400</v>
      </c>
      <c r="AS14" s="17">
        <v>78</v>
      </c>
      <c r="AT14" s="16" t="s">
        <v>5400</v>
      </c>
      <c r="AU14" s="17">
        <v>328</v>
      </c>
      <c r="AV14" s="16" t="s">
        <v>4259</v>
      </c>
      <c r="AW14" s="20">
        <v>1.5401609999999999</v>
      </c>
      <c r="AX14" s="16" t="s">
        <v>5401</v>
      </c>
      <c r="AY14" s="17">
        <v>0</v>
      </c>
      <c r="AZ14" s="16" t="s">
        <v>5401</v>
      </c>
      <c r="BA14" s="17">
        <v>78</v>
      </c>
      <c r="BB14" s="16" t="s">
        <v>5401</v>
      </c>
      <c r="BC14" s="17">
        <v>1771</v>
      </c>
      <c r="BD14" s="16" t="s">
        <v>5401</v>
      </c>
      <c r="BE14" s="17">
        <v>1</v>
      </c>
      <c r="BF14" s="16" t="s">
        <v>5401</v>
      </c>
      <c r="BG14" s="17">
        <v>81</v>
      </c>
      <c r="BH14" s="16" t="s">
        <v>5401</v>
      </c>
      <c r="BI14" s="17">
        <v>266</v>
      </c>
      <c r="BJ14" s="16" t="s">
        <v>4261</v>
      </c>
      <c r="BK14" s="20">
        <v>1.398126</v>
      </c>
      <c r="BL14" s="16" t="s">
        <v>5402</v>
      </c>
      <c r="BM14" s="17">
        <v>0</v>
      </c>
      <c r="BN14" s="16" t="s">
        <v>5402</v>
      </c>
      <c r="BO14" s="17">
        <v>114</v>
      </c>
      <c r="BP14" s="16" t="s">
        <v>5402</v>
      </c>
      <c r="BQ14" s="17">
        <v>2172</v>
      </c>
      <c r="BR14" s="16" t="s">
        <v>5402</v>
      </c>
      <c r="BS14" s="17">
        <v>1</v>
      </c>
      <c r="BT14" s="16" t="s">
        <v>5402</v>
      </c>
      <c r="BU14" s="17">
        <v>129</v>
      </c>
      <c r="BV14" s="16" t="s">
        <v>5402</v>
      </c>
      <c r="BW14" s="17">
        <v>312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172</v>
      </c>
      <c r="CB14" s="16" t="s">
        <v>5448</v>
      </c>
      <c r="CC14" s="17">
        <f>SUM(PRODUCT(A3L207C2,A3L207C5))/A3L207C1</f>
        <v>746</v>
      </c>
      <c r="CD14" s="16" t="s">
        <v>5449</v>
      </c>
      <c r="CE14" s="17">
        <f>SUM(PRODUCT(A3L207C2,A3L207C6))/A3L207C1</f>
        <v>1</v>
      </c>
      <c r="CF14" s="16" t="s">
        <v>5450</v>
      </c>
      <c r="CG14" s="17">
        <f>SUM(PRODUCT(A3L207C2,A3L207C7))/A3L207C1</f>
        <v>103</v>
      </c>
      <c r="CH14" s="16" t="s">
        <v>5451</v>
      </c>
      <c r="CI14" s="17">
        <f>SUM(PRODUCT(A3L207C2,A3L207C8))/A3L207C1</f>
        <v>282</v>
      </c>
      <c r="CJ14" s="16" t="s">
        <v>5445</v>
      </c>
      <c r="CK14" s="17">
        <f>(A3L207C40-A3L207C37)+(A3L207C41-A3L207C38)+(A3L207C42-A3L207C39)</f>
        <v>-532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98</v>
      </c>
      <c r="L15" s="16" t="s">
        <v>5398</v>
      </c>
      <c r="M15" s="17">
        <v>453</v>
      </c>
      <c r="N15" s="16" t="s">
        <v>5398</v>
      </c>
      <c r="O15" s="17">
        <v>1</v>
      </c>
      <c r="P15" s="16" t="s">
        <v>5398</v>
      </c>
      <c r="Q15" s="17">
        <v>86</v>
      </c>
      <c r="R15" s="16" t="s">
        <v>5398</v>
      </c>
      <c r="S15" s="17">
        <v>383</v>
      </c>
      <c r="T15" s="16" t="s">
        <v>4255</v>
      </c>
      <c r="U15" s="20">
        <v>1.055917</v>
      </c>
      <c r="V15" s="16" t="s">
        <v>5399</v>
      </c>
      <c r="W15" s="17">
        <v>0</v>
      </c>
      <c r="X15" s="16" t="s">
        <v>5399</v>
      </c>
      <c r="Y15" s="17">
        <v>146</v>
      </c>
      <c r="Z15" s="16" t="s">
        <v>5399</v>
      </c>
      <c r="AA15" s="17">
        <v>591</v>
      </c>
      <c r="AB15" s="16" t="s">
        <v>5399</v>
      </c>
      <c r="AC15" s="17">
        <v>2</v>
      </c>
      <c r="AD15" s="16" t="s">
        <v>5399</v>
      </c>
      <c r="AE15" s="17">
        <v>162</v>
      </c>
      <c r="AF15" s="16" t="s">
        <v>5399</v>
      </c>
      <c r="AG15" s="17">
        <v>698</v>
      </c>
      <c r="AH15" s="16" t="s">
        <v>4257</v>
      </c>
      <c r="AI15" s="20">
        <v>1.3991750000000001</v>
      </c>
      <c r="AJ15" s="16" t="s">
        <v>5400</v>
      </c>
      <c r="AK15" s="17">
        <v>0</v>
      </c>
      <c r="AL15" s="16" t="s">
        <v>5400</v>
      </c>
      <c r="AM15" s="17">
        <v>132</v>
      </c>
      <c r="AN15" s="16" t="s">
        <v>5400</v>
      </c>
      <c r="AO15" s="17">
        <v>470</v>
      </c>
      <c r="AP15" s="16" t="s">
        <v>5400</v>
      </c>
      <c r="AQ15" s="17">
        <v>1</v>
      </c>
      <c r="AR15" s="16" t="s">
        <v>5400</v>
      </c>
      <c r="AS15" s="17">
        <v>109</v>
      </c>
      <c r="AT15" s="16" t="s">
        <v>5400</v>
      </c>
      <c r="AU15" s="17">
        <v>546</v>
      </c>
      <c r="AV15" s="16" t="s">
        <v>4259</v>
      </c>
      <c r="AW15" s="20">
        <v>1.5401609999999999</v>
      </c>
      <c r="AX15" s="16" t="s">
        <v>5401</v>
      </c>
      <c r="AY15" s="17">
        <v>0</v>
      </c>
      <c r="AZ15" s="16" t="s">
        <v>5401</v>
      </c>
      <c r="BA15" s="17">
        <v>166</v>
      </c>
      <c r="BB15" s="16" t="s">
        <v>5401</v>
      </c>
      <c r="BC15" s="17">
        <v>511</v>
      </c>
      <c r="BD15" s="16" t="s">
        <v>5401</v>
      </c>
      <c r="BE15" s="17">
        <v>2</v>
      </c>
      <c r="BF15" s="16" t="s">
        <v>5401</v>
      </c>
      <c r="BG15" s="17">
        <v>96</v>
      </c>
      <c r="BH15" s="16" t="s">
        <v>5401</v>
      </c>
      <c r="BI15" s="17">
        <v>365</v>
      </c>
      <c r="BJ15" s="16" t="s">
        <v>4261</v>
      </c>
      <c r="BK15" s="20">
        <v>1.398126</v>
      </c>
      <c r="BL15" s="16" t="s">
        <v>5402</v>
      </c>
      <c r="BM15" s="17">
        <v>0</v>
      </c>
      <c r="BN15" s="16" t="s">
        <v>5402</v>
      </c>
      <c r="BO15" s="17">
        <v>242</v>
      </c>
      <c r="BP15" s="16" t="s">
        <v>5402</v>
      </c>
      <c r="BQ15" s="17">
        <v>830</v>
      </c>
      <c r="BR15" s="16" t="s">
        <v>5402</v>
      </c>
      <c r="BS15" s="17">
        <v>2</v>
      </c>
      <c r="BT15" s="16" t="s">
        <v>5402</v>
      </c>
      <c r="BU15" s="17">
        <v>104</v>
      </c>
      <c r="BV15" s="16" t="s">
        <v>5402</v>
      </c>
      <c r="BW15" s="17">
        <v>420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98</v>
      </c>
      <c r="CB15" s="16" t="s">
        <v>5455</v>
      </c>
      <c r="CC15" s="17">
        <f>SUM(PRODUCT(A3L208C2,A3L208C5))/A3L208C1</f>
        <v>453</v>
      </c>
      <c r="CD15" s="16" t="s">
        <v>5456</v>
      </c>
      <c r="CE15" s="17">
        <f>SUM(PRODUCT(A3L208C2,A3L208C6))/A3L208C1</f>
        <v>1</v>
      </c>
      <c r="CF15" s="16" t="s">
        <v>5457</v>
      </c>
      <c r="CG15" s="17">
        <f>SUM(PRODUCT(A3L208C2,A3L208C7))/A3L208C1</f>
        <v>86</v>
      </c>
      <c r="CH15" s="16" t="s">
        <v>5458</v>
      </c>
      <c r="CI15" s="17">
        <f>SUM(PRODUCT(A3L208C2,A3L208C8))/A3L208C1</f>
        <v>383</v>
      </c>
      <c r="CJ15" s="16" t="s">
        <v>5452</v>
      </c>
      <c r="CK15" s="17">
        <f>(A3L208C40-A3L208C37)+(A3L208C41-A3L208C38)+(A3L208C42-A3L208C39)</f>
        <v>-81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6</v>
      </c>
      <c r="P16" s="16" t="s">
        <v>5398</v>
      </c>
      <c r="Q16" s="17">
        <v>482</v>
      </c>
      <c r="R16" s="16" t="s">
        <v>5398</v>
      </c>
      <c r="S16" s="17">
        <v>2256</v>
      </c>
      <c r="T16" s="16" t="s">
        <v>4255</v>
      </c>
      <c r="U16" s="20">
        <v>1.055917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13</v>
      </c>
      <c r="AD16" s="16" t="s">
        <v>5399</v>
      </c>
      <c r="AE16" s="17">
        <v>713</v>
      </c>
      <c r="AF16" s="16" t="s">
        <v>5399</v>
      </c>
      <c r="AG16" s="17">
        <v>3603</v>
      </c>
      <c r="AH16" s="16" t="s">
        <v>4257</v>
      </c>
      <c r="AI16" s="20">
        <v>1.3991750000000001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4</v>
      </c>
      <c r="AR16" s="16" t="s">
        <v>5400</v>
      </c>
      <c r="AS16" s="17">
        <v>542</v>
      </c>
      <c r="AT16" s="16" t="s">
        <v>5400</v>
      </c>
      <c r="AU16" s="17">
        <v>2217</v>
      </c>
      <c r="AV16" s="16" t="s">
        <v>4259</v>
      </c>
      <c r="AW16" s="20">
        <v>1.5401609999999999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5</v>
      </c>
      <c r="BF16" s="16" t="s">
        <v>5401</v>
      </c>
      <c r="BG16" s="17">
        <v>347</v>
      </c>
      <c r="BH16" s="16" t="s">
        <v>5401</v>
      </c>
      <c r="BI16" s="17">
        <v>1083</v>
      </c>
      <c r="BJ16" s="16" t="s">
        <v>4261</v>
      </c>
      <c r="BK16" s="20">
        <v>1.398126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7</v>
      </c>
      <c r="BT16" s="16" t="s">
        <v>5402</v>
      </c>
      <c r="BU16" s="17">
        <v>620</v>
      </c>
      <c r="BV16" s="16" t="s">
        <v>5402</v>
      </c>
      <c r="BW16" s="17">
        <v>2065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6</v>
      </c>
      <c r="CF16" s="16" t="s">
        <v>5464</v>
      </c>
      <c r="CG16" s="17">
        <f>SUM(PRODUCT(A3L209C2,A3L209C7))/A3L209C1</f>
        <v>482</v>
      </c>
      <c r="CH16" s="16" t="s">
        <v>5465</v>
      </c>
      <c r="CI16" s="17">
        <f>SUM(PRODUCT(A3L209C2,A3L209C8))/A3L209C1</f>
        <v>2256</v>
      </c>
      <c r="CJ16" s="16" t="s">
        <v>5459</v>
      </c>
      <c r="CK16" s="17">
        <f>(A3L209C40-A3L209C37)+(A3L209C41-A3L209C38)+(A3L209C42-A3L209C39)</f>
        <v>2744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1</v>
      </c>
      <c r="P17" s="16" t="s">
        <v>5398</v>
      </c>
      <c r="Q17" s="17">
        <v>238</v>
      </c>
      <c r="R17" s="16" t="s">
        <v>5398</v>
      </c>
      <c r="S17" s="17">
        <v>420</v>
      </c>
      <c r="T17" s="16" t="s">
        <v>4255</v>
      </c>
      <c r="U17" s="20">
        <v>1.055917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2</v>
      </c>
      <c r="AD17" s="16" t="s">
        <v>5399</v>
      </c>
      <c r="AE17" s="17">
        <v>294</v>
      </c>
      <c r="AF17" s="16" t="s">
        <v>5399</v>
      </c>
      <c r="AG17" s="17">
        <v>568</v>
      </c>
      <c r="AH17" s="16" t="s">
        <v>4257</v>
      </c>
      <c r="AI17" s="20">
        <v>1.3991750000000001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1</v>
      </c>
      <c r="AR17" s="16" t="s">
        <v>5400</v>
      </c>
      <c r="AS17" s="17">
        <v>313</v>
      </c>
      <c r="AT17" s="16" t="s">
        <v>5400</v>
      </c>
      <c r="AU17" s="17">
        <v>544</v>
      </c>
      <c r="AV17" s="16" t="s">
        <v>4259</v>
      </c>
      <c r="AW17" s="20">
        <v>1.5401609999999999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2</v>
      </c>
      <c r="BF17" s="16" t="s">
        <v>5401</v>
      </c>
      <c r="BG17" s="17">
        <v>232</v>
      </c>
      <c r="BH17" s="16" t="s">
        <v>5401</v>
      </c>
      <c r="BI17" s="17">
        <v>380</v>
      </c>
      <c r="BJ17" s="16" t="s">
        <v>4261</v>
      </c>
      <c r="BK17" s="20">
        <v>1.398126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2</v>
      </c>
      <c r="BT17" s="16" t="s">
        <v>5402</v>
      </c>
      <c r="BU17" s="17">
        <v>326</v>
      </c>
      <c r="BV17" s="16" t="s">
        <v>5402</v>
      </c>
      <c r="BW17" s="17">
        <v>600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1</v>
      </c>
      <c r="CF17" s="16" t="s">
        <v>5471</v>
      </c>
      <c r="CG17" s="17">
        <f>SUM(PRODUCT(A3L210C2,A3L210C7))/A3L210C1</f>
        <v>238</v>
      </c>
      <c r="CH17" s="16" t="s">
        <v>5472</v>
      </c>
      <c r="CI17" s="17">
        <f>SUM(PRODUCT(A3L210C2,A3L210C8))/A3L210C1</f>
        <v>420</v>
      </c>
      <c r="CJ17" s="16" t="s">
        <v>5466</v>
      </c>
      <c r="CK17" s="17">
        <f>(A3L210C40-A3L210C37)+(A3L210C41-A3L210C38)+(A3L210C42-A3L210C39)</f>
        <v>659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21193</v>
      </c>
      <c r="N18" s="16" t="s">
        <v>5398</v>
      </c>
      <c r="O18" s="17">
        <v>110740</v>
      </c>
      <c r="P18" s="16" t="s">
        <v>5398</v>
      </c>
      <c r="Q18" s="17">
        <v>10722</v>
      </c>
      <c r="R18" s="16" t="s">
        <v>5398</v>
      </c>
      <c r="S18" s="17">
        <v>39413</v>
      </c>
      <c r="T18" s="16" t="s">
        <v>4255</v>
      </c>
      <c r="U18" s="20">
        <v>1.055917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23926</v>
      </c>
      <c r="AB18" s="16" t="s">
        <v>5399</v>
      </c>
      <c r="AC18" s="17">
        <v>109275</v>
      </c>
      <c r="AD18" s="16" t="s">
        <v>5399</v>
      </c>
      <c r="AE18" s="17">
        <v>9238</v>
      </c>
      <c r="AF18" s="16" t="s">
        <v>5399</v>
      </c>
      <c r="AG18" s="17">
        <v>34603</v>
      </c>
      <c r="AH18" s="16" t="s">
        <v>4257</v>
      </c>
      <c r="AI18" s="20">
        <v>1.3991750000000001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23274</v>
      </c>
      <c r="AP18" s="16" t="s">
        <v>5400</v>
      </c>
      <c r="AQ18" s="17">
        <v>99793</v>
      </c>
      <c r="AR18" s="16" t="s">
        <v>5400</v>
      </c>
      <c r="AS18" s="17">
        <v>9551</v>
      </c>
      <c r="AT18" s="16" t="s">
        <v>5400</v>
      </c>
      <c r="AU18" s="17">
        <v>37171</v>
      </c>
      <c r="AV18" s="16" t="s">
        <v>4259</v>
      </c>
      <c r="AW18" s="20">
        <v>1.5401609999999999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21569</v>
      </c>
      <c r="BD18" s="16" t="s">
        <v>5401</v>
      </c>
      <c r="BE18" s="17">
        <v>112045</v>
      </c>
      <c r="BF18" s="16" t="s">
        <v>5401</v>
      </c>
      <c r="BG18" s="17">
        <v>10499</v>
      </c>
      <c r="BH18" s="16" t="s">
        <v>5401</v>
      </c>
      <c r="BI18" s="17">
        <v>35053</v>
      </c>
      <c r="BJ18" s="16" t="s">
        <v>4261</v>
      </c>
      <c r="BK18" s="20">
        <v>1.398126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26304</v>
      </c>
      <c r="BR18" s="16" t="s">
        <v>5402</v>
      </c>
      <c r="BS18" s="17">
        <v>116389</v>
      </c>
      <c r="BT18" s="16" t="s">
        <v>5402</v>
      </c>
      <c r="BU18" s="17">
        <v>8859</v>
      </c>
      <c r="BV18" s="16" t="s">
        <v>5402</v>
      </c>
      <c r="BW18" s="17">
        <v>33545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21193</v>
      </c>
      <c r="CD18" s="16" t="s">
        <v>5477</v>
      </c>
      <c r="CE18" s="17">
        <f>SUM(PRODUCT(A3L211C2,A3L211C6))/A3L211C1</f>
        <v>110740</v>
      </c>
      <c r="CF18" s="16" t="s">
        <v>5478</v>
      </c>
      <c r="CG18" s="17">
        <f>SUM(PRODUCT(A3L211C2,A3L211C7))/A3L211C1</f>
        <v>10722</v>
      </c>
      <c r="CH18" s="16" t="s">
        <v>5479</v>
      </c>
      <c r="CI18" s="17">
        <f>SUM(PRODUCT(A3L211C2,A3L211C8))/A3L211C1</f>
        <v>39413</v>
      </c>
      <c r="CJ18" s="16" t="s">
        <v>5473</v>
      </c>
      <c r="CK18" s="17">
        <f>(A3L211C40-A3L211C37)+(A3L211C41-A3L211C38)+(A3L211C42-A3L211C39)</f>
        <v>139682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70</v>
      </c>
      <c r="L19" s="16" t="s">
        <v>5398</v>
      </c>
      <c r="M19" s="17">
        <v>43224</v>
      </c>
      <c r="N19" s="16" t="s">
        <v>5398</v>
      </c>
      <c r="O19" s="17">
        <v>78843</v>
      </c>
      <c r="P19" s="16" t="s">
        <v>5398</v>
      </c>
      <c r="Q19" s="17">
        <v>2560</v>
      </c>
      <c r="R19" s="16" t="s">
        <v>5398</v>
      </c>
      <c r="S19" s="17">
        <v>36255</v>
      </c>
      <c r="T19" s="16" t="s">
        <v>4255</v>
      </c>
      <c r="U19" s="20">
        <v>1.055917</v>
      </c>
      <c r="V19" s="16" t="s">
        <v>5399</v>
      </c>
      <c r="W19" s="17">
        <v>0</v>
      </c>
      <c r="X19" s="16" t="s">
        <v>5399</v>
      </c>
      <c r="Y19" s="17">
        <v>67</v>
      </c>
      <c r="Z19" s="16" t="s">
        <v>5399</v>
      </c>
      <c r="AA19" s="17">
        <v>45964</v>
      </c>
      <c r="AB19" s="16" t="s">
        <v>5399</v>
      </c>
      <c r="AC19" s="17">
        <v>73051</v>
      </c>
      <c r="AD19" s="16" t="s">
        <v>5399</v>
      </c>
      <c r="AE19" s="17">
        <v>3044</v>
      </c>
      <c r="AF19" s="16" t="s">
        <v>5399</v>
      </c>
      <c r="AG19" s="17">
        <v>42180</v>
      </c>
      <c r="AH19" s="16" t="s">
        <v>4257</v>
      </c>
      <c r="AI19" s="20">
        <v>1.3991750000000001</v>
      </c>
      <c r="AJ19" s="16" t="s">
        <v>5400</v>
      </c>
      <c r="AK19" s="17">
        <v>0</v>
      </c>
      <c r="AL19" s="16" t="s">
        <v>5400</v>
      </c>
      <c r="AM19" s="17">
        <v>80</v>
      </c>
      <c r="AN19" s="16" t="s">
        <v>5400</v>
      </c>
      <c r="AO19" s="17">
        <v>47876</v>
      </c>
      <c r="AP19" s="16" t="s">
        <v>5400</v>
      </c>
      <c r="AQ19" s="17">
        <v>76281</v>
      </c>
      <c r="AR19" s="16" t="s">
        <v>5400</v>
      </c>
      <c r="AS19" s="17">
        <v>2336</v>
      </c>
      <c r="AT19" s="16" t="s">
        <v>5400</v>
      </c>
      <c r="AU19" s="17">
        <v>40121</v>
      </c>
      <c r="AV19" s="16" t="s">
        <v>4259</v>
      </c>
      <c r="AW19" s="20">
        <v>1.5401609999999999</v>
      </c>
      <c r="AX19" s="16" t="s">
        <v>5401</v>
      </c>
      <c r="AY19" s="17">
        <v>0</v>
      </c>
      <c r="AZ19" s="16" t="s">
        <v>5401</v>
      </c>
      <c r="BA19" s="17">
        <v>97</v>
      </c>
      <c r="BB19" s="16" t="s">
        <v>5401</v>
      </c>
      <c r="BC19" s="17">
        <v>54742</v>
      </c>
      <c r="BD19" s="16" t="s">
        <v>5401</v>
      </c>
      <c r="BE19" s="17">
        <v>74007</v>
      </c>
      <c r="BF19" s="16" t="s">
        <v>5401</v>
      </c>
      <c r="BG19" s="17">
        <v>2177</v>
      </c>
      <c r="BH19" s="16" t="s">
        <v>5401</v>
      </c>
      <c r="BI19" s="17">
        <v>56888</v>
      </c>
      <c r="BJ19" s="16" t="s">
        <v>4261</v>
      </c>
      <c r="BK19" s="20">
        <v>1.398126</v>
      </c>
      <c r="BL19" s="16" t="s">
        <v>5402</v>
      </c>
      <c r="BM19" s="17">
        <v>0</v>
      </c>
      <c r="BN19" s="16" t="s">
        <v>5402</v>
      </c>
      <c r="BO19" s="17">
        <v>120</v>
      </c>
      <c r="BP19" s="16" t="s">
        <v>5402</v>
      </c>
      <c r="BQ19" s="17">
        <v>53797</v>
      </c>
      <c r="BR19" s="16" t="s">
        <v>5402</v>
      </c>
      <c r="BS19" s="17">
        <v>71221</v>
      </c>
      <c r="BT19" s="16" t="s">
        <v>5402</v>
      </c>
      <c r="BU19" s="17">
        <v>2944</v>
      </c>
      <c r="BV19" s="16" t="s">
        <v>5402</v>
      </c>
      <c r="BW19" s="17">
        <v>38814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70</v>
      </c>
      <c r="CB19" s="16" t="s">
        <v>5483</v>
      </c>
      <c r="CC19" s="17">
        <f>SUM(PRODUCT(A3L212C2,A3L212C5))/A3L212C1</f>
        <v>43224</v>
      </c>
      <c r="CD19" s="16" t="s">
        <v>5484</v>
      </c>
      <c r="CE19" s="17">
        <f>SUM(PRODUCT(A3L212C2,A3L212C6))/A3L212C1</f>
        <v>78843</v>
      </c>
      <c r="CF19" s="16" t="s">
        <v>5485</v>
      </c>
      <c r="CG19" s="17">
        <f>SUM(PRODUCT(A3L212C2,A3L212C7))/A3L212C1</f>
        <v>2560</v>
      </c>
      <c r="CH19" s="16" t="s">
        <v>5486</v>
      </c>
      <c r="CI19" s="17">
        <f>SUM(PRODUCT(A3L212C2,A3L212C8))/A3L212C1</f>
        <v>36255</v>
      </c>
      <c r="CJ19" s="16" t="s">
        <v>5480</v>
      </c>
      <c r="CK19" s="17">
        <f>(A3L212C40-A3L212C37)+(A3L212C41-A3L212C38)+(A3L212C42-A3L212C39)</f>
        <v>74364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141</v>
      </c>
      <c r="P20" s="16" t="s">
        <v>5398</v>
      </c>
      <c r="Q20" s="17">
        <v>14</v>
      </c>
      <c r="R20" s="16" t="s">
        <v>5398</v>
      </c>
      <c r="S20" s="17">
        <v>55</v>
      </c>
      <c r="T20" s="16" t="s">
        <v>4255</v>
      </c>
      <c r="U20" s="20">
        <v>1.055917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132</v>
      </c>
      <c r="AD20" s="16" t="s">
        <v>5399</v>
      </c>
      <c r="AE20" s="17">
        <v>14</v>
      </c>
      <c r="AF20" s="16" t="s">
        <v>5399</v>
      </c>
      <c r="AG20" s="17">
        <v>66</v>
      </c>
      <c r="AH20" s="16" t="s">
        <v>4257</v>
      </c>
      <c r="AI20" s="20">
        <v>1.3991750000000001</v>
      </c>
      <c r="AJ20" s="16" t="s">
        <v>5400</v>
      </c>
      <c r="AK20" s="17">
        <v>0</v>
      </c>
      <c r="AL20" s="16" t="s">
        <v>5400</v>
      </c>
      <c r="AM20" s="17">
        <v>4</v>
      </c>
      <c r="AN20" s="16" t="s">
        <v>5400</v>
      </c>
      <c r="AO20" s="17">
        <v>8</v>
      </c>
      <c r="AP20" s="16" t="s">
        <v>5400</v>
      </c>
      <c r="AQ20" s="17">
        <v>144</v>
      </c>
      <c r="AR20" s="16" t="s">
        <v>5400</v>
      </c>
      <c r="AS20" s="17">
        <v>50</v>
      </c>
      <c r="AT20" s="16" t="s">
        <v>5400</v>
      </c>
      <c r="AU20" s="17">
        <v>29</v>
      </c>
      <c r="AV20" s="16" t="s">
        <v>4259</v>
      </c>
      <c r="AW20" s="20">
        <v>1.5401609999999999</v>
      </c>
      <c r="AX20" s="16" t="s">
        <v>5401</v>
      </c>
      <c r="AY20" s="17">
        <v>0</v>
      </c>
      <c r="AZ20" s="16" t="s">
        <v>5401</v>
      </c>
      <c r="BA20" s="17">
        <v>1</v>
      </c>
      <c r="BB20" s="16" t="s">
        <v>5401</v>
      </c>
      <c r="BC20" s="17">
        <v>3</v>
      </c>
      <c r="BD20" s="16" t="s">
        <v>5401</v>
      </c>
      <c r="BE20" s="17">
        <v>277</v>
      </c>
      <c r="BF20" s="16" t="s">
        <v>5401</v>
      </c>
      <c r="BG20" s="17">
        <v>60</v>
      </c>
      <c r="BH20" s="16" t="s">
        <v>5401</v>
      </c>
      <c r="BI20" s="17">
        <v>32</v>
      </c>
      <c r="BJ20" s="16" t="s">
        <v>4261</v>
      </c>
      <c r="BK20" s="20">
        <v>1.398126</v>
      </c>
      <c r="BL20" s="16" t="s">
        <v>5402</v>
      </c>
      <c r="BM20" s="17">
        <v>0</v>
      </c>
      <c r="BN20" s="16" t="s">
        <v>5402</v>
      </c>
      <c r="BO20" s="17">
        <v>3</v>
      </c>
      <c r="BP20" s="16" t="s">
        <v>5402</v>
      </c>
      <c r="BQ20" s="17">
        <v>12</v>
      </c>
      <c r="BR20" s="16" t="s">
        <v>5402</v>
      </c>
      <c r="BS20" s="17">
        <v>177</v>
      </c>
      <c r="BT20" s="16" t="s">
        <v>5402</v>
      </c>
      <c r="BU20" s="17">
        <v>40</v>
      </c>
      <c r="BV20" s="16" t="s">
        <v>5402</v>
      </c>
      <c r="BW20" s="17">
        <v>30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141</v>
      </c>
      <c r="CF20" s="16" t="s">
        <v>5492</v>
      </c>
      <c r="CG20" s="17">
        <f>SUM(PRODUCT(A3L213C2,A3L213C7))/A3L213C1</f>
        <v>14</v>
      </c>
      <c r="CH20" s="16" t="s">
        <v>5493</v>
      </c>
      <c r="CI20" s="17">
        <f>SUM(PRODUCT(A3L213C2,A3L213C8))/A3L213C1</f>
        <v>55</v>
      </c>
      <c r="CJ20" s="16" t="s">
        <v>5487</v>
      </c>
      <c r="CK20" s="17">
        <f>(A3L213C40-A3L213C37)+(A3L213C41-A3L213C38)+(A3L213C42-A3L213C39)</f>
        <v>210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247</v>
      </c>
      <c r="L21" s="16" t="s">
        <v>5398</v>
      </c>
      <c r="M21" s="17">
        <v>1024</v>
      </c>
      <c r="N21" s="16" t="s">
        <v>5398</v>
      </c>
      <c r="O21" s="17">
        <v>15997</v>
      </c>
      <c r="P21" s="16" t="s">
        <v>5398</v>
      </c>
      <c r="Q21" s="17">
        <v>1669</v>
      </c>
      <c r="R21" s="16" t="s">
        <v>5398</v>
      </c>
      <c r="S21" s="17">
        <v>6208</v>
      </c>
      <c r="T21" s="16" t="s">
        <v>4255</v>
      </c>
      <c r="U21" s="20">
        <v>1.055917</v>
      </c>
      <c r="V21" s="16" t="s">
        <v>5399</v>
      </c>
      <c r="W21" s="17">
        <v>0</v>
      </c>
      <c r="X21" s="16" t="s">
        <v>5399</v>
      </c>
      <c r="Y21" s="17">
        <v>247</v>
      </c>
      <c r="Z21" s="16" t="s">
        <v>5399</v>
      </c>
      <c r="AA21" s="17">
        <v>1012</v>
      </c>
      <c r="AB21" s="16" t="s">
        <v>5399</v>
      </c>
      <c r="AC21" s="17">
        <v>14671</v>
      </c>
      <c r="AD21" s="16" t="s">
        <v>5399</v>
      </c>
      <c r="AE21" s="17">
        <v>1701</v>
      </c>
      <c r="AF21" s="16" t="s">
        <v>5399</v>
      </c>
      <c r="AG21" s="17">
        <v>7051</v>
      </c>
      <c r="AH21" s="16" t="s">
        <v>4257</v>
      </c>
      <c r="AI21" s="20">
        <v>1.3991750000000001</v>
      </c>
      <c r="AJ21" s="16" t="s">
        <v>5400</v>
      </c>
      <c r="AK21" s="17">
        <v>0</v>
      </c>
      <c r="AL21" s="16" t="s">
        <v>5400</v>
      </c>
      <c r="AM21" s="17">
        <v>270</v>
      </c>
      <c r="AN21" s="16" t="s">
        <v>5400</v>
      </c>
      <c r="AO21" s="17">
        <v>1099</v>
      </c>
      <c r="AP21" s="16" t="s">
        <v>5400</v>
      </c>
      <c r="AQ21" s="17">
        <v>15277</v>
      </c>
      <c r="AR21" s="16" t="s">
        <v>5400</v>
      </c>
      <c r="AS21" s="17">
        <v>1751</v>
      </c>
      <c r="AT21" s="16" t="s">
        <v>5400</v>
      </c>
      <c r="AU21" s="17">
        <v>6604</v>
      </c>
      <c r="AV21" s="16" t="s">
        <v>4259</v>
      </c>
      <c r="AW21" s="20">
        <v>1.5401609999999999</v>
      </c>
      <c r="AX21" s="16" t="s">
        <v>5401</v>
      </c>
      <c r="AY21" s="17">
        <v>0</v>
      </c>
      <c r="AZ21" s="16" t="s">
        <v>5401</v>
      </c>
      <c r="BA21" s="17">
        <v>349</v>
      </c>
      <c r="BB21" s="16" t="s">
        <v>5401</v>
      </c>
      <c r="BC21" s="17">
        <v>1403</v>
      </c>
      <c r="BD21" s="16" t="s">
        <v>5401</v>
      </c>
      <c r="BE21" s="17">
        <v>19343</v>
      </c>
      <c r="BF21" s="16" t="s">
        <v>5401</v>
      </c>
      <c r="BG21" s="17">
        <v>1568</v>
      </c>
      <c r="BH21" s="16" t="s">
        <v>5401</v>
      </c>
      <c r="BI21" s="17">
        <v>4685</v>
      </c>
      <c r="BJ21" s="16" t="s">
        <v>4261</v>
      </c>
      <c r="BK21" s="20">
        <v>1.398126</v>
      </c>
      <c r="BL21" s="16" t="s">
        <v>5402</v>
      </c>
      <c r="BM21" s="17">
        <v>0</v>
      </c>
      <c r="BN21" s="16" t="s">
        <v>5402</v>
      </c>
      <c r="BO21" s="17">
        <v>362</v>
      </c>
      <c r="BP21" s="16" t="s">
        <v>5402</v>
      </c>
      <c r="BQ21" s="17">
        <v>1785</v>
      </c>
      <c r="BR21" s="16" t="s">
        <v>5402</v>
      </c>
      <c r="BS21" s="17">
        <v>18840</v>
      </c>
      <c r="BT21" s="16" t="s">
        <v>5402</v>
      </c>
      <c r="BU21" s="17">
        <v>1872</v>
      </c>
      <c r="BV21" s="16" t="s">
        <v>5402</v>
      </c>
      <c r="BW21" s="17">
        <v>5598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247</v>
      </c>
      <c r="CB21" s="16" t="s">
        <v>5497</v>
      </c>
      <c r="CC21" s="17">
        <f>SUM(PRODUCT(A3L214C2,A3L214C5))/A3L214C1</f>
        <v>1024</v>
      </c>
      <c r="CD21" s="16" t="s">
        <v>5498</v>
      </c>
      <c r="CE21" s="17">
        <f>SUM(PRODUCT(A3L214C2,A3L214C6))/A3L214C1</f>
        <v>15997</v>
      </c>
      <c r="CF21" s="16" t="s">
        <v>5499</v>
      </c>
      <c r="CG21" s="17">
        <f>SUM(PRODUCT(A3L214C2,A3L214C7))/A3L214C1</f>
        <v>1669</v>
      </c>
      <c r="CH21" s="16" t="s">
        <v>5500</v>
      </c>
      <c r="CI21" s="17">
        <f>SUM(PRODUCT(A3L214C2,A3L214C8))/A3L214C1</f>
        <v>6208</v>
      </c>
      <c r="CJ21" s="16" t="s">
        <v>5494</v>
      </c>
      <c r="CK21" s="17">
        <f>(A3L214C40-A3L214C37)+(A3L214C41-A3L214C38)+(A3L214C42-A3L214C39)</f>
        <v>22603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2426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1.055917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2347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1.3991750000000001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2151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1.5401609999999999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2585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1.398126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2639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2426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2426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4321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1.055917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4827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1.3991750000000001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4475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1.5401609999999999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4996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1.398126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6256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4321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4321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65018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67359</v>
      </c>
      <c r="T24" s="16" t="s">
        <v>4255</v>
      </c>
      <c r="U24" s="20">
        <v>1.055917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62638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65121</v>
      </c>
      <c r="AH24" s="16" t="s">
        <v>4257</v>
      </c>
      <c r="AI24" s="20">
        <v>1.3991750000000001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65031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68561</v>
      </c>
      <c r="AV24" s="16" t="s">
        <v>4259</v>
      </c>
      <c r="AW24" s="20">
        <v>1.5401609999999999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79384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68786</v>
      </c>
      <c r="BJ24" s="16" t="s">
        <v>4261</v>
      </c>
      <c r="BK24" s="20">
        <v>1.398126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69371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64247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65018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67359</v>
      </c>
      <c r="CJ24" s="16" t="s">
        <v>5515</v>
      </c>
      <c r="CK24" s="17">
        <f>(A3L217C40-A3L217C37)+(A3L217C41-A3L217C38)+(A3L217C42-A3L217C39)</f>
        <v>2341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A3L215C5+A3L216C5+9022</f>
        <v>9022</v>
      </c>
      <c r="N25" s="16" t="s">
        <v>5398</v>
      </c>
      <c r="O25" s="17">
        <v>0</v>
      </c>
      <c r="P25" s="16" t="s">
        <v>5398</v>
      </c>
      <c r="Q25" s="17">
        <f>A3L215C7+A3L216C7+18</f>
        <v>18</v>
      </c>
      <c r="R25" s="16" t="s">
        <v>5398</v>
      </c>
      <c r="S25" s="17">
        <f>A3L215C8+A3L216C8+56</f>
        <v>56</v>
      </c>
      <c r="T25" s="16" t="s">
        <v>4255</v>
      </c>
      <c r="U25" s="20">
        <v>1.055917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A3L215C12+A3L216C12+10595</f>
        <v>10595</v>
      </c>
      <c r="AB25" s="16" t="s">
        <v>5399</v>
      </c>
      <c r="AC25" s="17">
        <v>0</v>
      </c>
      <c r="AD25" s="16" t="s">
        <v>5399</v>
      </c>
      <c r="AE25" s="17">
        <f>A3L215C14+A3L216C14+18</f>
        <v>18</v>
      </c>
      <c r="AF25" s="16" t="s">
        <v>5399</v>
      </c>
      <c r="AG25" s="17">
        <f>A3L215C15+A3L216C15+63</f>
        <v>63</v>
      </c>
      <c r="AH25" s="16" t="s">
        <v>4257</v>
      </c>
      <c r="AI25" s="20">
        <v>1.3991750000000001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A3L215C19+A3L216C19+10054</f>
        <v>10054</v>
      </c>
      <c r="AP25" s="16" t="s">
        <v>5400</v>
      </c>
      <c r="AQ25" s="17">
        <v>0</v>
      </c>
      <c r="AR25" s="16" t="s">
        <v>5400</v>
      </c>
      <c r="AS25" s="17">
        <f>A3L215C21+A3L216C21+52</f>
        <v>52</v>
      </c>
      <c r="AT25" s="16" t="s">
        <v>5400</v>
      </c>
      <c r="AU25" s="17">
        <f>A3L215C22+A3L216C22+178</f>
        <v>178</v>
      </c>
      <c r="AV25" s="16" t="s">
        <v>4259</v>
      </c>
      <c r="AW25" s="20">
        <v>1.5401609999999999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A3L215C26+A3L216C26+9427</f>
        <v>9427</v>
      </c>
      <c r="BD25" s="16" t="s">
        <v>5401</v>
      </c>
      <c r="BE25" s="17">
        <v>1</v>
      </c>
      <c r="BF25" s="16" t="s">
        <v>5401</v>
      </c>
      <c r="BG25" s="17">
        <f>A3L215C28+A3L216C28+61</f>
        <v>61</v>
      </c>
      <c r="BH25" s="16" t="s">
        <v>5401</v>
      </c>
      <c r="BI25" s="17">
        <f>A3L215C29+A3L216C29+132</f>
        <v>132</v>
      </c>
      <c r="BJ25" s="16" t="s">
        <v>4261</v>
      </c>
      <c r="BK25" s="20">
        <v>1.398126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A3L215C33+A3L216C33+11587</f>
        <v>11587</v>
      </c>
      <c r="BR25" s="16" t="s">
        <v>5402</v>
      </c>
      <c r="BS25" s="17">
        <v>0</v>
      </c>
      <c r="BT25" s="16" t="s">
        <v>5402</v>
      </c>
      <c r="BU25" s="17">
        <f>A3L215C35+A3L216C35+23</f>
        <v>23</v>
      </c>
      <c r="BV25" s="16" t="s">
        <v>5402</v>
      </c>
      <c r="BW25" s="17">
        <f>A3L215C36+A3L216C36+63</f>
        <v>63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9022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18</v>
      </c>
      <c r="CH25" s="16" t="s">
        <v>5528</v>
      </c>
      <c r="CI25" s="17">
        <f>SUM(PRODUCT(A3L218C2,A3L218C8))/A3L218C1</f>
        <v>56</v>
      </c>
      <c r="CJ25" s="16" t="s">
        <v>5522</v>
      </c>
      <c r="CK25" s="17">
        <f>(A3L218C40-A3L218C37)+(A3L218C41-A3L218C38)+(A3L218C42-A3L218C39)</f>
        <v>-8948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6284</v>
      </c>
      <c r="L26" s="16" t="s">
        <v>5531</v>
      </c>
      <c r="M26" s="17">
        <f>SUM(A3L201C5:A3L214C5,A3L217C5:A3L218C5)</f>
        <v>161951</v>
      </c>
      <c r="N26" s="16" t="s">
        <v>5532</v>
      </c>
      <c r="O26" s="17">
        <f>SUM(A3L201C6:A3L218C6)</f>
        <v>270458</v>
      </c>
      <c r="P26" s="16" t="s">
        <v>5533</v>
      </c>
      <c r="Q26" s="17">
        <f>SUM(A3L201C7:A3L214C7,A3L217C7:A3L218C7)</f>
        <v>31308</v>
      </c>
      <c r="R26" s="16" t="s">
        <v>5534</v>
      </c>
      <c r="S26" s="17">
        <f>SUM(A3L201C8:A3L214C8,A3L217C8:A3L218C8)</f>
        <v>211787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6047</v>
      </c>
      <c r="Z26" s="16" t="s">
        <v>5537</v>
      </c>
      <c r="AA26" s="17">
        <f>SUM(A3L201C12:A3L214C12,A3L217C12:A3L218C12)</f>
        <v>167919</v>
      </c>
      <c r="AB26" s="16" t="s">
        <v>5538</v>
      </c>
      <c r="AC26" s="17">
        <f>SUM(A3L201C13:A3L218C13)</f>
        <v>251948</v>
      </c>
      <c r="AD26" s="16" t="s">
        <v>5539</v>
      </c>
      <c r="AE26" s="17">
        <f>SUM(A3L201C14:A3L214C14,A3L217C14:A3L218C14)</f>
        <v>31681</v>
      </c>
      <c r="AF26" s="16" t="s">
        <v>5540</v>
      </c>
      <c r="AG26" s="17">
        <f>SUM(A3L201C15:A3L214C15,A3L217C15:A3L218C15)</f>
        <v>219935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6142</v>
      </c>
      <c r="AN26" s="16" t="s">
        <v>5543</v>
      </c>
      <c r="AO26" s="17">
        <f>SUM(A3L201C19:A3L214C19,A3L217C19:A3L218C19)</f>
        <v>171886</v>
      </c>
      <c r="AP26" s="16" t="s">
        <v>5544</v>
      </c>
      <c r="AQ26" s="17">
        <f>SUM(A3L201C20:A3L218C20)</f>
        <v>240037</v>
      </c>
      <c r="AR26" s="16" t="s">
        <v>5545</v>
      </c>
      <c r="AS26" s="17">
        <f>SUM(A3L201C21:A3L214C21,A3L217C21:A3L218C21)</f>
        <v>31451</v>
      </c>
      <c r="AT26" s="16" t="s">
        <v>5546</v>
      </c>
      <c r="AU26" s="17">
        <f>SUM(A3L201C22:A3L214C22,A3L217C22:A3L218C22)</f>
        <v>215014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8514</v>
      </c>
      <c r="BB26" s="16" t="s">
        <v>5549</v>
      </c>
      <c r="BC26" s="17">
        <f>SUM(A3L201C26:A3L214C26,A3L217C26:A3L218C26)</f>
        <v>193455</v>
      </c>
      <c r="BD26" s="16" t="s">
        <v>5550</v>
      </c>
      <c r="BE26" s="17">
        <f>SUM(A3L201C27:A3L218C27)</f>
        <v>248026</v>
      </c>
      <c r="BF26" s="16" t="s">
        <v>5551</v>
      </c>
      <c r="BG26" s="17">
        <f>SUM(A3L201C28:A3L214C28,A3L217C28:A3L218C28)</f>
        <v>30203</v>
      </c>
      <c r="BH26" s="16" t="s">
        <v>5552</v>
      </c>
      <c r="BI26" s="17">
        <f>SUM(A3L201C29:A3L214C29,A3L217C29:A3L218C29)</f>
        <v>213875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11781</v>
      </c>
      <c r="BP26" s="16" t="s">
        <v>5555</v>
      </c>
      <c r="BQ26" s="17">
        <f>SUM(A3L201C33:A3L214C33,A3L217C33:A3L218C33)</f>
        <v>201031</v>
      </c>
      <c r="BR26" s="16" t="s">
        <v>5556</v>
      </c>
      <c r="BS26" s="17">
        <f>SUM(A3L201C34:A3L218C34)</f>
        <v>252773</v>
      </c>
      <c r="BT26" s="16" t="s">
        <v>5557</v>
      </c>
      <c r="BU26" s="17">
        <f>SUM(A3L201C35:A3L214C35,A3L217C35:A3L218C35)</f>
        <v>31929</v>
      </c>
      <c r="BV26" s="16" t="s">
        <v>5558</v>
      </c>
      <c r="BW26" s="17">
        <f>SUM(A3L201C36:A3L214C36,A3L217C36:A3L218C36)</f>
        <v>201623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6284</v>
      </c>
      <c r="CB26" s="16" t="s">
        <v>5561</v>
      </c>
      <c r="CC26" s="17">
        <f>SUM(A3L201C39:A3L218C39)</f>
        <v>161951</v>
      </c>
      <c r="CD26" s="16" t="s">
        <v>5562</v>
      </c>
      <c r="CE26" s="17">
        <f>SUM(A3L201C40:A3L218C40)</f>
        <v>270458</v>
      </c>
      <c r="CF26" s="16" t="s">
        <v>5563</v>
      </c>
      <c r="CG26" s="17">
        <f>SUM(A3L201C41:A3L218C41)</f>
        <v>31308</v>
      </c>
      <c r="CH26" s="16" t="s">
        <v>5564</v>
      </c>
      <c r="CI26" s="17">
        <f>SUM(A3L201C42:A3L218C42)</f>
        <v>211787</v>
      </c>
      <c r="CJ26" s="16" t="s">
        <v>5565</v>
      </c>
      <c r="CK26" s="17">
        <f>SUM(A3L201C43:A3L218C43)</f>
        <v>345318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1.055917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1.3991750000000001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1.5401609999999999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1.398126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1.055917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1.3991750000000001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1.5401609999999999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1.398126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1.055917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1.3991750000000001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1.5401609999999999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1.398126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38686</v>
      </c>
      <c r="N30" s="16" t="s">
        <v>5398</v>
      </c>
      <c r="O30" s="17">
        <v>3379</v>
      </c>
      <c r="P30" s="16" t="s">
        <v>5398</v>
      </c>
      <c r="Q30" s="17">
        <v>0</v>
      </c>
      <c r="R30" s="16" t="s">
        <v>5398</v>
      </c>
      <c r="S30" s="17">
        <v>33794</v>
      </c>
      <c r="T30" s="16" t="s">
        <v>4255</v>
      </c>
      <c r="U30" s="20">
        <v>1.055917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53102</v>
      </c>
      <c r="AB30" s="16" t="s">
        <v>5399</v>
      </c>
      <c r="AC30" s="17">
        <v>4386</v>
      </c>
      <c r="AD30" s="16" t="s">
        <v>5399</v>
      </c>
      <c r="AE30" s="17">
        <v>0</v>
      </c>
      <c r="AF30" s="16" t="s">
        <v>5399</v>
      </c>
      <c r="AG30" s="17">
        <v>43856</v>
      </c>
      <c r="AH30" s="16" t="s">
        <v>4257</v>
      </c>
      <c r="AI30" s="20">
        <v>1.3991750000000001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49652</v>
      </c>
      <c r="AP30" s="16" t="s">
        <v>5400</v>
      </c>
      <c r="AQ30" s="17">
        <v>4193</v>
      </c>
      <c r="AR30" s="16" t="s">
        <v>5400</v>
      </c>
      <c r="AS30" s="17">
        <v>0</v>
      </c>
      <c r="AT30" s="16" t="s">
        <v>5400</v>
      </c>
      <c r="AU30" s="17">
        <v>41933</v>
      </c>
      <c r="AV30" s="16" t="s">
        <v>4259</v>
      </c>
      <c r="AW30" s="20">
        <v>1.5401609999999999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46681</v>
      </c>
      <c r="BD30" s="16" t="s">
        <v>5401</v>
      </c>
      <c r="BE30" s="17">
        <v>4128</v>
      </c>
      <c r="BF30" s="16" t="s">
        <v>5401</v>
      </c>
      <c r="BG30" s="17">
        <v>0</v>
      </c>
      <c r="BH30" s="16" t="s">
        <v>5401</v>
      </c>
      <c r="BI30" s="17">
        <v>41284</v>
      </c>
      <c r="BJ30" s="16" t="s">
        <v>4261</v>
      </c>
      <c r="BK30" s="20">
        <v>1.398126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32572</v>
      </c>
      <c r="BR30" s="16" t="s">
        <v>5402</v>
      </c>
      <c r="BS30" s="17">
        <v>3000</v>
      </c>
      <c r="BT30" s="16" t="s">
        <v>5402</v>
      </c>
      <c r="BU30" s="17">
        <v>0</v>
      </c>
      <c r="BV30" s="16" t="s">
        <v>5402</v>
      </c>
      <c r="BW30" s="17">
        <v>30001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38686</v>
      </c>
      <c r="CD30" s="16" t="s">
        <v>5591</v>
      </c>
      <c r="CE30" s="17">
        <f>SUM(PRODUCT(A3L223C2,A3L223C6))/A3L223C1</f>
        <v>3379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33794</v>
      </c>
      <c r="CJ30" s="16" t="s">
        <v>5587</v>
      </c>
      <c r="CK30" s="17">
        <f>(A3L223C40-A3L223C37)+(A3L223C41-A3L223C38)+(A3L223C42-A3L223C39)</f>
        <v>-1513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38686</v>
      </c>
      <c r="N31" s="16" t="s">
        <v>5598</v>
      </c>
      <c r="O31" s="17">
        <f>SUM(A3L220C6:A3L223C6)</f>
        <v>3379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33794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53102</v>
      </c>
      <c r="AB31" s="16" t="s">
        <v>5604</v>
      </c>
      <c r="AC31" s="17">
        <f>SUM(A3L220C13:A3L223C13)</f>
        <v>4386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43856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49652</v>
      </c>
      <c r="AP31" s="16" t="s">
        <v>5610</v>
      </c>
      <c r="AQ31" s="17">
        <f>SUM(A3L220C20:A3L223C20)</f>
        <v>4193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41933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46681</v>
      </c>
      <c r="BD31" s="16" t="s">
        <v>5616</v>
      </c>
      <c r="BE31" s="17">
        <f>SUM(A3L220C27:A3L223C27)</f>
        <v>4128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41284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32572</v>
      </c>
      <c r="BR31" s="16" t="s">
        <v>5622</v>
      </c>
      <c r="BS31" s="17">
        <f>SUM(A3L220C34:A3L223C34)</f>
        <v>3000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30001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38686</v>
      </c>
      <c r="CD31" s="16" t="s">
        <v>5628</v>
      </c>
      <c r="CE31" s="17">
        <f>SUM(A3L220C40:A3L223C40)</f>
        <v>3379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33794</v>
      </c>
      <c r="CJ31" s="16" t="s">
        <v>5631</v>
      </c>
      <c r="CK31" s="17">
        <f>SUM(A3L220C43:A3L223C43)</f>
        <v>-1513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6F740-715C-466B-BBD5-997AE0861FA6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16588</v>
      </c>
      <c r="H8" s="16" t="s">
        <v>4253</v>
      </c>
      <c r="I8" s="20">
        <v>1</v>
      </c>
      <c r="J8" s="16" t="s">
        <v>5670</v>
      </c>
      <c r="K8" s="17">
        <v>12667</v>
      </c>
      <c r="L8" s="16" t="s">
        <v>4255</v>
      </c>
      <c r="M8" s="20">
        <v>1.1035999999999999</v>
      </c>
      <c r="N8" s="16" t="s">
        <v>5671</v>
      </c>
      <c r="O8" s="17">
        <v>11884</v>
      </c>
      <c r="P8" s="16" t="s">
        <v>4257</v>
      </c>
      <c r="Q8" s="20">
        <v>1.32572</v>
      </c>
      <c r="R8" s="16" t="s">
        <v>5672</v>
      </c>
      <c r="S8" s="17">
        <v>15142</v>
      </c>
      <c r="T8" s="16" t="s">
        <v>4259</v>
      </c>
      <c r="U8" s="20">
        <v>1.4057630000000001</v>
      </c>
      <c r="V8" s="16" t="s">
        <v>5673</v>
      </c>
      <c r="W8" s="17">
        <v>20298</v>
      </c>
      <c r="X8" s="16" t="s">
        <v>4261</v>
      </c>
      <c r="Y8" s="20">
        <v>1.2856240000000001</v>
      </c>
      <c r="Z8" s="16" t="s">
        <v>5674</v>
      </c>
      <c r="AA8" s="17">
        <f>SUM(PRODUCT(A3L301C2,A3L301C3),PRODUCT(A3L301C4,A3L301C5),PRODUCT(A3L301C6,A3L301C7))/A3L301C1</f>
        <v>15440.719226666666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256833</v>
      </c>
      <c r="H9" s="16" t="s">
        <v>4253</v>
      </c>
      <c r="I9" s="20">
        <v>1</v>
      </c>
      <c r="J9" s="16" t="s">
        <v>5670</v>
      </c>
      <c r="K9" s="17">
        <v>190019</v>
      </c>
      <c r="L9" s="16" t="s">
        <v>4255</v>
      </c>
      <c r="M9" s="20">
        <v>1.1035999999999999</v>
      </c>
      <c r="N9" s="16" t="s">
        <v>5671</v>
      </c>
      <c r="O9" s="17">
        <v>178466</v>
      </c>
      <c r="P9" s="16" t="s">
        <v>4257</v>
      </c>
      <c r="Q9" s="20">
        <v>1.32572</v>
      </c>
      <c r="R9" s="16" t="s">
        <v>5672</v>
      </c>
      <c r="S9" s="17">
        <v>212773</v>
      </c>
      <c r="T9" s="16" t="s">
        <v>4259</v>
      </c>
      <c r="U9" s="20">
        <v>1.4057630000000001</v>
      </c>
      <c r="V9" s="16" t="s">
        <v>5673</v>
      </c>
      <c r="W9" s="17">
        <v>277479</v>
      </c>
      <c r="X9" s="16" t="s">
        <v>4261</v>
      </c>
      <c r="Y9" s="20">
        <v>1.2856240000000001</v>
      </c>
      <c r="Z9" s="16" t="s">
        <v>5675</v>
      </c>
      <c r="AA9" s="17">
        <f>SUM(PRODUCT(A3L302C2,A3L302C3),PRODUCT(A3L302C4,A3L302C5),PRODUCT(A3L302C6,A3L302C7))/A3L302C1</f>
        <v>234377.97130666664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1.1035999999999999</v>
      </c>
      <c r="N10" s="16" t="s">
        <v>5671</v>
      </c>
      <c r="O10" s="17">
        <v>0</v>
      </c>
      <c r="P10" s="16" t="s">
        <v>4257</v>
      </c>
      <c r="Q10" s="20">
        <v>1.32572</v>
      </c>
      <c r="R10" s="16" t="s">
        <v>5672</v>
      </c>
      <c r="S10" s="17">
        <v>0</v>
      </c>
      <c r="T10" s="16" t="s">
        <v>4259</v>
      </c>
      <c r="U10" s="20">
        <v>1.4057630000000001</v>
      </c>
      <c r="V10" s="16" t="s">
        <v>5673</v>
      </c>
      <c r="W10" s="17">
        <v>0</v>
      </c>
      <c r="X10" s="16" t="s">
        <v>4261</v>
      </c>
      <c r="Y10" s="20">
        <v>1.2856240000000001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1.1035999999999999</v>
      </c>
      <c r="N11" s="16" t="s">
        <v>5671</v>
      </c>
      <c r="O11" s="17">
        <v>0</v>
      </c>
      <c r="P11" s="16" t="s">
        <v>4257</v>
      </c>
      <c r="Q11" s="20">
        <v>1.32572</v>
      </c>
      <c r="R11" s="16" t="s">
        <v>5672</v>
      </c>
      <c r="S11" s="17">
        <v>0</v>
      </c>
      <c r="T11" s="16" t="s">
        <v>4259</v>
      </c>
      <c r="U11" s="20">
        <v>1.4057630000000001</v>
      </c>
      <c r="V11" s="16" t="s">
        <v>5673</v>
      </c>
      <c r="W11" s="17">
        <v>0</v>
      </c>
      <c r="X11" s="16" t="s">
        <v>4261</v>
      </c>
      <c r="Y11" s="20">
        <v>1.2856240000000001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256833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190019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178466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212773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277479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234377.97130666664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16588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12667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11884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15142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20298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15440.719226666666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273421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202686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190350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227915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297777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249818.69053333331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1.162849</v>
      </c>
      <c r="N15" s="16" t="s">
        <v>5671</v>
      </c>
      <c r="O15" s="17">
        <v>0</v>
      </c>
      <c r="P15" s="16" t="s">
        <v>4257</v>
      </c>
      <c r="Q15" s="20">
        <v>1.2605189999999999</v>
      </c>
      <c r="R15" s="16" t="s">
        <v>5672</v>
      </c>
      <c r="S15" s="17">
        <v>0</v>
      </c>
      <c r="T15" s="16" t="s">
        <v>4259</v>
      </c>
      <c r="U15" s="20">
        <v>1.3011729999999999</v>
      </c>
      <c r="V15" s="16" t="s">
        <v>5673</v>
      </c>
      <c r="W15" s="17">
        <v>0</v>
      </c>
      <c r="X15" s="16" t="s">
        <v>4261</v>
      </c>
      <c r="Y15" s="20">
        <v>1.2372339999999999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555</v>
      </c>
      <c r="H16" s="16" t="s">
        <v>4253</v>
      </c>
      <c r="I16" s="20">
        <v>1</v>
      </c>
      <c r="J16" s="16" t="s">
        <v>5670</v>
      </c>
      <c r="K16" s="17">
        <v>429</v>
      </c>
      <c r="L16" s="16" t="s">
        <v>4255</v>
      </c>
      <c r="M16" s="20">
        <v>1.162849</v>
      </c>
      <c r="N16" s="16" t="s">
        <v>5671</v>
      </c>
      <c r="O16" s="17">
        <v>505</v>
      </c>
      <c r="P16" s="16" t="s">
        <v>4257</v>
      </c>
      <c r="Q16" s="20">
        <v>1.2605189999999999</v>
      </c>
      <c r="R16" s="16" t="s">
        <v>5672</v>
      </c>
      <c r="S16" s="17">
        <v>497</v>
      </c>
      <c r="T16" s="16" t="s">
        <v>4259</v>
      </c>
      <c r="U16" s="20">
        <v>1.3011729999999999</v>
      </c>
      <c r="V16" s="16" t="s">
        <v>5673</v>
      </c>
      <c r="W16" s="17">
        <v>513</v>
      </c>
      <c r="X16" s="16" t="s">
        <v>4261</v>
      </c>
      <c r="Y16" s="20">
        <v>1.2372339999999999</v>
      </c>
      <c r="Z16" s="16" t="s">
        <v>5697</v>
      </c>
      <c r="AA16" s="17">
        <f>SUM(PRODUCT(A3L309C2,A3L309C3),PRODUCT(A3L309C4,A3L309C5),PRODUCT(A3L309C6,A3L309C7))/A3L309C1</f>
        <v>563.47477200000003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9871</v>
      </c>
      <c r="H17" s="16" t="s">
        <v>4253</v>
      </c>
      <c r="I17" s="20">
        <v>1</v>
      </c>
      <c r="J17" s="16" t="s">
        <v>5670</v>
      </c>
      <c r="K17" s="17">
        <v>7524</v>
      </c>
      <c r="L17" s="16" t="s">
        <v>4255</v>
      </c>
      <c r="M17" s="20">
        <v>1.162849</v>
      </c>
      <c r="N17" s="16" t="s">
        <v>5671</v>
      </c>
      <c r="O17" s="17">
        <v>6118</v>
      </c>
      <c r="P17" s="16" t="s">
        <v>4257</v>
      </c>
      <c r="Q17" s="20">
        <v>1.2605189999999999</v>
      </c>
      <c r="R17" s="16" t="s">
        <v>5672</v>
      </c>
      <c r="S17" s="17">
        <v>7355</v>
      </c>
      <c r="T17" s="16" t="s">
        <v>4259</v>
      </c>
      <c r="U17" s="20">
        <v>1.3011729999999999</v>
      </c>
      <c r="V17" s="16" t="s">
        <v>5673</v>
      </c>
      <c r="W17" s="17">
        <v>10006</v>
      </c>
      <c r="X17" s="16" t="s">
        <v>4261</v>
      </c>
      <c r="Y17" s="20">
        <v>1.2372339999999999</v>
      </c>
      <c r="Z17" s="16" t="s">
        <v>5698</v>
      </c>
      <c r="AA17" s="17">
        <f>SUM(PRODUCT(A3L310C2,A3L310C3),PRODUCT(A3L310C4,A3L310C5),PRODUCT(A3L310C6,A3L310C7))/A3L310C1</f>
        <v>8777.3770393333325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13812</v>
      </c>
      <c r="H18" s="16" t="s">
        <v>4253</v>
      </c>
      <c r="I18" s="20">
        <v>1</v>
      </c>
      <c r="J18" s="16" t="s">
        <v>5670</v>
      </c>
      <c r="K18" s="17">
        <v>10509</v>
      </c>
      <c r="L18" s="16" t="s">
        <v>4255</v>
      </c>
      <c r="M18" s="20">
        <v>1.162849</v>
      </c>
      <c r="N18" s="16" t="s">
        <v>5671</v>
      </c>
      <c r="O18" s="17">
        <v>10700</v>
      </c>
      <c r="P18" s="16" t="s">
        <v>4257</v>
      </c>
      <c r="Q18" s="20">
        <v>1.2605189999999999</v>
      </c>
      <c r="R18" s="16" t="s">
        <v>5672</v>
      </c>
      <c r="S18" s="17">
        <v>11762</v>
      </c>
      <c r="T18" s="16" t="s">
        <v>4259</v>
      </c>
      <c r="U18" s="20">
        <v>1.3011729999999999</v>
      </c>
      <c r="V18" s="16" t="s">
        <v>5673</v>
      </c>
      <c r="W18" s="17">
        <v>17536</v>
      </c>
      <c r="X18" s="16" t="s">
        <v>4261</v>
      </c>
      <c r="Y18" s="20">
        <v>1.2372339999999999</v>
      </c>
      <c r="Z18" s="16" t="s">
        <v>5699</v>
      </c>
      <c r="AA18" s="17">
        <f>SUM(PRODUCT(A3L311C2,A3L311C3),PRODUCT(A3L311C4,A3L311C5),PRODUCT(A3L311C6,A3L311C7))/A3L311C1</f>
        <v>13173.311147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11835</v>
      </c>
      <c r="H19" s="16" t="s">
        <v>4253</v>
      </c>
      <c r="I19" s="20">
        <v>1</v>
      </c>
      <c r="J19" s="16" t="s">
        <v>5670</v>
      </c>
      <c r="K19" s="17">
        <v>7762</v>
      </c>
      <c r="L19" s="16" t="s">
        <v>4255</v>
      </c>
      <c r="M19" s="20">
        <v>1.162849</v>
      </c>
      <c r="N19" s="16" t="s">
        <v>5671</v>
      </c>
      <c r="O19" s="17">
        <v>7068</v>
      </c>
      <c r="P19" s="16" t="s">
        <v>4257</v>
      </c>
      <c r="Q19" s="20">
        <v>1.2605189999999999</v>
      </c>
      <c r="R19" s="16" t="s">
        <v>5672</v>
      </c>
      <c r="S19" s="17">
        <v>8731</v>
      </c>
      <c r="T19" s="16" t="s">
        <v>4259</v>
      </c>
      <c r="U19" s="20">
        <v>1.3011729999999999</v>
      </c>
      <c r="V19" s="16" t="s">
        <v>5673</v>
      </c>
      <c r="W19" s="17">
        <v>15676</v>
      </c>
      <c r="X19" s="16" t="s">
        <v>4261</v>
      </c>
      <c r="Y19" s="20">
        <v>1.2372339999999999</v>
      </c>
      <c r="Z19" s="16" t="s">
        <v>5700</v>
      </c>
      <c r="AA19" s="17">
        <f>SUM(PRODUCT(A3L312C2,A3L312C3),PRODUCT(A3L312C4,A3L312C5),PRODUCT(A3L312C6,A3L312C7))/A3L312C1</f>
        <v>9923.4607433333331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20152</v>
      </c>
      <c r="H20" s="16" t="s">
        <v>4253</v>
      </c>
      <c r="I20" s="20">
        <v>1</v>
      </c>
      <c r="J20" s="16" t="s">
        <v>5670</v>
      </c>
      <c r="K20" s="17">
        <v>15970</v>
      </c>
      <c r="L20" s="16" t="s">
        <v>4255</v>
      </c>
      <c r="M20" s="20">
        <v>1.162849</v>
      </c>
      <c r="N20" s="16" t="s">
        <v>5671</v>
      </c>
      <c r="O20" s="17">
        <v>14552</v>
      </c>
      <c r="P20" s="16" t="s">
        <v>4257</v>
      </c>
      <c r="Q20" s="20">
        <v>1.2605189999999999</v>
      </c>
      <c r="R20" s="16" t="s">
        <v>5672</v>
      </c>
      <c r="S20" s="17">
        <v>15320</v>
      </c>
      <c r="T20" s="16" t="s">
        <v>4259</v>
      </c>
      <c r="U20" s="20">
        <v>1.3011729999999999</v>
      </c>
      <c r="V20" s="16" t="s">
        <v>5673</v>
      </c>
      <c r="W20" s="17">
        <v>16861</v>
      </c>
      <c r="X20" s="16" t="s">
        <v>4261</v>
      </c>
      <c r="Y20" s="20">
        <v>1.2372339999999999</v>
      </c>
      <c r="Z20" s="16" t="s">
        <v>5701</v>
      </c>
      <c r="AA20" s="17">
        <f>SUM(PRODUCT(A3L313C2,A3L313C3),PRODUCT(A3L313C4,A3L313C5),PRODUCT(A3L313C6,A3L313C7))/A3L313C1</f>
        <v>19021.923672666668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4375</v>
      </c>
      <c r="H21" s="16" t="s">
        <v>4253</v>
      </c>
      <c r="I21" s="20">
        <v>1</v>
      </c>
      <c r="J21" s="16" t="s">
        <v>5670</v>
      </c>
      <c r="K21" s="17">
        <v>2937</v>
      </c>
      <c r="L21" s="16" t="s">
        <v>4255</v>
      </c>
      <c r="M21" s="20">
        <v>1.162849</v>
      </c>
      <c r="N21" s="16" t="s">
        <v>5671</v>
      </c>
      <c r="O21" s="17">
        <v>2827</v>
      </c>
      <c r="P21" s="16" t="s">
        <v>4257</v>
      </c>
      <c r="Q21" s="20">
        <v>1.2605189999999999</v>
      </c>
      <c r="R21" s="16" t="s">
        <v>5672</v>
      </c>
      <c r="S21" s="17">
        <v>2125</v>
      </c>
      <c r="T21" s="16" t="s">
        <v>4259</v>
      </c>
      <c r="U21" s="20">
        <v>1.3011729999999999</v>
      </c>
      <c r="V21" s="16" t="s">
        <v>5673</v>
      </c>
      <c r="W21" s="17">
        <v>6224</v>
      </c>
      <c r="X21" s="16" t="s">
        <v>4261</v>
      </c>
      <c r="Y21" s="20">
        <v>1.2372339999999999</v>
      </c>
      <c r="Z21" s="16" t="s">
        <v>5702</v>
      </c>
      <c r="AA21" s="17">
        <f>SUM(PRODUCT(A3L314C2,A3L314C3),PRODUCT(A3L314C4,A3L314C5),PRODUCT(A3L314C6,A3L314C7))/A3L314C1</f>
        <v>3784.5915753333334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2021</v>
      </c>
      <c r="H22" s="16" t="s">
        <v>4253</v>
      </c>
      <c r="I22" s="20">
        <v>1</v>
      </c>
      <c r="J22" s="16" t="s">
        <v>5670</v>
      </c>
      <c r="K22" s="17">
        <v>1781</v>
      </c>
      <c r="L22" s="16" t="s">
        <v>4255</v>
      </c>
      <c r="M22" s="20">
        <v>1.162849</v>
      </c>
      <c r="N22" s="16" t="s">
        <v>5671</v>
      </c>
      <c r="O22" s="17">
        <v>2012</v>
      </c>
      <c r="P22" s="16" t="s">
        <v>4257</v>
      </c>
      <c r="Q22" s="20">
        <v>1.2605189999999999</v>
      </c>
      <c r="R22" s="16" t="s">
        <v>5672</v>
      </c>
      <c r="S22" s="17">
        <v>2019</v>
      </c>
      <c r="T22" s="16" t="s">
        <v>4259</v>
      </c>
      <c r="U22" s="20">
        <v>1.3011729999999999</v>
      </c>
      <c r="V22" s="16" t="s">
        <v>5673</v>
      </c>
      <c r="W22" s="17">
        <v>8161</v>
      </c>
      <c r="X22" s="16" t="s">
        <v>4261</v>
      </c>
      <c r="Y22" s="20">
        <v>1.2372339999999999</v>
      </c>
      <c r="Z22" s="16" t="s">
        <v>5703</v>
      </c>
      <c r="AA22" s="17">
        <f>SUM(PRODUCT(A3L315C2,A3L315C3),PRODUCT(A3L315C4,A3L315C5),PRODUCT(A3L315C6,A3L315C7))/A3L315C1</f>
        <v>2209.3994323333332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393</v>
      </c>
      <c r="H23" s="16" t="s">
        <v>4253</v>
      </c>
      <c r="I23" s="20">
        <v>1</v>
      </c>
      <c r="J23" s="16" t="s">
        <v>5670</v>
      </c>
      <c r="K23" s="17">
        <v>268</v>
      </c>
      <c r="L23" s="16" t="s">
        <v>4255</v>
      </c>
      <c r="M23" s="20">
        <v>1.162849</v>
      </c>
      <c r="N23" s="16" t="s">
        <v>5671</v>
      </c>
      <c r="O23" s="17">
        <v>290</v>
      </c>
      <c r="P23" s="16" t="s">
        <v>4257</v>
      </c>
      <c r="Q23" s="20">
        <v>1.2605189999999999</v>
      </c>
      <c r="R23" s="16" t="s">
        <v>5672</v>
      </c>
      <c r="S23" s="17">
        <v>239</v>
      </c>
      <c r="T23" s="16" t="s">
        <v>4259</v>
      </c>
      <c r="U23" s="20">
        <v>1.3011729999999999</v>
      </c>
      <c r="V23" s="16" t="s">
        <v>5673</v>
      </c>
      <c r="W23" s="17">
        <v>326</v>
      </c>
      <c r="X23" s="16" t="s">
        <v>4261</v>
      </c>
      <c r="Y23" s="20">
        <v>1.2372339999999999</v>
      </c>
      <c r="Z23" s="16" t="s">
        <v>5704</v>
      </c>
      <c r="AA23" s="17">
        <f>SUM(PRODUCT(A3L316C2,A3L316C3),PRODUCT(A3L316C4,A3L316C5),PRODUCT(A3L316C6,A3L316C7))/A3L316C1</f>
        <v>356.73134733333336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48</v>
      </c>
      <c r="H24" s="16" t="s">
        <v>4253</v>
      </c>
      <c r="I24" s="20">
        <v>1</v>
      </c>
      <c r="J24" s="16" t="s">
        <v>5670</v>
      </c>
      <c r="K24" s="17">
        <v>46</v>
      </c>
      <c r="L24" s="16" t="s">
        <v>4255</v>
      </c>
      <c r="M24" s="20">
        <v>1.162849</v>
      </c>
      <c r="N24" s="16" t="s">
        <v>5671</v>
      </c>
      <c r="O24" s="17">
        <v>60</v>
      </c>
      <c r="P24" s="16" t="s">
        <v>4257</v>
      </c>
      <c r="Q24" s="20">
        <v>1.2605189999999999</v>
      </c>
      <c r="R24" s="16" t="s">
        <v>5672</v>
      </c>
      <c r="S24" s="17">
        <v>64</v>
      </c>
      <c r="T24" s="16" t="s">
        <v>4259</v>
      </c>
      <c r="U24" s="20">
        <v>1.3011729999999999</v>
      </c>
      <c r="V24" s="16" t="s">
        <v>5673</v>
      </c>
      <c r="W24" s="17">
        <v>90</v>
      </c>
      <c r="X24" s="16" t="s">
        <v>4261</v>
      </c>
      <c r="Y24" s="20">
        <v>1.2372339999999999</v>
      </c>
      <c r="Z24" s="16" t="s">
        <v>5705</v>
      </c>
      <c r="AA24" s="17">
        <f>SUM(PRODUCT(A3L317C2,A3L317C3),PRODUCT(A3L317C4,A3L317C5),PRODUCT(A3L317C6,A3L317C7))/A3L317C1</f>
        <v>59.040731333333326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4589</v>
      </c>
      <c r="H25" s="16" t="s">
        <v>4253</v>
      </c>
      <c r="I25" s="20">
        <v>1</v>
      </c>
      <c r="J25" s="16" t="s">
        <v>5670</v>
      </c>
      <c r="K25" s="17">
        <v>3068</v>
      </c>
      <c r="L25" s="16" t="s">
        <v>4255</v>
      </c>
      <c r="M25" s="20">
        <v>1.162849</v>
      </c>
      <c r="N25" s="16" t="s">
        <v>5671</v>
      </c>
      <c r="O25" s="17">
        <v>3771</v>
      </c>
      <c r="P25" s="16" t="s">
        <v>4257</v>
      </c>
      <c r="Q25" s="20">
        <v>1.2605189999999999</v>
      </c>
      <c r="R25" s="16" t="s">
        <v>5672</v>
      </c>
      <c r="S25" s="17">
        <v>3568</v>
      </c>
      <c r="T25" s="16" t="s">
        <v>4259</v>
      </c>
      <c r="U25" s="20">
        <v>1.3011729999999999</v>
      </c>
      <c r="V25" s="16" t="s">
        <v>5673</v>
      </c>
      <c r="W25" s="17">
        <v>3150</v>
      </c>
      <c r="X25" s="16" t="s">
        <v>4261</v>
      </c>
      <c r="Y25" s="20">
        <v>1.2372339999999999</v>
      </c>
      <c r="Z25" s="16" t="s">
        <v>5706</v>
      </c>
      <c r="AA25" s="17">
        <f>SUM(PRODUCT(A3L318C2,A3L318C3),PRODUCT(A3L318C4,A3L318C5),PRODUCT(A3L318C6,A3L318C7))/A3L318C1</f>
        <v>4303.3459603333331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5028</v>
      </c>
      <c r="H26" s="16" t="s">
        <v>4253</v>
      </c>
      <c r="I26" s="20">
        <v>1</v>
      </c>
      <c r="J26" s="16" t="s">
        <v>5670</v>
      </c>
      <c r="K26" s="17">
        <v>2941</v>
      </c>
      <c r="L26" s="16" t="s">
        <v>4255</v>
      </c>
      <c r="M26" s="20">
        <v>1.162849</v>
      </c>
      <c r="N26" s="16" t="s">
        <v>5671</v>
      </c>
      <c r="O26" s="17">
        <v>2616</v>
      </c>
      <c r="P26" s="16" t="s">
        <v>4257</v>
      </c>
      <c r="Q26" s="20">
        <v>1.2605189999999999</v>
      </c>
      <c r="R26" s="16" t="s">
        <v>5672</v>
      </c>
      <c r="S26" s="17">
        <v>2953</v>
      </c>
      <c r="T26" s="16" t="s">
        <v>4259</v>
      </c>
      <c r="U26" s="20">
        <v>1.3011729999999999</v>
      </c>
      <c r="V26" s="16" t="s">
        <v>5673</v>
      </c>
      <c r="W26" s="17">
        <v>3085</v>
      </c>
      <c r="X26" s="16" t="s">
        <v>4261</v>
      </c>
      <c r="Y26" s="20">
        <v>1.2372339999999999</v>
      </c>
      <c r="Z26" s="16" t="s">
        <v>5707</v>
      </c>
      <c r="AA26" s="17">
        <f>SUM(PRODUCT(A3L319C2,A3L319C3),PRODUCT(A3L319C4,A3L319C5),PRODUCT(A3L319C6,A3L319C7))/A3L319C1</f>
        <v>3915.1522043333334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9</v>
      </c>
      <c r="H27" s="16" t="s">
        <v>4253</v>
      </c>
      <c r="I27" s="20">
        <v>1</v>
      </c>
      <c r="J27" s="16" t="s">
        <v>5670</v>
      </c>
      <c r="K27" s="17">
        <v>24</v>
      </c>
      <c r="L27" s="16" t="s">
        <v>4255</v>
      </c>
      <c r="M27" s="20">
        <v>1.162849</v>
      </c>
      <c r="N27" s="16" t="s">
        <v>5671</v>
      </c>
      <c r="O27" s="17">
        <v>24</v>
      </c>
      <c r="P27" s="16" t="s">
        <v>4257</v>
      </c>
      <c r="Q27" s="20">
        <v>1.2605189999999999</v>
      </c>
      <c r="R27" s="16" t="s">
        <v>5672</v>
      </c>
      <c r="S27" s="17">
        <v>25</v>
      </c>
      <c r="T27" s="16" t="s">
        <v>4259</v>
      </c>
      <c r="U27" s="20">
        <v>1.3011729999999999</v>
      </c>
      <c r="V27" s="16" t="s">
        <v>5673</v>
      </c>
      <c r="W27" s="17">
        <v>21</v>
      </c>
      <c r="X27" s="16" t="s">
        <v>4261</v>
      </c>
      <c r="Y27" s="20">
        <v>1.2372339999999999</v>
      </c>
      <c r="Z27" s="16" t="s">
        <v>5708</v>
      </c>
      <c r="AA27" s="17">
        <f>SUM(PRODUCT(A3L320C2,A3L320C3),PRODUCT(A3L320C4,A3L320C5),PRODUCT(A3L320C6,A3L320C7))/A3L320C1</f>
        <v>22.386944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3805</v>
      </c>
      <c r="H28" s="16" t="s">
        <v>4253</v>
      </c>
      <c r="I28" s="20">
        <v>1</v>
      </c>
      <c r="J28" s="16" t="s">
        <v>5670</v>
      </c>
      <c r="K28" s="17">
        <v>2760</v>
      </c>
      <c r="L28" s="16" t="s">
        <v>4255</v>
      </c>
      <c r="M28" s="20">
        <v>1.162849</v>
      </c>
      <c r="N28" s="16" t="s">
        <v>5671</v>
      </c>
      <c r="O28" s="17">
        <v>2968</v>
      </c>
      <c r="P28" s="16" t="s">
        <v>4257</v>
      </c>
      <c r="Q28" s="20">
        <v>1.2605189999999999</v>
      </c>
      <c r="R28" s="16" t="s">
        <v>5672</v>
      </c>
      <c r="S28" s="17">
        <v>3357</v>
      </c>
      <c r="T28" s="16" t="s">
        <v>4259</v>
      </c>
      <c r="U28" s="20">
        <v>1.3011729999999999</v>
      </c>
      <c r="V28" s="16" t="s">
        <v>5673</v>
      </c>
      <c r="W28" s="17">
        <v>4165</v>
      </c>
      <c r="X28" s="16" t="s">
        <v>4261</v>
      </c>
      <c r="Y28" s="20">
        <v>1.2372339999999999</v>
      </c>
      <c r="Z28" s="16" t="s">
        <v>5709</v>
      </c>
      <c r="AA28" s="17">
        <f>SUM(PRODUCT(A3L321C2,A3L321C3),PRODUCT(A3L321C4,A3L321C5),PRODUCT(A3L321C6,A3L321C7))/A3L321C1</f>
        <v>3585.2278773333333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11613</v>
      </c>
      <c r="H29" s="16" t="s">
        <v>4253</v>
      </c>
      <c r="I29" s="20">
        <v>1</v>
      </c>
      <c r="J29" s="16" t="s">
        <v>5670</v>
      </c>
      <c r="K29" s="17">
        <v>9228</v>
      </c>
      <c r="L29" s="16" t="s">
        <v>4255</v>
      </c>
      <c r="M29" s="20">
        <v>1.162849</v>
      </c>
      <c r="N29" s="16" t="s">
        <v>5671</v>
      </c>
      <c r="O29" s="17">
        <v>6734</v>
      </c>
      <c r="P29" s="16" t="s">
        <v>4257</v>
      </c>
      <c r="Q29" s="20">
        <v>1.2605189999999999</v>
      </c>
      <c r="R29" s="16" t="s">
        <v>5672</v>
      </c>
      <c r="S29" s="17">
        <v>7650</v>
      </c>
      <c r="T29" s="16" t="s">
        <v>4259</v>
      </c>
      <c r="U29" s="20">
        <v>1.3011729999999999</v>
      </c>
      <c r="V29" s="16" t="s">
        <v>5673</v>
      </c>
      <c r="W29" s="17">
        <v>9477</v>
      </c>
      <c r="X29" s="16" t="s">
        <v>4261</v>
      </c>
      <c r="Y29" s="20">
        <v>1.2372339999999999</v>
      </c>
      <c r="Z29" s="16" t="s">
        <v>5710</v>
      </c>
      <c r="AA29" s="17">
        <f>SUM(PRODUCT(A3L322C2,A3L322C3),PRODUCT(A3L322C4,A3L322C5),PRODUCT(A3L322C6,A3L322C7))/A3L322C1</f>
        <v>10277.368506000001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11</v>
      </c>
      <c r="H30" s="16" t="s">
        <v>4253</v>
      </c>
      <c r="I30" s="20">
        <v>1</v>
      </c>
      <c r="J30" s="16" t="s">
        <v>5670</v>
      </c>
      <c r="K30" s="17">
        <v>12</v>
      </c>
      <c r="L30" s="16" t="s">
        <v>4255</v>
      </c>
      <c r="M30" s="20">
        <v>1.162849</v>
      </c>
      <c r="N30" s="16" t="s">
        <v>5671</v>
      </c>
      <c r="O30" s="17">
        <v>33</v>
      </c>
      <c r="P30" s="16" t="s">
        <v>4257</v>
      </c>
      <c r="Q30" s="20">
        <v>1.2605189999999999</v>
      </c>
      <c r="R30" s="16" t="s">
        <v>5672</v>
      </c>
      <c r="S30" s="17">
        <v>30</v>
      </c>
      <c r="T30" s="16" t="s">
        <v>4259</v>
      </c>
      <c r="U30" s="20">
        <v>1.3011729999999999</v>
      </c>
      <c r="V30" s="16" t="s">
        <v>5673</v>
      </c>
      <c r="W30" s="17">
        <v>71</v>
      </c>
      <c r="X30" s="16" t="s">
        <v>4261</v>
      </c>
      <c r="Y30" s="20">
        <v>1.2372339999999999</v>
      </c>
      <c r="Z30" s="16" t="s">
        <v>5711</v>
      </c>
      <c r="AA30" s="17">
        <f>SUM(PRODUCT(A3L323C2,A3L323C3),PRODUCT(A3L323C4,A3L323C5),PRODUCT(A3L323C6,A3L323C7))/A3L323C1</f>
        <v>22.183771666666669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4856</v>
      </c>
      <c r="H31" s="16" t="s">
        <v>4253</v>
      </c>
      <c r="I31" s="20">
        <v>1</v>
      </c>
      <c r="J31" s="16" t="s">
        <v>5670</v>
      </c>
      <c r="K31" s="17">
        <v>4666</v>
      </c>
      <c r="L31" s="16" t="s">
        <v>4255</v>
      </c>
      <c r="M31" s="20">
        <v>1.162849</v>
      </c>
      <c r="N31" s="16" t="s">
        <v>5671</v>
      </c>
      <c r="O31" s="17">
        <v>151</v>
      </c>
      <c r="P31" s="16" t="s">
        <v>4257</v>
      </c>
      <c r="Q31" s="20">
        <v>1.2605189999999999</v>
      </c>
      <c r="R31" s="16" t="s">
        <v>5672</v>
      </c>
      <c r="S31" s="17">
        <v>71</v>
      </c>
      <c r="T31" s="16" t="s">
        <v>4259</v>
      </c>
      <c r="U31" s="20">
        <v>1.3011729999999999</v>
      </c>
      <c r="V31" s="16" t="s">
        <v>5673</v>
      </c>
      <c r="W31" s="17">
        <v>70</v>
      </c>
      <c r="X31" s="16" t="s">
        <v>4261</v>
      </c>
      <c r="Y31" s="20">
        <v>1.2372339999999999</v>
      </c>
      <c r="Z31" s="16" t="s">
        <v>5712</v>
      </c>
      <c r="AA31" s="17">
        <f>SUM(PRODUCT(A3L324C2,A3L324C3),PRODUCT(A3L324C4,A3L324C5),PRODUCT(A3L324C6,A3L324C7))/A3L324C1</f>
        <v>3490.7306009999998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1.162849</v>
      </c>
      <c r="N32" s="16" t="s">
        <v>5671</v>
      </c>
      <c r="O32" s="17">
        <v>0</v>
      </c>
      <c r="P32" s="16" t="s">
        <v>4257</v>
      </c>
      <c r="Q32" s="20">
        <v>1.2605189999999999</v>
      </c>
      <c r="R32" s="16" t="s">
        <v>5672</v>
      </c>
      <c r="S32" s="17">
        <v>0</v>
      </c>
      <c r="T32" s="16" t="s">
        <v>4259</v>
      </c>
      <c r="U32" s="20">
        <v>1.3011729999999999</v>
      </c>
      <c r="V32" s="16" t="s">
        <v>5673</v>
      </c>
      <c r="W32" s="17">
        <v>0</v>
      </c>
      <c r="X32" s="16" t="s">
        <v>4261</v>
      </c>
      <c r="Y32" s="20">
        <v>1.2372339999999999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92973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69925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60429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65766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95432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83485.706325333333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1.060978</v>
      </c>
      <c r="N34" s="16" t="s">
        <v>5671</v>
      </c>
      <c r="O34" s="17">
        <v>0</v>
      </c>
      <c r="P34" s="16" t="s">
        <v>4257</v>
      </c>
      <c r="Q34" s="20">
        <v>1.389359</v>
      </c>
      <c r="R34" s="16" t="s">
        <v>5672</v>
      </c>
      <c r="S34" s="17">
        <v>0</v>
      </c>
      <c r="T34" s="16" t="s">
        <v>4259</v>
      </c>
      <c r="U34" s="20">
        <v>1.5277890000000001</v>
      </c>
      <c r="V34" s="16" t="s">
        <v>5673</v>
      </c>
      <c r="W34" s="17">
        <v>0</v>
      </c>
      <c r="X34" s="16" t="s">
        <v>4261</v>
      </c>
      <c r="Y34" s="20">
        <v>1.391162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151</v>
      </c>
      <c r="H35" s="16" t="s">
        <v>4253</v>
      </c>
      <c r="I35" s="20">
        <v>1</v>
      </c>
      <c r="J35" s="16" t="s">
        <v>5670</v>
      </c>
      <c r="K35" s="17">
        <v>348</v>
      </c>
      <c r="L35" s="16" t="s">
        <v>4255</v>
      </c>
      <c r="M35" s="20">
        <v>1.060978</v>
      </c>
      <c r="N35" s="16" t="s">
        <v>5671</v>
      </c>
      <c r="O35" s="17">
        <v>277</v>
      </c>
      <c r="P35" s="16" t="s">
        <v>4257</v>
      </c>
      <c r="Q35" s="20">
        <v>1.389359</v>
      </c>
      <c r="R35" s="16" t="s">
        <v>5672</v>
      </c>
      <c r="S35" s="17">
        <v>351</v>
      </c>
      <c r="T35" s="16" t="s">
        <v>4259</v>
      </c>
      <c r="U35" s="20">
        <v>1.5277890000000001</v>
      </c>
      <c r="V35" s="16" t="s">
        <v>5673</v>
      </c>
      <c r="W35" s="17">
        <v>1170</v>
      </c>
      <c r="X35" s="16" t="s">
        <v>4261</v>
      </c>
      <c r="Y35" s="20">
        <v>1.391162</v>
      </c>
      <c r="Z35" s="16" t="s">
        <v>5721</v>
      </c>
      <c r="AA35" s="17">
        <f>SUM(PRODUCT(A3L328C2,A3L328C3),PRODUCT(A3L328C4,A3L328C5),PRODUCT(A3L328C6,A3L328C7))/A3L328C1</f>
        <v>301.69092900000004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1.060978</v>
      </c>
      <c r="N36" s="16" t="s">
        <v>5671</v>
      </c>
      <c r="O36" s="17">
        <v>0</v>
      </c>
      <c r="P36" s="16" t="s">
        <v>4257</v>
      </c>
      <c r="Q36" s="20">
        <v>1.389359</v>
      </c>
      <c r="R36" s="16" t="s">
        <v>5672</v>
      </c>
      <c r="S36" s="17">
        <v>0</v>
      </c>
      <c r="T36" s="16" t="s">
        <v>4259</v>
      </c>
      <c r="U36" s="20">
        <v>1.5277890000000001</v>
      </c>
      <c r="V36" s="16" t="s">
        <v>5673</v>
      </c>
      <c r="W36" s="17">
        <v>0</v>
      </c>
      <c r="X36" s="16" t="s">
        <v>4261</v>
      </c>
      <c r="Y36" s="20">
        <v>1.391162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7778</v>
      </c>
      <c r="H37" s="16" t="s">
        <v>4253</v>
      </c>
      <c r="I37" s="20">
        <v>1</v>
      </c>
      <c r="J37" s="16" t="s">
        <v>5670</v>
      </c>
      <c r="K37" s="17">
        <v>5459</v>
      </c>
      <c r="L37" s="16" t="s">
        <v>4255</v>
      </c>
      <c r="M37" s="20">
        <v>1.060978</v>
      </c>
      <c r="N37" s="16" t="s">
        <v>5671</v>
      </c>
      <c r="O37" s="17">
        <v>5566</v>
      </c>
      <c r="P37" s="16" t="s">
        <v>4257</v>
      </c>
      <c r="Q37" s="20">
        <v>1.389359</v>
      </c>
      <c r="R37" s="16" t="s">
        <v>5672</v>
      </c>
      <c r="S37" s="17">
        <v>5418</v>
      </c>
      <c r="T37" s="16" t="s">
        <v>4259</v>
      </c>
      <c r="U37" s="20">
        <v>1.5277890000000001</v>
      </c>
      <c r="V37" s="16" t="s">
        <v>5673</v>
      </c>
      <c r="W37" s="17">
        <v>6250</v>
      </c>
      <c r="X37" s="16" t="s">
        <v>4261</v>
      </c>
      <c r="Y37" s="20">
        <v>1.391162</v>
      </c>
      <c r="Z37" s="16" t="s">
        <v>5723</v>
      </c>
      <c r="AA37" s="17">
        <f>SUM(PRODUCT(A3L330C2,A3L330C3),PRODUCT(A3L330C4,A3L330C5),PRODUCT(A3L330C6,A3L330C7))/A3L330C1</f>
        <v>7101.0170319999997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1.060978</v>
      </c>
      <c r="N38" s="16" t="s">
        <v>5671</v>
      </c>
      <c r="O38" s="17">
        <v>0</v>
      </c>
      <c r="P38" s="16" t="s">
        <v>4257</v>
      </c>
      <c r="Q38" s="20">
        <v>1.389359</v>
      </c>
      <c r="R38" s="16" t="s">
        <v>5672</v>
      </c>
      <c r="S38" s="17">
        <v>0</v>
      </c>
      <c r="T38" s="16" t="s">
        <v>4259</v>
      </c>
      <c r="U38" s="20">
        <v>1.5277890000000001</v>
      </c>
      <c r="V38" s="16" t="s">
        <v>5673</v>
      </c>
      <c r="W38" s="17">
        <v>0</v>
      </c>
      <c r="X38" s="16" t="s">
        <v>4261</v>
      </c>
      <c r="Y38" s="20">
        <v>1.391162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49990</v>
      </c>
      <c r="H39" s="16" t="s">
        <v>4253</v>
      </c>
      <c r="I39" s="20">
        <v>1</v>
      </c>
      <c r="J39" s="16" t="s">
        <v>5670</v>
      </c>
      <c r="K39" s="17">
        <v>52267</v>
      </c>
      <c r="L39" s="16" t="s">
        <v>4255</v>
      </c>
      <c r="M39" s="20">
        <v>1.060978</v>
      </c>
      <c r="N39" s="16" t="s">
        <v>5671</v>
      </c>
      <c r="O39" s="17">
        <v>42100</v>
      </c>
      <c r="P39" s="16" t="s">
        <v>4257</v>
      </c>
      <c r="Q39" s="20">
        <v>1.389359</v>
      </c>
      <c r="R39" s="16" t="s">
        <v>5672</v>
      </c>
      <c r="S39" s="17">
        <v>42705</v>
      </c>
      <c r="T39" s="16" t="s">
        <v>4259</v>
      </c>
      <c r="U39" s="20">
        <v>1.5277890000000001</v>
      </c>
      <c r="V39" s="16" t="s">
        <v>5673</v>
      </c>
      <c r="W39" s="17">
        <v>46811</v>
      </c>
      <c r="X39" s="16" t="s">
        <v>4261</v>
      </c>
      <c r="Y39" s="20">
        <v>1.391162</v>
      </c>
      <c r="Z39" s="16" t="s">
        <v>5725</v>
      </c>
      <c r="AA39" s="17">
        <f>SUM(PRODUCT(A3L332C2,A3L332C3),PRODUCT(A3L332C4,A3L332C5),PRODUCT(A3L332C6,A3L332C7))/A3L332C1</f>
        <v>54645.383675333338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1.060978</v>
      </c>
      <c r="N40" s="16" t="s">
        <v>5671</v>
      </c>
      <c r="O40" s="17">
        <v>0</v>
      </c>
      <c r="P40" s="16" t="s">
        <v>4257</v>
      </c>
      <c r="Q40" s="20">
        <v>1.389359</v>
      </c>
      <c r="R40" s="16" t="s">
        <v>5672</v>
      </c>
      <c r="S40" s="17">
        <v>0</v>
      </c>
      <c r="T40" s="16" t="s">
        <v>4259</v>
      </c>
      <c r="U40" s="20">
        <v>1.5277890000000001</v>
      </c>
      <c r="V40" s="16" t="s">
        <v>5673</v>
      </c>
      <c r="W40" s="17">
        <v>0</v>
      </c>
      <c r="X40" s="16" t="s">
        <v>4261</v>
      </c>
      <c r="Y40" s="20">
        <v>1.391162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1.060978</v>
      </c>
      <c r="N41" s="16" t="s">
        <v>5671</v>
      </c>
      <c r="O41" s="17">
        <v>0</v>
      </c>
      <c r="P41" s="16" t="s">
        <v>4257</v>
      </c>
      <c r="Q41" s="20">
        <v>1.389359</v>
      </c>
      <c r="R41" s="16" t="s">
        <v>5672</v>
      </c>
      <c r="S41" s="17">
        <v>0</v>
      </c>
      <c r="T41" s="16" t="s">
        <v>4259</v>
      </c>
      <c r="U41" s="20">
        <v>1.5277890000000001</v>
      </c>
      <c r="V41" s="16" t="s">
        <v>5673</v>
      </c>
      <c r="W41" s="17">
        <v>0</v>
      </c>
      <c r="X41" s="16" t="s">
        <v>4261</v>
      </c>
      <c r="Y41" s="20">
        <v>1.391162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1.060978</v>
      </c>
      <c r="N42" s="16" t="s">
        <v>5671</v>
      </c>
      <c r="O42" s="17">
        <v>0</v>
      </c>
      <c r="P42" s="16" t="s">
        <v>4257</v>
      </c>
      <c r="Q42" s="20">
        <v>1.389359</v>
      </c>
      <c r="R42" s="16" t="s">
        <v>5672</v>
      </c>
      <c r="S42" s="17">
        <v>0</v>
      </c>
      <c r="T42" s="16" t="s">
        <v>4259</v>
      </c>
      <c r="U42" s="20">
        <v>1.5277890000000001</v>
      </c>
      <c r="V42" s="16" t="s">
        <v>5673</v>
      </c>
      <c r="W42" s="17">
        <v>0</v>
      </c>
      <c r="X42" s="16" t="s">
        <v>4261</v>
      </c>
      <c r="Y42" s="20">
        <v>1.391162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1.060978</v>
      </c>
      <c r="N43" s="16" t="s">
        <v>5671</v>
      </c>
      <c r="O43" s="17">
        <v>0</v>
      </c>
      <c r="P43" s="16" t="s">
        <v>4257</v>
      </c>
      <c r="Q43" s="20">
        <v>1.389359</v>
      </c>
      <c r="R43" s="16" t="s">
        <v>5672</v>
      </c>
      <c r="S43" s="17">
        <v>0</v>
      </c>
      <c r="T43" s="16" t="s">
        <v>4259</v>
      </c>
      <c r="U43" s="20">
        <v>1.5277890000000001</v>
      </c>
      <c r="V43" s="16" t="s">
        <v>5673</v>
      </c>
      <c r="W43" s="17">
        <v>0</v>
      </c>
      <c r="X43" s="16" t="s">
        <v>4261</v>
      </c>
      <c r="Y43" s="20">
        <v>1.391162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175379</v>
      </c>
      <c r="H44" s="16" t="s">
        <v>4253</v>
      </c>
      <c r="I44" s="20">
        <v>1</v>
      </c>
      <c r="J44" s="16" t="s">
        <v>5670</v>
      </c>
      <c r="K44" s="17">
        <v>153680</v>
      </c>
      <c r="L44" s="16" t="s">
        <v>4255</v>
      </c>
      <c r="M44" s="20">
        <v>1.060978</v>
      </c>
      <c r="N44" s="16" t="s">
        <v>5671</v>
      </c>
      <c r="O44" s="17">
        <v>141076</v>
      </c>
      <c r="P44" s="16" t="s">
        <v>4257</v>
      </c>
      <c r="Q44" s="20">
        <v>1.389359</v>
      </c>
      <c r="R44" s="16" t="s">
        <v>5672</v>
      </c>
      <c r="S44" s="17">
        <v>118664</v>
      </c>
      <c r="T44" s="16" t="s">
        <v>4259</v>
      </c>
      <c r="U44" s="20">
        <v>1.5277890000000001</v>
      </c>
      <c r="V44" s="16" t="s">
        <v>5673</v>
      </c>
      <c r="W44" s="17">
        <v>115191</v>
      </c>
      <c r="X44" s="16" t="s">
        <v>4261</v>
      </c>
      <c r="Y44" s="20">
        <v>1.391162</v>
      </c>
      <c r="Z44" s="16" t="s">
        <v>5730</v>
      </c>
      <c r="AA44" s="17">
        <f>SUM(PRODUCT(A3L337C2,A3L337C3),PRODUCT(A3L337C4,A3L337C5),PRODUCT(A3L337C6,A3L337C7))/A3L337C1</f>
        <v>178145.10310800001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5673</v>
      </c>
      <c r="H45" s="16" t="s">
        <v>4253</v>
      </c>
      <c r="I45" s="20">
        <v>1</v>
      </c>
      <c r="J45" s="16" t="s">
        <v>5670</v>
      </c>
      <c r="K45" s="17">
        <v>4378</v>
      </c>
      <c r="L45" s="16" t="s">
        <v>4255</v>
      </c>
      <c r="M45" s="20">
        <v>1.1035999999999999</v>
      </c>
      <c r="N45" s="16" t="s">
        <v>5671</v>
      </c>
      <c r="O45" s="17">
        <v>4152</v>
      </c>
      <c r="P45" s="16" t="s">
        <v>4257</v>
      </c>
      <c r="Q45" s="20">
        <v>1.32572</v>
      </c>
      <c r="R45" s="16" t="s">
        <v>5672</v>
      </c>
      <c r="S45" s="17">
        <v>5617</v>
      </c>
      <c r="T45" s="16" t="s">
        <v>4259</v>
      </c>
      <c r="U45" s="20">
        <v>1.4057630000000001</v>
      </c>
      <c r="V45" s="16" t="s">
        <v>5673</v>
      </c>
      <c r="W45" s="17">
        <v>7509</v>
      </c>
      <c r="X45" s="16" t="s">
        <v>4261</v>
      </c>
      <c r="Y45" s="20">
        <v>1.2856240000000001</v>
      </c>
      <c r="Z45" s="16" t="s">
        <v>5731</v>
      </c>
      <c r="AA45" s="17">
        <f>SUM(PRODUCT(A3L338C2,A3L338C3),PRODUCT(A3L338C4,A3L338C5),PRODUCT(A3L338C6,A3L338C7))/A3L338C1</f>
        <v>5336.3167466666664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8402</v>
      </c>
      <c r="H46" s="16" t="s">
        <v>4253</v>
      </c>
      <c r="I46" s="20">
        <v>1</v>
      </c>
      <c r="J46" s="16" t="s">
        <v>5670</v>
      </c>
      <c r="K46" s="17">
        <v>5984</v>
      </c>
      <c r="L46" s="16" t="s">
        <v>4255</v>
      </c>
      <c r="M46" s="20">
        <v>1.162849</v>
      </c>
      <c r="N46" s="16" t="s">
        <v>5671</v>
      </c>
      <c r="O46" s="17">
        <v>4780</v>
      </c>
      <c r="P46" s="16" t="s">
        <v>4257</v>
      </c>
      <c r="Q46" s="20">
        <v>1.2605189999999999</v>
      </c>
      <c r="R46" s="16" t="s">
        <v>5672</v>
      </c>
      <c r="S46" s="17">
        <v>6450</v>
      </c>
      <c r="T46" s="16" t="s">
        <v>4259</v>
      </c>
      <c r="U46" s="20">
        <v>1.3011729999999999</v>
      </c>
      <c r="V46" s="16" t="s">
        <v>5673</v>
      </c>
      <c r="W46" s="17">
        <v>8333</v>
      </c>
      <c r="X46" s="16" t="s">
        <v>4261</v>
      </c>
      <c r="Y46" s="20">
        <v>1.2372339999999999</v>
      </c>
      <c r="Z46" s="16" t="s">
        <v>5732</v>
      </c>
      <c r="AA46" s="17">
        <f>SUM(PRODUCT(A3L339C2,A3L339C3),PRODUCT(A3L339C4,A3L339C5),PRODUCT(A3L339C6,A3L339C7))/A3L339C1</f>
        <v>7128.5897453333337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115</v>
      </c>
      <c r="H47" s="16" t="s">
        <v>4253</v>
      </c>
      <c r="I47" s="20">
        <v>1</v>
      </c>
      <c r="J47" s="16" t="s">
        <v>5670</v>
      </c>
      <c r="K47" s="17">
        <v>186</v>
      </c>
      <c r="L47" s="16" t="s">
        <v>4255</v>
      </c>
      <c r="M47" s="20">
        <v>1.060978</v>
      </c>
      <c r="N47" s="16" t="s">
        <v>5671</v>
      </c>
      <c r="O47" s="17">
        <v>137</v>
      </c>
      <c r="P47" s="16" t="s">
        <v>4257</v>
      </c>
      <c r="Q47" s="20">
        <v>1.389359</v>
      </c>
      <c r="R47" s="16" t="s">
        <v>5672</v>
      </c>
      <c r="S47" s="17">
        <v>237</v>
      </c>
      <c r="T47" s="16" t="s">
        <v>4259</v>
      </c>
      <c r="U47" s="20">
        <v>1.5277890000000001</v>
      </c>
      <c r="V47" s="16" t="s">
        <v>5673</v>
      </c>
      <c r="W47" s="17">
        <v>440</v>
      </c>
      <c r="X47" s="16" t="s">
        <v>4261</v>
      </c>
      <c r="Y47" s="20">
        <v>1.391162</v>
      </c>
      <c r="Z47" s="16" t="s">
        <v>5733</v>
      </c>
      <c r="AA47" s="17">
        <f>SUM(PRODUCT(A3L340C2,A3L340C3),PRODUCT(A3L340C4,A3L340C5),PRODUCT(A3L340C6,A3L340C7))/A3L340C1</f>
        <v>167.56136366666667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31693</v>
      </c>
      <c r="H48" s="16" t="s">
        <v>4253</v>
      </c>
      <c r="I48" s="20">
        <v>1</v>
      </c>
      <c r="J48" s="16" t="s">
        <v>5670</v>
      </c>
      <c r="K48" s="17">
        <v>25380</v>
      </c>
      <c r="L48" s="16" t="s">
        <v>4255</v>
      </c>
      <c r="M48" s="20">
        <v>1.060978</v>
      </c>
      <c r="N48" s="16" t="s">
        <v>5671</v>
      </c>
      <c r="O48" s="17">
        <v>21995</v>
      </c>
      <c r="P48" s="16" t="s">
        <v>4257</v>
      </c>
      <c r="Q48" s="20">
        <v>1.389359</v>
      </c>
      <c r="R48" s="16" t="s">
        <v>5672</v>
      </c>
      <c r="S48" s="17">
        <v>21336</v>
      </c>
      <c r="T48" s="16" t="s">
        <v>4259</v>
      </c>
      <c r="U48" s="20">
        <v>1.5277890000000001</v>
      </c>
      <c r="V48" s="16" t="s">
        <v>5673</v>
      </c>
      <c r="W48" s="17">
        <v>20945</v>
      </c>
      <c r="X48" s="16" t="s">
        <v>4261</v>
      </c>
      <c r="Y48" s="20">
        <v>1.391162</v>
      </c>
      <c r="Z48" s="16" t="s">
        <v>5734</v>
      </c>
      <c r="AA48" s="17">
        <f>SUM(PRODUCT(A3L341C2,A3L341C3),PRODUCT(A3L341C4,A3L341C5),PRODUCT(A3L341C6,A3L341C7))/A3L341C1</f>
        <v>29726.524281666669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264991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237134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211014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188474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190367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269919.71902600001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631385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509745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461793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482155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583576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603224.11588466668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49990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52267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42100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42705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46811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54645.383675333338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67E2D-DFF6-4800-80C0-A98A1B74E19B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4979</v>
      </c>
      <c r="H8" s="16" t="s">
        <v>4253</v>
      </c>
      <c r="I8" s="20">
        <v>1</v>
      </c>
      <c r="J8" s="16" t="s">
        <v>5670</v>
      </c>
      <c r="K8" s="17">
        <v>6486</v>
      </c>
      <c r="L8" s="16" t="s">
        <v>4255</v>
      </c>
      <c r="M8" s="20">
        <v>1.140987</v>
      </c>
      <c r="N8" s="16" t="s">
        <v>5671</v>
      </c>
      <c r="O8" s="17">
        <v>5994</v>
      </c>
      <c r="P8" s="16" t="s">
        <v>4257</v>
      </c>
      <c r="Q8" s="20">
        <v>1.236974</v>
      </c>
      <c r="R8" s="16" t="s">
        <v>5672</v>
      </c>
      <c r="S8" s="17">
        <v>3748</v>
      </c>
      <c r="T8" s="16" t="s">
        <v>4259</v>
      </c>
      <c r="U8" s="20">
        <v>1.2762990000000001</v>
      </c>
      <c r="V8" s="16" t="s">
        <v>5673</v>
      </c>
      <c r="W8" s="17">
        <v>6944</v>
      </c>
      <c r="X8" s="16" t="s">
        <v>4261</v>
      </c>
      <c r="Y8" s="20">
        <v>1.2731159999999999</v>
      </c>
      <c r="Z8" s="16" t="s">
        <v>5768</v>
      </c>
      <c r="AA8" s="17">
        <f>SUM(PRODUCT(A3L401C2,A3L401C3))/A3L401C1</f>
        <v>4979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213384</v>
      </c>
      <c r="H9" s="16" t="s">
        <v>4253</v>
      </c>
      <c r="I9" s="20">
        <v>1</v>
      </c>
      <c r="J9" s="16" t="s">
        <v>5670</v>
      </c>
      <c r="K9" s="17">
        <v>205990</v>
      </c>
      <c r="L9" s="16" t="s">
        <v>4255</v>
      </c>
      <c r="M9" s="20">
        <v>1.140987</v>
      </c>
      <c r="N9" s="16" t="s">
        <v>5671</v>
      </c>
      <c r="O9" s="17">
        <v>196268</v>
      </c>
      <c r="P9" s="16" t="s">
        <v>4257</v>
      </c>
      <c r="Q9" s="20">
        <v>1.236974</v>
      </c>
      <c r="R9" s="16" t="s">
        <v>5672</v>
      </c>
      <c r="S9" s="17">
        <v>186119</v>
      </c>
      <c r="T9" s="16" t="s">
        <v>4259</v>
      </c>
      <c r="U9" s="20">
        <v>1.2762990000000001</v>
      </c>
      <c r="V9" s="16" t="s">
        <v>5673</v>
      </c>
      <c r="W9" s="17">
        <v>195910</v>
      </c>
      <c r="X9" s="16" t="s">
        <v>4261</v>
      </c>
      <c r="Y9" s="20">
        <v>1.2731159999999999</v>
      </c>
      <c r="Z9" s="16" t="s">
        <v>5769</v>
      </c>
      <c r="AA9" s="17">
        <f>SUM(PRODUCT(A3L402C2,A3L402C3))/A3L402C1</f>
        <v>213384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1.140987</v>
      </c>
      <c r="N10" s="16" t="s">
        <v>5671</v>
      </c>
      <c r="O10" s="17">
        <v>0</v>
      </c>
      <c r="P10" s="16" t="s">
        <v>4257</v>
      </c>
      <c r="Q10" s="20">
        <v>1.236974</v>
      </c>
      <c r="R10" s="16" t="s">
        <v>5672</v>
      </c>
      <c r="S10" s="17">
        <v>0</v>
      </c>
      <c r="T10" s="16" t="s">
        <v>4259</v>
      </c>
      <c r="U10" s="20">
        <v>1.2762990000000001</v>
      </c>
      <c r="V10" s="16" t="s">
        <v>5673</v>
      </c>
      <c r="W10" s="17">
        <v>0</v>
      </c>
      <c r="X10" s="16" t="s">
        <v>4261</v>
      </c>
      <c r="Y10" s="20">
        <v>1.2731159999999999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1.140987</v>
      </c>
      <c r="N11" s="16" t="s">
        <v>5671</v>
      </c>
      <c r="O11" s="17">
        <v>0</v>
      </c>
      <c r="P11" s="16" t="s">
        <v>4257</v>
      </c>
      <c r="Q11" s="20">
        <v>1.236974</v>
      </c>
      <c r="R11" s="16" t="s">
        <v>5672</v>
      </c>
      <c r="S11" s="17">
        <v>0</v>
      </c>
      <c r="T11" s="16" t="s">
        <v>4259</v>
      </c>
      <c r="U11" s="20">
        <v>1.2762990000000001</v>
      </c>
      <c r="V11" s="16" t="s">
        <v>5673</v>
      </c>
      <c r="W11" s="17">
        <v>0</v>
      </c>
      <c r="X11" s="16" t="s">
        <v>4261</v>
      </c>
      <c r="Y11" s="20">
        <v>1.2731159999999999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213384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205990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196268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186119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195910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213384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4979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6486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5994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3748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6944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4979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218363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212476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202262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189867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202854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218363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1.140987</v>
      </c>
      <c r="N15" s="16" t="s">
        <v>5671</v>
      </c>
      <c r="O15" s="17">
        <v>0</v>
      </c>
      <c r="P15" s="16" t="s">
        <v>4257</v>
      </c>
      <c r="Q15" s="20">
        <v>1.236974</v>
      </c>
      <c r="R15" s="16" t="s">
        <v>5672</v>
      </c>
      <c r="S15" s="17">
        <v>0</v>
      </c>
      <c r="T15" s="16" t="s">
        <v>4259</v>
      </c>
      <c r="U15" s="20">
        <v>1.2762990000000001</v>
      </c>
      <c r="V15" s="16" t="s">
        <v>5673</v>
      </c>
      <c r="W15" s="17">
        <v>0</v>
      </c>
      <c r="X15" s="16" t="s">
        <v>4261</v>
      </c>
      <c r="Y15" s="20">
        <v>1.2731159999999999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4</v>
      </c>
      <c r="H16" s="16" t="s">
        <v>4253</v>
      </c>
      <c r="I16" s="20">
        <v>1</v>
      </c>
      <c r="J16" s="16" t="s">
        <v>5670</v>
      </c>
      <c r="K16" s="17">
        <v>-3</v>
      </c>
      <c r="L16" s="16" t="s">
        <v>4255</v>
      </c>
      <c r="M16" s="20">
        <v>1.140987</v>
      </c>
      <c r="N16" s="16" t="s">
        <v>5671</v>
      </c>
      <c r="O16" s="17">
        <v>-34</v>
      </c>
      <c r="P16" s="16" t="s">
        <v>4257</v>
      </c>
      <c r="Q16" s="20">
        <v>1.236974</v>
      </c>
      <c r="R16" s="16" t="s">
        <v>5672</v>
      </c>
      <c r="S16" s="17">
        <v>-33</v>
      </c>
      <c r="T16" s="16" t="s">
        <v>4259</v>
      </c>
      <c r="U16" s="20">
        <v>1.2762990000000001</v>
      </c>
      <c r="V16" s="16" t="s">
        <v>5673</v>
      </c>
      <c r="W16" s="17">
        <v>-32</v>
      </c>
      <c r="X16" s="16" t="s">
        <v>4261</v>
      </c>
      <c r="Y16" s="20">
        <v>1.2731159999999999</v>
      </c>
      <c r="Z16" s="16" t="s">
        <v>5791</v>
      </c>
      <c r="AA16" s="17">
        <f>SUM(PRODUCT(A3L409C2,A3L409C3))/A3L409C1</f>
        <v>4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1270</v>
      </c>
      <c r="H17" s="16" t="s">
        <v>4253</v>
      </c>
      <c r="I17" s="20">
        <v>1</v>
      </c>
      <c r="J17" s="16" t="s">
        <v>5670</v>
      </c>
      <c r="K17" s="17">
        <v>2084</v>
      </c>
      <c r="L17" s="16" t="s">
        <v>4255</v>
      </c>
      <c r="M17" s="20">
        <v>1.140987</v>
      </c>
      <c r="N17" s="16" t="s">
        <v>5671</v>
      </c>
      <c r="O17" s="17">
        <v>-1682</v>
      </c>
      <c r="P17" s="16" t="s">
        <v>4257</v>
      </c>
      <c r="Q17" s="20">
        <v>1.236974</v>
      </c>
      <c r="R17" s="16" t="s">
        <v>5672</v>
      </c>
      <c r="S17" s="17">
        <v>-722</v>
      </c>
      <c r="T17" s="16" t="s">
        <v>4259</v>
      </c>
      <c r="U17" s="20">
        <v>1.2762990000000001</v>
      </c>
      <c r="V17" s="16" t="s">
        <v>5673</v>
      </c>
      <c r="W17" s="17">
        <v>605</v>
      </c>
      <c r="X17" s="16" t="s">
        <v>4261</v>
      </c>
      <c r="Y17" s="20">
        <v>1.2731159999999999</v>
      </c>
      <c r="Z17" s="16" t="s">
        <v>5792</v>
      </c>
      <c r="AA17" s="17">
        <f>SUM(PRODUCT(A3L410C2,A3L410C3))/A3L410C1</f>
        <v>1270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13590</v>
      </c>
      <c r="H18" s="16" t="s">
        <v>4253</v>
      </c>
      <c r="I18" s="20">
        <v>1</v>
      </c>
      <c r="J18" s="16" t="s">
        <v>5670</v>
      </c>
      <c r="K18" s="17">
        <v>13669</v>
      </c>
      <c r="L18" s="16" t="s">
        <v>4255</v>
      </c>
      <c r="M18" s="20">
        <v>1.140987</v>
      </c>
      <c r="N18" s="16" t="s">
        <v>5671</v>
      </c>
      <c r="O18" s="17">
        <v>10670</v>
      </c>
      <c r="P18" s="16" t="s">
        <v>4257</v>
      </c>
      <c r="Q18" s="20">
        <v>1.236974</v>
      </c>
      <c r="R18" s="16" t="s">
        <v>5672</v>
      </c>
      <c r="S18" s="17">
        <v>12260</v>
      </c>
      <c r="T18" s="16" t="s">
        <v>4259</v>
      </c>
      <c r="U18" s="20">
        <v>1.2762990000000001</v>
      </c>
      <c r="V18" s="16" t="s">
        <v>5673</v>
      </c>
      <c r="W18" s="17">
        <v>11885</v>
      </c>
      <c r="X18" s="16" t="s">
        <v>4261</v>
      </c>
      <c r="Y18" s="20">
        <v>1.2731159999999999</v>
      </c>
      <c r="Z18" s="16" t="s">
        <v>5793</v>
      </c>
      <c r="AA18" s="17">
        <f>SUM(PRODUCT(A3L411C2,A3L411C3))/A3L411C1</f>
        <v>13590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6743</v>
      </c>
      <c r="H19" s="16" t="s">
        <v>4253</v>
      </c>
      <c r="I19" s="20">
        <v>1</v>
      </c>
      <c r="J19" s="16" t="s">
        <v>5670</v>
      </c>
      <c r="K19" s="17">
        <v>5798</v>
      </c>
      <c r="L19" s="16" t="s">
        <v>4255</v>
      </c>
      <c r="M19" s="20">
        <v>1.140987</v>
      </c>
      <c r="N19" s="16" t="s">
        <v>5671</v>
      </c>
      <c r="O19" s="17">
        <v>5819</v>
      </c>
      <c r="P19" s="16" t="s">
        <v>4257</v>
      </c>
      <c r="Q19" s="20">
        <v>1.236974</v>
      </c>
      <c r="R19" s="16" t="s">
        <v>5672</v>
      </c>
      <c r="S19" s="17">
        <v>5965</v>
      </c>
      <c r="T19" s="16" t="s">
        <v>4259</v>
      </c>
      <c r="U19" s="20">
        <v>1.2762990000000001</v>
      </c>
      <c r="V19" s="16" t="s">
        <v>5673</v>
      </c>
      <c r="W19" s="17">
        <v>6331</v>
      </c>
      <c r="X19" s="16" t="s">
        <v>4261</v>
      </c>
      <c r="Y19" s="20">
        <v>1.2731159999999999</v>
      </c>
      <c r="Z19" s="16" t="s">
        <v>5794</v>
      </c>
      <c r="AA19" s="17">
        <f>SUM(PRODUCT(A3L412C2,A3L412C3))/A3L412C1</f>
        <v>6743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4647</v>
      </c>
      <c r="H20" s="16" t="s">
        <v>4253</v>
      </c>
      <c r="I20" s="20">
        <v>1</v>
      </c>
      <c r="J20" s="16" t="s">
        <v>5670</v>
      </c>
      <c r="K20" s="17">
        <v>4735</v>
      </c>
      <c r="L20" s="16" t="s">
        <v>4255</v>
      </c>
      <c r="M20" s="20">
        <v>1.140987</v>
      </c>
      <c r="N20" s="16" t="s">
        <v>5671</v>
      </c>
      <c r="O20" s="17">
        <v>3892</v>
      </c>
      <c r="P20" s="16" t="s">
        <v>4257</v>
      </c>
      <c r="Q20" s="20">
        <v>1.236974</v>
      </c>
      <c r="R20" s="16" t="s">
        <v>5672</v>
      </c>
      <c r="S20" s="17">
        <v>4037</v>
      </c>
      <c r="T20" s="16" t="s">
        <v>4259</v>
      </c>
      <c r="U20" s="20">
        <v>1.2762990000000001</v>
      </c>
      <c r="V20" s="16" t="s">
        <v>5673</v>
      </c>
      <c r="W20" s="17">
        <v>4594</v>
      </c>
      <c r="X20" s="16" t="s">
        <v>4261</v>
      </c>
      <c r="Y20" s="20">
        <v>1.2731159999999999</v>
      </c>
      <c r="Z20" s="16" t="s">
        <v>5795</v>
      </c>
      <c r="AA20" s="17">
        <f>SUM(PRODUCT(A3L413C2,A3L413C3))/A3L413C1</f>
        <v>4647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9480</v>
      </c>
      <c r="H21" s="16" t="s">
        <v>4253</v>
      </c>
      <c r="I21" s="20">
        <v>1</v>
      </c>
      <c r="J21" s="16" t="s">
        <v>5670</v>
      </c>
      <c r="K21" s="17">
        <v>9566</v>
      </c>
      <c r="L21" s="16" t="s">
        <v>4255</v>
      </c>
      <c r="M21" s="20">
        <v>1.140987</v>
      </c>
      <c r="N21" s="16" t="s">
        <v>5671</v>
      </c>
      <c r="O21" s="17">
        <v>2345</v>
      </c>
      <c r="P21" s="16" t="s">
        <v>4257</v>
      </c>
      <c r="Q21" s="20">
        <v>1.236974</v>
      </c>
      <c r="R21" s="16" t="s">
        <v>5672</v>
      </c>
      <c r="S21" s="17">
        <v>2644</v>
      </c>
      <c r="T21" s="16" t="s">
        <v>4259</v>
      </c>
      <c r="U21" s="20">
        <v>1.2762990000000001</v>
      </c>
      <c r="V21" s="16" t="s">
        <v>5673</v>
      </c>
      <c r="W21" s="17">
        <v>2719</v>
      </c>
      <c r="X21" s="16" t="s">
        <v>4261</v>
      </c>
      <c r="Y21" s="20">
        <v>1.2731159999999999</v>
      </c>
      <c r="Z21" s="16" t="s">
        <v>5796</v>
      </c>
      <c r="AA21" s="17">
        <f>SUM(PRODUCT(A3L414C2,A3L414C3))/A3L414C1</f>
        <v>9480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2543</v>
      </c>
      <c r="H22" s="16" t="s">
        <v>4253</v>
      </c>
      <c r="I22" s="20">
        <v>1</v>
      </c>
      <c r="J22" s="16" t="s">
        <v>5670</v>
      </c>
      <c r="K22" s="17">
        <v>2667</v>
      </c>
      <c r="L22" s="16" t="s">
        <v>4255</v>
      </c>
      <c r="M22" s="20">
        <v>1.140987</v>
      </c>
      <c r="N22" s="16" t="s">
        <v>5671</v>
      </c>
      <c r="O22" s="17">
        <v>1714</v>
      </c>
      <c r="P22" s="16" t="s">
        <v>4257</v>
      </c>
      <c r="Q22" s="20">
        <v>1.236974</v>
      </c>
      <c r="R22" s="16" t="s">
        <v>5672</v>
      </c>
      <c r="S22" s="17">
        <v>1918</v>
      </c>
      <c r="T22" s="16" t="s">
        <v>4259</v>
      </c>
      <c r="U22" s="20">
        <v>1.2762990000000001</v>
      </c>
      <c r="V22" s="16" t="s">
        <v>5673</v>
      </c>
      <c r="W22" s="17">
        <v>2268</v>
      </c>
      <c r="X22" s="16" t="s">
        <v>4261</v>
      </c>
      <c r="Y22" s="20">
        <v>1.2731159999999999</v>
      </c>
      <c r="Z22" s="16" t="s">
        <v>5797</v>
      </c>
      <c r="AA22" s="17">
        <f>SUM(PRODUCT(A3L415C2,A3L415C3))/A3L415C1</f>
        <v>2543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1.140987</v>
      </c>
      <c r="N23" s="16" t="s">
        <v>5671</v>
      </c>
      <c r="O23" s="17">
        <v>0</v>
      </c>
      <c r="P23" s="16" t="s">
        <v>4257</v>
      </c>
      <c r="Q23" s="20">
        <v>1.236974</v>
      </c>
      <c r="R23" s="16" t="s">
        <v>5672</v>
      </c>
      <c r="S23" s="17">
        <v>0</v>
      </c>
      <c r="T23" s="16" t="s">
        <v>4259</v>
      </c>
      <c r="U23" s="20">
        <v>1.2762990000000001</v>
      </c>
      <c r="V23" s="16" t="s">
        <v>5673</v>
      </c>
      <c r="W23" s="17">
        <v>0</v>
      </c>
      <c r="X23" s="16" t="s">
        <v>4261</v>
      </c>
      <c r="Y23" s="20">
        <v>1.2731159999999999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1.140987</v>
      </c>
      <c r="N24" s="16" t="s">
        <v>5671</v>
      </c>
      <c r="O24" s="17">
        <v>0</v>
      </c>
      <c r="P24" s="16" t="s">
        <v>4257</v>
      </c>
      <c r="Q24" s="20">
        <v>1.236974</v>
      </c>
      <c r="R24" s="16" t="s">
        <v>5672</v>
      </c>
      <c r="S24" s="17">
        <v>0</v>
      </c>
      <c r="T24" s="16" t="s">
        <v>4259</v>
      </c>
      <c r="U24" s="20">
        <v>1.2762990000000001</v>
      </c>
      <c r="V24" s="16" t="s">
        <v>5673</v>
      </c>
      <c r="W24" s="17">
        <v>0</v>
      </c>
      <c r="X24" s="16" t="s">
        <v>4261</v>
      </c>
      <c r="Y24" s="20">
        <v>1.2731159999999999</v>
      </c>
      <c r="Z24" s="16" t="s">
        <v>5799</v>
      </c>
      <c r="AA24" s="17">
        <f>SUM(PRODUCT(A3L417C2,A3L417C3))/A3L417C1</f>
        <v>0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-48</v>
      </c>
      <c r="H25" s="16" t="s">
        <v>4253</v>
      </c>
      <c r="I25" s="20">
        <v>1</v>
      </c>
      <c r="J25" s="16" t="s">
        <v>5670</v>
      </c>
      <c r="K25" s="17">
        <v>-48</v>
      </c>
      <c r="L25" s="16" t="s">
        <v>4255</v>
      </c>
      <c r="M25" s="20">
        <v>1.140987</v>
      </c>
      <c r="N25" s="16" t="s">
        <v>5671</v>
      </c>
      <c r="O25" s="17">
        <v>-87</v>
      </c>
      <c r="P25" s="16" t="s">
        <v>4257</v>
      </c>
      <c r="Q25" s="20">
        <v>1.236974</v>
      </c>
      <c r="R25" s="16" t="s">
        <v>5672</v>
      </c>
      <c r="S25" s="17">
        <v>-87</v>
      </c>
      <c r="T25" s="16" t="s">
        <v>4259</v>
      </c>
      <c r="U25" s="20">
        <v>1.2762990000000001</v>
      </c>
      <c r="V25" s="16" t="s">
        <v>5673</v>
      </c>
      <c r="W25" s="17">
        <v>-86</v>
      </c>
      <c r="X25" s="16" t="s">
        <v>4261</v>
      </c>
      <c r="Y25" s="20">
        <v>1.2731159999999999</v>
      </c>
      <c r="Z25" s="16" t="s">
        <v>5800</v>
      </c>
      <c r="AA25" s="17">
        <f>SUM(PRODUCT(A3L418C2,A3L418C3))/A3L418C1</f>
        <v>-48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479</v>
      </c>
      <c r="H26" s="16" t="s">
        <v>4253</v>
      </c>
      <c r="I26" s="20">
        <v>1</v>
      </c>
      <c r="J26" s="16" t="s">
        <v>5670</v>
      </c>
      <c r="K26" s="17">
        <v>495</v>
      </c>
      <c r="L26" s="16" t="s">
        <v>4255</v>
      </c>
      <c r="M26" s="20">
        <v>1.140987</v>
      </c>
      <c r="N26" s="16" t="s">
        <v>5671</v>
      </c>
      <c r="O26" s="17">
        <v>560</v>
      </c>
      <c r="P26" s="16" t="s">
        <v>4257</v>
      </c>
      <c r="Q26" s="20">
        <v>1.236974</v>
      </c>
      <c r="R26" s="16" t="s">
        <v>5672</v>
      </c>
      <c r="S26" s="17">
        <v>592</v>
      </c>
      <c r="T26" s="16" t="s">
        <v>4259</v>
      </c>
      <c r="U26" s="20">
        <v>1.2762990000000001</v>
      </c>
      <c r="V26" s="16" t="s">
        <v>5673</v>
      </c>
      <c r="W26" s="17">
        <v>652</v>
      </c>
      <c r="X26" s="16" t="s">
        <v>4261</v>
      </c>
      <c r="Y26" s="20">
        <v>1.2731159999999999</v>
      </c>
      <c r="Z26" s="16" t="s">
        <v>5801</v>
      </c>
      <c r="AA26" s="17">
        <f>SUM(PRODUCT(A3L419C2,A3L419C3))/A3L419C1</f>
        <v>479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5</v>
      </c>
      <c r="H27" s="16" t="s">
        <v>4253</v>
      </c>
      <c r="I27" s="20">
        <v>1</v>
      </c>
      <c r="J27" s="16" t="s">
        <v>5670</v>
      </c>
      <c r="K27" s="17">
        <v>5</v>
      </c>
      <c r="L27" s="16" t="s">
        <v>4255</v>
      </c>
      <c r="M27" s="20">
        <v>1.140987</v>
      </c>
      <c r="N27" s="16" t="s">
        <v>5671</v>
      </c>
      <c r="O27" s="17">
        <v>-1</v>
      </c>
      <c r="P27" s="16" t="s">
        <v>4257</v>
      </c>
      <c r="Q27" s="20">
        <v>1.236974</v>
      </c>
      <c r="R27" s="16" t="s">
        <v>5672</v>
      </c>
      <c r="S27" s="17">
        <v>-1</v>
      </c>
      <c r="T27" s="16" t="s">
        <v>4259</v>
      </c>
      <c r="U27" s="20">
        <v>1.2762990000000001</v>
      </c>
      <c r="V27" s="16" t="s">
        <v>5673</v>
      </c>
      <c r="W27" s="17">
        <v>-1</v>
      </c>
      <c r="X27" s="16" t="s">
        <v>4261</v>
      </c>
      <c r="Y27" s="20">
        <v>1.2731159999999999</v>
      </c>
      <c r="Z27" s="16" t="s">
        <v>5802</v>
      </c>
      <c r="AA27" s="17">
        <f>SUM(PRODUCT(A3L420C2,A3L420C3))/A3L420C1</f>
        <v>5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291</v>
      </c>
      <c r="H28" s="16" t="s">
        <v>4253</v>
      </c>
      <c r="I28" s="20">
        <v>1</v>
      </c>
      <c r="J28" s="16" t="s">
        <v>5670</v>
      </c>
      <c r="K28" s="17">
        <v>350</v>
      </c>
      <c r="L28" s="16" t="s">
        <v>4255</v>
      </c>
      <c r="M28" s="20">
        <v>1.140987</v>
      </c>
      <c r="N28" s="16" t="s">
        <v>5671</v>
      </c>
      <c r="O28" s="17">
        <v>183</v>
      </c>
      <c r="P28" s="16" t="s">
        <v>4257</v>
      </c>
      <c r="Q28" s="20">
        <v>1.236974</v>
      </c>
      <c r="R28" s="16" t="s">
        <v>5672</v>
      </c>
      <c r="S28" s="17">
        <v>211</v>
      </c>
      <c r="T28" s="16" t="s">
        <v>4259</v>
      </c>
      <c r="U28" s="20">
        <v>1.2762990000000001</v>
      </c>
      <c r="V28" s="16" t="s">
        <v>5673</v>
      </c>
      <c r="W28" s="17">
        <v>272</v>
      </c>
      <c r="X28" s="16" t="s">
        <v>4261</v>
      </c>
      <c r="Y28" s="20">
        <v>1.2731159999999999</v>
      </c>
      <c r="Z28" s="16" t="s">
        <v>5803</v>
      </c>
      <c r="AA28" s="17">
        <f>SUM(PRODUCT(A3L421C2,A3L421C3))/A3L421C1</f>
        <v>291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-719</v>
      </c>
      <c r="H29" s="16" t="s">
        <v>4253</v>
      </c>
      <c r="I29" s="20">
        <v>1</v>
      </c>
      <c r="J29" s="16" t="s">
        <v>5670</v>
      </c>
      <c r="K29" s="17">
        <v>51</v>
      </c>
      <c r="L29" s="16" t="s">
        <v>4255</v>
      </c>
      <c r="M29" s="20">
        <v>1.140987</v>
      </c>
      <c r="N29" s="16" t="s">
        <v>5671</v>
      </c>
      <c r="O29" s="17">
        <v>284</v>
      </c>
      <c r="P29" s="16" t="s">
        <v>4257</v>
      </c>
      <c r="Q29" s="20">
        <v>1.236974</v>
      </c>
      <c r="R29" s="16" t="s">
        <v>5672</v>
      </c>
      <c r="S29" s="17">
        <v>291</v>
      </c>
      <c r="T29" s="16" t="s">
        <v>4259</v>
      </c>
      <c r="U29" s="20">
        <v>1.2762990000000001</v>
      </c>
      <c r="V29" s="16" t="s">
        <v>5673</v>
      </c>
      <c r="W29" s="17">
        <v>300</v>
      </c>
      <c r="X29" s="16" t="s">
        <v>4261</v>
      </c>
      <c r="Y29" s="20">
        <v>1.2731159999999999</v>
      </c>
      <c r="Z29" s="16" t="s">
        <v>5804</v>
      </c>
      <c r="AA29" s="17">
        <f>SUM(PRODUCT(A3L422C2,A3L422C3))/A3L422C1</f>
        <v>-719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32</v>
      </c>
      <c r="H30" s="16" t="s">
        <v>4253</v>
      </c>
      <c r="I30" s="20">
        <v>1</v>
      </c>
      <c r="J30" s="16" t="s">
        <v>5670</v>
      </c>
      <c r="K30" s="17">
        <v>36</v>
      </c>
      <c r="L30" s="16" t="s">
        <v>4255</v>
      </c>
      <c r="M30" s="20">
        <v>1.140987</v>
      </c>
      <c r="N30" s="16" t="s">
        <v>5671</v>
      </c>
      <c r="O30" s="17">
        <v>54</v>
      </c>
      <c r="P30" s="16" t="s">
        <v>4257</v>
      </c>
      <c r="Q30" s="20">
        <v>1.236974</v>
      </c>
      <c r="R30" s="16" t="s">
        <v>5672</v>
      </c>
      <c r="S30" s="17">
        <v>55</v>
      </c>
      <c r="T30" s="16" t="s">
        <v>4259</v>
      </c>
      <c r="U30" s="20">
        <v>1.2762990000000001</v>
      </c>
      <c r="V30" s="16" t="s">
        <v>5673</v>
      </c>
      <c r="W30" s="17">
        <v>57</v>
      </c>
      <c r="X30" s="16" t="s">
        <v>4261</v>
      </c>
      <c r="Y30" s="20">
        <v>1.2731159999999999</v>
      </c>
      <c r="Z30" s="16" t="s">
        <v>5805</v>
      </c>
      <c r="AA30" s="17">
        <f>SUM(PRODUCT(A3L423C2,A3L423C3))/A3L423C1</f>
        <v>32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12594</v>
      </c>
      <c r="H31" s="16" t="s">
        <v>4253</v>
      </c>
      <c r="I31" s="20">
        <v>1</v>
      </c>
      <c r="J31" s="16" t="s">
        <v>5670</v>
      </c>
      <c r="K31" s="17">
        <v>12800</v>
      </c>
      <c r="L31" s="16" t="s">
        <v>4255</v>
      </c>
      <c r="M31" s="20">
        <v>1.140987</v>
      </c>
      <c r="N31" s="16" t="s">
        <v>5671</v>
      </c>
      <c r="O31" s="17">
        <v>17918</v>
      </c>
      <c r="P31" s="16" t="s">
        <v>4257</v>
      </c>
      <c r="Q31" s="20">
        <v>1.236974</v>
      </c>
      <c r="R31" s="16" t="s">
        <v>5672</v>
      </c>
      <c r="S31" s="17">
        <v>18090</v>
      </c>
      <c r="T31" s="16" t="s">
        <v>4259</v>
      </c>
      <c r="U31" s="20">
        <v>1.2762990000000001</v>
      </c>
      <c r="V31" s="16" t="s">
        <v>5673</v>
      </c>
      <c r="W31" s="17">
        <v>16619</v>
      </c>
      <c r="X31" s="16" t="s">
        <v>4261</v>
      </c>
      <c r="Y31" s="20">
        <v>1.2731159999999999</v>
      </c>
      <c r="Z31" s="16" t="s">
        <v>5806</v>
      </c>
      <c r="AA31" s="17">
        <f>SUM(PRODUCT(A3L424C2,A3L424C3))/A3L424C1</f>
        <v>12594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1672</v>
      </c>
      <c r="H32" s="16" t="s">
        <v>4253</v>
      </c>
      <c r="I32" s="20">
        <v>1</v>
      </c>
      <c r="J32" s="16" t="s">
        <v>5670</v>
      </c>
      <c r="K32" s="17">
        <v>1664</v>
      </c>
      <c r="L32" s="16" t="s">
        <v>4255</v>
      </c>
      <c r="M32" s="20">
        <v>1.140987</v>
      </c>
      <c r="N32" s="16" t="s">
        <v>5671</v>
      </c>
      <c r="O32" s="17">
        <v>702</v>
      </c>
      <c r="P32" s="16" t="s">
        <v>4257</v>
      </c>
      <c r="Q32" s="20">
        <v>1.236974</v>
      </c>
      <c r="R32" s="16" t="s">
        <v>5672</v>
      </c>
      <c r="S32" s="17">
        <v>807</v>
      </c>
      <c r="T32" s="16" t="s">
        <v>4259</v>
      </c>
      <c r="U32" s="20">
        <v>1.2762990000000001</v>
      </c>
      <c r="V32" s="16" t="s">
        <v>5673</v>
      </c>
      <c r="W32" s="17">
        <v>732</v>
      </c>
      <c r="X32" s="16" t="s">
        <v>4261</v>
      </c>
      <c r="Y32" s="20">
        <v>1.2731159999999999</v>
      </c>
      <c r="Z32" s="16" t="s">
        <v>5807</v>
      </c>
      <c r="AA32" s="17">
        <f>SUM(PRODUCT(A3L425C2,A3L425C3))/A3L425C1</f>
        <v>1672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52583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53869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42337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46027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46915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52583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1.140987</v>
      </c>
      <c r="N34" s="16" t="s">
        <v>5671</v>
      </c>
      <c r="O34" s="17">
        <v>0</v>
      </c>
      <c r="P34" s="16" t="s">
        <v>4257</v>
      </c>
      <c r="Q34" s="20">
        <v>1.236974</v>
      </c>
      <c r="R34" s="16" t="s">
        <v>5672</v>
      </c>
      <c r="S34" s="17">
        <v>0</v>
      </c>
      <c r="T34" s="16" t="s">
        <v>4259</v>
      </c>
      <c r="U34" s="20">
        <v>1.2762990000000001</v>
      </c>
      <c r="V34" s="16" t="s">
        <v>5673</v>
      </c>
      <c r="W34" s="17">
        <v>0</v>
      </c>
      <c r="X34" s="16" t="s">
        <v>4261</v>
      </c>
      <c r="Y34" s="20">
        <v>1.2731159999999999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248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1.140987</v>
      </c>
      <c r="N35" s="16" t="s">
        <v>5671</v>
      </c>
      <c r="O35" s="17">
        <v>7</v>
      </c>
      <c r="P35" s="16" t="s">
        <v>4257</v>
      </c>
      <c r="Q35" s="20">
        <v>1.236974</v>
      </c>
      <c r="R35" s="16" t="s">
        <v>5672</v>
      </c>
      <c r="S35" s="17">
        <v>0</v>
      </c>
      <c r="T35" s="16" t="s">
        <v>4259</v>
      </c>
      <c r="U35" s="20">
        <v>1.2762990000000001</v>
      </c>
      <c r="V35" s="16" t="s">
        <v>5673</v>
      </c>
      <c r="W35" s="17">
        <v>1335</v>
      </c>
      <c r="X35" s="16" t="s">
        <v>4261</v>
      </c>
      <c r="Y35" s="20">
        <v>1.2731159999999999</v>
      </c>
      <c r="Z35" s="16" t="s">
        <v>5815</v>
      </c>
      <c r="AA35" s="17">
        <f>SUM(PRODUCT(A3L428C2,A3L428C3))/A3L428C1</f>
        <v>248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1.140987</v>
      </c>
      <c r="N36" s="16" t="s">
        <v>5671</v>
      </c>
      <c r="O36" s="17">
        <v>0</v>
      </c>
      <c r="P36" s="16" t="s">
        <v>4257</v>
      </c>
      <c r="Q36" s="20">
        <v>1.236974</v>
      </c>
      <c r="R36" s="16" t="s">
        <v>5672</v>
      </c>
      <c r="S36" s="17">
        <v>0</v>
      </c>
      <c r="T36" s="16" t="s">
        <v>4259</v>
      </c>
      <c r="U36" s="20">
        <v>1.2762990000000001</v>
      </c>
      <c r="V36" s="16" t="s">
        <v>5673</v>
      </c>
      <c r="W36" s="17">
        <v>0</v>
      </c>
      <c r="X36" s="16" t="s">
        <v>4261</v>
      </c>
      <c r="Y36" s="20">
        <v>1.2731159999999999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8694</v>
      </c>
      <c r="H37" s="16" t="s">
        <v>4253</v>
      </c>
      <c r="I37" s="20">
        <v>1</v>
      </c>
      <c r="J37" s="16" t="s">
        <v>5670</v>
      </c>
      <c r="K37" s="17">
        <v>8641</v>
      </c>
      <c r="L37" s="16" t="s">
        <v>4255</v>
      </c>
      <c r="M37" s="20">
        <v>1.140987</v>
      </c>
      <c r="N37" s="16" t="s">
        <v>5671</v>
      </c>
      <c r="O37" s="17">
        <v>11484</v>
      </c>
      <c r="P37" s="16" t="s">
        <v>4257</v>
      </c>
      <c r="Q37" s="20">
        <v>1.236974</v>
      </c>
      <c r="R37" s="16" t="s">
        <v>5672</v>
      </c>
      <c r="S37" s="17">
        <v>11472</v>
      </c>
      <c r="T37" s="16" t="s">
        <v>4259</v>
      </c>
      <c r="U37" s="20">
        <v>1.2762990000000001</v>
      </c>
      <c r="V37" s="16" t="s">
        <v>5673</v>
      </c>
      <c r="W37" s="17">
        <v>10995</v>
      </c>
      <c r="X37" s="16" t="s">
        <v>4261</v>
      </c>
      <c r="Y37" s="20">
        <v>1.2731159999999999</v>
      </c>
      <c r="Z37" s="16" t="s">
        <v>5817</v>
      </c>
      <c r="AA37" s="17">
        <f>SUM(PRODUCT(A3L430C2,A3L430C3))/A3L430C1</f>
        <v>8694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1.140987</v>
      </c>
      <c r="N38" s="16" t="s">
        <v>5671</v>
      </c>
      <c r="O38" s="17">
        <v>0</v>
      </c>
      <c r="P38" s="16" t="s">
        <v>4257</v>
      </c>
      <c r="Q38" s="20">
        <v>1.236974</v>
      </c>
      <c r="R38" s="16" t="s">
        <v>5672</v>
      </c>
      <c r="S38" s="17">
        <v>0</v>
      </c>
      <c r="T38" s="16" t="s">
        <v>4259</v>
      </c>
      <c r="U38" s="20">
        <v>1.2762990000000001</v>
      </c>
      <c r="V38" s="16" t="s">
        <v>5673</v>
      </c>
      <c r="W38" s="17">
        <v>0</v>
      </c>
      <c r="X38" s="16" t="s">
        <v>4261</v>
      </c>
      <c r="Y38" s="20">
        <v>1.2731159999999999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20167</v>
      </c>
      <c r="H39" s="16" t="s">
        <v>4253</v>
      </c>
      <c r="I39" s="20">
        <v>1</v>
      </c>
      <c r="J39" s="16" t="s">
        <v>5670</v>
      </c>
      <c r="K39" s="17">
        <v>17168</v>
      </c>
      <c r="L39" s="16" t="s">
        <v>4255</v>
      </c>
      <c r="M39" s="20">
        <v>1.140987</v>
      </c>
      <c r="N39" s="16" t="s">
        <v>5671</v>
      </c>
      <c r="O39" s="17">
        <v>15153</v>
      </c>
      <c r="P39" s="16" t="s">
        <v>4257</v>
      </c>
      <c r="Q39" s="20">
        <v>1.236974</v>
      </c>
      <c r="R39" s="16" t="s">
        <v>5672</v>
      </c>
      <c r="S39" s="17">
        <v>15144</v>
      </c>
      <c r="T39" s="16" t="s">
        <v>4259</v>
      </c>
      <c r="U39" s="20">
        <v>1.2762990000000001</v>
      </c>
      <c r="V39" s="16" t="s">
        <v>5673</v>
      </c>
      <c r="W39" s="17">
        <v>14974</v>
      </c>
      <c r="X39" s="16" t="s">
        <v>4261</v>
      </c>
      <c r="Y39" s="20">
        <v>1.2731159999999999</v>
      </c>
      <c r="Z39" s="16" t="s">
        <v>5819</v>
      </c>
      <c r="AA39" s="17">
        <f>SUM(PRODUCT(A3L432C2,A3L432C3))/A3L432C1</f>
        <v>20167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1.140987</v>
      </c>
      <c r="N40" s="16" t="s">
        <v>5671</v>
      </c>
      <c r="O40" s="17">
        <v>0</v>
      </c>
      <c r="P40" s="16" t="s">
        <v>4257</v>
      </c>
      <c r="Q40" s="20">
        <v>1.236974</v>
      </c>
      <c r="R40" s="16" t="s">
        <v>5672</v>
      </c>
      <c r="S40" s="17">
        <v>0</v>
      </c>
      <c r="T40" s="16" t="s">
        <v>4259</v>
      </c>
      <c r="U40" s="20">
        <v>1.2762990000000001</v>
      </c>
      <c r="V40" s="16" t="s">
        <v>5673</v>
      </c>
      <c r="W40" s="17">
        <v>0</v>
      </c>
      <c r="X40" s="16" t="s">
        <v>4261</v>
      </c>
      <c r="Y40" s="20">
        <v>1.2731159999999999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1.140987</v>
      </c>
      <c r="N41" s="16" t="s">
        <v>5671</v>
      </c>
      <c r="O41" s="17">
        <v>0</v>
      </c>
      <c r="P41" s="16" t="s">
        <v>4257</v>
      </c>
      <c r="Q41" s="20">
        <v>1.236974</v>
      </c>
      <c r="R41" s="16" t="s">
        <v>5672</v>
      </c>
      <c r="S41" s="17">
        <v>0</v>
      </c>
      <c r="T41" s="16" t="s">
        <v>4259</v>
      </c>
      <c r="U41" s="20">
        <v>1.2762990000000001</v>
      </c>
      <c r="V41" s="16" t="s">
        <v>5673</v>
      </c>
      <c r="W41" s="17">
        <v>0</v>
      </c>
      <c r="X41" s="16" t="s">
        <v>4261</v>
      </c>
      <c r="Y41" s="20">
        <v>1.2731159999999999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1.140987</v>
      </c>
      <c r="N42" s="16" t="s">
        <v>5671</v>
      </c>
      <c r="O42" s="17">
        <v>0</v>
      </c>
      <c r="P42" s="16" t="s">
        <v>4257</v>
      </c>
      <c r="Q42" s="20">
        <v>1.236974</v>
      </c>
      <c r="R42" s="16" t="s">
        <v>5672</v>
      </c>
      <c r="S42" s="17">
        <v>0</v>
      </c>
      <c r="T42" s="16" t="s">
        <v>4259</v>
      </c>
      <c r="U42" s="20">
        <v>1.2762990000000001</v>
      </c>
      <c r="V42" s="16" t="s">
        <v>5673</v>
      </c>
      <c r="W42" s="17">
        <v>0</v>
      </c>
      <c r="X42" s="16" t="s">
        <v>4261</v>
      </c>
      <c r="Y42" s="20">
        <v>1.2731159999999999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1.140987</v>
      </c>
      <c r="N43" s="16" t="s">
        <v>5671</v>
      </c>
      <c r="O43" s="17">
        <v>0</v>
      </c>
      <c r="P43" s="16" t="s">
        <v>4257</v>
      </c>
      <c r="Q43" s="20">
        <v>1.236974</v>
      </c>
      <c r="R43" s="16" t="s">
        <v>5672</v>
      </c>
      <c r="S43" s="17">
        <v>0</v>
      </c>
      <c r="T43" s="16" t="s">
        <v>4259</v>
      </c>
      <c r="U43" s="20">
        <v>1.2762990000000001</v>
      </c>
      <c r="V43" s="16" t="s">
        <v>5673</v>
      </c>
      <c r="W43" s="17">
        <v>0</v>
      </c>
      <c r="X43" s="16" t="s">
        <v>4261</v>
      </c>
      <c r="Y43" s="20">
        <v>1.2731159999999999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83740</v>
      </c>
      <c r="H44" s="16" t="s">
        <v>4253</v>
      </c>
      <c r="I44" s="20">
        <v>1</v>
      </c>
      <c r="J44" s="16" t="s">
        <v>5670</v>
      </c>
      <c r="K44" s="17">
        <v>74307</v>
      </c>
      <c r="L44" s="16" t="s">
        <v>4255</v>
      </c>
      <c r="M44" s="20">
        <v>1.140987</v>
      </c>
      <c r="N44" s="16" t="s">
        <v>5671</v>
      </c>
      <c r="O44" s="17">
        <v>77297</v>
      </c>
      <c r="P44" s="16" t="s">
        <v>4257</v>
      </c>
      <c r="Q44" s="20">
        <v>1.236974</v>
      </c>
      <c r="R44" s="16" t="s">
        <v>5672</v>
      </c>
      <c r="S44" s="17">
        <v>62945</v>
      </c>
      <c r="T44" s="16" t="s">
        <v>4259</v>
      </c>
      <c r="U44" s="20">
        <v>1.2762990000000001</v>
      </c>
      <c r="V44" s="16" t="s">
        <v>5673</v>
      </c>
      <c r="W44" s="17">
        <v>58812</v>
      </c>
      <c r="X44" s="16" t="s">
        <v>4261</v>
      </c>
      <c r="Y44" s="20">
        <v>1.2731159999999999</v>
      </c>
      <c r="Z44" s="16" t="s">
        <v>5824</v>
      </c>
      <c r="AA44" s="17">
        <f>SUM(PRODUCT(A3L437C2,A3L437C3))/A3L437C1</f>
        <v>83740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1657</v>
      </c>
      <c r="H45" s="16" t="s">
        <v>4253</v>
      </c>
      <c r="I45" s="20">
        <v>1</v>
      </c>
      <c r="J45" s="16" t="s">
        <v>5670</v>
      </c>
      <c r="K45" s="17">
        <v>1477</v>
      </c>
      <c r="L45" s="16" t="s">
        <v>4255</v>
      </c>
      <c r="M45" s="20">
        <v>1.140987</v>
      </c>
      <c r="N45" s="16" t="s">
        <v>5671</v>
      </c>
      <c r="O45" s="17">
        <v>1463</v>
      </c>
      <c r="P45" s="16" t="s">
        <v>4257</v>
      </c>
      <c r="Q45" s="20">
        <v>1.236974</v>
      </c>
      <c r="R45" s="16" t="s">
        <v>5672</v>
      </c>
      <c r="S45" s="17">
        <v>1479</v>
      </c>
      <c r="T45" s="16" t="s">
        <v>4259</v>
      </c>
      <c r="U45" s="20">
        <v>1.2762990000000001</v>
      </c>
      <c r="V45" s="16" t="s">
        <v>5673</v>
      </c>
      <c r="W45" s="17">
        <v>1544</v>
      </c>
      <c r="X45" s="16" t="s">
        <v>4261</v>
      </c>
      <c r="Y45" s="20">
        <v>1.2731159999999999</v>
      </c>
      <c r="Z45" s="16" t="s">
        <v>5825</v>
      </c>
      <c r="AA45" s="17">
        <f>SUM(PRODUCT(A3L438C2,A3L438C3))/A3L438C1</f>
        <v>1657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3845</v>
      </c>
      <c r="H46" s="16" t="s">
        <v>4253</v>
      </c>
      <c r="I46" s="20">
        <v>1</v>
      </c>
      <c r="J46" s="16" t="s">
        <v>5670</v>
      </c>
      <c r="K46" s="17">
        <v>3231</v>
      </c>
      <c r="L46" s="16" t="s">
        <v>4255</v>
      </c>
      <c r="M46" s="20">
        <v>1.140987</v>
      </c>
      <c r="N46" s="16" t="s">
        <v>5671</v>
      </c>
      <c r="O46" s="17">
        <v>3058</v>
      </c>
      <c r="P46" s="16" t="s">
        <v>4257</v>
      </c>
      <c r="Q46" s="20">
        <v>1.236974</v>
      </c>
      <c r="R46" s="16" t="s">
        <v>5672</v>
      </c>
      <c r="S46" s="17">
        <v>3097</v>
      </c>
      <c r="T46" s="16" t="s">
        <v>4259</v>
      </c>
      <c r="U46" s="20">
        <v>1.2762990000000001</v>
      </c>
      <c r="V46" s="16" t="s">
        <v>5673</v>
      </c>
      <c r="W46" s="17">
        <v>3249</v>
      </c>
      <c r="X46" s="16" t="s">
        <v>4261</v>
      </c>
      <c r="Y46" s="20">
        <v>1.2731159999999999</v>
      </c>
      <c r="Z46" s="16" t="s">
        <v>5826</v>
      </c>
      <c r="AA46" s="17">
        <f>SUM(PRODUCT(A3L439C2,A3L439C3))/A3L439C1</f>
        <v>3845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418</v>
      </c>
      <c r="H47" s="16" t="s">
        <v>4253</v>
      </c>
      <c r="I47" s="20">
        <v>1</v>
      </c>
      <c r="J47" s="16" t="s">
        <v>5670</v>
      </c>
      <c r="K47" s="17">
        <v>570</v>
      </c>
      <c r="L47" s="16" t="s">
        <v>4255</v>
      </c>
      <c r="M47" s="20">
        <v>1.140987</v>
      </c>
      <c r="N47" s="16" t="s">
        <v>5671</v>
      </c>
      <c r="O47" s="17">
        <v>708</v>
      </c>
      <c r="P47" s="16" t="s">
        <v>4257</v>
      </c>
      <c r="Q47" s="20">
        <v>1.236974</v>
      </c>
      <c r="R47" s="16" t="s">
        <v>5672</v>
      </c>
      <c r="S47" s="17">
        <v>711</v>
      </c>
      <c r="T47" s="16" t="s">
        <v>4259</v>
      </c>
      <c r="U47" s="20">
        <v>1.2762990000000001</v>
      </c>
      <c r="V47" s="16" t="s">
        <v>5673</v>
      </c>
      <c r="W47" s="17">
        <v>728</v>
      </c>
      <c r="X47" s="16" t="s">
        <v>4261</v>
      </c>
      <c r="Y47" s="20">
        <v>1.2731159999999999</v>
      </c>
      <c r="Z47" s="16" t="s">
        <v>5827</v>
      </c>
      <c r="AA47" s="17">
        <f>SUM(PRODUCT(A3L440C2,A3L440C3))/A3L440C1</f>
        <v>418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23304</v>
      </c>
      <c r="H48" s="16" t="s">
        <v>4253</v>
      </c>
      <c r="I48" s="20">
        <v>1</v>
      </c>
      <c r="J48" s="16" t="s">
        <v>5670</v>
      </c>
      <c r="K48" s="17">
        <v>22005</v>
      </c>
      <c r="L48" s="16" t="s">
        <v>4255</v>
      </c>
      <c r="M48" s="20">
        <v>1.140987</v>
      </c>
      <c r="N48" s="16" t="s">
        <v>5671</v>
      </c>
      <c r="O48" s="17">
        <v>17855</v>
      </c>
      <c r="P48" s="16" t="s">
        <v>4257</v>
      </c>
      <c r="Q48" s="20">
        <v>1.236974</v>
      </c>
      <c r="R48" s="16" t="s">
        <v>5672</v>
      </c>
      <c r="S48" s="17">
        <v>18470</v>
      </c>
      <c r="T48" s="16" t="s">
        <v>4259</v>
      </c>
      <c r="U48" s="20">
        <v>1.2762990000000001</v>
      </c>
      <c r="V48" s="16" t="s">
        <v>5673</v>
      </c>
      <c r="W48" s="17">
        <v>19313</v>
      </c>
      <c r="X48" s="16" t="s">
        <v>4261</v>
      </c>
      <c r="Y48" s="20">
        <v>1.2731159999999999</v>
      </c>
      <c r="Z48" s="16" t="s">
        <v>5828</v>
      </c>
      <c r="AA48" s="17">
        <f>SUM(PRODUCT(A3L441C2,A3L441C3))/A3L441C1</f>
        <v>23304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136153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122121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121796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108031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105429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136153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407099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388466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366395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343925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355198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407099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20167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17168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15153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15144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14974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20167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772D1-42DF-40F8-8479-58BBB828703A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89465</v>
      </c>
      <c r="F8" s="16" t="s">
        <v>5669</v>
      </c>
      <c r="G8" s="17">
        <v>0</v>
      </c>
      <c r="H8" s="16" t="s">
        <v>5855</v>
      </c>
      <c r="I8" s="17">
        <f>A3L501C1+A3L501C2</f>
        <v>89465</v>
      </c>
      <c r="J8" s="16" t="s">
        <v>5669</v>
      </c>
      <c r="K8" s="17">
        <v>38700</v>
      </c>
      <c r="L8" s="16" t="s">
        <v>5669</v>
      </c>
      <c r="M8" s="17">
        <v>0</v>
      </c>
      <c r="N8" s="16" t="s">
        <v>5856</v>
      </c>
      <c r="O8" s="17">
        <f>A3L501C4+A3L501C5</f>
        <v>38700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6001752</v>
      </c>
      <c r="F9" s="16" t="s">
        <v>5669</v>
      </c>
      <c r="G9" s="17">
        <v>0</v>
      </c>
      <c r="H9" s="16" t="s">
        <v>5857</v>
      </c>
      <c r="I9" s="17">
        <f>A3L502C1+A3L502C2</f>
        <v>6001752</v>
      </c>
      <c r="J9" s="16" t="s">
        <v>5669</v>
      </c>
      <c r="K9" s="17">
        <v>2066927</v>
      </c>
      <c r="L9" s="16" t="s">
        <v>5669</v>
      </c>
      <c r="M9" s="17">
        <v>0</v>
      </c>
      <c r="N9" s="16" t="s">
        <v>5858</v>
      </c>
      <c r="O9" s="17">
        <f>A3L502C4+A3L502C5</f>
        <v>2066927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6001752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6001752</v>
      </c>
      <c r="J12" s="16" t="s">
        <v>5866</v>
      </c>
      <c r="K12" s="17">
        <f>(A3L502C4+A3L504C4)</f>
        <v>2066927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2066927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89465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89465</v>
      </c>
      <c r="J13" s="16" t="s">
        <v>5872</v>
      </c>
      <c r="K13" s="17">
        <f>(A3L501C4+A3L503C4)</f>
        <v>38700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38700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6091217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6091217</v>
      </c>
      <c r="J14" s="16" t="s">
        <v>5878</v>
      </c>
      <c r="K14" s="17">
        <f>(A3L505C4+A3L506C4)</f>
        <v>2105627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2105627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77</v>
      </c>
      <c r="F16" s="16" t="s">
        <v>5669</v>
      </c>
      <c r="G16" s="17">
        <v>0</v>
      </c>
      <c r="H16" s="16" t="s">
        <v>5883</v>
      </c>
      <c r="I16" s="17">
        <f>A3L509C1+A3L509C2</f>
        <v>77</v>
      </c>
      <c r="J16" s="16" t="s">
        <v>5669</v>
      </c>
      <c r="K16" s="17">
        <v>38</v>
      </c>
      <c r="L16" s="16" t="s">
        <v>5669</v>
      </c>
      <c r="M16" s="17">
        <v>0</v>
      </c>
      <c r="N16" s="16" t="s">
        <v>5884</v>
      </c>
      <c r="O16" s="17">
        <f>A3L509C4+A3L509C5</f>
        <v>38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121349</v>
      </c>
      <c r="F17" s="16" t="s">
        <v>5669</v>
      </c>
      <c r="G17" s="17">
        <v>0</v>
      </c>
      <c r="H17" s="16" t="s">
        <v>5885</v>
      </c>
      <c r="I17" s="17">
        <f>A3L510C1+A3L510C2</f>
        <v>121349</v>
      </c>
      <c r="J17" s="16" t="s">
        <v>5669</v>
      </c>
      <c r="K17" s="17">
        <v>61013</v>
      </c>
      <c r="L17" s="16" t="s">
        <v>5669</v>
      </c>
      <c r="M17" s="17">
        <v>0</v>
      </c>
      <c r="N17" s="16" t="s">
        <v>5886</v>
      </c>
      <c r="O17" s="17">
        <f>A3L510C4+A3L510C5</f>
        <v>61013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717675</v>
      </c>
      <c r="F18" s="16" t="s">
        <v>5669</v>
      </c>
      <c r="G18" s="17">
        <v>0</v>
      </c>
      <c r="H18" s="16" t="s">
        <v>5887</v>
      </c>
      <c r="I18" s="17">
        <f>A3L511C1+A3L511C2</f>
        <v>717675</v>
      </c>
      <c r="J18" s="16" t="s">
        <v>5669</v>
      </c>
      <c r="K18" s="17">
        <v>199029</v>
      </c>
      <c r="L18" s="16" t="s">
        <v>5669</v>
      </c>
      <c r="M18" s="17">
        <v>0</v>
      </c>
      <c r="N18" s="16" t="s">
        <v>5888</v>
      </c>
      <c r="O18" s="17">
        <f>A3L511C4+A3L511C5</f>
        <v>199029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534536</v>
      </c>
      <c r="F19" s="16" t="s">
        <v>5669</v>
      </c>
      <c r="G19" s="17">
        <v>0</v>
      </c>
      <c r="H19" s="16" t="s">
        <v>5889</v>
      </c>
      <c r="I19" s="17">
        <f>A3L512C1+A3L512C2</f>
        <v>534536</v>
      </c>
      <c r="J19" s="16" t="s">
        <v>5669</v>
      </c>
      <c r="K19" s="17">
        <v>142077</v>
      </c>
      <c r="L19" s="16" t="s">
        <v>5669</v>
      </c>
      <c r="M19" s="17">
        <v>0</v>
      </c>
      <c r="N19" s="16" t="s">
        <v>5890</v>
      </c>
      <c r="O19" s="17">
        <f>A3L512C4+A3L512C5</f>
        <v>142077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305782</v>
      </c>
      <c r="F20" s="16" t="s">
        <v>5669</v>
      </c>
      <c r="G20" s="17">
        <v>0</v>
      </c>
      <c r="H20" s="16" t="s">
        <v>5891</v>
      </c>
      <c r="I20" s="17">
        <f>A3L513C1+A3L513C2</f>
        <v>305782</v>
      </c>
      <c r="J20" s="16" t="s">
        <v>5669</v>
      </c>
      <c r="K20" s="17">
        <v>109693</v>
      </c>
      <c r="L20" s="16" t="s">
        <v>5669</v>
      </c>
      <c r="M20" s="17">
        <v>0</v>
      </c>
      <c r="N20" s="16" t="s">
        <v>5892</v>
      </c>
      <c r="O20" s="17">
        <f>A3L513C4+A3L513C5</f>
        <v>109693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381982</v>
      </c>
      <c r="F21" s="16" t="s">
        <v>5669</v>
      </c>
      <c r="G21" s="17">
        <v>0</v>
      </c>
      <c r="H21" s="16" t="s">
        <v>5893</v>
      </c>
      <c r="I21" s="17">
        <f>A3L514C1+A3L514C2</f>
        <v>381982</v>
      </c>
      <c r="J21" s="16" t="s">
        <v>5669</v>
      </c>
      <c r="K21" s="17">
        <v>112040</v>
      </c>
      <c r="L21" s="16" t="s">
        <v>5669</v>
      </c>
      <c r="M21" s="17">
        <v>0</v>
      </c>
      <c r="N21" s="16" t="s">
        <v>5894</v>
      </c>
      <c r="O21" s="17">
        <f>A3L514C4+A3L514C5</f>
        <v>112040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146687</v>
      </c>
      <c r="F22" s="16" t="s">
        <v>5669</v>
      </c>
      <c r="G22" s="17">
        <v>0</v>
      </c>
      <c r="H22" s="16" t="s">
        <v>5895</v>
      </c>
      <c r="I22" s="17">
        <f>A3L515C1+A3L515C2</f>
        <v>146687</v>
      </c>
      <c r="J22" s="16" t="s">
        <v>5669</v>
      </c>
      <c r="K22" s="17">
        <v>76616</v>
      </c>
      <c r="L22" s="16" t="s">
        <v>5669</v>
      </c>
      <c r="M22" s="17">
        <v>0</v>
      </c>
      <c r="N22" s="16" t="s">
        <v>5896</v>
      </c>
      <c r="O22" s="17">
        <f>A3L515C4+A3L515C5</f>
        <v>76616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268</v>
      </c>
      <c r="F25" s="16" t="s">
        <v>5669</v>
      </c>
      <c r="G25" s="17">
        <v>0</v>
      </c>
      <c r="H25" s="16" t="s">
        <v>5901</v>
      </c>
      <c r="I25" s="17">
        <f>A3L518C1+A3L518C2</f>
        <v>268</v>
      </c>
      <c r="J25" s="16" t="s">
        <v>5669</v>
      </c>
      <c r="K25" s="17">
        <v>275</v>
      </c>
      <c r="L25" s="16" t="s">
        <v>5669</v>
      </c>
      <c r="M25" s="17">
        <v>0</v>
      </c>
      <c r="N25" s="16" t="s">
        <v>5902</v>
      </c>
      <c r="O25" s="17">
        <f>A3L518C4+A3L518C5</f>
        <v>275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24994</v>
      </c>
      <c r="F26" s="16" t="s">
        <v>5669</v>
      </c>
      <c r="G26" s="17">
        <v>0</v>
      </c>
      <c r="H26" s="16" t="s">
        <v>5903</v>
      </c>
      <c r="I26" s="17">
        <f>A3L519C1+A3L519C2</f>
        <v>24994</v>
      </c>
      <c r="J26" s="16" t="s">
        <v>5669</v>
      </c>
      <c r="K26" s="17">
        <v>17153</v>
      </c>
      <c r="L26" s="16" t="s">
        <v>5669</v>
      </c>
      <c r="M26" s="17">
        <v>0</v>
      </c>
      <c r="N26" s="16" t="s">
        <v>5904</v>
      </c>
      <c r="O26" s="17">
        <f>A3L519C4+A3L519C5</f>
        <v>17153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24</v>
      </c>
      <c r="F27" s="16" t="s">
        <v>5669</v>
      </c>
      <c r="G27" s="17">
        <v>0</v>
      </c>
      <c r="H27" s="16" t="s">
        <v>5905</v>
      </c>
      <c r="I27" s="17">
        <f>A3L520C1+A3L520C2</f>
        <v>24</v>
      </c>
      <c r="J27" s="16" t="s">
        <v>5669</v>
      </c>
      <c r="K27" s="17">
        <v>7</v>
      </c>
      <c r="L27" s="16" t="s">
        <v>5669</v>
      </c>
      <c r="M27" s="17">
        <v>0</v>
      </c>
      <c r="N27" s="16" t="s">
        <v>5906</v>
      </c>
      <c r="O27" s="17">
        <f>A3L520C4+A3L520C5</f>
        <v>7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35813</v>
      </c>
      <c r="F28" s="16" t="s">
        <v>5669</v>
      </c>
      <c r="G28" s="17">
        <v>0</v>
      </c>
      <c r="H28" s="16" t="s">
        <v>5907</v>
      </c>
      <c r="I28" s="17">
        <f>A3L521C1+A3L521C2</f>
        <v>35813</v>
      </c>
      <c r="J28" s="16" t="s">
        <v>5669</v>
      </c>
      <c r="K28" s="17">
        <v>22086</v>
      </c>
      <c r="L28" s="16" t="s">
        <v>5669</v>
      </c>
      <c r="M28" s="17">
        <v>0</v>
      </c>
      <c r="N28" s="16" t="s">
        <v>5908</v>
      </c>
      <c r="O28" s="17">
        <f>A3L521C4+A3L521C5</f>
        <v>22086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12933</v>
      </c>
      <c r="F29" s="16" t="s">
        <v>5669</v>
      </c>
      <c r="G29" s="17">
        <v>0</v>
      </c>
      <c r="H29" s="16" t="s">
        <v>5909</v>
      </c>
      <c r="I29" s="17">
        <f>A3L522C1+A3L522C2</f>
        <v>12933</v>
      </c>
      <c r="J29" s="16" t="s">
        <v>5669</v>
      </c>
      <c r="K29" s="17">
        <v>9456</v>
      </c>
      <c r="L29" s="16" t="s">
        <v>5669</v>
      </c>
      <c r="M29" s="17">
        <v>0</v>
      </c>
      <c r="N29" s="16" t="s">
        <v>5910</v>
      </c>
      <c r="O29" s="17">
        <f>A3L522C4+A3L522C5</f>
        <v>9456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4233</v>
      </c>
      <c r="F30" s="16" t="s">
        <v>5669</v>
      </c>
      <c r="G30" s="17">
        <v>0</v>
      </c>
      <c r="H30" s="16" t="s">
        <v>5911</v>
      </c>
      <c r="I30" s="17">
        <f>A3L523C1+A3L523C2</f>
        <v>4233</v>
      </c>
      <c r="J30" s="16" t="s">
        <v>5669</v>
      </c>
      <c r="K30" s="17">
        <v>3532</v>
      </c>
      <c r="L30" s="16" t="s">
        <v>5669</v>
      </c>
      <c r="M30" s="17">
        <v>0</v>
      </c>
      <c r="N30" s="16" t="s">
        <v>5912</v>
      </c>
      <c r="O30" s="17">
        <f>A3L523C4+A3L523C5</f>
        <v>3532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496341</v>
      </c>
      <c r="F31" s="16" t="s">
        <v>5669</v>
      </c>
      <c r="G31" s="17">
        <v>0</v>
      </c>
      <c r="H31" s="16" t="s">
        <v>5913</v>
      </c>
      <c r="I31" s="17">
        <f>A3L524C1+A3L524C2</f>
        <v>496341</v>
      </c>
      <c r="J31" s="16" t="s">
        <v>5669</v>
      </c>
      <c r="K31" s="17">
        <v>279744</v>
      </c>
      <c r="L31" s="16" t="s">
        <v>5669</v>
      </c>
      <c r="M31" s="17">
        <v>0</v>
      </c>
      <c r="N31" s="16" t="s">
        <v>5914</v>
      </c>
      <c r="O31" s="17">
        <f>A3L524C4+A3L524C5</f>
        <v>279744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9325</v>
      </c>
      <c r="F32" s="16" t="s">
        <v>5669</v>
      </c>
      <c r="G32" s="17">
        <v>0</v>
      </c>
      <c r="H32" s="16" t="s">
        <v>5915</v>
      </c>
      <c r="I32" s="17">
        <f>A3L525C1+A3L525C2</f>
        <v>9325</v>
      </c>
      <c r="J32" s="16" t="s">
        <v>5669</v>
      </c>
      <c r="K32" s="17">
        <v>4060</v>
      </c>
      <c r="L32" s="16" t="s">
        <v>5669</v>
      </c>
      <c r="M32" s="17">
        <v>0</v>
      </c>
      <c r="N32" s="16" t="s">
        <v>5916</v>
      </c>
      <c r="O32" s="17">
        <f>A3L525C4+A3L525C5</f>
        <v>4060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2792019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2792019</v>
      </c>
      <c r="J33" s="16" t="s">
        <v>5920</v>
      </c>
      <c r="K33" s="17">
        <f>SUM(A3L508C4:A3L525C4)</f>
        <v>1036819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1036819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35747</v>
      </c>
      <c r="F35" s="16" t="s">
        <v>5669</v>
      </c>
      <c r="G35" s="17">
        <v>0</v>
      </c>
      <c r="H35" s="16" t="s">
        <v>5925</v>
      </c>
      <c r="I35" s="17">
        <f>A3L528C1+A3L528C2</f>
        <v>35747</v>
      </c>
      <c r="J35" s="16" t="s">
        <v>5669</v>
      </c>
      <c r="K35" s="17">
        <v>23421</v>
      </c>
      <c r="L35" s="16" t="s">
        <v>5669</v>
      </c>
      <c r="M35" s="17">
        <v>0</v>
      </c>
      <c r="N35" s="16" t="s">
        <v>5926</v>
      </c>
      <c r="O35" s="17">
        <f>A3L528C4+A3L528C5</f>
        <v>23421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191920</v>
      </c>
      <c r="F37" s="16" t="s">
        <v>5669</v>
      </c>
      <c r="G37" s="17">
        <v>0</v>
      </c>
      <c r="H37" s="16" t="s">
        <v>5929</v>
      </c>
      <c r="I37" s="17">
        <f>A3L530C1+A3L530C2</f>
        <v>191920</v>
      </c>
      <c r="J37" s="16" t="s">
        <v>5669</v>
      </c>
      <c r="K37" s="17">
        <v>101127</v>
      </c>
      <c r="L37" s="16" t="s">
        <v>5669</v>
      </c>
      <c r="M37" s="17">
        <v>0</v>
      </c>
      <c r="N37" s="16" t="s">
        <v>5930</v>
      </c>
      <c r="O37" s="17">
        <f>A3L530C4+A3L530C5</f>
        <v>101127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485524</v>
      </c>
      <c r="F39" s="16" t="s">
        <v>5669</v>
      </c>
      <c r="G39" s="17">
        <v>0</v>
      </c>
      <c r="H39" s="16" t="s">
        <v>5933</v>
      </c>
      <c r="I39" s="17">
        <f>A3L532C1+A3L532C2</f>
        <v>485524</v>
      </c>
      <c r="J39" s="16" t="s">
        <v>5669</v>
      </c>
      <c r="K39" s="17">
        <v>163218</v>
      </c>
      <c r="L39" s="16" t="s">
        <v>5669</v>
      </c>
      <c r="M39" s="17">
        <v>0</v>
      </c>
      <c r="N39" s="16" t="s">
        <v>5934</v>
      </c>
      <c r="O39" s="17">
        <f>A3L532C4+A3L532C5</f>
        <v>163218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1042120</v>
      </c>
      <c r="F44" s="16" t="s">
        <v>5669</v>
      </c>
      <c r="G44" s="17">
        <v>109</v>
      </c>
      <c r="H44" s="16" t="s">
        <v>5943</v>
      </c>
      <c r="I44" s="17">
        <f>A3L537C1+A3L537C2</f>
        <v>1042229</v>
      </c>
      <c r="J44" s="16" t="s">
        <v>5669</v>
      </c>
      <c r="K44" s="17">
        <v>541594</v>
      </c>
      <c r="L44" s="16" t="s">
        <v>5669</v>
      </c>
      <c r="M44" s="17">
        <v>17</v>
      </c>
      <c r="N44" s="16" t="s">
        <v>5944</v>
      </c>
      <c r="O44" s="17">
        <f>A3L537C4+A3L537C5</f>
        <v>541611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58925</v>
      </c>
      <c r="F45" s="16" t="s">
        <v>5669</v>
      </c>
      <c r="G45" s="17">
        <v>0</v>
      </c>
      <c r="H45" s="16" t="s">
        <v>5945</v>
      </c>
      <c r="I45" s="17">
        <f>A3L538C1+A3L538C2</f>
        <v>58925</v>
      </c>
      <c r="J45" s="16" t="s">
        <v>5669</v>
      </c>
      <c r="K45" s="17">
        <v>27024</v>
      </c>
      <c r="L45" s="16" t="s">
        <v>5669</v>
      </c>
      <c r="M45" s="17">
        <v>0</v>
      </c>
      <c r="N45" s="16" t="s">
        <v>5946</v>
      </c>
      <c r="O45" s="17">
        <f>A3L538C4+A3L538C5</f>
        <v>27024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136732</v>
      </c>
      <c r="F46" s="16" t="s">
        <v>5669</v>
      </c>
      <c r="G46" s="17">
        <v>0</v>
      </c>
      <c r="H46" s="16" t="s">
        <v>5947</v>
      </c>
      <c r="I46" s="17">
        <f>A3L539C1+A3L539C2</f>
        <v>136732</v>
      </c>
      <c r="J46" s="16" t="s">
        <v>5669</v>
      </c>
      <c r="K46" s="17">
        <v>62708</v>
      </c>
      <c r="L46" s="16" t="s">
        <v>5669</v>
      </c>
      <c r="M46" s="17">
        <v>0</v>
      </c>
      <c r="N46" s="16" t="s">
        <v>5948</v>
      </c>
      <c r="O46" s="17">
        <f>A3L539C4+A3L539C5</f>
        <v>62708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14864</v>
      </c>
      <c r="F47" s="16" t="s">
        <v>5669</v>
      </c>
      <c r="G47" s="17">
        <v>0</v>
      </c>
      <c r="H47" s="16" t="s">
        <v>5949</v>
      </c>
      <c r="I47" s="17">
        <f>A3L540C1+A3L540C2</f>
        <v>14864</v>
      </c>
      <c r="J47" s="16" t="s">
        <v>5669</v>
      </c>
      <c r="K47" s="17">
        <v>6817</v>
      </c>
      <c r="L47" s="16" t="s">
        <v>5669</v>
      </c>
      <c r="M47" s="17">
        <v>0</v>
      </c>
      <c r="N47" s="16" t="s">
        <v>5950</v>
      </c>
      <c r="O47" s="17">
        <f>A3L540C4+A3L540C5</f>
        <v>6817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501396</v>
      </c>
      <c r="F48" s="16" t="s">
        <v>5669</v>
      </c>
      <c r="G48" s="17">
        <v>26135</v>
      </c>
      <c r="H48" s="16" t="s">
        <v>5951</v>
      </c>
      <c r="I48" s="17">
        <f>A3L541C1+A3L541C2</f>
        <v>527531</v>
      </c>
      <c r="J48" s="16" t="s">
        <v>5669</v>
      </c>
      <c r="K48" s="17">
        <v>201078</v>
      </c>
      <c r="L48" s="16" t="s">
        <v>5669</v>
      </c>
      <c r="M48" s="17">
        <v>12312</v>
      </c>
      <c r="N48" s="16" t="s">
        <v>5952</v>
      </c>
      <c r="O48" s="17">
        <f>A3L541C4+A3L541C5</f>
        <v>213390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2256707</v>
      </c>
      <c r="F49" s="16" t="s">
        <v>5954</v>
      </c>
      <c r="G49" s="17">
        <f>SUM(A3L527C2:A3L537C2)+A3L541C2</f>
        <v>26244</v>
      </c>
      <c r="H49" s="16" t="s">
        <v>5955</v>
      </c>
      <c r="I49" s="17">
        <f>SUM(A3L527C3:A3L537C3)+A3L541C3</f>
        <v>2282951</v>
      </c>
      <c r="J49" s="16" t="s">
        <v>5956</v>
      </c>
      <c r="K49" s="17">
        <f>SUM(A3L527C4:A3L537C4)+A3L541C4</f>
        <v>1030438</v>
      </c>
      <c r="L49" s="16" t="s">
        <v>5957</v>
      </c>
      <c r="M49" s="17">
        <f>SUM(A3L527C5:A3L537C5)+A3L541C5</f>
        <v>12329</v>
      </c>
      <c r="N49" s="16" t="s">
        <v>5958</v>
      </c>
      <c r="O49" s="17">
        <f>SUM(A3L527C6:A3L537C6)+A3L541C6</f>
        <v>1042767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485524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485524</v>
      </c>
      <c r="J50" s="16" t="s">
        <v>5962</v>
      </c>
      <c r="K50" s="17">
        <f>(A3L531C4+A3L532C4)</f>
        <v>163218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163218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D07DAB-EA97-489A-9F9B-49B1EDA142CF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-7298</v>
      </c>
      <c r="H9" s="16" t="s">
        <v>4253</v>
      </c>
      <c r="I9" s="20">
        <v>1</v>
      </c>
      <c r="J9" s="16" t="s">
        <v>5670</v>
      </c>
      <c r="K9" s="17">
        <v>-72</v>
      </c>
      <c r="L9" s="16" t="s">
        <v>4255</v>
      </c>
      <c r="M9" s="20">
        <v>1.055917</v>
      </c>
      <c r="N9" s="16" t="s">
        <v>5671</v>
      </c>
      <c r="O9" s="17">
        <v>-5080</v>
      </c>
      <c r="P9" s="16" t="s">
        <v>4257</v>
      </c>
      <c r="Q9" s="20">
        <v>1.3991750000000001</v>
      </c>
      <c r="R9" s="16" t="s">
        <v>5672</v>
      </c>
      <c r="S9" s="17">
        <v>-7799</v>
      </c>
      <c r="T9" s="16" t="s">
        <v>4259</v>
      </c>
      <c r="U9" s="20">
        <v>1.5401609999999999</v>
      </c>
      <c r="V9" s="16" t="s">
        <v>5673</v>
      </c>
      <c r="W9" s="17">
        <v>-6854</v>
      </c>
      <c r="X9" s="16" t="s">
        <v>4261</v>
      </c>
      <c r="Y9" s="20">
        <v>1.398126</v>
      </c>
      <c r="Z9" s="16" t="s">
        <v>5968</v>
      </c>
      <c r="AA9" s="17">
        <f>SUM(PRODUCT(A3L602C2,A3L602C3))/A3L602C1</f>
        <v>-7298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-7298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-72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-5080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-7799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-6854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-7298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-7298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-72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-5080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-7799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-6854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-7298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-2</v>
      </c>
      <c r="P16" s="16" t="s">
        <v>4257</v>
      </c>
      <c r="Q16" s="20">
        <v>1.3991750000000001</v>
      </c>
      <c r="R16" s="16" t="s">
        <v>5672</v>
      </c>
      <c r="S16" s="17">
        <v>3</v>
      </c>
      <c r="T16" s="16" t="s">
        <v>4259</v>
      </c>
      <c r="U16" s="20">
        <v>1.5401609999999999</v>
      </c>
      <c r="V16" s="16" t="s">
        <v>5673</v>
      </c>
      <c r="W16" s="17">
        <v>265</v>
      </c>
      <c r="X16" s="16" t="s">
        <v>4261</v>
      </c>
      <c r="Y16" s="20">
        <v>1.398126</v>
      </c>
      <c r="Z16" s="16" t="s">
        <v>5990</v>
      </c>
      <c r="AA16" s="17">
        <f>SUM(PRODUCT(A3L609C2,A3L609C3))/A3L609C1</f>
        <v>0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4373</v>
      </c>
      <c r="H17" s="16" t="s">
        <v>4253</v>
      </c>
      <c r="I17" s="20">
        <v>1</v>
      </c>
      <c r="J17" s="16" t="s">
        <v>5670</v>
      </c>
      <c r="K17" s="17">
        <v>4631</v>
      </c>
      <c r="L17" s="16" t="s">
        <v>4255</v>
      </c>
      <c r="M17" s="20">
        <v>1.055917</v>
      </c>
      <c r="N17" s="16" t="s">
        <v>5671</v>
      </c>
      <c r="O17" s="17">
        <v>3721</v>
      </c>
      <c r="P17" s="16" t="s">
        <v>4257</v>
      </c>
      <c r="Q17" s="20">
        <v>1.3991750000000001</v>
      </c>
      <c r="R17" s="16" t="s">
        <v>5672</v>
      </c>
      <c r="S17" s="17">
        <v>3209</v>
      </c>
      <c r="T17" s="16" t="s">
        <v>4259</v>
      </c>
      <c r="U17" s="20">
        <v>1.5401609999999999</v>
      </c>
      <c r="V17" s="16" t="s">
        <v>5673</v>
      </c>
      <c r="W17" s="17">
        <v>5308</v>
      </c>
      <c r="X17" s="16" t="s">
        <v>4261</v>
      </c>
      <c r="Y17" s="20">
        <v>1.398126</v>
      </c>
      <c r="Z17" s="16" t="s">
        <v>5991</v>
      </c>
      <c r="AA17" s="17">
        <f>SUM(PRODUCT(A3L610C2,A3L610C3))/A3L610C1</f>
        <v>4373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15469</v>
      </c>
      <c r="H18" s="16" t="s">
        <v>4253</v>
      </c>
      <c r="I18" s="20">
        <v>1</v>
      </c>
      <c r="J18" s="16" t="s">
        <v>5670</v>
      </c>
      <c r="K18" s="17">
        <v>4955</v>
      </c>
      <c r="L18" s="16" t="s">
        <v>4255</v>
      </c>
      <c r="M18" s="20">
        <v>1.055917</v>
      </c>
      <c r="N18" s="16" t="s">
        <v>5671</v>
      </c>
      <c r="O18" s="17">
        <v>3505</v>
      </c>
      <c r="P18" s="16" t="s">
        <v>4257</v>
      </c>
      <c r="Q18" s="20">
        <v>1.3991750000000001</v>
      </c>
      <c r="R18" s="16" t="s">
        <v>5672</v>
      </c>
      <c r="S18" s="17">
        <v>3407</v>
      </c>
      <c r="T18" s="16" t="s">
        <v>4259</v>
      </c>
      <c r="U18" s="20">
        <v>1.5401609999999999</v>
      </c>
      <c r="V18" s="16" t="s">
        <v>5673</v>
      </c>
      <c r="W18" s="17">
        <v>3070</v>
      </c>
      <c r="X18" s="16" t="s">
        <v>4261</v>
      </c>
      <c r="Y18" s="20">
        <v>1.398126</v>
      </c>
      <c r="Z18" s="16" t="s">
        <v>5992</v>
      </c>
      <c r="AA18" s="17">
        <f>SUM(PRODUCT(A3L611C2,A3L611C3))/A3L611C1</f>
        <v>15469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13945</v>
      </c>
      <c r="H19" s="16" t="s">
        <v>4253</v>
      </c>
      <c r="I19" s="20">
        <v>1</v>
      </c>
      <c r="J19" s="16" t="s">
        <v>5670</v>
      </c>
      <c r="K19" s="17">
        <v>10123</v>
      </c>
      <c r="L19" s="16" t="s">
        <v>4255</v>
      </c>
      <c r="M19" s="20">
        <v>1.055917</v>
      </c>
      <c r="N19" s="16" t="s">
        <v>5671</v>
      </c>
      <c r="O19" s="17">
        <v>9260</v>
      </c>
      <c r="P19" s="16" t="s">
        <v>4257</v>
      </c>
      <c r="Q19" s="20">
        <v>1.3991750000000001</v>
      </c>
      <c r="R19" s="16" t="s">
        <v>5672</v>
      </c>
      <c r="S19" s="17">
        <v>9116</v>
      </c>
      <c r="T19" s="16" t="s">
        <v>4259</v>
      </c>
      <c r="U19" s="20">
        <v>1.5401609999999999</v>
      </c>
      <c r="V19" s="16" t="s">
        <v>5673</v>
      </c>
      <c r="W19" s="17">
        <v>9666</v>
      </c>
      <c r="X19" s="16" t="s">
        <v>4261</v>
      </c>
      <c r="Y19" s="20">
        <v>1.398126</v>
      </c>
      <c r="Z19" s="16" t="s">
        <v>5993</v>
      </c>
      <c r="AA19" s="17">
        <f>SUM(PRODUCT(A3L612C2,A3L612C3))/A3L612C1</f>
        <v>13945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288</v>
      </c>
      <c r="H20" s="16" t="s">
        <v>4253</v>
      </c>
      <c r="I20" s="20">
        <v>1</v>
      </c>
      <c r="J20" s="16" t="s">
        <v>5670</v>
      </c>
      <c r="K20" s="17">
        <v>-20</v>
      </c>
      <c r="L20" s="16" t="s">
        <v>4255</v>
      </c>
      <c r="M20" s="20">
        <v>1.055917</v>
      </c>
      <c r="N20" s="16" t="s">
        <v>5671</v>
      </c>
      <c r="O20" s="17">
        <v>-9</v>
      </c>
      <c r="P20" s="16" t="s">
        <v>4257</v>
      </c>
      <c r="Q20" s="20">
        <v>1.3991750000000001</v>
      </c>
      <c r="R20" s="16" t="s">
        <v>5672</v>
      </c>
      <c r="S20" s="17">
        <v>344</v>
      </c>
      <c r="T20" s="16" t="s">
        <v>4259</v>
      </c>
      <c r="U20" s="20">
        <v>1.5401609999999999</v>
      </c>
      <c r="V20" s="16" t="s">
        <v>5673</v>
      </c>
      <c r="W20" s="17">
        <v>765</v>
      </c>
      <c r="X20" s="16" t="s">
        <v>4261</v>
      </c>
      <c r="Y20" s="20">
        <v>1.398126</v>
      </c>
      <c r="Z20" s="16" t="s">
        <v>5994</v>
      </c>
      <c r="AA20" s="17">
        <f>SUM(PRODUCT(A3L613C2,A3L613C3))/A3L613C1</f>
        <v>288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432</v>
      </c>
      <c r="H21" s="16" t="s">
        <v>4253</v>
      </c>
      <c r="I21" s="20">
        <v>1</v>
      </c>
      <c r="J21" s="16" t="s">
        <v>5670</v>
      </c>
      <c r="K21" s="17">
        <v>126</v>
      </c>
      <c r="L21" s="16" t="s">
        <v>4255</v>
      </c>
      <c r="M21" s="20">
        <v>1.055917</v>
      </c>
      <c r="N21" s="16" t="s">
        <v>5671</v>
      </c>
      <c r="O21" s="17">
        <v>-942</v>
      </c>
      <c r="P21" s="16" t="s">
        <v>4257</v>
      </c>
      <c r="Q21" s="20">
        <v>1.3991750000000001</v>
      </c>
      <c r="R21" s="16" t="s">
        <v>5672</v>
      </c>
      <c r="S21" s="17">
        <v>1521</v>
      </c>
      <c r="T21" s="16" t="s">
        <v>4259</v>
      </c>
      <c r="U21" s="20">
        <v>1.5401609999999999</v>
      </c>
      <c r="V21" s="16" t="s">
        <v>5673</v>
      </c>
      <c r="W21" s="17">
        <v>2494</v>
      </c>
      <c r="X21" s="16" t="s">
        <v>4261</v>
      </c>
      <c r="Y21" s="20">
        <v>1.398126</v>
      </c>
      <c r="Z21" s="16" t="s">
        <v>5995</v>
      </c>
      <c r="AA21" s="17">
        <f>SUM(PRODUCT(A3L614C2,A3L614C3))/A3L614C1</f>
        <v>432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0</v>
      </c>
      <c r="J22" s="16" t="s">
        <v>5670</v>
      </c>
      <c r="K22" s="17">
        <v>0</v>
      </c>
      <c r="L22" s="16" t="s">
        <v>4255</v>
      </c>
      <c r="M22" s="20">
        <v>0</v>
      </c>
      <c r="N22" s="16" t="s">
        <v>5671</v>
      </c>
      <c r="O22" s="17">
        <v>0</v>
      </c>
      <c r="P22" s="16" t="s">
        <v>4257</v>
      </c>
      <c r="Q22" s="20">
        <v>0</v>
      </c>
      <c r="R22" s="16" t="s">
        <v>5672</v>
      </c>
      <c r="S22" s="17">
        <v>0</v>
      </c>
      <c r="T22" s="16" t="s">
        <v>4259</v>
      </c>
      <c r="U22" s="20">
        <v>0</v>
      </c>
      <c r="V22" s="16" t="s">
        <v>5673</v>
      </c>
      <c r="W22" s="17">
        <v>0</v>
      </c>
      <c r="X22" s="16" t="s">
        <v>4261</v>
      </c>
      <c r="Y22" s="20">
        <v>0</v>
      </c>
      <c r="Z22" s="16" t="s">
        <v>5996</v>
      </c>
      <c r="AA22" s="17">
        <f>SUM(PRODUCT(A3L615C2,A3L615C3))/A3L615C1</f>
        <v>0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-376</v>
      </c>
      <c r="H25" s="16" t="s">
        <v>4253</v>
      </c>
      <c r="I25" s="20">
        <v>1</v>
      </c>
      <c r="J25" s="16" t="s">
        <v>5670</v>
      </c>
      <c r="K25" s="17">
        <v>-2072</v>
      </c>
      <c r="L25" s="16" t="s">
        <v>4255</v>
      </c>
      <c r="M25" s="20">
        <v>1.055917</v>
      </c>
      <c r="N25" s="16" t="s">
        <v>5671</v>
      </c>
      <c r="O25" s="17">
        <v>-1497</v>
      </c>
      <c r="P25" s="16" t="s">
        <v>4257</v>
      </c>
      <c r="Q25" s="20">
        <v>1.3991750000000001</v>
      </c>
      <c r="R25" s="16" t="s">
        <v>5672</v>
      </c>
      <c r="S25" s="17">
        <v>-2738</v>
      </c>
      <c r="T25" s="16" t="s">
        <v>4259</v>
      </c>
      <c r="U25" s="20">
        <v>1.5401609999999999</v>
      </c>
      <c r="V25" s="16" t="s">
        <v>5673</v>
      </c>
      <c r="W25" s="17">
        <v>-4144</v>
      </c>
      <c r="X25" s="16" t="s">
        <v>4261</v>
      </c>
      <c r="Y25" s="20">
        <v>1.398126</v>
      </c>
      <c r="Z25" s="16" t="s">
        <v>5999</v>
      </c>
      <c r="AA25" s="17">
        <f>SUM(PRODUCT(A3L618C2,A3L618C3))/A3L618C1</f>
        <v>-376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2280</v>
      </c>
      <c r="H26" s="16" t="s">
        <v>4253</v>
      </c>
      <c r="I26" s="20">
        <v>1</v>
      </c>
      <c r="J26" s="16" t="s">
        <v>5670</v>
      </c>
      <c r="K26" s="17">
        <v>1855</v>
      </c>
      <c r="L26" s="16" t="s">
        <v>4255</v>
      </c>
      <c r="M26" s="20">
        <v>1.055917</v>
      </c>
      <c r="N26" s="16" t="s">
        <v>5671</v>
      </c>
      <c r="O26" s="17">
        <v>634</v>
      </c>
      <c r="P26" s="16" t="s">
        <v>4257</v>
      </c>
      <c r="Q26" s="20">
        <v>1.3991750000000001</v>
      </c>
      <c r="R26" s="16" t="s">
        <v>5672</v>
      </c>
      <c r="S26" s="17">
        <v>821</v>
      </c>
      <c r="T26" s="16" t="s">
        <v>4259</v>
      </c>
      <c r="U26" s="20">
        <v>1.5401609999999999</v>
      </c>
      <c r="V26" s="16" t="s">
        <v>5673</v>
      </c>
      <c r="W26" s="17">
        <v>2138</v>
      </c>
      <c r="X26" s="16" t="s">
        <v>4261</v>
      </c>
      <c r="Y26" s="20">
        <v>1.398126</v>
      </c>
      <c r="Z26" s="16" t="s">
        <v>6000</v>
      </c>
      <c r="AA26" s="17">
        <f>SUM(PRODUCT(A3L619C2,A3L619C3))/A3L619C1</f>
        <v>2280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-9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16</v>
      </c>
      <c r="T27" s="16" t="s">
        <v>4259</v>
      </c>
      <c r="U27" s="20">
        <v>1.5401609999999999</v>
      </c>
      <c r="V27" s="16" t="s">
        <v>5673</v>
      </c>
      <c r="W27" s="17">
        <v>955</v>
      </c>
      <c r="X27" s="16" t="s">
        <v>4261</v>
      </c>
      <c r="Y27" s="20">
        <v>1.398126</v>
      </c>
      <c r="Z27" s="16" t="s">
        <v>6001</v>
      </c>
      <c r="AA27" s="17">
        <f>SUM(PRODUCT(A3L620C2,A3L620C3))/A3L620C1</f>
        <v>-9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0</v>
      </c>
      <c r="T28" s="16" t="s">
        <v>4259</v>
      </c>
      <c r="U28" s="20">
        <v>0</v>
      </c>
      <c r="V28" s="16" t="s">
        <v>5673</v>
      </c>
      <c r="W28" s="17">
        <v>0</v>
      </c>
      <c r="X28" s="16" t="s">
        <v>4261</v>
      </c>
      <c r="Y28" s="20">
        <v>0</v>
      </c>
      <c r="Z28" s="16" t="s">
        <v>6002</v>
      </c>
      <c r="AA28" s="17">
        <f>SUM(PRODUCT(A3L621C2,A3L621C3))/A3L621C1</f>
        <v>0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901</v>
      </c>
      <c r="H29" s="16" t="s">
        <v>4253</v>
      </c>
      <c r="I29" s="20">
        <v>1</v>
      </c>
      <c r="J29" s="16" t="s">
        <v>5670</v>
      </c>
      <c r="K29" s="17">
        <v>3</v>
      </c>
      <c r="L29" s="16" t="s">
        <v>4255</v>
      </c>
      <c r="M29" s="20">
        <v>1.055917</v>
      </c>
      <c r="N29" s="16" t="s">
        <v>5671</v>
      </c>
      <c r="O29" s="17">
        <v>14</v>
      </c>
      <c r="P29" s="16" t="s">
        <v>4257</v>
      </c>
      <c r="Q29" s="20">
        <v>1.3991750000000001</v>
      </c>
      <c r="R29" s="16" t="s">
        <v>5672</v>
      </c>
      <c r="S29" s="17">
        <v>28</v>
      </c>
      <c r="T29" s="16" t="s">
        <v>4259</v>
      </c>
      <c r="U29" s="20">
        <v>1.5401609999999999</v>
      </c>
      <c r="V29" s="16" t="s">
        <v>5673</v>
      </c>
      <c r="W29" s="17">
        <v>28</v>
      </c>
      <c r="X29" s="16" t="s">
        <v>4261</v>
      </c>
      <c r="Y29" s="20">
        <v>1.398126</v>
      </c>
      <c r="Z29" s="16" t="s">
        <v>6003</v>
      </c>
      <c r="AA29" s="17">
        <f>SUM(PRODUCT(A3L622C2,A3L622C3))/A3L622C1</f>
        <v>901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10616</v>
      </c>
      <c r="H31" s="16" t="s">
        <v>4253</v>
      </c>
      <c r="I31" s="20">
        <v>1</v>
      </c>
      <c r="J31" s="16" t="s">
        <v>5670</v>
      </c>
      <c r="K31" s="17">
        <v>9467</v>
      </c>
      <c r="L31" s="16" t="s">
        <v>4255</v>
      </c>
      <c r="M31" s="20">
        <v>1.055917</v>
      </c>
      <c r="N31" s="16" t="s">
        <v>5671</v>
      </c>
      <c r="O31" s="17">
        <v>2036</v>
      </c>
      <c r="P31" s="16" t="s">
        <v>4257</v>
      </c>
      <c r="Q31" s="20">
        <v>1.3991750000000001</v>
      </c>
      <c r="R31" s="16" t="s">
        <v>5672</v>
      </c>
      <c r="S31" s="17">
        <v>2295</v>
      </c>
      <c r="T31" s="16" t="s">
        <v>4259</v>
      </c>
      <c r="U31" s="20">
        <v>1.5401609999999999</v>
      </c>
      <c r="V31" s="16" t="s">
        <v>5673</v>
      </c>
      <c r="W31" s="17">
        <v>2295</v>
      </c>
      <c r="X31" s="16" t="s">
        <v>4261</v>
      </c>
      <c r="Y31" s="20">
        <v>1.398126</v>
      </c>
      <c r="Z31" s="16" t="s">
        <v>6005</v>
      </c>
      <c r="AA31" s="17">
        <f>SUM(PRODUCT(A3L624C2,A3L624C3))/A3L624C1</f>
        <v>10616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47919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29068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16720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18022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22840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47919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859</v>
      </c>
      <c r="X35" s="16" t="s">
        <v>4261</v>
      </c>
      <c r="Y35" s="20">
        <v>1.398126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4185</v>
      </c>
      <c r="H37" s="16" t="s">
        <v>4253</v>
      </c>
      <c r="I37" s="20">
        <v>1</v>
      </c>
      <c r="J37" s="16" t="s">
        <v>5670</v>
      </c>
      <c r="K37" s="17">
        <v>3584</v>
      </c>
      <c r="L37" s="16" t="s">
        <v>4255</v>
      </c>
      <c r="M37" s="20">
        <v>1.055917</v>
      </c>
      <c r="N37" s="16" t="s">
        <v>5671</v>
      </c>
      <c r="O37" s="17">
        <v>981</v>
      </c>
      <c r="P37" s="16" t="s">
        <v>4257</v>
      </c>
      <c r="Q37" s="20">
        <v>1.3991750000000001</v>
      </c>
      <c r="R37" s="16" t="s">
        <v>5672</v>
      </c>
      <c r="S37" s="17">
        <v>715</v>
      </c>
      <c r="T37" s="16" t="s">
        <v>4259</v>
      </c>
      <c r="U37" s="20">
        <v>1.5401609999999999</v>
      </c>
      <c r="V37" s="16" t="s">
        <v>5673</v>
      </c>
      <c r="W37" s="17">
        <v>69</v>
      </c>
      <c r="X37" s="16" t="s">
        <v>4261</v>
      </c>
      <c r="Y37" s="20">
        <v>1.398126</v>
      </c>
      <c r="Z37" s="16" t="s">
        <v>6016</v>
      </c>
      <c r="AA37" s="17">
        <f>SUM(PRODUCT(A3L630C2,A3L630C3))/A3L630C1</f>
        <v>4185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203</v>
      </c>
      <c r="H45" s="16" t="s">
        <v>4253</v>
      </c>
      <c r="I45" s="20">
        <v>1</v>
      </c>
      <c r="J45" s="16" t="s">
        <v>5670</v>
      </c>
      <c r="K45" s="17">
        <v>148</v>
      </c>
      <c r="L45" s="16" t="s">
        <v>4255</v>
      </c>
      <c r="M45" s="20">
        <v>1.055917</v>
      </c>
      <c r="N45" s="16" t="s">
        <v>5671</v>
      </c>
      <c r="O45" s="17">
        <v>125</v>
      </c>
      <c r="P45" s="16" t="s">
        <v>4257</v>
      </c>
      <c r="Q45" s="20">
        <v>1.3991750000000001</v>
      </c>
      <c r="R45" s="16" t="s">
        <v>5672</v>
      </c>
      <c r="S45" s="17">
        <v>136</v>
      </c>
      <c r="T45" s="16" t="s">
        <v>4259</v>
      </c>
      <c r="U45" s="20">
        <v>1.5401609999999999</v>
      </c>
      <c r="V45" s="16" t="s">
        <v>5673</v>
      </c>
      <c r="W45" s="17">
        <v>223</v>
      </c>
      <c r="X45" s="16" t="s">
        <v>4261</v>
      </c>
      <c r="Y45" s="20">
        <v>1.398126</v>
      </c>
      <c r="Z45" s="16" t="s">
        <v>6024</v>
      </c>
      <c r="AA45" s="17">
        <f>SUM(PRODUCT(A3L638C2,A3L638C3))/A3L638C1</f>
        <v>203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112</v>
      </c>
      <c r="H48" s="16" t="s">
        <v>4253</v>
      </c>
      <c r="I48" s="20">
        <v>1</v>
      </c>
      <c r="J48" s="16" t="s">
        <v>5670</v>
      </c>
      <c r="K48" s="17">
        <v>172</v>
      </c>
      <c r="L48" s="16" t="s">
        <v>4255</v>
      </c>
      <c r="M48" s="20">
        <v>1.055917</v>
      </c>
      <c r="N48" s="16" t="s">
        <v>5671</v>
      </c>
      <c r="O48" s="17">
        <v>80</v>
      </c>
      <c r="P48" s="16" t="s">
        <v>4257</v>
      </c>
      <c r="Q48" s="20">
        <v>1.3991750000000001</v>
      </c>
      <c r="R48" s="16" t="s">
        <v>5672</v>
      </c>
      <c r="S48" s="17">
        <v>97</v>
      </c>
      <c r="T48" s="16" t="s">
        <v>4259</v>
      </c>
      <c r="U48" s="20">
        <v>1.5401609999999999</v>
      </c>
      <c r="V48" s="16" t="s">
        <v>5673</v>
      </c>
      <c r="W48" s="17">
        <v>310</v>
      </c>
      <c r="X48" s="16" t="s">
        <v>4261</v>
      </c>
      <c r="Y48" s="20">
        <v>1.398126</v>
      </c>
      <c r="Z48" s="16" t="s">
        <v>6027</v>
      </c>
      <c r="AA48" s="17">
        <f>SUM(PRODUCT(A3L641C2,A3L641C3))/A3L641C1</f>
        <v>112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4297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3756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1061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812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1238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4297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F2C17-05E5-4EA1-9880-311B178FC012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IF(SSAC="Y",0,44215)</f>
        <v>44215</v>
      </c>
      <c r="H8" s="16" t="s">
        <v>4253</v>
      </c>
      <c r="I8" s="20">
        <v>1</v>
      </c>
      <c r="J8" s="16" t="s">
        <v>6069</v>
      </c>
      <c r="K8" s="17">
        <f>IF(SSAC="Y",0,48818)</f>
        <v>48818</v>
      </c>
      <c r="L8" s="16" t="s">
        <v>4255</v>
      </c>
      <c r="M8" s="20">
        <v>1.140987</v>
      </c>
      <c r="N8" s="16" t="s">
        <v>6070</v>
      </c>
      <c r="O8" s="17">
        <f>IF(SSAC="Y",0,49200)</f>
        <v>49200</v>
      </c>
      <c r="P8" s="16" t="s">
        <v>4257</v>
      </c>
      <c r="Q8" s="20">
        <v>1.236974</v>
      </c>
      <c r="R8" s="16" t="s">
        <v>6071</v>
      </c>
      <c r="S8" s="17">
        <f>IF(SSAC="Y",0,49677)</f>
        <v>49677</v>
      </c>
      <c r="T8" s="16" t="s">
        <v>4259</v>
      </c>
      <c r="U8" s="20">
        <v>1.2762990000000001</v>
      </c>
      <c r="V8" s="16" t="s">
        <v>6072</v>
      </c>
      <c r="W8" s="17">
        <f>IF(SSAC="Y",0,51268)</f>
        <v>51268</v>
      </c>
      <c r="X8" s="16" t="s">
        <v>4261</v>
      </c>
      <c r="Y8" s="20">
        <v>1.2731159999999999</v>
      </c>
      <c r="Z8" s="16" t="s">
        <v>6073</v>
      </c>
      <c r="AA8" s="17">
        <f>SUM(PRODUCT(A3L701C2,A3L701C3))/A3L701C1</f>
        <v>44215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IF(SSAC="Y",0,201)</f>
        <v>201</v>
      </c>
      <c r="H9" s="16" t="s">
        <v>4253</v>
      </c>
      <c r="I9" s="20">
        <v>1</v>
      </c>
      <c r="J9" s="16" t="s">
        <v>6069</v>
      </c>
      <c r="K9" s="17">
        <f>IF(SSAC="Y",0,200)</f>
        <v>200</v>
      </c>
      <c r="L9" s="16" t="s">
        <v>4255</v>
      </c>
      <c r="M9" s="20">
        <v>1.140987</v>
      </c>
      <c r="N9" s="16" t="s">
        <v>6070</v>
      </c>
      <c r="O9" s="17">
        <f>IF(SSAC="Y",0,200)</f>
        <v>200</v>
      </c>
      <c r="P9" s="16" t="s">
        <v>4257</v>
      </c>
      <c r="Q9" s="20">
        <v>1.236974</v>
      </c>
      <c r="R9" s="16" t="s">
        <v>6071</v>
      </c>
      <c r="S9" s="17">
        <f>IF(SSAC="Y",0,196)</f>
        <v>196</v>
      </c>
      <c r="T9" s="16" t="s">
        <v>4259</v>
      </c>
      <c r="U9" s="20">
        <v>1.2762990000000001</v>
      </c>
      <c r="V9" s="16" t="s">
        <v>6072</v>
      </c>
      <c r="W9" s="17">
        <f>IF(SSAC="Y",0,190)</f>
        <v>190</v>
      </c>
      <c r="X9" s="16" t="s">
        <v>4261</v>
      </c>
      <c r="Y9" s="20">
        <v>1.2731159999999999</v>
      </c>
      <c r="Z9" s="16" t="s">
        <v>6074</v>
      </c>
      <c r="AA9" s="17">
        <f>SUM(PRODUCT(A3L702C2,A3L702C3))/A3L702C1</f>
        <v>201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IF(SSAC="Y",0,4346)</f>
        <v>4346</v>
      </c>
      <c r="H10" s="16" t="s">
        <v>4253</v>
      </c>
      <c r="I10" s="20">
        <v>1</v>
      </c>
      <c r="J10" s="16" t="s">
        <v>6069</v>
      </c>
      <c r="K10" s="17">
        <f>IF(SSAC="Y",0,4384)</f>
        <v>4384</v>
      </c>
      <c r="L10" s="16" t="s">
        <v>4255</v>
      </c>
      <c r="M10" s="20">
        <v>1.140987</v>
      </c>
      <c r="N10" s="16" t="s">
        <v>6070</v>
      </c>
      <c r="O10" s="17">
        <f>IF(SSAC="Y",0,4407)</f>
        <v>4407</v>
      </c>
      <c r="P10" s="16" t="s">
        <v>4257</v>
      </c>
      <c r="Q10" s="20">
        <v>1.236974</v>
      </c>
      <c r="R10" s="16" t="s">
        <v>6071</v>
      </c>
      <c r="S10" s="17">
        <f>IF(SSAC="Y",0,4418)</f>
        <v>4418</v>
      </c>
      <c r="T10" s="16" t="s">
        <v>4259</v>
      </c>
      <c r="U10" s="20">
        <v>1.2762990000000001</v>
      </c>
      <c r="V10" s="16" t="s">
        <v>6072</v>
      </c>
      <c r="W10" s="17">
        <f>IF(SSAC="Y",0,4440)</f>
        <v>4440</v>
      </c>
      <c r="X10" s="16" t="s">
        <v>4261</v>
      </c>
      <c r="Y10" s="20">
        <v>1.2731159999999999</v>
      </c>
      <c r="Z10" s="16" t="s">
        <v>6075</v>
      </c>
      <c r="AA10" s="17">
        <f>SUM(PRODUCT(A3L703C2,A3L703C3))/A3L703C1</f>
        <v>4346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IF(SSAC="Y",0,47098)</f>
        <v>47098</v>
      </c>
      <c r="H11" s="16" t="s">
        <v>4253</v>
      </c>
      <c r="I11" s="20">
        <v>1</v>
      </c>
      <c r="J11" s="16" t="s">
        <v>6069</v>
      </c>
      <c r="K11" s="17">
        <f>IF(SSAC="Y",0,47495)</f>
        <v>47495</v>
      </c>
      <c r="L11" s="16" t="s">
        <v>4255</v>
      </c>
      <c r="M11" s="20">
        <v>1.140987</v>
      </c>
      <c r="N11" s="16" t="s">
        <v>6070</v>
      </c>
      <c r="O11" s="17">
        <f>IF(SSAC="Y",0,47284)</f>
        <v>47284</v>
      </c>
      <c r="P11" s="16" t="s">
        <v>4257</v>
      </c>
      <c r="Q11" s="20">
        <v>1.236974</v>
      </c>
      <c r="R11" s="16" t="s">
        <v>6071</v>
      </c>
      <c r="S11" s="17">
        <f>IF(SSAC="Y",0,50332)</f>
        <v>50332</v>
      </c>
      <c r="T11" s="16" t="s">
        <v>4259</v>
      </c>
      <c r="U11" s="20">
        <v>1.2762990000000001</v>
      </c>
      <c r="V11" s="16" t="s">
        <v>6072</v>
      </c>
      <c r="W11" s="17">
        <f>IF(SSAC="Y",0,47250)</f>
        <v>47250</v>
      </c>
      <c r="X11" s="16" t="s">
        <v>4261</v>
      </c>
      <c r="Y11" s="20">
        <v>1.2731159999999999</v>
      </c>
      <c r="Z11" s="16" t="s">
        <v>6076</v>
      </c>
      <c r="AA11" s="17">
        <f>SUM(PRODUCT(A3L704C2,A3L704C3))/A3L704C1</f>
        <v>47098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IF(SSAC="Y",0,-160)</f>
        <v>-160</v>
      </c>
      <c r="H12" s="16" t="s">
        <v>4253</v>
      </c>
      <c r="I12" s="20">
        <v>1</v>
      </c>
      <c r="J12" s="16" t="s">
        <v>6069</v>
      </c>
      <c r="K12" s="17">
        <f>IF(SSAC="Y",0,-520)</f>
        <v>-520</v>
      </c>
      <c r="L12" s="16" t="s">
        <v>4255</v>
      </c>
      <c r="M12" s="20">
        <v>1.140987</v>
      </c>
      <c r="N12" s="16" t="s">
        <v>6070</v>
      </c>
      <c r="O12" s="17">
        <f>IF(SSAC="Y",0,-519)</f>
        <v>-519</v>
      </c>
      <c r="P12" s="16" t="s">
        <v>4257</v>
      </c>
      <c r="Q12" s="20">
        <v>1.236974</v>
      </c>
      <c r="R12" s="16" t="s">
        <v>6071</v>
      </c>
      <c r="S12" s="17">
        <f>IF(SSAC="Y",0,-520)</f>
        <v>-520</v>
      </c>
      <c r="T12" s="16" t="s">
        <v>4259</v>
      </c>
      <c r="U12" s="20">
        <v>1.2762990000000001</v>
      </c>
      <c r="V12" s="16" t="s">
        <v>6072</v>
      </c>
      <c r="W12" s="17">
        <f>IF(SSAC="Y",0,22)</f>
        <v>22</v>
      </c>
      <c r="X12" s="16" t="s">
        <v>4261</v>
      </c>
      <c r="Y12" s="20">
        <v>1.2731159999999999</v>
      </c>
      <c r="Z12" s="16" t="s">
        <v>6077</v>
      </c>
      <c r="AA12" s="17">
        <f>SUM(PRODUCT(A3L705C2,A3L705C3))/A3L705C1</f>
        <v>-160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IF(SSAC="Y",0,267262)</f>
        <v>267262</v>
      </c>
      <c r="H13" s="16" t="s">
        <v>4253</v>
      </c>
      <c r="I13" s="20">
        <v>1</v>
      </c>
      <c r="J13" s="16" t="s">
        <v>6069</v>
      </c>
      <c r="K13" s="17">
        <f>IF(SSAC="Y",0,277927)</f>
        <v>277927</v>
      </c>
      <c r="L13" s="16" t="s">
        <v>4255</v>
      </c>
      <c r="M13" s="20">
        <v>1.140987</v>
      </c>
      <c r="N13" s="16" t="s">
        <v>6070</v>
      </c>
      <c r="O13" s="17">
        <f>IF(SSAC="Y",0,268209)</f>
        <v>268209</v>
      </c>
      <c r="P13" s="16" t="s">
        <v>4257</v>
      </c>
      <c r="Q13" s="20">
        <v>1.236974</v>
      </c>
      <c r="R13" s="16" t="s">
        <v>6071</v>
      </c>
      <c r="S13" s="17">
        <f>IF(SSAC="Y",0,258201)</f>
        <v>258201</v>
      </c>
      <c r="T13" s="16" t="s">
        <v>4259</v>
      </c>
      <c r="U13" s="20">
        <v>1.2762990000000001</v>
      </c>
      <c r="V13" s="16" t="s">
        <v>6072</v>
      </c>
      <c r="W13" s="17">
        <f>IF(SSAC="Y",0,253748)</f>
        <v>253748</v>
      </c>
      <c r="X13" s="16" t="s">
        <v>4261</v>
      </c>
      <c r="Y13" s="20">
        <v>1.2731159999999999</v>
      </c>
      <c r="Z13" s="16" t="s">
        <v>6078</v>
      </c>
      <c r="AA13" s="17">
        <f>SUM(PRODUCT(A3L706C2,A3L706C3))/A3L706C1</f>
        <v>267262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IF(SSAC="Y",0,193402)</f>
        <v>193402</v>
      </c>
      <c r="H14" s="16" t="s">
        <v>4253</v>
      </c>
      <c r="I14" s="20">
        <v>1</v>
      </c>
      <c r="J14" s="16" t="s">
        <v>6069</v>
      </c>
      <c r="K14" s="17">
        <f>IF(SSAC="Y",0,172324)</f>
        <v>172324</v>
      </c>
      <c r="L14" s="16" t="s">
        <v>4255</v>
      </c>
      <c r="M14" s="20">
        <v>1.140987</v>
      </c>
      <c r="N14" s="16" t="s">
        <v>6070</v>
      </c>
      <c r="O14" s="17">
        <f>IF(SSAC="Y",0,165249)</f>
        <v>165249</v>
      </c>
      <c r="P14" s="16" t="s">
        <v>4257</v>
      </c>
      <c r="Q14" s="20">
        <v>1.236974</v>
      </c>
      <c r="R14" s="16" t="s">
        <v>6071</v>
      </c>
      <c r="S14" s="17">
        <f>IF(SSAC="Y",0,159427)</f>
        <v>159427</v>
      </c>
      <c r="T14" s="16" t="s">
        <v>4259</v>
      </c>
      <c r="U14" s="20">
        <v>1.2762990000000001</v>
      </c>
      <c r="V14" s="16" t="s">
        <v>6072</v>
      </c>
      <c r="W14" s="17">
        <f>IF(SSAC="Y",0,144572)</f>
        <v>144572</v>
      </c>
      <c r="X14" s="16" t="s">
        <v>4261</v>
      </c>
      <c r="Y14" s="20">
        <v>1.2731159999999999</v>
      </c>
      <c r="Z14" s="16" t="s">
        <v>6079</v>
      </c>
      <c r="AA14" s="17">
        <f>SUM(PRODUCT(A3L707C2,A3L707C3))/A3L707C1</f>
        <v>193402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IF(SSAC="Y",0,85986)</f>
        <v>85986</v>
      </c>
      <c r="H15" s="16" t="s">
        <v>4253</v>
      </c>
      <c r="I15" s="20">
        <v>1</v>
      </c>
      <c r="J15" s="16" t="s">
        <v>6069</v>
      </c>
      <c r="K15" s="17">
        <f>IF(SSAC="Y",0,87843)</f>
        <v>87843</v>
      </c>
      <c r="L15" s="16" t="s">
        <v>4255</v>
      </c>
      <c r="M15" s="20">
        <v>1.140987</v>
      </c>
      <c r="N15" s="16" t="s">
        <v>6070</v>
      </c>
      <c r="O15" s="17">
        <f>IF(SSAC="Y",0,83898)</f>
        <v>83898</v>
      </c>
      <c r="P15" s="16" t="s">
        <v>4257</v>
      </c>
      <c r="Q15" s="20">
        <v>1.236974</v>
      </c>
      <c r="R15" s="16" t="s">
        <v>6071</v>
      </c>
      <c r="S15" s="17">
        <f>IF(SSAC="Y",0,80894)</f>
        <v>80894</v>
      </c>
      <c r="T15" s="16" t="s">
        <v>4259</v>
      </c>
      <c r="U15" s="20">
        <v>1.2762990000000001</v>
      </c>
      <c r="V15" s="16" t="s">
        <v>6072</v>
      </c>
      <c r="W15" s="17">
        <f>IF(SSAC="Y",0,77551)</f>
        <v>77551</v>
      </c>
      <c r="X15" s="16" t="s">
        <v>4261</v>
      </c>
      <c r="Y15" s="20">
        <v>1.2731159999999999</v>
      </c>
      <c r="Z15" s="16" t="s">
        <v>6080</v>
      </c>
      <c r="AA15" s="17">
        <f>SUM(PRODUCT(A3L708C2,A3L708C3))/A3L708C1</f>
        <v>85986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IF(SSAC="Y",0,172)</f>
        <v>172</v>
      </c>
      <c r="H16" s="16" t="s">
        <v>4253</v>
      </c>
      <c r="I16" s="20">
        <v>1</v>
      </c>
      <c r="J16" s="16" t="s">
        <v>6069</v>
      </c>
      <c r="K16" s="17">
        <f>IF(SSAC="Y",0,139)</f>
        <v>139</v>
      </c>
      <c r="L16" s="16" t="s">
        <v>4255</v>
      </c>
      <c r="M16" s="20">
        <v>1.140987</v>
      </c>
      <c r="N16" s="16" t="s">
        <v>6070</v>
      </c>
      <c r="O16" s="17">
        <f>IF(SSAC="Y",0,119)</f>
        <v>119</v>
      </c>
      <c r="P16" s="16" t="s">
        <v>4257</v>
      </c>
      <c r="Q16" s="20">
        <v>1.236974</v>
      </c>
      <c r="R16" s="16" t="s">
        <v>6071</v>
      </c>
      <c r="S16" s="17">
        <f>IF(SSAC="Y",0,77)</f>
        <v>77</v>
      </c>
      <c r="T16" s="16" t="s">
        <v>4259</v>
      </c>
      <c r="U16" s="20">
        <v>1.2762990000000001</v>
      </c>
      <c r="V16" s="16" t="s">
        <v>6072</v>
      </c>
      <c r="W16" s="17">
        <f>IF(SSAC="Y",0,74)</f>
        <v>74</v>
      </c>
      <c r="X16" s="16" t="s">
        <v>4261</v>
      </c>
      <c r="Y16" s="20">
        <v>1.2731159999999999</v>
      </c>
      <c r="Z16" s="16" t="s">
        <v>6081</v>
      </c>
      <c r="AA16" s="17">
        <f>SUM(PRODUCT(A3L709C2,A3L709C3))/A3L709C1</f>
        <v>172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IF(SSAC="Y",0,20668)</f>
        <v>20668</v>
      </c>
      <c r="H17" s="16" t="s">
        <v>4253</v>
      </c>
      <c r="I17" s="20">
        <v>1</v>
      </c>
      <c r="J17" s="16" t="s">
        <v>6069</v>
      </c>
      <c r="K17" s="17">
        <f>IF(SSAC="Y",0,13549)</f>
        <v>13549</v>
      </c>
      <c r="L17" s="16" t="s">
        <v>4255</v>
      </c>
      <c r="M17" s="20">
        <v>1.140987</v>
      </c>
      <c r="N17" s="16" t="s">
        <v>6070</v>
      </c>
      <c r="O17" s="17">
        <f>IF(SSAC="Y",0,16674)</f>
        <v>16674</v>
      </c>
      <c r="P17" s="16" t="s">
        <v>4257</v>
      </c>
      <c r="Q17" s="20">
        <v>1.236974</v>
      </c>
      <c r="R17" s="16" t="s">
        <v>6071</v>
      </c>
      <c r="S17" s="17">
        <f>IF(SSAC="Y",0,14616)</f>
        <v>14616</v>
      </c>
      <c r="T17" s="16" t="s">
        <v>4259</v>
      </c>
      <c r="U17" s="20">
        <v>1.2762990000000001</v>
      </c>
      <c r="V17" s="16" t="s">
        <v>6072</v>
      </c>
      <c r="W17" s="17">
        <f>IF(SSAC="Y",0,13555)</f>
        <v>13555</v>
      </c>
      <c r="X17" s="16" t="s">
        <v>4261</v>
      </c>
      <c r="Y17" s="20">
        <v>1.2731159999999999</v>
      </c>
      <c r="Z17" s="16" t="s">
        <v>6082</v>
      </c>
      <c r="AA17" s="17">
        <f>SUM(PRODUCT(A3L710C2,A3L710C3))/A3L710C1</f>
        <v>20668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IF(SSAC="Y",0,663)</f>
        <v>663</v>
      </c>
      <c r="H18" s="16" t="s">
        <v>4253</v>
      </c>
      <c r="I18" s="20">
        <v>1</v>
      </c>
      <c r="J18" s="16" t="s">
        <v>6069</v>
      </c>
      <c r="K18" s="17">
        <f>IF(SSAC="Y",0,690)</f>
        <v>690</v>
      </c>
      <c r="L18" s="16" t="s">
        <v>4255</v>
      </c>
      <c r="M18" s="20">
        <v>1.140987</v>
      </c>
      <c r="N18" s="16" t="s">
        <v>6070</v>
      </c>
      <c r="O18" s="17">
        <f>IF(SSAC="Y",0,690)</f>
        <v>690</v>
      </c>
      <c r="P18" s="16" t="s">
        <v>4257</v>
      </c>
      <c r="Q18" s="20">
        <v>1.236974</v>
      </c>
      <c r="R18" s="16" t="s">
        <v>6071</v>
      </c>
      <c r="S18" s="17">
        <f>IF(SSAC="Y",0,697)</f>
        <v>697</v>
      </c>
      <c r="T18" s="16" t="s">
        <v>4259</v>
      </c>
      <c r="U18" s="20">
        <v>1.2762990000000001</v>
      </c>
      <c r="V18" s="16" t="s">
        <v>6072</v>
      </c>
      <c r="W18" s="17">
        <f>IF(SSAC="Y",0,723)</f>
        <v>723</v>
      </c>
      <c r="X18" s="16" t="s">
        <v>4261</v>
      </c>
      <c r="Y18" s="20">
        <v>1.2731159999999999</v>
      </c>
      <c r="Z18" s="16" t="s">
        <v>6083</v>
      </c>
      <c r="AA18" s="17">
        <f>SUM(PRODUCT(A3L711C2,A3L711C3))/A3L711C1</f>
        <v>663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IF(SSAC="Y",0,4660)</f>
        <v>4660</v>
      </c>
      <c r="H20" s="16" t="s">
        <v>4253</v>
      </c>
      <c r="I20" s="20">
        <v>1</v>
      </c>
      <c r="J20" s="16" t="s">
        <v>6069</v>
      </c>
      <c r="K20" s="17">
        <f>IF(SSAC="Y",0,4006)</f>
        <v>4006</v>
      </c>
      <c r="L20" s="16" t="s">
        <v>4255</v>
      </c>
      <c r="M20" s="20">
        <v>1.140987</v>
      </c>
      <c r="N20" s="16" t="s">
        <v>6070</v>
      </c>
      <c r="O20" s="17">
        <f>IF(SSAC="Y",0,3957)</f>
        <v>3957</v>
      </c>
      <c r="P20" s="16" t="s">
        <v>4257</v>
      </c>
      <c r="Q20" s="20">
        <v>1.236974</v>
      </c>
      <c r="R20" s="16" t="s">
        <v>6071</v>
      </c>
      <c r="S20" s="17">
        <f>IF(SSAC="Y",0,3805)</f>
        <v>3805</v>
      </c>
      <c r="T20" s="16" t="s">
        <v>4259</v>
      </c>
      <c r="U20" s="20">
        <v>1.2762990000000001</v>
      </c>
      <c r="V20" s="16" t="s">
        <v>6072</v>
      </c>
      <c r="W20" s="17">
        <f>IF(SSAC="Y",0,3658)</f>
        <v>3658</v>
      </c>
      <c r="X20" s="16" t="s">
        <v>4261</v>
      </c>
      <c r="Y20" s="20">
        <v>1.2731159999999999</v>
      </c>
      <c r="Z20" s="16" t="s">
        <v>6085</v>
      </c>
      <c r="AA20" s="17">
        <f>SUM(PRODUCT(A3L713C2,A3L713C3))/A3L713C1</f>
        <v>4660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IF(SSAC="Y",0,11488)</f>
        <v>11488</v>
      </c>
      <c r="H21" s="16" t="s">
        <v>4253</v>
      </c>
      <c r="I21" s="20">
        <v>1</v>
      </c>
      <c r="J21" s="16" t="s">
        <v>6069</v>
      </c>
      <c r="K21" s="17">
        <f>IF(SSAC="Y",0,11335)</f>
        <v>11335</v>
      </c>
      <c r="L21" s="16" t="s">
        <v>4255</v>
      </c>
      <c r="M21" s="20">
        <v>1.140987</v>
      </c>
      <c r="N21" s="16" t="s">
        <v>6070</v>
      </c>
      <c r="O21" s="17">
        <f>IF(SSAC="Y",0,11321)</f>
        <v>11321</v>
      </c>
      <c r="P21" s="16" t="s">
        <v>4257</v>
      </c>
      <c r="Q21" s="20">
        <v>1.236974</v>
      </c>
      <c r="R21" s="16" t="s">
        <v>6071</v>
      </c>
      <c r="S21" s="17">
        <f>IF(SSAC="Y",0,11170)</f>
        <v>11170</v>
      </c>
      <c r="T21" s="16" t="s">
        <v>4259</v>
      </c>
      <c r="U21" s="20">
        <v>1.2762990000000001</v>
      </c>
      <c r="V21" s="16" t="s">
        <v>6072</v>
      </c>
      <c r="W21" s="17">
        <f>IF(SSAC="Y",0,11020)</f>
        <v>11020</v>
      </c>
      <c r="X21" s="16" t="s">
        <v>4261</v>
      </c>
      <c r="Y21" s="20">
        <v>1.2731159999999999</v>
      </c>
      <c r="Z21" s="16" t="s">
        <v>6086</v>
      </c>
      <c r="AA21" s="17">
        <f>SUM(PRODUCT(A3L714C2,A3L714C3))/A3L714C1</f>
        <v>11488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IF(SSAC="Y",0,-24)</f>
        <v>-24</v>
      </c>
      <c r="H22" s="16" t="s">
        <v>4253</v>
      </c>
      <c r="I22" s="20">
        <v>1</v>
      </c>
      <c r="J22" s="16" t="s">
        <v>6069</v>
      </c>
      <c r="K22" s="17">
        <f>IF(SSAC="Y",0,-26)</f>
        <v>-26</v>
      </c>
      <c r="L22" s="16" t="s">
        <v>4255</v>
      </c>
      <c r="M22" s="20">
        <v>1.140987</v>
      </c>
      <c r="N22" s="16" t="s">
        <v>6070</v>
      </c>
      <c r="O22" s="17">
        <f>IF(SSAC="Y",0,-27)</f>
        <v>-27</v>
      </c>
      <c r="P22" s="16" t="s">
        <v>4257</v>
      </c>
      <c r="Q22" s="20">
        <v>1.236974</v>
      </c>
      <c r="R22" s="16" t="s">
        <v>6071</v>
      </c>
      <c r="S22" s="17">
        <f>IF(SSAC="Y",0,-17)</f>
        <v>-17</v>
      </c>
      <c r="T22" s="16" t="s">
        <v>4259</v>
      </c>
      <c r="U22" s="20">
        <v>1.2762990000000001</v>
      </c>
      <c r="V22" s="16" t="s">
        <v>6072</v>
      </c>
      <c r="W22" s="17">
        <f>IF(SSAC="Y",0,-5)</f>
        <v>-5</v>
      </c>
      <c r="X22" s="16" t="s">
        <v>4261</v>
      </c>
      <c r="Y22" s="20">
        <v>1.2731159999999999</v>
      </c>
      <c r="Z22" s="16" t="s">
        <v>6087</v>
      </c>
      <c r="AA22" s="17">
        <f>SUM(PRODUCT(A3L715C2,A3L715C3))/A3L715C1</f>
        <v>-24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IF(SSAC="Y",0,128)</f>
        <v>128</v>
      </c>
      <c r="H23" s="16" t="s">
        <v>4253</v>
      </c>
      <c r="I23" s="20">
        <v>1</v>
      </c>
      <c r="J23" s="16" t="s">
        <v>6069</v>
      </c>
      <c r="K23" s="17">
        <f>IF(SSAC="Y",0,153)</f>
        <v>153</v>
      </c>
      <c r="L23" s="16" t="s">
        <v>4255</v>
      </c>
      <c r="M23" s="20">
        <v>1.140987</v>
      </c>
      <c r="N23" s="16" t="s">
        <v>6070</v>
      </c>
      <c r="O23" s="17">
        <f>IF(SSAC="Y",0,156)</f>
        <v>156</v>
      </c>
      <c r="P23" s="16" t="s">
        <v>4257</v>
      </c>
      <c r="Q23" s="20">
        <v>1.236974</v>
      </c>
      <c r="R23" s="16" t="s">
        <v>6071</v>
      </c>
      <c r="S23" s="17">
        <f>IF(SSAC="Y",0,164)</f>
        <v>164</v>
      </c>
      <c r="T23" s="16" t="s">
        <v>4259</v>
      </c>
      <c r="U23" s="20">
        <v>1.2762990000000001</v>
      </c>
      <c r="V23" s="16" t="s">
        <v>6072</v>
      </c>
      <c r="W23" s="17">
        <f>IF(SSAC="Y",0,224)</f>
        <v>224</v>
      </c>
      <c r="X23" s="16" t="s">
        <v>4261</v>
      </c>
      <c r="Y23" s="20">
        <v>1.2731159999999999</v>
      </c>
      <c r="Z23" s="16" t="s">
        <v>6088</v>
      </c>
      <c r="AA23" s="17">
        <f>SUM(PRODUCT(A3L716C2,A3L716C3))/A3L716C1</f>
        <v>128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IF(SSAC="Y",0,7235)</f>
        <v>7235</v>
      </c>
      <c r="H24" s="16" t="s">
        <v>4253</v>
      </c>
      <c r="I24" s="20">
        <v>1</v>
      </c>
      <c r="J24" s="16" t="s">
        <v>6069</v>
      </c>
      <c r="K24" s="17">
        <f>IF(SSAC="Y",0,8416)</f>
        <v>8416</v>
      </c>
      <c r="L24" s="16" t="s">
        <v>4255</v>
      </c>
      <c r="M24" s="20">
        <v>1.140987</v>
      </c>
      <c r="N24" s="16" t="s">
        <v>6070</v>
      </c>
      <c r="O24" s="17">
        <f>IF(SSAC="Y",0,8531)</f>
        <v>8531</v>
      </c>
      <c r="P24" s="16" t="s">
        <v>4257</v>
      </c>
      <c r="Q24" s="20">
        <v>1.236974</v>
      </c>
      <c r="R24" s="16" t="s">
        <v>6071</v>
      </c>
      <c r="S24" s="17">
        <f>IF(SSAC="Y",0,8119)</f>
        <v>8119</v>
      </c>
      <c r="T24" s="16" t="s">
        <v>4259</v>
      </c>
      <c r="U24" s="20">
        <v>1.2762990000000001</v>
      </c>
      <c r="V24" s="16" t="s">
        <v>6072</v>
      </c>
      <c r="W24" s="17">
        <f>IF(SSAC="Y",0,7755)</f>
        <v>7755</v>
      </c>
      <c r="X24" s="16" t="s">
        <v>4261</v>
      </c>
      <c r="Y24" s="20">
        <v>1.2731159999999999</v>
      </c>
      <c r="Z24" s="16" t="s">
        <v>6089</v>
      </c>
      <c r="AA24" s="17">
        <f>SUM(PRODUCT(A3L717C2,A3L717C3))/A3L717C1</f>
        <v>7235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IF(SSAC="Y",0,33629)</f>
        <v>33629</v>
      </c>
      <c r="H25" s="16" t="s">
        <v>4253</v>
      </c>
      <c r="I25" s="20">
        <v>1</v>
      </c>
      <c r="J25" s="16" t="s">
        <v>6069</v>
      </c>
      <c r="K25" s="17">
        <f>IF(SSAC="Y",0,29592)</f>
        <v>29592</v>
      </c>
      <c r="L25" s="16" t="s">
        <v>4255</v>
      </c>
      <c r="M25" s="20">
        <v>1.140987</v>
      </c>
      <c r="N25" s="16" t="s">
        <v>6070</v>
      </c>
      <c r="O25" s="17">
        <f>IF(SSAC="Y",0,27515)</f>
        <v>27515</v>
      </c>
      <c r="P25" s="16" t="s">
        <v>4257</v>
      </c>
      <c r="Q25" s="20">
        <v>1.236974</v>
      </c>
      <c r="R25" s="16" t="s">
        <v>6071</v>
      </c>
      <c r="S25" s="17">
        <f>IF(SSAC="Y",0,26845)</f>
        <v>26845</v>
      </c>
      <c r="T25" s="16" t="s">
        <v>4259</v>
      </c>
      <c r="U25" s="20">
        <v>1.2762990000000001</v>
      </c>
      <c r="V25" s="16" t="s">
        <v>6072</v>
      </c>
      <c r="W25" s="17">
        <f>IF(SSAC="Y",0,26576)</f>
        <v>26576</v>
      </c>
      <c r="X25" s="16" t="s">
        <v>4261</v>
      </c>
      <c r="Y25" s="20">
        <v>1.2731159999999999</v>
      </c>
      <c r="Z25" s="16" t="s">
        <v>6090</v>
      </c>
      <c r="AA25" s="17">
        <f>SUM(PRODUCT(A3L718C2,A3L718C3))/A3L718C1</f>
        <v>33629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IF(SSAC="Y",0,23483)</f>
        <v>23483</v>
      </c>
      <c r="H26" s="16" t="s">
        <v>4253</v>
      </c>
      <c r="I26" s="20">
        <v>1</v>
      </c>
      <c r="J26" s="16" t="s">
        <v>6069</v>
      </c>
      <c r="K26" s="17">
        <f>IF(SSAC="Y",0,21008)</f>
        <v>21008</v>
      </c>
      <c r="L26" s="16" t="s">
        <v>4255</v>
      </c>
      <c r="M26" s="20">
        <v>1.140987</v>
      </c>
      <c r="N26" s="16" t="s">
        <v>6070</v>
      </c>
      <c r="O26" s="17">
        <f>IF(SSAC="Y",0,21024)</f>
        <v>21024</v>
      </c>
      <c r="P26" s="16" t="s">
        <v>4257</v>
      </c>
      <c r="Q26" s="20">
        <v>1.236974</v>
      </c>
      <c r="R26" s="16" t="s">
        <v>6071</v>
      </c>
      <c r="S26" s="17">
        <f>IF(SSAC="Y",0,22873)</f>
        <v>22873</v>
      </c>
      <c r="T26" s="16" t="s">
        <v>4259</v>
      </c>
      <c r="U26" s="20">
        <v>1.2762990000000001</v>
      </c>
      <c r="V26" s="16" t="s">
        <v>6072</v>
      </c>
      <c r="W26" s="17">
        <f>IF(SSAC="Y",0,23789)</f>
        <v>23789</v>
      </c>
      <c r="X26" s="16" t="s">
        <v>4261</v>
      </c>
      <c r="Y26" s="20">
        <v>1.2731159999999999</v>
      </c>
      <c r="Z26" s="16" t="s">
        <v>6091</v>
      </c>
      <c r="AA26" s="17">
        <f>SUM(PRODUCT(A3L719C2,A3L719C3))/A3L719C1</f>
        <v>23483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IF(SSAC="Y",0,125868)</f>
        <v>125868</v>
      </c>
      <c r="H27" s="16" t="s">
        <v>4253</v>
      </c>
      <c r="I27" s="20">
        <v>1</v>
      </c>
      <c r="J27" s="16" t="s">
        <v>6069</v>
      </c>
      <c r="K27" s="17">
        <f>IF(SSAC="Y",0,103073)</f>
        <v>103073</v>
      </c>
      <c r="L27" s="16" t="s">
        <v>4255</v>
      </c>
      <c r="M27" s="20">
        <v>1.140987</v>
      </c>
      <c r="N27" s="16" t="s">
        <v>6070</v>
      </c>
      <c r="O27" s="17">
        <f>IF(SSAC="Y",0,103840)</f>
        <v>103840</v>
      </c>
      <c r="P27" s="16" t="s">
        <v>4257</v>
      </c>
      <c r="Q27" s="20">
        <v>1.236974</v>
      </c>
      <c r="R27" s="16" t="s">
        <v>6071</v>
      </c>
      <c r="S27" s="17">
        <f>IF(SSAC="Y",0,110149)</f>
        <v>110149</v>
      </c>
      <c r="T27" s="16" t="s">
        <v>4259</v>
      </c>
      <c r="U27" s="20">
        <v>1.2762990000000001</v>
      </c>
      <c r="V27" s="16" t="s">
        <v>6072</v>
      </c>
      <c r="W27" s="17">
        <f>IF(SSAC="Y",0,102528)</f>
        <v>102528</v>
      </c>
      <c r="X27" s="16" t="s">
        <v>4261</v>
      </c>
      <c r="Y27" s="20">
        <v>1.2731159999999999</v>
      </c>
      <c r="Z27" s="16" t="s">
        <v>6092</v>
      </c>
      <c r="AA27" s="17">
        <f>SUM(PRODUCT(A3L720C2,A3L720C3))/A3L720C1</f>
        <v>125868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IF(SSAC="Y",0,13)</f>
        <v>13</v>
      </c>
      <c r="H28" s="16" t="s">
        <v>4253</v>
      </c>
      <c r="I28" s="20">
        <v>1</v>
      </c>
      <c r="J28" s="16" t="s">
        <v>6069</v>
      </c>
      <c r="K28" s="17">
        <f>IF(SSAC="Y",0,16)</f>
        <v>16</v>
      </c>
      <c r="L28" s="16" t="s">
        <v>4255</v>
      </c>
      <c r="M28" s="20">
        <v>1.140987</v>
      </c>
      <c r="N28" s="16" t="s">
        <v>6070</v>
      </c>
      <c r="O28" s="17">
        <f>IF(SSAC="Y",0,8)</f>
        <v>8</v>
      </c>
      <c r="P28" s="16" t="s">
        <v>4257</v>
      </c>
      <c r="Q28" s="20">
        <v>1.236974</v>
      </c>
      <c r="R28" s="16" t="s">
        <v>6071</v>
      </c>
      <c r="S28" s="17">
        <f>IF(SSAC="Y",0,8)</f>
        <v>8</v>
      </c>
      <c r="T28" s="16" t="s">
        <v>4259</v>
      </c>
      <c r="U28" s="20">
        <v>1.2762990000000001</v>
      </c>
      <c r="V28" s="16" t="s">
        <v>6072</v>
      </c>
      <c r="W28" s="17">
        <f>IF(SSAC="Y",0,15)</f>
        <v>15</v>
      </c>
      <c r="X28" s="16" t="s">
        <v>4261</v>
      </c>
      <c r="Y28" s="20">
        <v>1.2731159999999999</v>
      </c>
      <c r="Z28" s="16" t="s">
        <v>6093</v>
      </c>
      <c r="AA28" s="17">
        <f>SUM(PRODUCT(A3L721C2,A3L721C3))/A3L721C1</f>
        <v>13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IF(SSAC="Y",0,796)</f>
        <v>796</v>
      </c>
      <c r="H29" s="16" t="s">
        <v>4253</v>
      </c>
      <c r="I29" s="20">
        <v>1</v>
      </c>
      <c r="J29" s="16" t="s">
        <v>6069</v>
      </c>
      <c r="K29" s="17">
        <f>IF(SSAC="Y",0,843)</f>
        <v>843</v>
      </c>
      <c r="L29" s="16" t="s">
        <v>4255</v>
      </c>
      <c r="M29" s="20">
        <v>1.140987</v>
      </c>
      <c r="N29" s="16" t="s">
        <v>6070</v>
      </c>
      <c r="O29" s="17">
        <f>IF(SSAC="Y",0,854)</f>
        <v>854</v>
      </c>
      <c r="P29" s="16" t="s">
        <v>4257</v>
      </c>
      <c r="Q29" s="20">
        <v>1.236974</v>
      </c>
      <c r="R29" s="16" t="s">
        <v>6071</v>
      </c>
      <c r="S29" s="17">
        <f>IF(SSAC="Y",0,852)</f>
        <v>852</v>
      </c>
      <c r="T29" s="16" t="s">
        <v>4259</v>
      </c>
      <c r="U29" s="20">
        <v>1.2762990000000001</v>
      </c>
      <c r="V29" s="16" t="s">
        <v>6072</v>
      </c>
      <c r="W29" s="17">
        <f>IF(SSAC="Y",0,826)</f>
        <v>826</v>
      </c>
      <c r="X29" s="16" t="s">
        <v>4261</v>
      </c>
      <c r="Y29" s="20">
        <v>1.2731159999999999</v>
      </c>
      <c r="Z29" s="16" t="s">
        <v>6094</v>
      </c>
      <c r="AA29" s="17">
        <f>SUM(PRODUCT(A3L722C2,A3L722C3))/A3L722C1</f>
        <v>796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IF(SSAC="Y",0,149)</f>
        <v>149</v>
      </c>
      <c r="H30" s="16" t="s">
        <v>4253</v>
      </c>
      <c r="I30" s="20">
        <v>1</v>
      </c>
      <c r="J30" s="16" t="s">
        <v>6069</v>
      </c>
      <c r="K30" s="17">
        <f>IF(SSAC="Y",0,147)</f>
        <v>147</v>
      </c>
      <c r="L30" s="16" t="s">
        <v>4255</v>
      </c>
      <c r="M30" s="20">
        <v>1.140987</v>
      </c>
      <c r="N30" s="16" t="s">
        <v>6070</v>
      </c>
      <c r="O30" s="17">
        <f>IF(SSAC="Y",0,149)</f>
        <v>149</v>
      </c>
      <c r="P30" s="16" t="s">
        <v>4257</v>
      </c>
      <c r="Q30" s="20">
        <v>1.236974</v>
      </c>
      <c r="R30" s="16" t="s">
        <v>6071</v>
      </c>
      <c r="S30" s="17">
        <f>IF(SSAC="Y",0,162)</f>
        <v>162</v>
      </c>
      <c r="T30" s="16" t="s">
        <v>4259</v>
      </c>
      <c r="U30" s="20">
        <v>1.2762990000000001</v>
      </c>
      <c r="V30" s="16" t="s">
        <v>6072</v>
      </c>
      <c r="W30" s="17">
        <f>IF(SSAC="Y",0,168)</f>
        <v>168</v>
      </c>
      <c r="X30" s="16" t="s">
        <v>4261</v>
      </c>
      <c r="Y30" s="20">
        <v>1.2731159999999999</v>
      </c>
      <c r="Z30" s="16" t="s">
        <v>6095</v>
      </c>
      <c r="AA30" s="17">
        <f>SUM(PRODUCT(A3L723C2,A3L723C3))/A3L723C1</f>
        <v>149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29103</v>
      </c>
      <c r="H31" s="16" t="s">
        <v>4253</v>
      </c>
      <c r="I31" s="20">
        <v>1</v>
      </c>
      <c r="J31" s="16" t="s">
        <v>6069</v>
      </c>
      <c r="K31" s="17">
        <v>21403</v>
      </c>
      <c r="L31" s="16" t="s">
        <v>4255</v>
      </c>
      <c r="M31" s="20">
        <v>1.140987</v>
      </c>
      <c r="N31" s="16" t="s">
        <v>6070</v>
      </c>
      <c r="O31" s="17">
        <v>21095</v>
      </c>
      <c r="P31" s="16" t="s">
        <v>4257</v>
      </c>
      <c r="Q31" s="20">
        <v>1.236974</v>
      </c>
      <c r="R31" s="16" t="s">
        <v>6071</v>
      </c>
      <c r="S31" s="17">
        <v>21418</v>
      </c>
      <c r="T31" s="16" t="s">
        <v>4259</v>
      </c>
      <c r="U31" s="20">
        <v>1.2762990000000001</v>
      </c>
      <c r="V31" s="16" t="s">
        <v>6072</v>
      </c>
      <c r="W31" s="17">
        <v>22926</v>
      </c>
      <c r="X31" s="16" t="s">
        <v>4261</v>
      </c>
      <c r="Y31" s="20">
        <v>1.2731159999999999</v>
      </c>
      <c r="Z31" s="16" t="s">
        <v>6096</v>
      </c>
      <c r="AA31" s="17">
        <f>SUM(PRODUCT(A3L724C2,A3L724C3))/A3L724C1</f>
        <v>29103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IF(SSAC="Y",0,47968)</f>
        <v>47968</v>
      </c>
      <c r="H32" s="16" t="s">
        <v>4253</v>
      </c>
      <c r="I32" s="20">
        <v>1</v>
      </c>
      <c r="J32" s="16" t="s">
        <v>6069</v>
      </c>
      <c r="K32" s="17">
        <f>IF(SSAC="Y",0,44635)</f>
        <v>44635</v>
      </c>
      <c r="L32" s="16" t="s">
        <v>4255</v>
      </c>
      <c r="M32" s="20">
        <v>1.140987</v>
      </c>
      <c r="N32" s="16" t="s">
        <v>6070</v>
      </c>
      <c r="O32" s="17">
        <f>IF(SSAC="Y",0,44681)</f>
        <v>44681</v>
      </c>
      <c r="P32" s="16" t="s">
        <v>4257</v>
      </c>
      <c r="Q32" s="20">
        <v>1.236974</v>
      </c>
      <c r="R32" s="16" t="s">
        <v>6071</v>
      </c>
      <c r="S32" s="17">
        <f>IF(SSAC="Y",0,44812)</f>
        <v>44812</v>
      </c>
      <c r="T32" s="16" t="s">
        <v>4259</v>
      </c>
      <c r="U32" s="20">
        <v>1.2762990000000001</v>
      </c>
      <c r="V32" s="16" t="s">
        <v>6072</v>
      </c>
      <c r="W32" s="17">
        <f>IF(SSAC="Y",0,51264)</f>
        <v>51264</v>
      </c>
      <c r="X32" s="16" t="s">
        <v>4261</v>
      </c>
      <c r="Y32" s="20">
        <v>1.2731159999999999</v>
      </c>
      <c r="Z32" s="16" t="s">
        <v>6097</v>
      </c>
      <c r="AA32" s="17">
        <f>SUM(PRODUCT(A3L725C2,A3L725C3))/A3L725C1</f>
        <v>47968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IF(SSAC="Y",0,193)</f>
        <v>193</v>
      </c>
      <c r="H33" s="16" t="s">
        <v>4253</v>
      </c>
      <c r="I33" s="20">
        <v>1</v>
      </c>
      <c r="J33" s="16" t="s">
        <v>6069</v>
      </c>
      <c r="K33" s="17">
        <f>IF(SSAC="Y",0,182)</f>
        <v>182</v>
      </c>
      <c r="L33" s="16" t="s">
        <v>4255</v>
      </c>
      <c r="M33" s="20">
        <v>1.140987</v>
      </c>
      <c r="N33" s="16" t="s">
        <v>6070</v>
      </c>
      <c r="O33" s="17">
        <f>IF(SSAC="Y",0,183)</f>
        <v>183</v>
      </c>
      <c r="P33" s="16" t="s">
        <v>4257</v>
      </c>
      <c r="Q33" s="20">
        <v>1.236974</v>
      </c>
      <c r="R33" s="16" t="s">
        <v>6071</v>
      </c>
      <c r="S33" s="17">
        <f>IF(SSAC="Y",0,184)</f>
        <v>184</v>
      </c>
      <c r="T33" s="16" t="s">
        <v>4259</v>
      </c>
      <c r="U33" s="20">
        <v>1.2762990000000001</v>
      </c>
      <c r="V33" s="16" t="s">
        <v>6072</v>
      </c>
      <c r="W33" s="17">
        <f>IF(SSAC="Y",0,206)</f>
        <v>206</v>
      </c>
      <c r="X33" s="16" t="s">
        <v>4261</v>
      </c>
      <c r="Y33" s="20">
        <v>1.2731159999999999</v>
      </c>
      <c r="Z33" s="16" t="s">
        <v>6098</v>
      </c>
      <c r="AA33" s="17">
        <f>SUM(PRODUCT(A3L726C2,A3L726C3))/A3L726C1</f>
        <v>193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948542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897632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878698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868559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844343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948542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24523F-92D5-49E8-B266-C526CA3DC11C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IF(SSAC="Y",0,20)</f>
        <v>20</v>
      </c>
      <c r="H8" s="16" t="s">
        <v>4253</v>
      </c>
      <c r="I8" s="20">
        <v>1</v>
      </c>
      <c r="J8" s="16" t="s">
        <v>6069</v>
      </c>
      <c r="K8" s="17">
        <f>IF(SSAC="Y",0,17)</f>
        <v>17</v>
      </c>
      <c r="L8" s="16" t="s">
        <v>4255</v>
      </c>
      <c r="M8" s="20">
        <v>1.055917</v>
      </c>
      <c r="N8" s="16" t="s">
        <v>6070</v>
      </c>
      <c r="O8" s="17">
        <f>IF(SSAC="Y",0,52)</f>
        <v>52</v>
      </c>
      <c r="P8" s="16" t="s">
        <v>4257</v>
      </c>
      <c r="Q8" s="20">
        <v>1.3991750000000001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20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IF(SSAC="Y",0,11653)</f>
        <v>11653</v>
      </c>
      <c r="H9" s="16" t="s">
        <v>4253</v>
      </c>
      <c r="I9" s="20">
        <v>1</v>
      </c>
      <c r="J9" s="16" t="s">
        <v>6069</v>
      </c>
      <c r="K9" s="17">
        <f>IF(SSAC="Y",0,12312)</f>
        <v>12312</v>
      </c>
      <c r="L9" s="16" t="s">
        <v>4255</v>
      </c>
      <c r="M9" s="20">
        <v>1.055917</v>
      </c>
      <c r="N9" s="16" t="s">
        <v>6070</v>
      </c>
      <c r="O9" s="17">
        <f>IF(SSAC="Y",0,11815)</f>
        <v>11815</v>
      </c>
      <c r="P9" s="16" t="s">
        <v>4257</v>
      </c>
      <c r="Q9" s="20">
        <v>1.3991750000000001</v>
      </c>
      <c r="R9" s="16" t="s">
        <v>6071</v>
      </c>
      <c r="S9" s="17">
        <f>IF(SSAC="Y",0,10991)</f>
        <v>10991</v>
      </c>
      <c r="T9" s="16" t="s">
        <v>4259</v>
      </c>
      <c r="U9" s="20">
        <v>1.5401609999999999</v>
      </c>
      <c r="V9" s="16" t="s">
        <v>6072</v>
      </c>
      <c r="W9" s="17">
        <f>IF(SSAC="Y",0,12482)</f>
        <v>12482</v>
      </c>
      <c r="X9" s="16" t="s">
        <v>4261</v>
      </c>
      <c r="Y9" s="20">
        <v>1.398126</v>
      </c>
      <c r="Z9" s="16" t="s">
        <v>6110</v>
      </c>
      <c r="AA9" s="17">
        <f>SUM(PRODUCT(A3L802C2,A3L802C3))/A3L802C1</f>
        <v>11653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IF(SSAC="Y",0,53)</f>
        <v>53</v>
      </c>
      <c r="H10" s="16" t="s">
        <v>4253</v>
      </c>
      <c r="I10" s="20">
        <v>1</v>
      </c>
      <c r="J10" s="16" t="s">
        <v>6069</v>
      </c>
      <c r="K10" s="17">
        <f>IF(SSAC="Y",0,50)</f>
        <v>50</v>
      </c>
      <c r="L10" s="16" t="s">
        <v>4255</v>
      </c>
      <c r="M10" s="20">
        <v>1.055917</v>
      </c>
      <c r="N10" s="16" t="s">
        <v>6070</v>
      </c>
      <c r="O10" s="17">
        <f>IF(SSAC="Y",0,48)</f>
        <v>48</v>
      </c>
      <c r="P10" s="16" t="s">
        <v>4257</v>
      </c>
      <c r="Q10" s="20">
        <v>1.3991750000000001</v>
      </c>
      <c r="R10" s="16" t="s">
        <v>6071</v>
      </c>
      <c r="S10" s="17">
        <f>IF(SSAC="Y",0,44)</f>
        <v>44</v>
      </c>
      <c r="T10" s="16" t="s">
        <v>4259</v>
      </c>
      <c r="U10" s="20">
        <v>1.5401609999999999</v>
      </c>
      <c r="V10" s="16" t="s">
        <v>6072</v>
      </c>
      <c r="W10" s="17">
        <f>IF(SSAC="Y",0,45)</f>
        <v>45</v>
      </c>
      <c r="X10" s="16" t="s">
        <v>4261</v>
      </c>
      <c r="Y10" s="20">
        <v>1.398126</v>
      </c>
      <c r="Z10" s="16" t="s">
        <v>6111</v>
      </c>
      <c r="AA10" s="17">
        <f>SUM(PRODUCT(A3L803C2,A3L803C3))/A3L803C1</f>
        <v>53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IF(SSAC="Y",0,1145)</f>
        <v>1145</v>
      </c>
      <c r="H11" s="16" t="s">
        <v>4253</v>
      </c>
      <c r="I11" s="20">
        <v>1</v>
      </c>
      <c r="J11" s="16" t="s">
        <v>6069</v>
      </c>
      <c r="K11" s="17">
        <f>IF(SSAC="Y",0,1106)</f>
        <v>1106</v>
      </c>
      <c r="L11" s="16" t="s">
        <v>4255</v>
      </c>
      <c r="M11" s="20">
        <v>1.055917</v>
      </c>
      <c r="N11" s="16" t="s">
        <v>6070</v>
      </c>
      <c r="O11" s="17">
        <f>IF(SSAC="Y",0,1058)</f>
        <v>1058</v>
      </c>
      <c r="P11" s="16" t="s">
        <v>4257</v>
      </c>
      <c r="Q11" s="20">
        <v>1.3991750000000001</v>
      </c>
      <c r="R11" s="16" t="s">
        <v>6071</v>
      </c>
      <c r="S11" s="17">
        <f>IF(SSAC="Y",0,977)</f>
        <v>977</v>
      </c>
      <c r="T11" s="16" t="s">
        <v>4259</v>
      </c>
      <c r="U11" s="20">
        <v>1.5401609999999999</v>
      </c>
      <c r="V11" s="16" t="s">
        <v>6072</v>
      </c>
      <c r="W11" s="17">
        <f>IF(SSAC="Y",0,1081)</f>
        <v>1081</v>
      </c>
      <c r="X11" s="16" t="s">
        <v>4261</v>
      </c>
      <c r="Y11" s="20">
        <v>1.398126</v>
      </c>
      <c r="Z11" s="16" t="s">
        <v>6112</v>
      </c>
      <c r="AA11" s="17">
        <f>SUM(PRODUCT(A3L804C2,A3L804C3))/A3L804C1</f>
        <v>1145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IF(SSAC="Y",0,12413)</f>
        <v>12413</v>
      </c>
      <c r="H12" s="16" t="s">
        <v>4253</v>
      </c>
      <c r="I12" s="20">
        <v>1</v>
      </c>
      <c r="J12" s="16" t="s">
        <v>6069</v>
      </c>
      <c r="K12" s="17">
        <f>IF(SSAC="Y",0,11979)</f>
        <v>11979</v>
      </c>
      <c r="L12" s="16" t="s">
        <v>4255</v>
      </c>
      <c r="M12" s="20">
        <v>1.055917</v>
      </c>
      <c r="N12" s="16" t="s">
        <v>6070</v>
      </c>
      <c r="O12" s="17">
        <f>IF(SSAC="Y",0,11355)</f>
        <v>11355</v>
      </c>
      <c r="P12" s="16" t="s">
        <v>4257</v>
      </c>
      <c r="Q12" s="20">
        <v>1.3991750000000001</v>
      </c>
      <c r="R12" s="16" t="s">
        <v>6071</v>
      </c>
      <c r="S12" s="17">
        <f>IF(SSAC="Y",0,11136)</f>
        <v>11136</v>
      </c>
      <c r="T12" s="16" t="s">
        <v>4259</v>
      </c>
      <c r="U12" s="20">
        <v>1.5401609999999999</v>
      </c>
      <c r="V12" s="16" t="s">
        <v>6072</v>
      </c>
      <c r="W12" s="17">
        <f>IF(SSAC="Y",0,11504)</f>
        <v>11504</v>
      </c>
      <c r="X12" s="16" t="s">
        <v>4261</v>
      </c>
      <c r="Y12" s="20">
        <v>1.398126</v>
      </c>
      <c r="Z12" s="16" t="s">
        <v>6113</v>
      </c>
      <c r="AA12" s="17">
        <f>SUM(PRODUCT(A3L805C2,A3L805C3))/A3L805C1</f>
        <v>12413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IF(SSAC="Y",0,-42)</f>
        <v>-42</v>
      </c>
      <c r="H13" s="16" t="s">
        <v>4253</v>
      </c>
      <c r="I13" s="20">
        <v>1</v>
      </c>
      <c r="J13" s="16" t="s">
        <v>6069</v>
      </c>
      <c r="K13" s="17">
        <f>IF(SSAC="Y",0,-131)</f>
        <v>-131</v>
      </c>
      <c r="L13" s="16" t="s">
        <v>4255</v>
      </c>
      <c r="M13" s="20">
        <v>1.055917</v>
      </c>
      <c r="N13" s="16" t="s">
        <v>6070</v>
      </c>
      <c r="O13" s="17">
        <f>IF(SSAC="Y",0,-125)</f>
        <v>-125</v>
      </c>
      <c r="P13" s="16" t="s">
        <v>4257</v>
      </c>
      <c r="Q13" s="20">
        <v>1.3991750000000001</v>
      </c>
      <c r="R13" s="16" t="s">
        <v>6071</v>
      </c>
      <c r="S13" s="17">
        <f>IF(SSAC="Y",0,-115)</f>
        <v>-115</v>
      </c>
      <c r="T13" s="16" t="s">
        <v>4259</v>
      </c>
      <c r="U13" s="20">
        <v>1.5401609999999999</v>
      </c>
      <c r="V13" s="16" t="s">
        <v>6072</v>
      </c>
      <c r="W13" s="17">
        <f>IF(SSAC="Y",0,5)</f>
        <v>5</v>
      </c>
      <c r="X13" s="16" t="s">
        <v>4261</v>
      </c>
      <c r="Y13" s="20">
        <v>1.398126</v>
      </c>
      <c r="Z13" s="16" t="s">
        <v>6114</v>
      </c>
      <c r="AA13" s="17">
        <f>SUM(PRODUCT(A3L806C2,A3L806C3))/A3L806C1</f>
        <v>-42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IF(SSAC="Y",0,70437)</f>
        <v>70437</v>
      </c>
      <c r="H14" s="16" t="s">
        <v>4253</v>
      </c>
      <c r="I14" s="20">
        <v>1</v>
      </c>
      <c r="J14" s="16" t="s">
        <v>6069</v>
      </c>
      <c r="K14" s="17">
        <f>IF(SSAC="Y",0,70094)</f>
        <v>70094</v>
      </c>
      <c r="L14" s="16" t="s">
        <v>4255</v>
      </c>
      <c r="M14" s="20">
        <v>1.055917</v>
      </c>
      <c r="N14" s="16" t="s">
        <v>6070</v>
      </c>
      <c r="O14" s="17">
        <f>IF(SSAC="Y",0,64411)</f>
        <v>64411</v>
      </c>
      <c r="P14" s="16" t="s">
        <v>4257</v>
      </c>
      <c r="Q14" s="20">
        <v>1.3991750000000001</v>
      </c>
      <c r="R14" s="16" t="s">
        <v>6071</v>
      </c>
      <c r="S14" s="17">
        <f>IF(SSAC="Y",0,57127)</f>
        <v>57127</v>
      </c>
      <c r="T14" s="16" t="s">
        <v>4259</v>
      </c>
      <c r="U14" s="20">
        <v>1.5401609999999999</v>
      </c>
      <c r="V14" s="16" t="s">
        <v>6072</v>
      </c>
      <c r="W14" s="17">
        <f>IF(SSAC="Y",0,61778)</f>
        <v>61778</v>
      </c>
      <c r="X14" s="16" t="s">
        <v>4261</v>
      </c>
      <c r="Y14" s="20">
        <v>1.398126</v>
      </c>
      <c r="Z14" s="16" t="s">
        <v>6115</v>
      </c>
      <c r="AA14" s="17">
        <f>SUM(PRODUCT(A3L807C2,A3L807C3))/A3L807C1</f>
        <v>70437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IF(SSAC="Y",0,50971)</f>
        <v>50971</v>
      </c>
      <c r="H15" s="16" t="s">
        <v>4253</v>
      </c>
      <c r="I15" s="20">
        <v>1</v>
      </c>
      <c r="J15" s="16" t="s">
        <v>6069</v>
      </c>
      <c r="K15" s="17">
        <f>IF(SSAC="Y",0,43461)</f>
        <v>43461</v>
      </c>
      <c r="L15" s="16" t="s">
        <v>4255</v>
      </c>
      <c r="M15" s="20">
        <v>1.055917</v>
      </c>
      <c r="N15" s="16" t="s">
        <v>6070</v>
      </c>
      <c r="O15" s="17">
        <f>IF(SSAC="Y",0,39685)</f>
        <v>39685</v>
      </c>
      <c r="P15" s="16" t="s">
        <v>4257</v>
      </c>
      <c r="Q15" s="20">
        <v>1.3991750000000001</v>
      </c>
      <c r="R15" s="16" t="s">
        <v>6071</v>
      </c>
      <c r="S15" s="17">
        <f>IF(SSAC="Y",0,35273)</f>
        <v>35273</v>
      </c>
      <c r="T15" s="16" t="s">
        <v>4259</v>
      </c>
      <c r="U15" s="20">
        <v>1.5401609999999999</v>
      </c>
      <c r="V15" s="16" t="s">
        <v>6072</v>
      </c>
      <c r="W15" s="17">
        <f>IF(SSAC="Y",0,35198)</f>
        <v>35198</v>
      </c>
      <c r="X15" s="16" t="s">
        <v>4261</v>
      </c>
      <c r="Y15" s="20">
        <v>1.398126</v>
      </c>
      <c r="Z15" s="16" t="s">
        <v>6116</v>
      </c>
      <c r="AA15" s="17">
        <f>SUM(PRODUCT(A3L808C2,A3L808C3))/A3L808C1</f>
        <v>50971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IF(SSAC="Y",0,22661)</f>
        <v>22661</v>
      </c>
      <c r="H16" s="16" t="s">
        <v>4253</v>
      </c>
      <c r="I16" s="20">
        <v>1</v>
      </c>
      <c r="J16" s="16" t="s">
        <v>6069</v>
      </c>
      <c r="K16" s="17">
        <f>IF(SSAC="Y",0,22154)</f>
        <v>22154</v>
      </c>
      <c r="L16" s="16" t="s">
        <v>4255</v>
      </c>
      <c r="M16" s="20">
        <v>1.055917</v>
      </c>
      <c r="N16" s="16" t="s">
        <v>6070</v>
      </c>
      <c r="O16" s="17">
        <f>IF(SSAC="Y",0,20148)</f>
        <v>20148</v>
      </c>
      <c r="P16" s="16" t="s">
        <v>4257</v>
      </c>
      <c r="Q16" s="20">
        <v>1.3991750000000001</v>
      </c>
      <c r="R16" s="16" t="s">
        <v>6071</v>
      </c>
      <c r="S16" s="17">
        <f>IF(SSAC="Y",0,17898)</f>
        <v>17898</v>
      </c>
      <c r="T16" s="16" t="s">
        <v>4259</v>
      </c>
      <c r="U16" s="20">
        <v>1.5401609999999999</v>
      </c>
      <c r="V16" s="16" t="s">
        <v>6072</v>
      </c>
      <c r="W16" s="17">
        <f>IF(SSAC="Y",0,18880)</f>
        <v>18880</v>
      </c>
      <c r="X16" s="16" t="s">
        <v>4261</v>
      </c>
      <c r="Y16" s="20">
        <v>1.398126</v>
      </c>
      <c r="Z16" s="16" t="s">
        <v>6117</v>
      </c>
      <c r="AA16" s="17">
        <f>SUM(PRODUCT(A3L809C2,A3L809C3))/A3L809C1</f>
        <v>22661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IF(SSAC="Y",0,45)</f>
        <v>45</v>
      </c>
      <c r="H17" s="16" t="s">
        <v>4253</v>
      </c>
      <c r="I17" s="20">
        <v>1</v>
      </c>
      <c r="J17" s="16" t="s">
        <v>6069</v>
      </c>
      <c r="K17" s="17">
        <f>IF(SSAC="Y",0,35)</f>
        <v>35</v>
      </c>
      <c r="L17" s="16" t="s">
        <v>4255</v>
      </c>
      <c r="M17" s="20">
        <v>1.055917</v>
      </c>
      <c r="N17" s="16" t="s">
        <v>6070</v>
      </c>
      <c r="O17" s="17">
        <f>IF(SSAC="Y",0,29)</f>
        <v>29</v>
      </c>
      <c r="P17" s="16" t="s">
        <v>4257</v>
      </c>
      <c r="Q17" s="20">
        <v>1.3991750000000001</v>
      </c>
      <c r="R17" s="16" t="s">
        <v>6071</v>
      </c>
      <c r="S17" s="17">
        <f>IF(SSAC="Y",0,17)</f>
        <v>17</v>
      </c>
      <c r="T17" s="16" t="s">
        <v>4259</v>
      </c>
      <c r="U17" s="20">
        <v>1.5401609999999999</v>
      </c>
      <c r="V17" s="16" t="s">
        <v>6072</v>
      </c>
      <c r="W17" s="17">
        <f>IF(SSAC="Y",0,18)</f>
        <v>18</v>
      </c>
      <c r="X17" s="16" t="s">
        <v>4261</v>
      </c>
      <c r="Y17" s="20">
        <v>1.398126</v>
      </c>
      <c r="Z17" s="16" t="s">
        <v>6118</v>
      </c>
      <c r="AA17" s="17">
        <f>SUM(PRODUCT(A3L810C2,A3L810C3))/A3L810C1</f>
        <v>45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IF(SSAC="Y",0,5447)</f>
        <v>5447</v>
      </c>
      <c r="H18" s="16" t="s">
        <v>4253</v>
      </c>
      <c r="I18" s="20">
        <v>1</v>
      </c>
      <c r="J18" s="16" t="s">
        <v>6069</v>
      </c>
      <c r="K18" s="17">
        <f>IF(SSAC="Y",0,3417)</f>
        <v>3417</v>
      </c>
      <c r="L18" s="16" t="s">
        <v>4255</v>
      </c>
      <c r="M18" s="20">
        <v>1.055917</v>
      </c>
      <c r="N18" s="16" t="s">
        <v>6070</v>
      </c>
      <c r="O18" s="17">
        <f>IF(SSAC="Y",0,4004)</f>
        <v>4004</v>
      </c>
      <c r="P18" s="16" t="s">
        <v>4257</v>
      </c>
      <c r="Q18" s="20">
        <v>1.3991750000000001</v>
      </c>
      <c r="R18" s="16" t="s">
        <v>6071</v>
      </c>
      <c r="S18" s="17">
        <f>IF(SSAC="Y",0,3234)</f>
        <v>3234</v>
      </c>
      <c r="T18" s="16" t="s">
        <v>4259</v>
      </c>
      <c r="U18" s="20">
        <v>1.5401609999999999</v>
      </c>
      <c r="V18" s="16" t="s">
        <v>6072</v>
      </c>
      <c r="W18" s="17">
        <f>IF(SSAC="Y",0,3300)</f>
        <v>3300</v>
      </c>
      <c r="X18" s="16" t="s">
        <v>4261</v>
      </c>
      <c r="Y18" s="20">
        <v>1.398126</v>
      </c>
      <c r="Z18" s="16" t="s">
        <v>6119</v>
      </c>
      <c r="AA18" s="17">
        <f>SUM(PRODUCT(A3L811C2,A3L811C3))/A3L811C1</f>
        <v>5447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IF(SSAC="Y",0,175)</f>
        <v>175</v>
      </c>
      <c r="H19" s="16" t="s">
        <v>4253</v>
      </c>
      <c r="I19" s="20">
        <v>1</v>
      </c>
      <c r="J19" s="16" t="s">
        <v>6069</v>
      </c>
      <c r="K19" s="17">
        <f>IF(SSAC="Y",0,174)</f>
        <v>174</v>
      </c>
      <c r="L19" s="16" t="s">
        <v>4255</v>
      </c>
      <c r="M19" s="20">
        <v>1.055917</v>
      </c>
      <c r="N19" s="16" t="s">
        <v>6070</v>
      </c>
      <c r="O19" s="17">
        <f>IF(SSAC="Y",0,166)</f>
        <v>166</v>
      </c>
      <c r="P19" s="16" t="s">
        <v>4257</v>
      </c>
      <c r="Q19" s="20">
        <v>1.3991750000000001</v>
      </c>
      <c r="R19" s="16" t="s">
        <v>6071</v>
      </c>
      <c r="S19" s="17">
        <f>IF(SSAC="Y",0,154)</f>
        <v>154</v>
      </c>
      <c r="T19" s="16" t="s">
        <v>4259</v>
      </c>
      <c r="U19" s="20">
        <v>1.5401609999999999</v>
      </c>
      <c r="V19" s="16" t="s">
        <v>6072</v>
      </c>
      <c r="W19" s="17">
        <f>IF(SSAC="Y",0,176)</f>
        <v>176</v>
      </c>
      <c r="X19" s="16" t="s">
        <v>4261</v>
      </c>
      <c r="Y19" s="20">
        <v>1.398126</v>
      </c>
      <c r="Z19" s="16" t="s">
        <v>6120</v>
      </c>
      <c r="AA19" s="17">
        <f>SUM(PRODUCT(A3L812C2,A3L812C3))/A3L812C1</f>
        <v>175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IF(SSAC="Y",0,1228)</f>
        <v>1228</v>
      </c>
      <c r="H21" s="16" t="s">
        <v>4253</v>
      </c>
      <c r="I21" s="20">
        <v>1</v>
      </c>
      <c r="J21" s="16" t="s">
        <v>6069</v>
      </c>
      <c r="K21" s="17">
        <f>IF(SSAC="Y",0,1010)</f>
        <v>1010</v>
      </c>
      <c r="L21" s="16" t="s">
        <v>4255</v>
      </c>
      <c r="M21" s="20">
        <v>1.055917</v>
      </c>
      <c r="N21" s="16" t="s">
        <v>6070</v>
      </c>
      <c r="O21" s="17">
        <f>IF(SSAC="Y",0,950)</f>
        <v>950</v>
      </c>
      <c r="P21" s="16" t="s">
        <v>4257</v>
      </c>
      <c r="Q21" s="20">
        <v>1.3991750000000001</v>
      </c>
      <c r="R21" s="16" t="s">
        <v>6071</v>
      </c>
      <c r="S21" s="17">
        <f>IF(SSAC="Y",0,842)</f>
        <v>842</v>
      </c>
      <c r="T21" s="16" t="s">
        <v>4259</v>
      </c>
      <c r="U21" s="20">
        <v>1.5401609999999999</v>
      </c>
      <c r="V21" s="16" t="s">
        <v>6072</v>
      </c>
      <c r="W21" s="17">
        <f>IF(SSAC="Y",0,891)</f>
        <v>891</v>
      </c>
      <c r="X21" s="16" t="s">
        <v>4261</v>
      </c>
      <c r="Y21" s="20">
        <v>1.398126</v>
      </c>
      <c r="Z21" s="16" t="s">
        <v>6122</v>
      </c>
      <c r="AA21" s="17">
        <f>SUM(PRODUCT(A3L814C2,A3L814C3))/A3L814C1</f>
        <v>1228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IF(SSAC="Y",0,3028)</f>
        <v>3028</v>
      </c>
      <c r="H22" s="16" t="s">
        <v>4253</v>
      </c>
      <c r="I22" s="20">
        <v>1</v>
      </c>
      <c r="J22" s="16" t="s">
        <v>6069</v>
      </c>
      <c r="K22" s="17">
        <f>IF(SSAC="Y",0,2859)</f>
        <v>2859</v>
      </c>
      <c r="L22" s="16" t="s">
        <v>4255</v>
      </c>
      <c r="M22" s="20">
        <v>1.055917</v>
      </c>
      <c r="N22" s="16" t="s">
        <v>6070</v>
      </c>
      <c r="O22" s="17">
        <f>IF(SSAC="Y",0,2719)</f>
        <v>2719</v>
      </c>
      <c r="P22" s="16" t="s">
        <v>4257</v>
      </c>
      <c r="Q22" s="20">
        <v>1.3991750000000001</v>
      </c>
      <c r="R22" s="16" t="s">
        <v>6071</v>
      </c>
      <c r="S22" s="17">
        <f>IF(SSAC="Y",0,2471)</f>
        <v>2471</v>
      </c>
      <c r="T22" s="16" t="s">
        <v>4259</v>
      </c>
      <c r="U22" s="20">
        <v>1.5401609999999999</v>
      </c>
      <c r="V22" s="16" t="s">
        <v>6072</v>
      </c>
      <c r="W22" s="17">
        <f>IF(SSAC="Y",0,2683)</f>
        <v>2683</v>
      </c>
      <c r="X22" s="16" t="s">
        <v>4261</v>
      </c>
      <c r="Y22" s="20">
        <v>1.398126</v>
      </c>
      <c r="Z22" s="16" t="s">
        <v>6123</v>
      </c>
      <c r="AA22" s="17">
        <f>SUM(PRODUCT(A3L815C2,A3L815C3))/A3L815C1</f>
        <v>3028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IF(SSAC="Y",0,-6)</f>
        <v>-6</v>
      </c>
      <c r="H23" s="16" t="s">
        <v>4253</v>
      </c>
      <c r="I23" s="20">
        <v>1</v>
      </c>
      <c r="J23" s="16" t="s">
        <v>6069</v>
      </c>
      <c r="K23" s="17">
        <f>IF(SSAC="Y",0,-7)</f>
        <v>-7</v>
      </c>
      <c r="L23" s="16" t="s">
        <v>4255</v>
      </c>
      <c r="M23" s="20">
        <v>1.055917</v>
      </c>
      <c r="N23" s="16" t="s">
        <v>6070</v>
      </c>
      <c r="O23" s="17">
        <f>IF(SSAC="Y",0,-6)</f>
        <v>-6</v>
      </c>
      <c r="P23" s="16" t="s">
        <v>4257</v>
      </c>
      <c r="Q23" s="20">
        <v>1.3991750000000001</v>
      </c>
      <c r="R23" s="16" t="s">
        <v>6071</v>
      </c>
      <c r="S23" s="17">
        <f>IF(SSAC="Y",0,-4)</f>
        <v>-4</v>
      </c>
      <c r="T23" s="16" t="s">
        <v>4259</v>
      </c>
      <c r="U23" s="20">
        <v>1.5401609999999999</v>
      </c>
      <c r="V23" s="16" t="s">
        <v>6072</v>
      </c>
      <c r="W23" s="17">
        <f>IF(SSAC="Y",0,-1)</f>
        <v>-1</v>
      </c>
      <c r="X23" s="16" t="s">
        <v>4261</v>
      </c>
      <c r="Y23" s="20">
        <v>1.398126</v>
      </c>
      <c r="Z23" s="16" t="s">
        <v>6124</v>
      </c>
      <c r="AA23" s="17">
        <f>SUM(PRODUCT(A3L816C2,A3L816C3))/A3L816C1</f>
        <v>-6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IF(SSAC="Y",0,34)</f>
        <v>34</v>
      </c>
      <c r="H24" s="16" t="s">
        <v>4253</v>
      </c>
      <c r="I24" s="20">
        <v>1</v>
      </c>
      <c r="J24" s="16" t="s">
        <v>6069</v>
      </c>
      <c r="K24" s="17">
        <f>IF(SSAC="Y",0,39)</f>
        <v>39</v>
      </c>
      <c r="L24" s="16" t="s">
        <v>4255</v>
      </c>
      <c r="M24" s="20">
        <v>1.055917</v>
      </c>
      <c r="N24" s="16" t="s">
        <v>6070</v>
      </c>
      <c r="O24" s="17">
        <f>IF(SSAC="Y",0,37)</f>
        <v>37</v>
      </c>
      <c r="P24" s="16" t="s">
        <v>4257</v>
      </c>
      <c r="Q24" s="20">
        <v>1.3991750000000001</v>
      </c>
      <c r="R24" s="16" t="s">
        <v>6071</v>
      </c>
      <c r="S24" s="17">
        <f>IF(SSAC="Y",0,36)</f>
        <v>36</v>
      </c>
      <c r="T24" s="16" t="s">
        <v>4259</v>
      </c>
      <c r="U24" s="20">
        <v>1.5401609999999999</v>
      </c>
      <c r="V24" s="16" t="s">
        <v>6072</v>
      </c>
      <c r="W24" s="17">
        <f>IF(SSAC="Y",0,55)</f>
        <v>55</v>
      </c>
      <c r="X24" s="16" t="s">
        <v>4261</v>
      </c>
      <c r="Y24" s="20">
        <v>1.398126</v>
      </c>
      <c r="Z24" s="16" t="s">
        <v>6125</v>
      </c>
      <c r="AA24" s="17">
        <f>SUM(PRODUCT(A3L817C2,A3L817C3))/A3L817C1</f>
        <v>34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IF(SSAC="Y",0,1907)</f>
        <v>1907</v>
      </c>
      <c r="H25" s="16" t="s">
        <v>4253</v>
      </c>
      <c r="I25" s="20">
        <v>1</v>
      </c>
      <c r="J25" s="16" t="s">
        <v>6069</v>
      </c>
      <c r="K25" s="17">
        <f>IF(SSAC="Y",0,2123)</f>
        <v>2123</v>
      </c>
      <c r="L25" s="16" t="s">
        <v>4255</v>
      </c>
      <c r="M25" s="20">
        <v>1.055917</v>
      </c>
      <c r="N25" s="16" t="s">
        <v>6070</v>
      </c>
      <c r="O25" s="17">
        <f>IF(SSAC="Y",0,2049)</f>
        <v>2049</v>
      </c>
      <c r="P25" s="16" t="s">
        <v>4257</v>
      </c>
      <c r="Q25" s="20">
        <v>1.3991750000000001</v>
      </c>
      <c r="R25" s="16" t="s">
        <v>6071</v>
      </c>
      <c r="S25" s="17">
        <f>IF(SSAC="Y",0,1796)</f>
        <v>1796</v>
      </c>
      <c r="T25" s="16" t="s">
        <v>4259</v>
      </c>
      <c r="U25" s="20">
        <v>1.5401609999999999</v>
      </c>
      <c r="V25" s="16" t="s">
        <v>6072</v>
      </c>
      <c r="W25" s="17">
        <f>IF(SSAC="Y",0,1888)</f>
        <v>1888</v>
      </c>
      <c r="X25" s="16" t="s">
        <v>4261</v>
      </c>
      <c r="Y25" s="20">
        <v>1.398126</v>
      </c>
      <c r="Z25" s="16" t="s">
        <v>6126</v>
      </c>
      <c r="AA25" s="17">
        <f>SUM(PRODUCT(A3L818C2,A3L818C3))/A3L818C1</f>
        <v>1907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IF(SSAC="Y",0,8863)</f>
        <v>8863</v>
      </c>
      <c r="H26" s="16" t="s">
        <v>4253</v>
      </c>
      <c r="I26" s="20">
        <v>1</v>
      </c>
      <c r="J26" s="16" t="s">
        <v>6069</v>
      </c>
      <c r="K26" s="17">
        <f>IF(SSAC="Y",0,7463)</f>
        <v>7463</v>
      </c>
      <c r="L26" s="16" t="s">
        <v>4255</v>
      </c>
      <c r="M26" s="20">
        <v>1.055917</v>
      </c>
      <c r="N26" s="16" t="s">
        <v>6070</v>
      </c>
      <c r="O26" s="17">
        <f>IF(SSAC="Y",0,6608)</f>
        <v>6608</v>
      </c>
      <c r="P26" s="16" t="s">
        <v>4257</v>
      </c>
      <c r="Q26" s="20">
        <v>1.3991750000000001</v>
      </c>
      <c r="R26" s="16" t="s">
        <v>6071</v>
      </c>
      <c r="S26" s="17">
        <f>IF(SSAC="Y",0,5939)</f>
        <v>5939</v>
      </c>
      <c r="T26" s="16" t="s">
        <v>4259</v>
      </c>
      <c r="U26" s="20">
        <v>1.5401609999999999</v>
      </c>
      <c r="V26" s="16" t="s">
        <v>6072</v>
      </c>
      <c r="W26" s="17">
        <f>IF(SSAC="Y",0,6470)</f>
        <v>6470</v>
      </c>
      <c r="X26" s="16" t="s">
        <v>4261</v>
      </c>
      <c r="Y26" s="20">
        <v>1.398126</v>
      </c>
      <c r="Z26" s="16" t="s">
        <v>6127</v>
      </c>
      <c r="AA26" s="17">
        <f>SUM(PRODUCT(A3L819C2,A3L819C3))/A3L819C1</f>
        <v>8863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IF(SSAC="Y",0,6189)</f>
        <v>6189</v>
      </c>
      <c r="H27" s="16" t="s">
        <v>4253</v>
      </c>
      <c r="I27" s="20">
        <v>1</v>
      </c>
      <c r="J27" s="16" t="s">
        <v>6069</v>
      </c>
      <c r="K27" s="17">
        <f>IF(SSAC="Y",0,5298)</f>
        <v>5298</v>
      </c>
      <c r="L27" s="16" t="s">
        <v>4255</v>
      </c>
      <c r="M27" s="20">
        <v>1.055917</v>
      </c>
      <c r="N27" s="16" t="s">
        <v>6070</v>
      </c>
      <c r="O27" s="17">
        <f>IF(SSAC="Y",0,5049)</f>
        <v>5049</v>
      </c>
      <c r="P27" s="16" t="s">
        <v>4257</v>
      </c>
      <c r="Q27" s="20">
        <v>1.3991750000000001</v>
      </c>
      <c r="R27" s="16" t="s">
        <v>6071</v>
      </c>
      <c r="S27" s="17">
        <f>IF(SSAC="Y",0,5061)</f>
        <v>5061</v>
      </c>
      <c r="T27" s="16" t="s">
        <v>4259</v>
      </c>
      <c r="U27" s="20">
        <v>1.5401609999999999</v>
      </c>
      <c r="V27" s="16" t="s">
        <v>6072</v>
      </c>
      <c r="W27" s="17">
        <f>IF(SSAC="Y",0,5792)</f>
        <v>5792</v>
      </c>
      <c r="X27" s="16" t="s">
        <v>4261</v>
      </c>
      <c r="Y27" s="20">
        <v>1.398126</v>
      </c>
      <c r="Z27" s="16" t="s">
        <v>6128</v>
      </c>
      <c r="AA27" s="17">
        <f>SUM(PRODUCT(A3L820C2,A3L820C3))/A3L820C1</f>
        <v>6189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IF(SSAC="Y",0,33172)</f>
        <v>33172</v>
      </c>
      <c r="H28" s="16" t="s">
        <v>4253</v>
      </c>
      <c r="I28" s="20">
        <v>1</v>
      </c>
      <c r="J28" s="16" t="s">
        <v>6069</v>
      </c>
      <c r="K28" s="17">
        <f>IF(SSAC="Y",0,25996)</f>
        <v>25996</v>
      </c>
      <c r="L28" s="16" t="s">
        <v>4255</v>
      </c>
      <c r="M28" s="20">
        <v>1.055917</v>
      </c>
      <c r="N28" s="16" t="s">
        <v>6070</v>
      </c>
      <c r="O28" s="17">
        <f>IF(SSAC="Y",0,24937)</f>
        <v>24937</v>
      </c>
      <c r="P28" s="16" t="s">
        <v>4257</v>
      </c>
      <c r="Q28" s="20">
        <v>1.3991750000000001</v>
      </c>
      <c r="R28" s="16" t="s">
        <v>6071</v>
      </c>
      <c r="S28" s="17">
        <f>IF(SSAC="Y",0,24371)</f>
        <v>24371</v>
      </c>
      <c r="T28" s="16" t="s">
        <v>4259</v>
      </c>
      <c r="U28" s="20">
        <v>1.5401609999999999</v>
      </c>
      <c r="V28" s="16" t="s">
        <v>6072</v>
      </c>
      <c r="W28" s="17">
        <f>IF(SSAC="Y",0,24962)</f>
        <v>24962</v>
      </c>
      <c r="X28" s="16" t="s">
        <v>4261</v>
      </c>
      <c r="Y28" s="20">
        <v>1.398126</v>
      </c>
      <c r="Z28" s="16" t="s">
        <v>6129</v>
      </c>
      <c r="AA28" s="17">
        <f>SUM(PRODUCT(A3L821C2,A3L821C3))/A3L821C1</f>
        <v>33172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IF(SSAC="Y",0,3)</f>
        <v>3</v>
      </c>
      <c r="H29" s="16" t="s">
        <v>4253</v>
      </c>
      <c r="I29" s="20">
        <v>1</v>
      </c>
      <c r="J29" s="16" t="s">
        <v>6069</v>
      </c>
      <c r="K29" s="17">
        <f>IF(SSAC="Y",0,4)</f>
        <v>4</v>
      </c>
      <c r="L29" s="16" t="s">
        <v>4255</v>
      </c>
      <c r="M29" s="20">
        <v>1.055917</v>
      </c>
      <c r="N29" s="16" t="s">
        <v>6070</v>
      </c>
      <c r="O29" s="17">
        <f>IF(SSAC="Y",0,2)</f>
        <v>2</v>
      </c>
      <c r="P29" s="16" t="s">
        <v>4257</v>
      </c>
      <c r="Q29" s="20">
        <v>1.3991750000000001</v>
      </c>
      <c r="R29" s="16" t="s">
        <v>6071</v>
      </c>
      <c r="S29" s="17">
        <f>IF(SSAC="Y",0,2)</f>
        <v>2</v>
      </c>
      <c r="T29" s="16" t="s">
        <v>4259</v>
      </c>
      <c r="U29" s="20">
        <v>1.5401609999999999</v>
      </c>
      <c r="V29" s="16" t="s">
        <v>6072</v>
      </c>
      <c r="W29" s="17">
        <f>IF(SSAC="Y",0,4)</f>
        <v>4</v>
      </c>
      <c r="X29" s="16" t="s">
        <v>4261</v>
      </c>
      <c r="Y29" s="20">
        <v>1.398126</v>
      </c>
      <c r="Z29" s="16" t="s">
        <v>6130</v>
      </c>
      <c r="AA29" s="17">
        <f>SUM(PRODUCT(A3L822C2,A3L822C3))/A3L822C1</f>
        <v>3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IF(SSAC="Y",0,210)</f>
        <v>210</v>
      </c>
      <c r="H30" s="16" t="s">
        <v>4253</v>
      </c>
      <c r="I30" s="20">
        <v>1</v>
      </c>
      <c r="J30" s="16" t="s">
        <v>6069</v>
      </c>
      <c r="K30" s="17">
        <f>IF(SSAC="Y",0,213)</f>
        <v>213</v>
      </c>
      <c r="L30" s="16" t="s">
        <v>4255</v>
      </c>
      <c r="M30" s="20">
        <v>1.055917</v>
      </c>
      <c r="N30" s="16" t="s">
        <v>6070</v>
      </c>
      <c r="O30" s="17">
        <f>IF(SSAC="Y",0,205)</f>
        <v>205</v>
      </c>
      <c r="P30" s="16" t="s">
        <v>4257</v>
      </c>
      <c r="Q30" s="20">
        <v>1.3991750000000001</v>
      </c>
      <c r="R30" s="16" t="s">
        <v>6071</v>
      </c>
      <c r="S30" s="17">
        <f>IF(SSAC="Y",0,189)</f>
        <v>189</v>
      </c>
      <c r="T30" s="16" t="s">
        <v>4259</v>
      </c>
      <c r="U30" s="20">
        <v>1.5401609999999999</v>
      </c>
      <c r="V30" s="16" t="s">
        <v>6072</v>
      </c>
      <c r="W30" s="17">
        <f>IF(SSAC="Y",0,201)</f>
        <v>201</v>
      </c>
      <c r="X30" s="16" t="s">
        <v>4261</v>
      </c>
      <c r="Y30" s="20">
        <v>1.398126</v>
      </c>
      <c r="Z30" s="16" t="s">
        <v>6131</v>
      </c>
      <c r="AA30" s="17">
        <f>SUM(PRODUCT(A3L823C2,A3L823C3))/A3L823C1</f>
        <v>210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IF(SSAC="Y",0,39)</f>
        <v>39</v>
      </c>
      <c r="H31" s="16" t="s">
        <v>4253</v>
      </c>
      <c r="I31" s="20">
        <v>1</v>
      </c>
      <c r="J31" s="16" t="s">
        <v>6069</v>
      </c>
      <c r="K31" s="17">
        <f>IF(SSAC="Y",0,37)</f>
        <v>37</v>
      </c>
      <c r="L31" s="16" t="s">
        <v>4255</v>
      </c>
      <c r="M31" s="20">
        <v>1.055917</v>
      </c>
      <c r="N31" s="16" t="s">
        <v>6070</v>
      </c>
      <c r="O31" s="17">
        <f>IF(SSAC="Y",0,36)</f>
        <v>36</v>
      </c>
      <c r="P31" s="16" t="s">
        <v>4257</v>
      </c>
      <c r="Q31" s="20">
        <v>1.3991750000000001</v>
      </c>
      <c r="R31" s="16" t="s">
        <v>6071</v>
      </c>
      <c r="S31" s="17">
        <f>IF(SSAC="Y",0,36)</f>
        <v>36</v>
      </c>
      <c r="T31" s="16" t="s">
        <v>4259</v>
      </c>
      <c r="U31" s="20">
        <v>1.5401609999999999</v>
      </c>
      <c r="V31" s="16" t="s">
        <v>6072</v>
      </c>
      <c r="W31" s="17">
        <f>IF(SSAC="Y",0,41)</f>
        <v>41</v>
      </c>
      <c r="X31" s="16" t="s">
        <v>4261</v>
      </c>
      <c r="Y31" s="20">
        <v>1.398126</v>
      </c>
      <c r="Z31" s="16" t="s">
        <v>6132</v>
      </c>
      <c r="AA31" s="17">
        <f>SUM(PRODUCT(A3L824C2,A3L824C3))/A3L824C1</f>
        <v>39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7670</v>
      </c>
      <c r="H32" s="16" t="s">
        <v>4253</v>
      </c>
      <c r="I32" s="20">
        <v>1</v>
      </c>
      <c r="J32" s="16" t="s">
        <v>6069</v>
      </c>
      <c r="K32" s="17">
        <v>5398</v>
      </c>
      <c r="L32" s="16" t="s">
        <v>4255</v>
      </c>
      <c r="M32" s="20">
        <v>1.055917</v>
      </c>
      <c r="N32" s="16" t="s">
        <v>6070</v>
      </c>
      <c r="O32" s="17">
        <v>5066</v>
      </c>
      <c r="P32" s="16" t="s">
        <v>4257</v>
      </c>
      <c r="Q32" s="20">
        <v>1.3991750000000001</v>
      </c>
      <c r="R32" s="16" t="s">
        <v>6071</v>
      </c>
      <c r="S32" s="17">
        <v>4739</v>
      </c>
      <c r="T32" s="16" t="s">
        <v>4259</v>
      </c>
      <c r="U32" s="20">
        <v>1.5401609999999999</v>
      </c>
      <c r="V32" s="16" t="s">
        <v>6072</v>
      </c>
      <c r="W32" s="17">
        <v>5582</v>
      </c>
      <c r="X32" s="16" t="s">
        <v>4261</v>
      </c>
      <c r="Y32" s="20">
        <v>1.398126</v>
      </c>
      <c r="Z32" s="16" t="s">
        <v>6133</v>
      </c>
      <c r="AA32" s="17">
        <f>SUM(PRODUCT(A3L825C2,A3L825C3))/A3L825C1</f>
        <v>7670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IF(SSAC="Y",0,12642)</f>
        <v>12642</v>
      </c>
      <c r="H33" s="16" t="s">
        <v>4253</v>
      </c>
      <c r="I33" s="20">
        <v>1</v>
      </c>
      <c r="J33" s="16" t="s">
        <v>6069</v>
      </c>
      <c r="K33" s="17">
        <f>IF(SSAC="Y",0,11257)</f>
        <v>11257</v>
      </c>
      <c r="L33" s="16" t="s">
        <v>4255</v>
      </c>
      <c r="M33" s="20">
        <v>1.055917</v>
      </c>
      <c r="N33" s="16" t="s">
        <v>6070</v>
      </c>
      <c r="O33" s="17">
        <f>IF(SSAC="Y",0,10730)</f>
        <v>10730</v>
      </c>
      <c r="P33" s="16" t="s">
        <v>4257</v>
      </c>
      <c r="Q33" s="20">
        <v>1.3991750000000001</v>
      </c>
      <c r="R33" s="16" t="s">
        <v>6071</v>
      </c>
      <c r="S33" s="17">
        <f>IF(SSAC="Y",0,9915)</f>
        <v>9915</v>
      </c>
      <c r="T33" s="16" t="s">
        <v>4259</v>
      </c>
      <c r="U33" s="20">
        <v>1.5401609999999999</v>
      </c>
      <c r="V33" s="16" t="s">
        <v>6072</v>
      </c>
      <c r="W33" s="17">
        <f>IF(SSAC="Y",0,12481)</f>
        <v>12481</v>
      </c>
      <c r="X33" s="16" t="s">
        <v>4261</v>
      </c>
      <c r="Y33" s="20">
        <v>1.398126</v>
      </c>
      <c r="Z33" s="16" t="s">
        <v>6134</v>
      </c>
      <c r="AA33" s="17">
        <f>SUM(PRODUCT(A3L826C2,A3L826C3))/A3L826C1</f>
        <v>12642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IF(SSAC="Y",0,50)</f>
        <v>50</v>
      </c>
      <c r="H34" s="16" t="s">
        <v>4253</v>
      </c>
      <c r="I34" s="20">
        <v>1</v>
      </c>
      <c r="J34" s="16" t="s">
        <v>6069</v>
      </c>
      <c r="K34" s="17">
        <f>IF(SSAC="Y",0,46)</f>
        <v>46</v>
      </c>
      <c r="L34" s="16" t="s">
        <v>4255</v>
      </c>
      <c r="M34" s="20">
        <v>1.055917</v>
      </c>
      <c r="N34" s="16" t="s">
        <v>6070</v>
      </c>
      <c r="O34" s="17">
        <f>IF(SSAC="Y",0,44)</f>
        <v>44</v>
      </c>
      <c r="P34" s="16" t="s">
        <v>4257</v>
      </c>
      <c r="Q34" s="20">
        <v>1.3991750000000001</v>
      </c>
      <c r="R34" s="16" t="s">
        <v>6071</v>
      </c>
      <c r="S34" s="17">
        <f>IF(SSAC="Y",0,41)</f>
        <v>41</v>
      </c>
      <c r="T34" s="16" t="s">
        <v>4259</v>
      </c>
      <c r="U34" s="20">
        <v>1.5401609999999999</v>
      </c>
      <c r="V34" s="16" t="s">
        <v>6072</v>
      </c>
      <c r="W34" s="17">
        <f>IF(SSAC="Y",0,50)</f>
        <v>50</v>
      </c>
      <c r="X34" s="16" t="s">
        <v>4261</v>
      </c>
      <c r="Y34" s="20">
        <v>1.398126</v>
      </c>
      <c r="Z34" s="16" t="s">
        <v>6135</v>
      </c>
      <c r="AA34" s="17">
        <f>SUM(PRODUCT(A3L827C2,A3L827C3))/A3L827C1</f>
        <v>50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250007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226404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211072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192170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205566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250007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76BE6E-3650-4A1F-8187-94F4D14530F4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IF(SSAC="Y",0,2208429)</f>
        <v>2208429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IF(SSAC="Y",0,3185213)</f>
        <v>3185213</v>
      </c>
      <c r="F9" s="16" t="s">
        <v>6197</v>
      </c>
      <c r="G9" s="17">
        <f>IF(SSAC="Y",0,1192529)</f>
        <v>1192529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1192529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IF(SSAC="Y",0,20805)</f>
        <v>20805</v>
      </c>
      <c r="F10" s="16" t="s">
        <v>6197</v>
      </c>
      <c r="G10" s="17">
        <f>IF(SSAC="Y",0,3979)</f>
        <v>3979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3979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IF(SSAC="Y",0,401277)</f>
        <v>401277</v>
      </c>
      <c r="F11" s="16" t="s">
        <v>6197</v>
      </c>
      <c r="G11" s="17">
        <f>IF(SSAC="Y",0,90134)</f>
        <v>90134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90134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IF(SSAC="Y",0,3190176)</f>
        <v>3190176</v>
      </c>
      <c r="F12" s="16" t="s">
        <v>6197</v>
      </c>
      <c r="G12" s="17">
        <f>IF(SSAC="Y",0,745324)</f>
        <v>745324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745324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IF(SSAC="Y",0,42583)</f>
        <v>42583</v>
      </c>
      <c r="F13" s="16" t="s">
        <v>6197</v>
      </c>
      <c r="G13" s="17">
        <f>IF(SSAC="Y",0,40252)</f>
        <v>40252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40252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IF(SSAC="Y",0,5963758)</f>
        <v>5963758</v>
      </c>
      <c r="F14" s="16" t="s">
        <v>6197</v>
      </c>
      <c r="G14" s="17">
        <f>IF(SSAC="Y",0,2312237)</f>
        <v>2312237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2312237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IF(SSAC="Y",0,7816993)</f>
        <v>7816993</v>
      </c>
      <c r="F15" s="16" t="s">
        <v>6197</v>
      </c>
      <c r="G15" s="17">
        <f>IF(SSAC="Y",0,1852316)</f>
        <v>1852316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1852316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IF(SSAC="Y",0,3131087)</f>
        <v>3131087</v>
      </c>
      <c r="F16" s="16" t="s">
        <v>6197</v>
      </c>
      <c r="G16" s="17">
        <f>IF(SSAC="Y",0,860988)</f>
        <v>860988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860988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IF(SSAC="Y",0,18977)</f>
        <v>18977</v>
      </c>
      <c r="F17" s="16" t="s">
        <v>6197</v>
      </c>
      <c r="G17" s="17">
        <f>IF(SSAC="Y",0,3901)</f>
        <v>3901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3901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IF(SSAC="Y",0,773111)</f>
        <v>773111</v>
      </c>
      <c r="F18" s="16" t="s">
        <v>6197</v>
      </c>
      <c r="G18" s="17">
        <f>IF(SSAC="Y",0,216019)</f>
        <v>216019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216019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IF(SSAC="Y",0,50409)</f>
        <v>50409</v>
      </c>
      <c r="F19" s="16" t="s">
        <v>6197</v>
      </c>
      <c r="G19" s="17">
        <f>IF(SSAC="Y",0,36917)</f>
        <v>36917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36917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IF(SSAC="Y",0,151893)</f>
        <v>151893</v>
      </c>
      <c r="F21" s="16" t="s">
        <v>6197</v>
      </c>
      <c r="G21" s="17">
        <f>IF(SSAC="Y",0,49522)</f>
        <v>49522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49522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IF(SSAC="Y",0,625624)</f>
        <v>625624</v>
      </c>
      <c r="F22" s="16" t="s">
        <v>6197</v>
      </c>
      <c r="G22" s="17">
        <f>IF(SSAC="Y",0,189012)</f>
        <v>189012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189012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IF(SSAC="Y",0,871)</f>
        <v>871</v>
      </c>
      <c r="F23" s="16" t="s">
        <v>6197</v>
      </c>
      <c r="G23" s="17">
        <f>IF(SSAC="Y",0,873)</f>
        <v>873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873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IF(SSAC="Y",0,5898)</f>
        <v>5898</v>
      </c>
      <c r="F24" s="16" t="s">
        <v>6197</v>
      </c>
      <c r="G24" s="17">
        <f>IF(SSAC="Y",0,2455)</f>
        <v>2455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2455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IF(SSAC="Y",0,297260)</f>
        <v>297260</v>
      </c>
      <c r="F25" s="16" t="s">
        <v>6197</v>
      </c>
      <c r="G25" s="17">
        <f>IF(SSAC="Y",0,132242)</f>
        <v>132242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132242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IF(SSAC="Y",0,1131319)</f>
        <v>1131319</v>
      </c>
      <c r="F26" s="16" t="s">
        <v>6197</v>
      </c>
      <c r="G26" s="17">
        <f>IF(SSAC="Y",0,317395)</f>
        <v>317395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317395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IF(SSAC="Y",0,622062)</f>
        <v>622062</v>
      </c>
      <c r="F27" s="16" t="s">
        <v>6197</v>
      </c>
      <c r="G27" s="17">
        <f>IF(SSAC="Y",0,323087)</f>
        <v>323087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323087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IF(SSAC="Y",0,2335311)</f>
        <v>2335311</v>
      </c>
      <c r="F28" s="16" t="s">
        <v>6197</v>
      </c>
      <c r="G28" s="17">
        <f>IF(SSAC="Y",0,353551)</f>
        <v>353551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353551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IF(SSAC="Y",0,2704)</f>
        <v>2704</v>
      </c>
      <c r="F29" s="16" t="s">
        <v>6197</v>
      </c>
      <c r="G29" s="17">
        <f>IF(SSAC="Y",0,2629)</f>
        <v>2629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2629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IF(SSAC="Y",0,49639)</f>
        <v>49639</v>
      </c>
      <c r="F30" s="16" t="s">
        <v>6197</v>
      </c>
      <c r="G30" s="17">
        <f>IF(SSAC="Y",0,23196)</f>
        <v>23196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23196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IF(SSAC="Y",0,14087)</f>
        <v>14087</v>
      </c>
      <c r="F31" s="16" t="s">
        <v>6197</v>
      </c>
      <c r="G31" s="17">
        <f>IF(SSAC="Y",0,10709)</f>
        <v>10709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10709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851362</v>
      </c>
      <c r="F32" s="16" t="s">
        <v>6197</v>
      </c>
      <c r="G32" s="17">
        <v>239581</v>
      </c>
      <c r="H32" s="16" t="s">
        <v>6198</v>
      </c>
      <c r="I32" s="17">
        <v>0</v>
      </c>
      <c r="J32" s="16" t="s">
        <v>6222</v>
      </c>
      <c r="K32" s="17">
        <f>SUM(A4L125C2,A4L125C3)</f>
        <v>239581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IF(SSAC="Y",0,410825)</f>
        <v>410825</v>
      </c>
      <c r="F33" s="16" t="s">
        <v>6197</v>
      </c>
      <c r="G33" s="17">
        <f>IF(SSAC="Y",0,122492)</f>
        <v>122492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122492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IF(SSAC="Y",0,210479)</f>
        <v>210479</v>
      </c>
      <c r="F34" s="16" t="s">
        <v>6197</v>
      </c>
      <c r="G34" s="17">
        <f>IF(SSAC="Y",0,96549)</f>
        <v>96549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96549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IF(SSAC="Y",0,14973)</f>
        <v>14973</v>
      </c>
      <c r="F35" s="16" t="s">
        <v>6197</v>
      </c>
      <c r="G35" s="17">
        <f>IF(SSAC="Y",0,12334)</f>
        <v>12334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12334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IF(SSAC="Y",0,171)</f>
        <v>171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171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33527125</v>
      </c>
      <c r="F39" s="16" t="s">
        <v>6230</v>
      </c>
      <c r="G39" s="17">
        <f>SUM(A4L101C2:A4L131C2)</f>
        <v>9230394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9230394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6091217</v>
      </c>
      <c r="F40" s="16" t="s">
        <v>6197</v>
      </c>
      <c r="G40" s="17">
        <v>2105627</v>
      </c>
      <c r="H40" s="16" t="s">
        <v>6198</v>
      </c>
      <c r="I40" s="17">
        <v>0</v>
      </c>
      <c r="J40" s="16" t="s">
        <v>6233</v>
      </c>
      <c r="K40" s="17">
        <f>SUM(A4L133C2,A4L133C3)</f>
        <v>2105627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2792019</v>
      </c>
      <c r="F41" s="16" t="s">
        <v>6197</v>
      </c>
      <c r="G41" s="17">
        <v>1036819</v>
      </c>
      <c r="H41" s="16" t="s">
        <v>6198</v>
      </c>
      <c r="I41" s="17">
        <v>0</v>
      </c>
      <c r="J41" s="16" t="s">
        <v>6234</v>
      </c>
      <c r="K41" s="17">
        <f>SUM(A4L134C2,A4L134C3)</f>
        <v>1036819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713191</v>
      </c>
      <c r="F43" s="16" t="s">
        <v>6197</v>
      </c>
      <c r="G43" s="17">
        <v>287766</v>
      </c>
      <c r="H43" s="16" t="s">
        <v>6198</v>
      </c>
      <c r="I43" s="17">
        <v>0</v>
      </c>
      <c r="J43" s="16" t="s">
        <v>6236</v>
      </c>
      <c r="K43" s="17">
        <f>SUM(A4L136C2,A4L136C3)</f>
        <v>287766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269016</v>
      </c>
      <c r="F45" s="16" t="s">
        <v>6197</v>
      </c>
      <c r="G45" s="17">
        <v>101286</v>
      </c>
      <c r="H45" s="16" t="s">
        <v>6198</v>
      </c>
      <c r="I45" s="17">
        <v>0</v>
      </c>
      <c r="J45" s="16" t="s">
        <v>6238</v>
      </c>
      <c r="K45" s="17">
        <f>SUM(A4L138C2,A4L138C3)</f>
        <v>101286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258515</v>
      </c>
      <c r="F46" s="16" t="s">
        <v>6197</v>
      </c>
      <c r="G46" s="17">
        <v>112104</v>
      </c>
      <c r="H46" s="16" t="s">
        <v>6198</v>
      </c>
      <c r="I46" s="17">
        <v>0</v>
      </c>
      <c r="J46" s="16" t="s">
        <v>6239</v>
      </c>
      <c r="K46" s="17">
        <f>SUM(A4L139C2,A4L139C3)</f>
        <v>112104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1042229</v>
      </c>
      <c r="F47" s="16" t="s">
        <v>6197</v>
      </c>
      <c r="G47" s="17">
        <v>541611</v>
      </c>
      <c r="H47" s="16" t="s">
        <v>6198</v>
      </c>
      <c r="I47" s="17">
        <v>0</v>
      </c>
      <c r="J47" s="16" t="s">
        <v>6240</v>
      </c>
      <c r="K47" s="17">
        <f>SUM(A4L140C2,A4L140C3)</f>
        <v>541611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11166187</v>
      </c>
      <c r="F48" s="16" t="s">
        <v>6242</v>
      </c>
      <c r="G48" s="17">
        <f>SUM(A4L133C2:A4L140C2)</f>
        <v>4185213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4185213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IF(SSAC="Y",0,IF(INCL_ACCT_90="N",0,839230))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44693312</v>
      </c>
      <c r="F52" s="16" t="s">
        <v>6249</v>
      </c>
      <c r="G52" s="17">
        <f>SUM(A4L141C2:A4L144C2)+A4L132C2</f>
        <v>13415607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13415607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CC1B6-DA3C-47C8-9BFF-2E84570E9E8B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B3C4C2-5324-4D73-B755-F568C2021B08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IF(SSAC="Y",0,988949)</f>
        <v>988949</v>
      </c>
      <c r="F8" s="16" t="s">
        <v>6277</v>
      </c>
      <c r="G8" s="17">
        <f>A4L201C1</f>
        <v>988949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IF(SSAC="Y",0,6889653)</f>
        <v>6889653</v>
      </c>
      <c r="F9" s="16" t="s">
        <v>6279</v>
      </c>
      <c r="G9" s="17">
        <f>A4L202C1</f>
        <v>6889653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3.5299999999999998E-2</v>
      </c>
      <c r="F10" s="16" t="s">
        <v>6281</v>
      </c>
      <c r="G10" s="20">
        <f>IF(EMBEDDED_COC="N",A4L205C1,A4L203C1)</f>
        <v>0.12230000000000001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0</v>
      </c>
      <c r="F11" s="16" t="s">
        <v>6283</v>
      </c>
      <c r="G11" s="20">
        <f>IF(EMBEDDED_COC="N",A4L205C1,A4L204C1)</f>
        <v>0.12230000000000001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0.12230000000000001</v>
      </c>
      <c r="F12" s="16" t="s">
        <v>6285</v>
      </c>
      <c r="G12" s="20">
        <f>IF(EMBEDDED_COC="N",A4L205C1,0)</f>
        <v>0.12230000000000001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7A68D-7E2F-42F5-B6EB-310F5FC8D597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EF392-EE7E-45F1-AD2B-E615395C6666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250530.18203399997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5305.2858966666663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795.40758800000003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249818.69053333331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5336.3167466666664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114.94693733335589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140833.71620499998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7131.2872949999992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57366.538617000006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83485.706325333333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7128.5897453333337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15.831187666713959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78779.679653666666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178301.19418566665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165.9409473333333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29784.917989000005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16664.807103666666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269919.71902600001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167.56136366666667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-279.6452823333093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E3233-56EC-44A0-AB15-61E035285BC8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220020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218363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1657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220020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213384</v>
      </c>
      <c r="F13" s="16" t="s">
        <v>6455</v>
      </c>
      <c r="G13" s="15">
        <f>B2L206C1*B2L205C1</f>
        <v>213384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4979</v>
      </c>
      <c r="F14" s="16" t="s">
        <v>6457</v>
      </c>
      <c r="G14" s="15">
        <f>B2L207C1*B2L205C1</f>
        <v>4979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218363</v>
      </c>
      <c r="F15" s="16" t="s">
        <v>6459</v>
      </c>
      <c r="G15" s="15">
        <f>B2L206C2+B2L207C2</f>
        <v>218363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1657</v>
      </c>
      <c r="F16" s="16" t="s">
        <v>6460</v>
      </c>
      <c r="G16" s="15">
        <f>B2L209C1*B2L205C1</f>
        <v>1657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56428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52583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3845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56428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4</v>
      </c>
      <c r="F23" s="16" t="s">
        <v>6469</v>
      </c>
      <c r="G23" s="15">
        <f>B2L216C1*B2L214C1</f>
        <v>4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1270</v>
      </c>
      <c r="F24" s="16" t="s">
        <v>6471</v>
      </c>
      <c r="G24" s="15">
        <f>B2L217C1*B2L214C1</f>
        <v>1270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13590</v>
      </c>
      <c r="F25" s="16" t="s">
        <v>6473</v>
      </c>
      <c r="G25" s="15">
        <f>B2L218C1*B2L214C1</f>
        <v>13590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6743</v>
      </c>
      <c r="F26" s="16" t="s">
        <v>6475</v>
      </c>
      <c r="G26" s="15">
        <f>B2L219C1*B2L214C1</f>
        <v>6743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4647</v>
      </c>
      <c r="F27" s="16" t="s">
        <v>6477</v>
      </c>
      <c r="G27" s="15">
        <f>B2L220C1*B2L214C1</f>
        <v>4647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9480</v>
      </c>
      <c r="F28" s="16" t="s">
        <v>6479</v>
      </c>
      <c r="G28" s="15">
        <f>B2L221C1*B2L214C1</f>
        <v>9480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2543</v>
      </c>
      <c r="F29" s="16" t="s">
        <v>6481</v>
      </c>
      <c r="G29" s="15">
        <f>B2L222C1*B2L214C1</f>
        <v>2543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-48</v>
      </c>
      <c r="F32" s="16" t="s">
        <v>6487</v>
      </c>
      <c r="G32" s="15">
        <f>B2L225C1*B2L214C1</f>
        <v>-48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479</v>
      </c>
      <c r="F33" s="16" t="s">
        <v>6489</v>
      </c>
      <c r="G33" s="15">
        <f>B2L226C1*B2L214C1</f>
        <v>479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5</v>
      </c>
      <c r="F34" s="16" t="s">
        <v>6491</v>
      </c>
      <c r="G34" s="15">
        <f>B2L227C1*B2L214C1</f>
        <v>5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291</v>
      </c>
      <c r="F35" s="16" t="s">
        <v>6493</v>
      </c>
      <c r="G35" s="15">
        <f>B2L228C1*B2L214C1</f>
        <v>291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-719</v>
      </c>
      <c r="F36" s="16" t="s">
        <v>6495</v>
      </c>
      <c r="G36" s="15">
        <f>B2L229C1*B2L214C1</f>
        <v>-719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32</v>
      </c>
      <c r="F37" s="16" t="s">
        <v>6497</v>
      </c>
      <c r="G37" s="15">
        <f>B2L230C1*B2L214C1</f>
        <v>32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12594</v>
      </c>
      <c r="F38" s="16" t="s">
        <v>6499</v>
      </c>
      <c r="G38" s="15">
        <f>B2L231C1*B2L214C1</f>
        <v>12594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1672</v>
      </c>
      <c r="F39" s="16" t="s">
        <v>6501</v>
      </c>
      <c r="G39" s="15">
        <f>B2L232C1*B2L214C1</f>
        <v>1672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52583</v>
      </c>
      <c r="F40" s="16" t="s">
        <v>6503</v>
      </c>
      <c r="G40" s="15">
        <f>SUM(B2L215C2:B2L232C2)</f>
        <v>52583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3845</v>
      </c>
      <c r="F41" s="16" t="s">
        <v>6504</v>
      </c>
      <c r="G41" s="15">
        <f>B2L234C1*B2L214C1</f>
        <v>3845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136571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136153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418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136571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248</v>
      </c>
      <c r="F48" s="16" t="s">
        <v>6513</v>
      </c>
      <c r="G48" s="15">
        <f>B2L241C1*B2L239C1</f>
        <v>248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8694</v>
      </c>
      <c r="F50" s="16" t="s">
        <v>6517</v>
      </c>
      <c r="G50" s="15">
        <f>B2L243C1*B2L239C1</f>
        <v>8694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20167</v>
      </c>
      <c r="F52" s="16" t="s">
        <v>6521</v>
      </c>
      <c r="G52" s="15">
        <f>B2L245C1*B2L239C1</f>
        <v>20167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83740</v>
      </c>
      <c r="F58" s="16" t="s">
        <v>6533</v>
      </c>
      <c r="G58" s="15">
        <f>B2L251C1*B2L239C1</f>
        <v>83740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418</v>
      </c>
      <c r="F59" s="16" t="s">
        <v>6534</v>
      </c>
      <c r="G59" s="15">
        <f>B2L252C1*B2L239C1</f>
        <v>418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23304</v>
      </c>
      <c r="F60" s="16" t="s">
        <v>6536</v>
      </c>
      <c r="G60" s="15">
        <f>B2L253C1*B2L239C1</f>
        <v>23304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29109</v>
      </c>
      <c r="F61" s="16" t="s">
        <v>6538</v>
      </c>
      <c r="G61" s="15">
        <f>SUM(B2L240C2:B2L246C2)</f>
        <v>29109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20167</v>
      </c>
      <c r="F62" s="16" t="s">
        <v>6540</v>
      </c>
      <c r="G62" s="15">
        <f>B2L244C2+B2L245C2</f>
        <v>20167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413019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0B26D-99BC-4B06-8470-1BAE9F308F1D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6091217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6091217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6001752</v>
      </c>
      <c r="F11" s="16" t="s">
        <v>6580</v>
      </c>
      <c r="G11" s="15">
        <f>B2L304C1*B2L303C1</f>
        <v>6001752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89465</v>
      </c>
      <c r="F12" s="16" t="s">
        <v>6582</v>
      </c>
      <c r="G12" s="15">
        <f>B2L305C1*B2L303C1</f>
        <v>89465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6091217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2792019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2792019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77</v>
      </c>
      <c r="F18" s="16" t="s">
        <v>6590</v>
      </c>
      <c r="G18" s="15">
        <f>B2L311C1*B2L309C1</f>
        <v>77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121349</v>
      </c>
      <c r="F19" s="16" t="s">
        <v>6592</v>
      </c>
      <c r="G19" s="15">
        <f>B2L312C1*B2L309C1</f>
        <v>121349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717675</v>
      </c>
      <c r="F20" s="16" t="s">
        <v>6594</v>
      </c>
      <c r="G20" s="15">
        <f>B2L313C1*B2L309C1</f>
        <v>717675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534536</v>
      </c>
      <c r="F21" s="16" t="s">
        <v>6596</v>
      </c>
      <c r="G21" s="15">
        <f>B2L314C1*B2L309C1</f>
        <v>534536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305782</v>
      </c>
      <c r="F22" s="16" t="s">
        <v>6598</v>
      </c>
      <c r="G22" s="15">
        <f>B2L315C1*B2L309C1</f>
        <v>305782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381982</v>
      </c>
      <c r="F23" s="16" t="s">
        <v>6600</v>
      </c>
      <c r="G23" s="15">
        <f>B2L316C1*B2L309C1</f>
        <v>381982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146687</v>
      </c>
      <c r="F24" s="16" t="s">
        <v>6602</v>
      </c>
      <c r="G24" s="15">
        <f>B2L317C1*B2L309C1</f>
        <v>146687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268</v>
      </c>
      <c r="F27" s="16" t="s">
        <v>6608</v>
      </c>
      <c r="G27" s="15">
        <f>B2L320C1*B2L309C1</f>
        <v>268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24994</v>
      </c>
      <c r="F28" s="16" t="s">
        <v>6610</v>
      </c>
      <c r="G28" s="15">
        <f>B2L321C1*B2L309C1</f>
        <v>24994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24</v>
      </c>
      <c r="F29" s="16" t="s">
        <v>6612</v>
      </c>
      <c r="G29" s="15">
        <f>B2L322C1*B2L309C1</f>
        <v>24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35813</v>
      </c>
      <c r="F30" s="16" t="s">
        <v>6614</v>
      </c>
      <c r="G30" s="15">
        <f>B2L323C1*B2L309C1</f>
        <v>35813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12933</v>
      </c>
      <c r="F31" s="16" t="s">
        <v>6616</v>
      </c>
      <c r="G31" s="15">
        <f>B2L324C1*B2L309C1</f>
        <v>12933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4233</v>
      </c>
      <c r="F32" s="16" t="s">
        <v>6618</v>
      </c>
      <c r="G32" s="15">
        <f>B2L325C1*B2L309C1</f>
        <v>4233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496341</v>
      </c>
      <c r="F33" s="16" t="s">
        <v>6620</v>
      </c>
      <c r="G33" s="15">
        <f>B2L326C1*B2L309C1</f>
        <v>496341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9325</v>
      </c>
      <c r="F34" s="16" t="s">
        <v>6622</v>
      </c>
      <c r="G34" s="15">
        <f>B2L327C1*B2L309C1</f>
        <v>9325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2792019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713191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35747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191920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485524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713191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35747</v>
      </c>
      <c r="F47" s="16" t="s">
        <v>6637</v>
      </c>
      <c r="G47" s="15">
        <f>B2L340C1*B2L338C1</f>
        <v>35747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191920</v>
      </c>
      <c r="F49" s="16" t="s">
        <v>6641</v>
      </c>
      <c r="G49" s="15">
        <f>B2L342C1*B2L338C1</f>
        <v>191920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485524</v>
      </c>
      <c r="F51" s="16" t="s">
        <v>6645</v>
      </c>
      <c r="G51" s="15">
        <f>B2L344C1*B2L338C1</f>
        <v>485524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713191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210479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58925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136732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14864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210521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0.99980049496249779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58925</v>
      </c>
      <c r="F68" s="16" t="s">
        <v>6666</v>
      </c>
      <c r="G68" s="15">
        <f>B2L361C1*B2L360C1</f>
        <v>58913.244165665179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136732</v>
      </c>
      <c r="F69" s="16" t="s">
        <v>6668</v>
      </c>
      <c r="G69" s="15">
        <f>B2L362C1*B2L360C1</f>
        <v>136704.72127721226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14864</v>
      </c>
      <c r="F70" s="16" t="s">
        <v>6670</v>
      </c>
      <c r="G70" s="15">
        <f>B2L363C1*B2L360C1</f>
        <v>14861.034557122568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210479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1042229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1042229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1042229</v>
      </c>
      <c r="F75" s="16" t="s">
        <v>6676</v>
      </c>
      <c r="G75" s="15">
        <f>B2L368C1*B2L367C1</f>
        <v>1042229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269016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258515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527531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527531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527531</v>
      </c>
      <c r="F85" s="16" t="s">
        <v>6688</v>
      </c>
      <c r="G85" s="15">
        <f>B2L378C1*B2L377C1</f>
        <v>527531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BCF16C-6C27-407F-9C5A-481CD031D6AB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2105627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2105627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2066927</v>
      </c>
      <c r="F11" s="16" t="s">
        <v>6717</v>
      </c>
      <c r="G11" s="15">
        <f>B2L404C1*B2L403C1</f>
        <v>2066927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38700</v>
      </c>
      <c r="F12" s="16" t="s">
        <v>6719</v>
      </c>
      <c r="G12" s="15">
        <f>B2L405C1*B2L403C1</f>
        <v>38700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2105627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1036819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1036819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38</v>
      </c>
      <c r="F18" s="16" t="s">
        <v>6727</v>
      </c>
      <c r="G18" s="15">
        <f>B2L411C1*B2L409C1</f>
        <v>38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61013</v>
      </c>
      <c r="F19" s="16" t="s">
        <v>6729</v>
      </c>
      <c r="G19" s="15">
        <f>B2L412C1*B2L409C1</f>
        <v>61013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199029</v>
      </c>
      <c r="F20" s="16" t="s">
        <v>6731</v>
      </c>
      <c r="G20" s="15">
        <f>B2L413C1*B2L409C1</f>
        <v>199029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142077</v>
      </c>
      <c r="F21" s="16" t="s">
        <v>6733</v>
      </c>
      <c r="G21" s="15">
        <f>B2L414C1*B2L409C1</f>
        <v>142077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109693</v>
      </c>
      <c r="F22" s="16" t="s">
        <v>6735</v>
      </c>
      <c r="G22" s="15">
        <f>B2L415C1*B2L409C1</f>
        <v>109693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112040</v>
      </c>
      <c r="F23" s="16" t="s">
        <v>6737</v>
      </c>
      <c r="G23" s="15">
        <f>B2L416C1*B2L409C1</f>
        <v>112040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76616</v>
      </c>
      <c r="F24" s="16" t="s">
        <v>6739</v>
      </c>
      <c r="G24" s="15">
        <f>B2L417C1*B2L409C1</f>
        <v>76616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275</v>
      </c>
      <c r="F27" s="16" t="s">
        <v>6745</v>
      </c>
      <c r="G27" s="15">
        <f>B2L420C1*B2L409C1</f>
        <v>275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17153</v>
      </c>
      <c r="F28" s="16" t="s">
        <v>6747</v>
      </c>
      <c r="G28" s="15">
        <f>B2L421C1*B2L409C1</f>
        <v>17153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7</v>
      </c>
      <c r="F29" s="16" t="s">
        <v>6749</v>
      </c>
      <c r="G29" s="15">
        <f>B2L422C1*B2L409C1</f>
        <v>7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22086</v>
      </c>
      <c r="F30" s="16" t="s">
        <v>6751</v>
      </c>
      <c r="G30" s="15">
        <f>B2L423C1*B2L409C1</f>
        <v>22086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9456</v>
      </c>
      <c r="F31" s="16" t="s">
        <v>6753</v>
      </c>
      <c r="G31" s="15">
        <f>B2L424C1*B2L409C1</f>
        <v>9456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3532</v>
      </c>
      <c r="F32" s="16" t="s">
        <v>6755</v>
      </c>
      <c r="G32" s="15">
        <f>B2L425C1*B2L409C1</f>
        <v>3532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279744</v>
      </c>
      <c r="F33" s="16" t="s">
        <v>6757</v>
      </c>
      <c r="G33" s="15">
        <f>B2L426C1*B2L409C1</f>
        <v>279744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4060</v>
      </c>
      <c r="F34" s="16" t="s">
        <v>6759</v>
      </c>
      <c r="G34" s="15">
        <f>B2L427C1*B2L409C1</f>
        <v>4060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1036819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287766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23421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101127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163218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287766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23421</v>
      </c>
      <c r="F47" s="16" t="s">
        <v>6774</v>
      </c>
      <c r="G47" s="15">
        <f>B2L440C1*B2L438C1</f>
        <v>23421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101127</v>
      </c>
      <c r="F49" s="16" t="s">
        <v>6778</v>
      </c>
      <c r="G49" s="15">
        <f>B2L442C1*B2L438C1</f>
        <v>101127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163218</v>
      </c>
      <c r="F51" s="16" t="s">
        <v>6782</v>
      </c>
      <c r="G51" s="15">
        <f>B2L444C1*B2L438C1</f>
        <v>163218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287766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96549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27024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62708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6817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96549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27024</v>
      </c>
      <c r="F68" s="16" t="s">
        <v>6803</v>
      </c>
      <c r="G68" s="15">
        <f>B2L461C1*B2L460C1</f>
        <v>27024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62708</v>
      </c>
      <c r="F69" s="16" t="s">
        <v>6805</v>
      </c>
      <c r="G69" s="15">
        <f>B2L462C1*B2L460C1</f>
        <v>62708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6817</v>
      </c>
      <c r="F70" s="16" t="s">
        <v>6807</v>
      </c>
      <c r="G70" s="15">
        <f>B2L463C1*B2L460C1</f>
        <v>6817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96549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541611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541611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541611</v>
      </c>
      <c r="F75" s="16" t="s">
        <v>6813</v>
      </c>
      <c r="G75" s="15">
        <f>B2L468C1*B2L467C1</f>
        <v>541611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101286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112104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213390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213390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213390</v>
      </c>
      <c r="F85" s="16" t="s">
        <v>6825</v>
      </c>
      <c r="G85" s="15">
        <f>B2L478C1*B2L477C1</f>
        <v>213390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24F001-D242-4F3E-AB10-3ADE12193655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6067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13365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203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-7095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-7298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203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-7095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-7298</v>
      </c>
      <c r="F17" s="16" t="s">
        <v>6932</v>
      </c>
      <c r="G17" s="15">
        <f>B2L510C1*B2L509C1</f>
        <v>-7298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203</v>
      </c>
      <c r="F19" s="16" t="s">
        <v>6935</v>
      </c>
      <c r="G19" s="15">
        <f>B2L512C1*B2L509C1</f>
        <v>203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48909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990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47919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47919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47919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4373</v>
      </c>
      <c r="F29" s="16" t="s">
        <v>6948</v>
      </c>
      <c r="G29" s="15">
        <f>B2L522C1*B2L519C1</f>
        <v>4373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15469</v>
      </c>
      <c r="F30" s="16" t="s">
        <v>6950</v>
      </c>
      <c r="G30" s="15">
        <f>B2L523C1*B2L519C1</f>
        <v>15469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13945</v>
      </c>
      <c r="F31" s="16" t="s">
        <v>6952</v>
      </c>
      <c r="G31" s="15">
        <f>B2L524C1*B2L519C1</f>
        <v>13945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288</v>
      </c>
      <c r="F32" s="16" t="s">
        <v>6954</v>
      </c>
      <c r="G32" s="15">
        <f>B2L525C1*B2L519C1</f>
        <v>288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432</v>
      </c>
      <c r="F33" s="16" t="s">
        <v>6956</v>
      </c>
      <c r="G33" s="15">
        <f>B2L526C1*B2L519C1</f>
        <v>432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0</v>
      </c>
      <c r="F34" s="16" t="s">
        <v>6958</v>
      </c>
      <c r="G34" s="15">
        <f>B2L527C1*B2L519C1</f>
        <v>0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-376</v>
      </c>
      <c r="F37" s="16" t="s">
        <v>6964</v>
      </c>
      <c r="G37" s="15">
        <f>B2L530C1*B2L519C1</f>
        <v>-376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2280</v>
      </c>
      <c r="F38" s="16" t="s">
        <v>6966</v>
      </c>
      <c r="G38" s="15">
        <f>B2L531C1*B2L519C1</f>
        <v>2280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-9</v>
      </c>
      <c r="F39" s="16" t="s">
        <v>6968</v>
      </c>
      <c r="G39" s="15">
        <f>B2L532C1*B2L519C1</f>
        <v>-9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901</v>
      </c>
      <c r="F41" s="16" t="s">
        <v>6972</v>
      </c>
      <c r="G41" s="15">
        <f>B2L534C1*B2L519C1</f>
        <v>901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10616</v>
      </c>
      <c r="F43" s="16" t="s">
        <v>6976</v>
      </c>
      <c r="G43" s="15">
        <f>B2L536C1*B2L519C1</f>
        <v>10616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4185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37285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38686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2784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4297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-1513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2784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4185</v>
      </c>
      <c r="F59" s="16" t="s">
        <v>6997</v>
      </c>
      <c r="G59" s="15">
        <f>B2L552C1*B2L548C1</f>
        <v>4185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112</v>
      </c>
      <c r="F68" s="16" t="s">
        <v>7014</v>
      </c>
      <c r="G68" s="15">
        <f>B2L561C1*B2L548C1</f>
        <v>112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38686</v>
      </c>
      <c r="F90" s="16" t="s">
        <v>7058</v>
      </c>
      <c r="G90" s="15">
        <f>B2L583C1*B2L548C1</f>
        <v>38686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3379</v>
      </c>
      <c r="F91" s="16" t="s">
        <v>7060</v>
      </c>
      <c r="G91" s="15">
        <f>B2L584C1*B2L548C1</f>
        <v>3379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33794</v>
      </c>
      <c r="F93" s="16" t="s">
        <v>7064</v>
      </c>
      <c r="G93" s="15">
        <f>B2L586C1*B2L548C1</f>
        <v>33794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-4892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3379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DDC0A-7C59-442D-8849-34A8476B6AF1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513553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168235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345318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</v>
      </c>
      <c r="F23" s="16" t="s">
        <v>7149</v>
      </c>
      <c r="G23" s="15">
        <f>B2L616C1*B2L604C1</f>
        <v>1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51081</v>
      </c>
      <c r="F24" s="16" t="s">
        <v>7151</v>
      </c>
      <c r="G24" s="15">
        <f>B2L617C1*B2L604C1</f>
        <v>51081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1428</v>
      </c>
      <c r="F25" s="16" t="s">
        <v>7153</v>
      </c>
      <c r="G25" s="15">
        <f>B2L618C1*B2L604C1</f>
        <v>1428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5497</v>
      </c>
      <c r="F26" s="16" t="s">
        <v>7155</v>
      </c>
      <c r="G26" s="15">
        <f>B2L619C1*B2L604C1</f>
        <v>5497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1428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5496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51081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1431</v>
      </c>
      <c r="F31" s="16" t="s">
        <v>7162</v>
      </c>
      <c r="G31" s="15">
        <f>B2L624C1*B2L604C1</f>
        <v>1431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4997</v>
      </c>
      <c r="F32" s="16" t="s">
        <v>7164</v>
      </c>
      <c r="G32" s="15">
        <f>B2L625C1*B2L604C1</f>
        <v>4997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97</v>
      </c>
      <c r="F33" s="16" t="s">
        <v>7166</v>
      </c>
      <c r="G33" s="15">
        <f>B2L626C1*B2L604C1</f>
        <v>97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9052</v>
      </c>
      <c r="F34" s="16" t="s">
        <v>7168</v>
      </c>
      <c r="G34" s="15">
        <f>B2L627C1*B2L604C1</f>
        <v>9052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38406</v>
      </c>
      <c r="F35" s="16" t="s">
        <v>7170</v>
      </c>
      <c r="G35" s="15">
        <f>B2L628C1*B2L604C1</f>
        <v>38406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7621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33409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97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859</v>
      </c>
      <c r="F40" s="16" t="s">
        <v>7177</v>
      </c>
      <c r="G40" s="15">
        <f>B2L633C1*B2L604C1</f>
        <v>859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3776</v>
      </c>
      <c r="F41" s="16" t="s">
        <v>7179</v>
      </c>
      <c r="G41" s="15">
        <f>B2L634C1*B2L604C1</f>
        <v>3776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1423</v>
      </c>
      <c r="F42" s="16" t="s">
        <v>7181</v>
      </c>
      <c r="G42" s="15">
        <f>B2L635C1*B2L604C1</f>
        <v>1423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1099</v>
      </c>
      <c r="F43" s="16" t="s">
        <v>7183</v>
      </c>
      <c r="G43" s="15">
        <f>B2L636C1*B2L604C1</f>
        <v>1099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3517</v>
      </c>
      <c r="F44" s="16" t="s">
        <v>7185</v>
      </c>
      <c r="G44" s="15">
        <f>B2L637C1*B2L604C1</f>
        <v>3517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240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-259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1423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2857</v>
      </c>
      <c r="F49" s="16" t="s">
        <v>7192</v>
      </c>
      <c r="G49" s="15">
        <f>B2L642C1*B2L604C1</f>
        <v>2857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8853</v>
      </c>
      <c r="F50" s="16" t="s">
        <v>7194</v>
      </c>
      <c r="G50" s="15">
        <f>B2L643C1*B2L604C1</f>
        <v>8853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13</v>
      </c>
      <c r="F51" s="16" t="s">
        <v>7196</v>
      </c>
      <c r="G51" s="15">
        <f>B2L644C1*B2L604C1</f>
        <v>13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1651</v>
      </c>
      <c r="F52" s="16" t="s">
        <v>7198</v>
      </c>
      <c r="G52" s="15">
        <f>B2L645C1*B2L604C1</f>
        <v>1651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5092</v>
      </c>
      <c r="F53" s="16" t="s">
        <v>7200</v>
      </c>
      <c r="G53" s="15">
        <f>B2L646C1*B2L604C1</f>
        <v>5092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-1206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-3761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13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550</v>
      </c>
      <c r="F58" s="16" t="s">
        <v>7207</v>
      </c>
      <c r="G58" s="15">
        <f>B2L651C1*B2L604C1</f>
        <v>550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3644</v>
      </c>
      <c r="F59" s="16" t="s">
        <v>7209</v>
      </c>
      <c r="G59" s="15">
        <f>B2L652C1*B2L604C1</f>
        <v>3644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5367</v>
      </c>
      <c r="F60" s="16" t="s">
        <v>7211</v>
      </c>
      <c r="G60" s="15">
        <f>B2L653C1*B2L604C1</f>
        <v>5367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2186</v>
      </c>
      <c r="F61" s="16" t="s">
        <v>7213</v>
      </c>
      <c r="G61" s="15">
        <f>B2L654C1*B2L604C1</f>
        <v>2186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6588</v>
      </c>
      <c r="F62" s="16" t="s">
        <v>7215</v>
      </c>
      <c r="G62" s="15">
        <f>B2L655C1*B2L604C1</f>
        <v>6588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1636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2944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5367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172</v>
      </c>
      <c r="F67" s="16" t="s">
        <v>7222</v>
      </c>
      <c r="G67" s="15">
        <f>B2L660C1*B2L604C1</f>
        <v>172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746</v>
      </c>
      <c r="F68" s="16" t="s">
        <v>7224</v>
      </c>
      <c r="G68" s="15">
        <f>B2L661C1*B2L604C1</f>
        <v>746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</v>
      </c>
      <c r="F69" s="16" t="s">
        <v>7226</v>
      </c>
      <c r="G69" s="15">
        <f>B2L662C1*B2L604C1</f>
        <v>1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103</v>
      </c>
      <c r="F70" s="16" t="s">
        <v>7228</v>
      </c>
      <c r="G70" s="15">
        <f>B2L663C1*B2L604C1</f>
        <v>103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282</v>
      </c>
      <c r="F71" s="16" t="s">
        <v>7230</v>
      </c>
      <c r="G71" s="15">
        <f>B2L664C1*B2L604C1</f>
        <v>282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-69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-464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98</v>
      </c>
      <c r="F76" s="16" t="s">
        <v>7237</v>
      </c>
      <c r="G76" s="15">
        <f>B2L669C1*B2L604C1</f>
        <v>98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453</v>
      </c>
      <c r="F77" s="16" t="s">
        <v>7239</v>
      </c>
      <c r="G77" s="15">
        <f>B2L670C1*B2L604C1</f>
        <v>453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</v>
      </c>
      <c r="F78" s="16" t="s">
        <v>7241</v>
      </c>
      <c r="G78" s="15">
        <f>B2L671C1*B2L604C1</f>
        <v>1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86</v>
      </c>
      <c r="F79" s="16" t="s">
        <v>7243</v>
      </c>
      <c r="G79" s="15">
        <f>B2L672C1*B2L604C1</f>
        <v>86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383</v>
      </c>
      <c r="F80" s="16" t="s">
        <v>7245</v>
      </c>
      <c r="G80" s="15">
        <f>B2L673C1*B2L604C1</f>
        <v>383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-12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-70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6</v>
      </c>
      <c r="F87" s="16" t="s">
        <v>7256</v>
      </c>
      <c r="G87" s="15">
        <f>B2L680C1*B2L604C1</f>
        <v>6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482</v>
      </c>
      <c r="F88" s="16" t="s">
        <v>7258</v>
      </c>
      <c r="G88" s="15">
        <f>B2L681C1*B2L604C1</f>
        <v>482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2256</v>
      </c>
      <c r="F89" s="16" t="s">
        <v>7260</v>
      </c>
      <c r="G89" s="15">
        <f>B2L682C1*B2L604C1</f>
        <v>2256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482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2256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6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1</v>
      </c>
      <c r="F96" s="16" t="s">
        <v>7271</v>
      </c>
      <c r="G96" s="15">
        <f>B2L689C1*B2L604C1</f>
        <v>1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238</v>
      </c>
      <c r="F97" s="16" t="s">
        <v>7273</v>
      </c>
      <c r="G97" s="15">
        <f>B2L690C1*B2L604C1</f>
        <v>238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420</v>
      </c>
      <c r="F98" s="16" t="s">
        <v>7275</v>
      </c>
      <c r="G98" s="15">
        <f>B2L691C1*B2L604C1</f>
        <v>420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238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420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1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21193</v>
      </c>
      <c r="F104" s="16" t="s">
        <v>7284</v>
      </c>
      <c r="G104" s="15">
        <f>B2L697C1*B2L604C1</f>
        <v>21193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110740</v>
      </c>
      <c r="F105" s="16" t="s">
        <v>7286</v>
      </c>
      <c r="G105" s="15">
        <f>B2L698C1*B2L604C1</f>
        <v>110740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10722</v>
      </c>
      <c r="F106" s="16" t="s">
        <v>7288</v>
      </c>
      <c r="G106" s="15">
        <f>B2L699C1*B2L604C1</f>
        <v>10722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39413</v>
      </c>
      <c r="F107" s="16" t="s">
        <v>7290</v>
      </c>
      <c r="G107" s="15">
        <f>B2L700C1*B2L604C1</f>
        <v>39413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10722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18220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110740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70</v>
      </c>
      <c r="F112" s="16" t="s">
        <v>7297</v>
      </c>
      <c r="G112" s="15">
        <f>B2L705C1*B2L604C1</f>
        <v>70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43224</v>
      </c>
      <c r="F113" s="16" t="s">
        <v>7299</v>
      </c>
      <c r="G113" s="15">
        <f>B2L706C1*B2L604C1</f>
        <v>43224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78843</v>
      </c>
      <c r="F114" s="16" t="s">
        <v>7301</v>
      </c>
      <c r="G114" s="15">
        <f>B2L707C1*B2L604C1</f>
        <v>78843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2560</v>
      </c>
      <c r="F115" s="16" t="s">
        <v>7303</v>
      </c>
      <c r="G115" s="15">
        <f>B2L708C1*B2L604C1</f>
        <v>2560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36255</v>
      </c>
      <c r="F116" s="16" t="s">
        <v>7305</v>
      </c>
      <c r="G116" s="15">
        <f>B2L709C1*B2L604C1</f>
        <v>36255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2490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-6969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78843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141</v>
      </c>
      <c r="F123" s="16" t="s">
        <v>7316</v>
      </c>
      <c r="G123" s="15">
        <f>B2L716C1*B2L604C1</f>
        <v>141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14</v>
      </c>
      <c r="F124" s="16" t="s">
        <v>7318</v>
      </c>
      <c r="G124" s="15">
        <f>B2L717C1*B2L604C1</f>
        <v>14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55</v>
      </c>
      <c r="F125" s="16" t="s">
        <v>7320</v>
      </c>
      <c r="G125" s="15">
        <f>B2L718C1*B2L604C1</f>
        <v>55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14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55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141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247</v>
      </c>
      <c r="F130" s="16" t="s">
        <v>7327</v>
      </c>
      <c r="G130" s="15">
        <f>B2L723C1*B2L604C1</f>
        <v>247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1024</v>
      </c>
      <c r="F131" s="16" t="s">
        <v>7329</v>
      </c>
      <c r="G131" s="15">
        <f>B2L724C1*B2L604C1</f>
        <v>1024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15997</v>
      </c>
      <c r="F132" s="16" t="s">
        <v>7331</v>
      </c>
      <c r="G132" s="15">
        <f>B2L725C1*B2L604C1</f>
        <v>15997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1669</v>
      </c>
      <c r="F133" s="16" t="s">
        <v>7333</v>
      </c>
      <c r="G133" s="15">
        <f>B2L726C1*B2L604C1</f>
        <v>1669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6208</v>
      </c>
      <c r="F134" s="16" t="s">
        <v>7335</v>
      </c>
      <c r="G134" s="15">
        <f>B2L727C1*B2L604C1</f>
        <v>6208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1422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5184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15997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9022</v>
      </c>
      <c r="F140" s="16" t="s">
        <v>7344</v>
      </c>
      <c r="G140" s="15">
        <f>B2L733C1*B2L604C1</f>
        <v>9022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18</v>
      </c>
      <c r="F142" s="16" t="s">
        <v>7348</v>
      </c>
      <c r="G142" s="15">
        <f>B2L735C1*B2L604C1</f>
        <v>18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56</v>
      </c>
      <c r="F143" s="16" t="s">
        <v>7350</v>
      </c>
      <c r="G143" s="15">
        <f>B2L736C1*B2L604C1</f>
        <v>56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18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-8966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2426</v>
      </c>
      <c r="F148" s="16" t="s">
        <v>7357</v>
      </c>
      <c r="G148" s="15">
        <f>B2L741C1*B2L604C1</f>
        <v>2426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2426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4321</v>
      </c>
      <c r="F151" s="16" t="s">
        <v>7362</v>
      </c>
      <c r="G151" s="15">
        <f>B2L744C1*B2L604C1</f>
        <v>4321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4321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65018</v>
      </c>
      <c r="F155" s="16" t="s">
        <v>7369</v>
      </c>
      <c r="G155" s="15">
        <f>B2L748C1*B2L604C1</f>
        <v>65018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67359</v>
      </c>
      <c r="F158" s="16" t="s">
        <v>7375</v>
      </c>
      <c r="G158" s="15">
        <f>B2L751C1*B2L604C1</f>
        <v>67359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2341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D3C698-09E4-4713-A8B7-C9FA232F40F4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48883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158813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41646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1836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3657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1846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3002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250007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250007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20</v>
      </c>
      <c r="F23" s="16" t="s">
        <v>7446</v>
      </c>
      <c r="G23" s="15">
        <f>B2L816C1*B2L815C1</f>
        <v>20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11653</v>
      </c>
      <c r="F24" s="16" t="s">
        <v>7448</v>
      </c>
      <c r="G24" s="15">
        <f>B2L817C1*B2L815C1</f>
        <v>11653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53</v>
      </c>
      <c r="F25" s="16" t="s">
        <v>7450</v>
      </c>
      <c r="G25" s="15">
        <f>B2L818C1*B2L815C1</f>
        <v>53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1145</v>
      </c>
      <c r="F26" s="16" t="s">
        <v>7452</v>
      </c>
      <c r="G26" s="15">
        <f>B2L819C1*B2L815C1</f>
        <v>1145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12413</v>
      </c>
      <c r="F27" s="16" t="s">
        <v>7454</v>
      </c>
      <c r="G27" s="15">
        <f>B2L820C1*B2L815C1</f>
        <v>12413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-42</v>
      </c>
      <c r="F28" s="16" t="s">
        <v>7456</v>
      </c>
      <c r="G28" s="15">
        <f>B2L821C1*B2L815C1</f>
        <v>-42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70437</v>
      </c>
      <c r="F29" s="16" t="s">
        <v>7458</v>
      </c>
      <c r="G29" s="15">
        <f>B2L822C1*B2L815C1</f>
        <v>70437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50971</v>
      </c>
      <c r="F30" s="16" t="s">
        <v>7460</v>
      </c>
      <c r="G30" s="15">
        <f>B2L823C1*B2L815C1</f>
        <v>50971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22661</v>
      </c>
      <c r="F31" s="16" t="s">
        <v>7462</v>
      </c>
      <c r="G31" s="15">
        <f>B2L824C1*B2L815C1</f>
        <v>22661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45</v>
      </c>
      <c r="F32" s="16" t="s">
        <v>7464</v>
      </c>
      <c r="G32" s="15">
        <f>B2L825C1*B2L815C1</f>
        <v>45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5447</v>
      </c>
      <c r="F33" s="16" t="s">
        <v>7466</v>
      </c>
      <c r="G33" s="15">
        <f>B2L826C1*B2L815C1</f>
        <v>5447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175</v>
      </c>
      <c r="F34" s="16" t="s">
        <v>7468</v>
      </c>
      <c r="G34" s="15">
        <f>B2L827C1*B2L815C1</f>
        <v>175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1228</v>
      </c>
      <c r="F36" s="16" t="s">
        <v>7472</v>
      </c>
      <c r="G36" s="15">
        <f>B2L829C1*B2L815C1</f>
        <v>1228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3028</v>
      </c>
      <c r="F37" s="16" t="s">
        <v>7474</v>
      </c>
      <c r="G37" s="15">
        <f>B2L830C1*B2L815C1</f>
        <v>3028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-6</v>
      </c>
      <c r="F38" s="16" t="s">
        <v>7476</v>
      </c>
      <c r="G38" s="15">
        <f>B2L831C1*B2L815C1</f>
        <v>-6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34</v>
      </c>
      <c r="F39" s="16" t="s">
        <v>7478</v>
      </c>
      <c r="G39" s="15">
        <f>B2L832C1*B2L815C1</f>
        <v>34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1907</v>
      </c>
      <c r="F40" s="16" t="s">
        <v>7480</v>
      </c>
      <c r="G40" s="15">
        <f>B2L833C1*B2L815C1</f>
        <v>1907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8863</v>
      </c>
      <c r="F41" s="16" t="s">
        <v>7482</v>
      </c>
      <c r="G41" s="15">
        <f>B2L834C1*B2L815C1</f>
        <v>8863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6189</v>
      </c>
      <c r="F42" s="16" t="s">
        <v>7484</v>
      </c>
      <c r="G42" s="15">
        <f>B2L835C1*B2L815C1</f>
        <v>6189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33172</v>
      </c>
      <c r="F43" s="16" t="s">
        <v>7486</v>
      </c>
      <c r="G43" s="15">
        <f>B2L836C1*B2L815C1</f>
        <v>33172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3</v>
      </c>
      <c r="F44" s="16" t="s">
        <v>7488</v>
      </c>
      <c r="G44" s="15">
        <f>B2L837C1*B2L815C1</f>
        <v>3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210</v>
      </c>
      <c r="F45" s="16" t="s">
        <v>7490</v>
      </c>
      <c r="G45" s="15">
        <f>B2L838C1*B2L815C1</f>
        <v>210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39</v>
      </c>
      <c r="F46" s="16" t="s">
        <v>7492</v>
      </c>
      <c r="G46" s="15">
        <f>B2L839C1*B2L815C1</f>
        <v>39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7670</v>
      </c>
      <c r="F47" s="16" t="s">
        <v>7494</v>
      </c>
      <c r="G47" s="15">
        <f>B2L840C1*B2L815C1</f>
        <v>7670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12642</v>
      </c>
      <c r="F48" s="16" t="s">
        <v>7496</v>
      </c>
      <c r="G48" s="15">
        <f>B2L841C1*B2L815C1</f>
        <v>12642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50</v>
      </c>
      <c r="F49" s="16" t="s">
        <v>7498</v>
      </c>
      <c r="G49" s="15">
        <f>B2L842C1*B2L815C1</f>
        <v>50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1228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A7FB5-571E-483C-ABBA-4C93538F6797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502538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43855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402225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948618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948542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1.0000801229676703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44215</v>
      </c>
      <c r="F14" s="16" t="s">
        <v>7550</v>
      </c>
      <c r="G14" s="15">
        <f>B2L907C1*B2L906C1</f>
        <v>44218.542637015547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201</v>
      </c>
      <c r="F15" s="16" t="s">
        <v>7552</v>
      </c>
      <c r="G15" s="15">
        <f>B2L908C1*B2L906C1</f>
        <v>201.01610471650173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4346</v>
      </c>
      <c r="F16" s="16" t="s">
        <v>7554</v>
      </c>
      <c r="G16" s="15">
        <f>B2L909C1*B2L906C1</f>
        <v>4346.348214417495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47098</v>
      </c>
      <c r="F17" s="16" t="s">
        <v>7556</v>
      </c>
      <c r="G17" s="15">
        <f>B2L910C1*B2L906C1</f>
        <v>47101.773631531338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-160</v>
      </c>
      <c r="F18" s="16" t="s">
        <v>7558</v>
      </c>
      <c r="G18" s="15">
        <f>B2L911C1*B2L906C1</f>
        <v>-160.01281967482726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267262</v>
      </c>
      <c r="F19" s="16" t="s">
        <v>7560</v>
      </c>
      <c r="G19" s="15">
        <f>B2L912C1*B2L906C1</f>
        <v>267283.4138245855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193402</v>
      </c>
      <c r="F20" s="16" t="s">
        <v>7562</v>
      </c>
      <c r="G20" s="15">
        <f>B2L913C1*B2L906C1</f>
        <v>193417.49594219337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85986</v>
      </c>
      <c r="F21" s="16" t="s">
        <v>7564</v>
      </c>
      <c r="G21" s="15">
        <f>B2L914C1*B2L906C1</f>
        <v>85992.889453498108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172</v>
      </c>
      <c r="F22" s="16" t="s">
        <v>7566</v>
      </c>
      <c r="G22" s="15">
        <f>B2L915C1*B2L906C1</f>
        <v>172.01378115043929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20668</v>
      </c>
      <c r="F23" s="16" t="s">
        <v>7568</v>
      </c>
      <c r="G23" s="15">
        <f>B2L916C1*B2L906C1</f>
        <v>20669.655981495809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663</v>
      </c>
      <c r="F24" s="16" t="s">
        <v>7570</v>
      </c>
      <c r="G24" s="15">
        <f>B2L917C1*B2L906C1</f>
        <v>663.05312152756539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4660</v>
      </c>
      <c r="F26" s="16" t="s">
        <v>7574</v>
      </c>
      <c r="G26" s="15">
        <f>B2L919C1*B2L906C1</f>
        <v>4660.3733730293434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11488</v>
      </c>
      <c r="F27" s="16" t="s">
        <v>7576</v>
      </c>
      <c r="G27" s="15">
        <f>B2L920C1*B2L906C1</f>
        <v>11488.920452652597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-24</v>
      </c>
      <c r="F28" s="16" t="s">
        <v>7578</v>
      </c>
      <c r="G28" s="15">
        <f>B2L921C1*B2L906C1</f>
        <v>-24.001922951224088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128</v>
      </c>
      <c r="F29" s="16" t="s">
        <v>7580</v>
      </c>
      <c r="G29" s="15">
        <f>B2L922C1*B2L906C1</f>
        <v>128.0102557398618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7235</v>
      </c>
      <c r="F30" s="16" t="s">
        <v>7582</v>
      </c>
      <c r="G30" s="15">
        <f>B2L923C1*B2L906C1</f>
        <v>7235.5796896710954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33629</v>
      </c>
      <c r="F31" s="16" t="s">
        <v>7584</v>
      </c>
      <c r="G31" s="15">
        <f>B2L924C1*B2L906C1</f>
        <v>33631.694455279787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23483</v>
      </c>
      <c r="F32" s="16" t="s">
        <v>7586</v>
      </c>
      <c r="G32" s="15">
        <f>B2L925C1*B2L906C1</f>
        <v>23484.881527649803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125868</v>
      </c>
      <c r="F33" s="16" t="s">
        <v>7588</v>
      </c>
      <c r="G33" s="15">
        <f>B2L926C1*B2L906C1</f>
        <v>125878.08491769474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13</v>
      </c>
      <c r="F34" s="16" t="s">
        <v>7590</v>
      </c>
      <c r="G34" s="15">
        <f>B2L927C1*B2L906C1</f>
        <v>13.001041598579715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796</v>
      </c>
      <c r="F35" s="16" t="s">
        <v>7592</v>
      </c>
      <c r="G35" s="15">
        <f>B2L928C1*B2L906C1</f>
        <v>796.06377788226564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149</v>
      </c>
      <c r="F36" s="16" t="s">
        <v>7594</v>
      </c>
      <c r="G36" s="15">
        <f>B2L929C1*B2L906C1</f>
        <v>149.01193832218289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29103</v>
      </c>
      <c r="F37" s="16" t="s">
        <v>7596</v>
      </c>
      <c r="G37" s="15">
        <f>B2L930C1*B2L906C1</f>
        <v>29105.331818728111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47968</v>
      </c>
      <c r="F38" s="16" t="s">
        <v>7598</v>
      </c>
      <c r="G38" s="15">
        <f>B2L931C1*B2L906C1</f>
        <v>47971.843338513208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193</v>
      </c>
      <c r="F39" s="16" t="s">
        <v>7600</v>
      </c>
      <c r="G39" s="15">
        <f>B2L932C1*B2L906C1</f>
        <v>193.01546373276037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4660</v>
      </c>
      <c r="F41" s="16" t="s">
        <v>7604</v>
      </c>
      <c r="G41" s="15">
        <f>B2L918C2+B2L919C2</f>
        <v>4660.3733730293434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1002</v>
      </c>
      <c r="F42" s="16" t="s">
        <v>7606</v>
      </c>
      <c r="G42" s="15">
        <f>B2L927C2+B2L928C2+B2L932C2</f>
        <v>1002.0802832136058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EF15C-7E2E-4324-AEFF-AC6B736DD67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125891.18700000001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4626.17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130517.357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8130.7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138648.057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12756.869999999999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0.36264146299209765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0.63735853700790246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3.5444864241313129E-2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0.9645551357586869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0.90799099333934408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3.3366280783869912E-2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5.8642725876785998E-2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0.94135727412321402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9.2009006660655895E-2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EE1778-CF7B-439B-BD40-8E45B91795F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121829.67850000001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5292.9629999999997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127122.64150000001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7963.8779999999997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135086.51949999999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13256.841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0.39926276554120244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0.60073723445879745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4.1636666273961898E-2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0.9583633337260381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0.90186407164039795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3.9182022155808079E-2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5.8953906203794079E-2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0.94104609379620607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9.8135928359602165E-2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788E1-9AF0-4C97-AE5E-24719C58C53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120880.60133333334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5375.8596666666663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126256.46100000001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7922.6973333333335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134179.15833333333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13298.557000000001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0.40424383387360491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0.59575616612639504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4.2578887639395074E-2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0.9574211123606049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0.90088954823398748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4.0064788998837933E-2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5.9045662767174663E-2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0.94095433723282551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9.9110451766012603E-2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A2F4D-7FDB-45BE-9B49-549789A7CBCD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122620.77900000001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5309.3805000000002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127930.15950000001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8247.8172500000001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136177.97675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13557.197749999999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0.39162816666888262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0.60837183333111744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4.1502179945300546E-2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0.95849782005469941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0.90044500532645788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3.8988540046729692E-2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6.0566454626812483E-2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0.93943354537318757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9.9554994673542174E-2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C0B868-EA26-4CA8-90CE-FCB2CDD9E326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129771.82720000001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5340.7128000000002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135112.54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8895.0025999999998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144007.54259999999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14235.715400000001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0.37516293701684988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0.62483706298315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3.9527883940306353E-2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0.96047211605969374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0.90114604316565861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3.7086340781708478E-2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6.1767616052633069E-2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0.93823238394736708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9.8853956834341547E-2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71AD8-875B-427E-8E81-326A75B62F28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34947.143786799999</v>
      </c>
      <c r="F8" s="16" t="s">
        <v>7737</v>
      </c>
      <c r="G8" s="15">
        <f>A2L107C44</f>
        <v>1811.5044163999999</v>
      </c>
      <c r="H8" s="16" t="s">
        <v>7738</v>
      </c>
      <c r="I8" s="15">
        <f>B3L201C1+B3L201C2</f>
        <v>36758.648203199999</v>
      </c>
      <c r="J8" s="16" t="s">
        <v>7739</v>
      </c>
      <c r="K8" s="21">
        <f>IF(B3L201C3=0,0,B3L201C1/B3L201C3)</f>
        <v>0.95071895989248323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195.76038339999999</v>
      </c>
      <c r="F9" s="16" t="s">
        <v>7741</v>
      </c>
      <c r="G9" s="15">
        <f>A2L109C44</f>
        <v>12.9864766</v>
      </c>
      <c r="H9" s="16" t="s">
        <v>7742</v>
      </c>
      <c r="I9" s="15">
        <f>B3L202C1+B3L202C2</f>
        <v>208.74686</v>
      </c>
      <c r="J9" s="16" t="s">
        <v>7743</v>
      </c>
      <c r="K9" s="21">
        <f>IF(B3L202C3=0,0,B3L202C1/B3L202C3)</f>
        <v>0.93778839787099066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43649.171282000003</v>
      </c>
      <c r="F10" s="16" t="s">
        <v>7745</v>
      </c>
      <c r="G10" s="15">
        <f>A2L111C44</f>
        <v>2454.111868</v>
      </c>
      <c r="H10" s="16" t="s">
        <v>7746</v>
      </c>
      <c r="I10" s="15">
        <f>B3L203C1+B3L203C2</f>
        <v>46103.283150000003</v>
      </c>
      <c r="J10" s="16" t="s">
        <v>7747</v>
      </c>
      <c r="K10" s="21">
        <f>IF(B3L203C3=0,0,B3L203C1/B3L203C3)</f>
        <v>0.94676926022783692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26912.247488999994</v>
      </c>
      <c r="F11" s="16" t="s">
        <v>7749</v>
      </c>
      <c r="G11" s="15">
        <f>A2L113C44</f>
        <v>310.33687679999997</v>
      </c>
      <c r="H11" s="16" t="s">
        <v>7750</v>
      </c>
      <c r="I11" s="15">
        <f>B3L204C1+B3L204C2</f>
        <v>27222.584365799994</v>
      </c>
      <c r="J11" s="16" t="s">
        <v>7751</v>
      </c>
      <c r="K11" s="21">
        <f>IF(B3L204C3=0,0,B3L204C1/B3L204C3)</f>
        <v>0.98860002148841242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148871.65012959999</v>
      </c>
      <c r="F12" s="16" t="s">
        <v>7753</v>
      </c>
      <c r="G12" s="15">
        <f>A2L115C44</f>
        <v>6698.1118925999999</v>
      </c>
      <c r="H12" s="16" t="s">
        <v>7754</v>
      </c>
      <c r="I12" s="15">
        <f>B3L205C1+B3L205C2</f>
        <v>155569.76202219998</v>
      </c>
      <c r="J12" s="16" t="s">
        <v>7755</v>
      </c>
      <c r="K12" s="21">
        <f>IF(B3L205C3=0,0,B3L205C1/B3L205C3)</f>
        <v>0.95694464139088831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6548.8781075999996</v>
      </c>
      <c r="F13" s="16" t="s">
        <v>7757</v>
      </c>
      <c r="G13" s="15">
        <f>A2L117C44</f>
        <v>402.00121339999998</v>
      </c>
      <c r="H13" s="16" t="s">
        <v>7758</v>
      </c>
      <c r="I13" s="15">
        <f>B3L206C1+B3L206C2</f>
        <v>6950.8793209999994</v>
      </c>
      <c r="J13" s="16" t="s">
        <v>7759</v>
      </c>
      <c r="K13" s="21">
        <f>IF(B3L206C3=0,0,B3L206C1/B3L206C3)</f>
        <v>0.94216541608117499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66067.280110199979</v>
      </c>
      <c r="F14" s="16" t="s">
        <v>7761</v>
      </c>
      <c r="G14" s="15">
        <f>A2L122C44</f>
        <v>6070.5706769999997</v>
      </c>
      <c r="H14" s="16" t="s">
        <v>7762</v>
      </c>
      <c r="I14" s="15">
        <f>B3L207C1+B3L207C2</f>
        <v>72137.850787199975</v>
      </c>
      <c r="J14" s="16" t="s">
        <v>7763</v>
      </c>
      <c r="K14" s="21">
        <f>IF(B3L207C3=0,0,B3L207C1/B3L207C3)</f>
        <v>0.9158476360086244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15310.778206599998</v>
      </c>
      <c r="F15" s="16" t="s">
        <v>7765</v>
      </c>
      <c r="G15" s="15">
        <f>A2L126C44</f>
        <v>323.23150019999997</v>
      </c>
      <c r="H15" s="16" t="s">
        <v>7766</v>
      </c>
      <c r="I15" s="15">
        <f>B3L208C1+B3L208C2</f>
        <v>15634.009706799998</v>
      </c>
      <c r="J15" s="16" t="s">
        <v>7767</v>
      </c>
      <c r="K15" s="21">
        <f>IF(B3L208C3=0,0,B3L208C1/B3L208C3)</f>
        <v>0.97932510557036367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342502.90949519997</v>
      </c>
      <c r="F16" s="16" t="s">
        <v>7769</v>
      </c>
      <c r="G16" s="15">
        <f>SUM(B3L201C2:B3L208C2)</f>
        <v>18082.854921000002</v>
      </c>
      <c r="H16" s="16" t="s">
        <v>7770</v>
      </c>
      <c r="I16" s="15">
        <f>B3L209C1+B3L209C2</f>
        <v>360585.76441619999</v>
      </c>
      <c r="J16" s="16" t="s">
        <v>7771</v>
      </c>
      <c r="K16" s="21">
        <f>IF(B3L209C3=0,0,B3L209C1/B3L209C3)</f>
        <v>0.9498514453273641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8276.0765085999992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8276.0765085999992</v>
      </c>
      <c r="J25" s="16" t="s">
        <v>7783</v>
      </c>
      <c r="K25" s="15">
        <f>IF(B3L218C3=0,0,B3L218C1/B3L218C3)</f>
        <v>1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1024447</v>
      </c>
      <c r="F27" s="16" t="s">
        <v>7789</v>
      </c>
      <c r="G27" s="15">
        <f>A2L325C44</f>
        <v>68681</v>
      </c>
      <c r="H27" s="16" t="s">
        <v>7790</v>
      </c>
      <c r="I27" s="15">
        <f>B3L220C1+B3L220C2</f>
        <v>1093128</v>
      </c>
      <c r="J27" s="16" t="s">
        <v>7791</v>
      </c>
      <c r="K27" s="21">
        <f>IF(B3L220C3=0,0,B3L220C1/B3L220C3)</f>
        <v>0.93717021245453414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213384</v>
      </c>
      <c r="F29" s="16" t="s">
        <v>6456</v>
      </c>
      <c r="G29" s="15">
        <f>A3L406C12</f>
        <v>4979</v>
      </c>
      <c r="H29" s="16" t="s">
        <v>7796</v>
      </c>
      <c r="I29" s="15">
        <f>B3L222C1+B3L222C2</f>
        <v>218363</v>
      </c>
      <c r="J29" s="16" t="s">
        <v>7797</v>
      </c>
      <c r="K29" s="21">
        <f>IF(B3L222C3=0,0,B3L222C1/B3L222C3)</f>
        <v>0.97719851806395774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44770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44770</v>
      </c>
      <c r="J30" s="16" t="s">
        <v>7801</v>
      </c>
      <c r="K30" s="15">
        <f>IF(B3L223C3=0,0,B3L223C1/B3L223C3)</f>
        <v>1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7402.7079610000001</v>
      </c>
      <c r="H32" s="16" t="s">
        <v>7806</v>
      </c>
      <c r="I32" s="15">
        <f>B3L225C1+B3L225C2</f>
        <v>7402.7079610000001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AF87D-D75F-45B8-8DFD-66EB9F1D32A4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603224.11588466668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249818.69053333331</v>
      </c>
      <c r="F9" s="16" t="s">
        <v>7834</v>
      </c>
      <c r="G9" s="21">
        <f>IF(B3L301C1=0,0,B3L302C1/B3L301C1)</f>
        <v>0.41413909682135014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83485.706325333333</v>
      </c>
      <c r="F10" s="16" t="s">
        <v>7835</v>
      </c>
      <c r="G10" s="21">
        <f>IF(B3L301C1=0,0,B3L303C1/B3L301C1)</f>
        <v>0.1383991523662747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269919.71902600001</v>
      </c>
      <c r="F11" s="16" t="s">
        <v>7836</v>
      </c>
      <c r="G11" s="21">
        <f>IF(B3L301C1=0,0,B3L304C1/B3L301C1)</f>
        <v>0.4474617508123751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234377.97130666664</v>
      </c>
      <c r="F12" s="16" t="s">
        <v>7838</v>
      </c>
      <c r="G12" s="21">
        <f>IF(B3L301C1=0,0,B3L305C1/B3L301C1)</f>
        <v>0.38854211085864226</v>
      </c>
      <c r="H12" s="16" t="s">
        <v>7839</v>
      </c>
      <c r="I12" s="21">
        <f>IF(B3L302C1=0,0,B3L305C1/B3L302C1)</f>
        <v>0.93819229780725144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15440.719226666666</v>
      </c>
      <c r="F13" s="16" t="s">
        <v>7841</v>
      </c>
      <c r="G13" s="21">
        <f>IF(B3L301C1=0,0,B3L306C1/B3L301C1)</f>
        <v>2.559698596270785E-2</v>
      </c>
      <c r="H13" s="16" t="s">
        <v>7842</v>
      </c>
      <c r="I13" s="21">
        <f>IF(B3L302C1=0,0,B3L306C1/B3L302C1)</f>
        <v>6.1807702192748511E-2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563.47477200000003</v>
      </c>
      <c r="F15" s="16" t="s">
        <v>7847</v>
      </c>
      <c r="G15" s="21">
        <f>IF(B3L301C1=0,0,B3L308C1/B3L301C1)</f>
        <v>9.3410518107955333E-4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6.7493562287681856E-3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8777.3770393333325</v>
      </c>
      <c r="F16" s="16" t="s">
        <v>7850</v>
      </c>
      <c r="G16" s="21">
        <f>IF(B3L301C1=0,0,B3L309C1/B3L301C1)</f>
        <v>1.4550772769521571E-2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0.10513628530767884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13173.311147</v>
      </c>
      <c r="F17" s="16" t="s">
        <v>7853</v>
      </c>
      <c r="G17" s="21">
        <f>IF(B3L301C1=0,0,B3L310C1/B3L301C1)</f>
        <v>2.1838170590511786E-2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0.15779121632708309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9923.4607433333331</v>
      </c>
      <c r="F18" s="16" t="s">
        <v>7856</v>
      </c>
      <c r="G18" s="21">
        <f>IF(B3L301C1=0,0,B3L311C1/B3L301C1)</f>
        <v>1.6450702951058157E-2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0.11886418861526847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19021.923672666668</v>
      </c>
      <c r="F19" s="16" t="s">
        <v>7859</v>
      </c>
      <c r="G19" s="21">
        <f>IF(B3L301C1=0,0,B3L312C1/B3L301C1)</f>
        <v>3.1533758634251223E-2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0.22784647228761071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3784.5915753333334</v>
      </c>
      <c r="F20" s="16" t="s">
        <v>7862</v>
      </c>
      <c r="G20" s="21">
        <f>IF(B3L301C1=0,0,B3L313C1/B3L301C1)</f>
        <v>6.2739394458442505E-3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4.5332210050248054E-2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2209.3994323333332</v>
      </c>
      <c r="F21" s="16" t="s">
        <v>7865</v>
      </c>
      <c r="G21" s="21">
        <f>IF(B3L301C1=0,0,B3L314C1/B3L301C1)</f>
        <v>3.6626510349194309E-3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2.6464403663587398E-2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356.73134733333336</v>
      </c>
      <c r="F22" s="16" t="s">
        <v>7868</v>
      </c>
      <c r="G22" s="21">
        <f>IF(B3L301C1=0,0,B3L315C1/B3L301C1)</f>
        <v>5.9137447913560964E-4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4.2729631578272333E-3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59.040731333333326</v>
      </c>
      <c r="F23" s="16" t="s">
        <v>7871</v>
      </c>
      <c r="G23" s="21">
        <f>IF(B3L301C1=0,0,B3L316C1/B3L301C1)</f>
        <v>9.7875283462011995E-5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7.071956857292313E-4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4303.3459603333331</v>
      </c>
      <c r="F24" s="16" t="s">
        <v>7874</v>
      </c>
      <c r="G24" s="21">
        <f>IF(B3L301C1=0,0,B3L317C1/B3L301C1)</f>
        <v>7.1339090182463965E-3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5.1545901085914433E-2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3915.1522043333334</v>
      </c>
      <c r="F25" s="16" t="s">
        <v>7877</v>
      </c>
      <c r="G25" s="21">
        <f>IF(B3L301C1=0,0,B3L318C1/B3L301C1)</f>
        <v>6.4903774587849704E-3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4.6896078103196202E-2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22.386944</v>
      </c>
      <c r="F26" s="16" t="s">
        <v>7880</v>
      </c>
      <c r="G26" s="21">
        <f>IF(B3L301C1=0,0,B3L319C1/B3L301C1)</f>
        <v>3.7112150211647482E-5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2.6815301667043319E-4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3585.2278773333333</v>
      </c>
      <c r="F27" s="16" t="s">
        <v>7883</v>
      </c>
      <c r="G27" s="21">
        <f>IF(B3L301C1=0,0,B3L320C1/B3L301C1)</f>
        <v>5.9434425496655875E-3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4.2944212071011886E-2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10277.368506000001</v>
      </c>
      <c r="F28" s="16" t="s">
        <v>7886</v>
      </c>
      <c r="G28" s="21">
        <f>IF(B3L301C1=0,0,B3L321C1/B3L301C1)</f>
        <v>1.7037396608269854E-2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0.12310333059829888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22.183771666666669</v>
      </c>
      <c r="F29" s="16" t="s">
        <v>7889</v>
      </c>
      <c r="G29" s="21">
        <f>IF(B3L301C1=0,0,B3L322C1/B3L301C1)</f>
        <v>3.6775339517275018E-5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2.6571939848264915E-4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3490.7306009999998</v>
      </c>
      <c r="F30" s="16" t="s">
        <v>7892</v>
      </c>
      <c r="G30" s="21">
        <f>IF(B3L301C1=0,0,B3L323C1/B3L301C1)</f>
        <v>5.7867888717953861E-3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4.1812314402624326E-2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301.69092900000004</v>
      </c>
      <c r="F33" s="16" t="s">
        <v>7901</v>
      </c>
      <c r="G33" s="21">
        <f>IF(B3L301C1=0,0,B3L326C1/B3L301C1)</f>
        <v>5.0013074917860511E-4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1.1177061464373401E-3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7101.0170319999997</v>
      </c>
      <c r="F35" s="16" t="s">
        <v>7907</v>
      </c>
      <c r="G35" s="21">
        <f>IF(B3L301C1=0,0,B3L328C1/B3L301C1)</f>
        <v>1.1771772455724694E-2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2.630788538764E-2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54645.383675333338</v>
      </c>
      <c r="F37" s="16" t="s">
        <v>7913</v>
      </c>
      <c r="G37" s="21">
        <f>IF(B3L301C1=0,0,B3L330C1/B3L301C1)</f>
        <v>9.0588857833033401E-2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0.20245050592272446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178145.10310800001</v>
      </c>
      <c r="F42" s="16" t="s">
        <v>7928</v>
      </c>
      <c r="G42" s="21">
        <f>IF(B3L301C1=0,0,B3L335C1/B3L301C1)</f>
        <v>0.29532158681477588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0.65999291845306118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29726.524281666669</v>
      </c>
      <c r="F43" s="16" t="s">
        <v>7931</v>
      </c>
      <c r="G43" s="21">
        <f>IF(B3L301C1=0,0,B3L336C1/B3L301C1)</f>
        <v>4.9279402959662551E-2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0.11013098409013705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54645.383675333338</v>
      </c>
      <c r="F44" s="16" t="s">
        <v>7934</v>
      </c>
      <c r="G44" s="21">
        <f>IF(B3L301C1=0,0,B3L337C1/B3L301C1)</f>
        <v>9.0588857833033401E-2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0.20245050592272446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1141F-9887-46F0-8E0E-4D85FB708787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218363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213384</v>
      </c>
      <c r="F9" s="16" t="s">
        <v>7960</v>
      </c>
      <c r="G9" s="21">
        <f>IF(B3L401C1=0,0,B3L402C1/B3L401C1)</f>
        <v>0.97719851806395774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4979</v>
      </c>
      <c r="F10" s="16" t="s">
        <v>7962</v>
      </c>
      <c r="G10" s="21">
        <f>IF(B3L401C1=0,0,B3L403C1/B3L401C1)</f>
        <v>2.2801481936042277E-2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52583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4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7.6070212806420321E-5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1270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2.4152292566038455E-2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13590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0.25844854800981304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6743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0.12823536123842305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4647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8.8374569727858815E-2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9480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0.18028640435121618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2543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4.8361637791681719E-2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-48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-9.1284255367704396E-4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479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9.1094079835688339E-3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5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9.5087766008025408E-5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291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5.5341079816670791E-3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-719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-1.3673620751954054E-2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32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6.0856170245136257E-4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12594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0.2395070650210144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1672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3.1797348953083698E-2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29109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248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8.5197018104366355E-3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8694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0.29867051427393587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20167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0.69280978391562742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20167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0.69280978391562742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786CBD-F708-437C-A440-1B009F927740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342502.90949519997</v>
      </c>
      <c r="F8" s="16" t="s">
        <v>8061</v>
      </c>
      <c r="G8" s="15">
        <f>B3L501C1</f>
        <v>342502.90949519997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18082.854921000002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18082.854921000002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43649.171282000003</v>
      </c>
      <c r="F10" s="16" t="s">
        <v>8064</v>
      </c>
      <c r="G10" s="15">
        <f>B3L503C1</f>
        <v>43649.171282000003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2454.111868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2454.111868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10739.9607154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10739.9607154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1017.8599695999999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1017.8599695999999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27190.072995800001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27190.072995800001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21335.4196476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21335.4196476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3074.0856983999997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3074.0856983999997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42.188359200000001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42.188359200000001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7.8809761999999992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7.8809761999999992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4762.0685890000004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4762.0685890000004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8276.0765085999992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8276.0765085999992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41391.567466799999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41391.567466799999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454.87917440000001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454.87917440000001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2817.2326335999996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2817.2326335999996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102507.11844000001</v>
      </c>
      <c r="F26" s="16" t="s">
        <v>8093</v>
      </c>
      <c r="G26" s="15">
        <f>SUM(B3L503C2,B3L504C2,SUM(B3L507C2:B3L510C2),B3L512C2)</f>
        <v>43649.171282000003</v>
      </c>
      <c r="H26" s="16" t="s">
        <v>8094</v>
      </c>
      <c r="I26" s="15">
        <f>SUM(B3L503C3,B3L504C3,SUM(B3L507C3:B3L510C3),B3L512C3)</f>
        <v>2454.111868</v>
      </c>
      <c r="J26" s="16" t="s">
        <v>8095</v>
      </c>
      <c r="K26" s="15">
        <f>SUM(B3L503C4,B3L504C4,SUM(B3L507C4:B3L510C4),B3L512C4)</f>
        <v>21335.4196476</v>
      </c>
      <c r="L26" s="16" t="s">
        <v>8096</v>
      </c>
      <c r="M26" s="15">
        <f>SUM(B3L503C5,B3L504C5,SUM(B3L507C5:B3L510C5),B3L512C5)</f>
        <v>3074.0856983999997</v>
      </c>
      <c r="N26" s="16" t="s">
        <v>8097</v>
      </c>
      <c r="O26" s="15">
        <f>SUM(B3L503C6,B3L504C6,SUM(B3L507C6:B3L510C6),B3L512C6)</f>
        <v>42.188359200000001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31952.141584800003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0.42581600133018038</v>
      </c>
      <c r="H27" s="16" t="s">
        <v>8108</v>
      </c>
      <c r="I27" s="21">
        <f>IF(B3L519C1=0,0,B3L519C3/B3L519C1)</f>
        <v>2.3940892158006113E-2</v>
      </c>
      <c r="J27" s="16" t="s">
        <v>8109</v>
      </c>
      <c r="K27" s="21">
        <f>IF(B3L519C1=0,0,B3L519C4/B3L519C1)</f>
        <v>0.20813598091812674</v>
      </c>
      <c r="L27" s="16" t="s">
        <v>8110</v>
      </c>
      <c r="M27" s="21">
        <f>IF(B3L519C1=0,0,B3L519C5/B3L519C1)</f>
        <v>2.9988997302654054E-2</v>
      </c>
      <c r="N27" s="16" t="s">
        <v>8111</v>
      </c>
      <c r="O27" s="21">
        <f>IF(B3L519C1=0,0,B3L519C6/B3L519C1)</f>
        <v>4.115651658347406E-4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0.31170656312519796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121109.29273460001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21335.4196476</v>
      </c>
      <c r="L28" s="16" t="s">
        <v>8115</v>
      </c>
      <c r="M28" s="15">
        <f>SUM(B3L505C5:B3L518C5)</f>
        <v>3074.0856983999997</v>
      </c>
      <c r="N28" s="16" t="s">
        <v>8116</v>
      </c>
      <c r="O28" s="15">
        <f>SUM(B3L505C6:B3L518C6)</f>
        <v>42.188359200000001</v>
      </c>
      <c r="P28" s="16" t="s">
        <v>8117</v>
      </c>
      <c r="Q28" s="15">
        <f>SUM(B3L505C7:B3L518C7)</f>
        <v>8276.0765085999992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41391.567466799999</v>
      </c>
      <c r="X28" s="16" t="s">
        <v>8121</v>
      </c>
      <c r="Y28" s="15">
        <f>SUM(B3L505C11:B3L518C11)</f>
        <v>454.87917440000001</v>
      </c>
      <c r="Z28" s="16" t="s">
        <v>8122</v>
      </c>
      <c r="AA28" s="15">
        <f>SUM(B3L505C12:B3L518C12)</f>
        <v>2817.2326335999996</v>
      </c>
      <c r="AB28" s="16" t="s">
        <v>8123</v>
      </c>
      <c r="AC28" s="15">
        <f>SUM(B3L505C13:B3L518C13)</f>
        <v>1025.7409458</v>
      </c>
      <c r="AD28" s="16" t="s">
        <v>8124</v>
      </c>
      <c r="AE28" s="15">
        <f>SUM(B3L505C14:B3L518C14)</f>
        <v>42692.1023002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0.17616666042592313</v>
      </c>
      <c r="L29" s="16" t="s">
        <v>8127</v>
      </c>
      <c r="M29" s="21">
        <f>IF(B3L521C1=0,0,B3L521C5/B3L521C1)</f>
        <v>2.538274007706889E-2</v>
      </c>
      <c r="N29" s="16" t="s">
        <v>8128</v>
      </c>
      <c r="O29" s="21">
        <f>IF(B3L521C1=0,0,B3L521C6/B3L521C1)</f>
        <v>3.4834948043542747E-4</v>
      </c>
      <c r="P29" s="16" t="s">
        <v>8129</v>
      </c>
      <c r="Q29" s="21">
        <f>IF(B3L521C1=0,0,B3L521C7/B3L521C1)</f>
        <v>6.8335602675314661E-2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0.34177036734502159</v>
      </c>
      <c r="X29" s="16" t="s">
        <v>8133</v>
      </c>
      <c r="Y29" s="21">
        <f>IF(B3L521C1=0,0,B3L521C11/B3L521C1)</f>
        <v>3.7559394834946838E-3</v>
      </c>
      <c r="Z29" s="16" t="s">
        <v>8134</v>
      </c>
      <c r="AA29" s="21">
        <f>IF(B3L521C1=0,0,B3L521C12/B3L521C1)</f>
        <v>2.3261903112370648E-2</v>
      </c>
      <c r="AB29" s="16" t="s">
        <v>8135</v>
      </c>
      <c r="AC29" s="21">
        <f>IF(B3L521C1=0,0,B3L521C13/B3L521C1)</f>
        <v>8.4695478161846572E-3</v>
      </c>
      <c r="AD29" s="16" t="s">
        <v>8136</v>
      </c>
      <c r="AE29" s="21">
        <f>IF(B3L521C1=0,0,B3L521C14/B3L521C1)</f>
        <v>0.35250888958418625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481695.05715080001</v>
      </c>
      <c r="F30" s="16" t="s">
        <v>8138</v>
      </c>
      <c r="G30" s="15">
        <f>SUM(B3L501C2,B3L502C2,SUM(B3L505C2:B3L518C2))</f>
        <v>342502.90949519997</v>
      </c>
      <c r="H30" s="16" t="s">
        <v>8139</v>
      </c>
      <c r="I30" s="15">
        <f>SUM(B3L501C3,B3L502C3,SUM(B3L505C3:B3L518C3))</f>
        <v>18082.854921000002</v>
      </c>
      <c r="J30" s="16" t="s">
        <v>8140</v>
      </c>
      <c r="K30" s="15">
        <f>SUM(B3L501C4,B3L502C4,SUM(B3L505C4:B3L518C4))</f>
        <v>21335.4196476</v>
      </c>
      <c r="L30" s="16" t="s">
        <v>8141</v>
      </c>
      <c r="M30" s="15">
        <f>SUM(B3L501C5,B3L502C5,SUM(B3L505C5:B3L518C5))</f>
        <v>3074.0856983999997</v>
      </c>
      <c r="N30" s="16" t="s">
        <v>8142</v>
      </c>
      <c r="O30" s="15">
        <f>SUM(B3L501C6,B3L502C6,SUM(B3L505C6:B3L518C6))</f>
        <v>42.188359200000001</v>
      </c>
      <c r="P30" s="16" t="s">
        <v>8143</v>
      </c>
      <c r="Q30" s="15">
        <f>SUM(B3L501C7,B3L502C7,SUM(B3L505C7:B3L518C7))</f>
        <v>8276.0765085999992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41391.567466799999</v>
      </c>
      <c r="X30" s="16" t="s">
        <v>8147</v>
      </c>
      <c r="Y30" s="15">
        <f>SUM(B3L501C11,B3L502C11,SUM(B3L505C11:B3L518C11))</f>
        <v>454.87917440000001</v>
      </c>
      <c r="Z30" s="16" t="s">
        <v>8148</v>
      </c>
      <c r="AA30" s="15">
        <f>SUM(B3L501C12,B3L502C12,SUM(B3L505C12:B3L518C12))</f>
        <v>2817.2326335999996</v>
      </c>
      <c r="AB30" s="16" t="s">
        <v>8149</v>
      </c>
      <c r="AC30" s="15">
        <f>SUM(B3L501C13,B3L502C13,SUM(B3L505C13:B3L518C13))</f>
        <v>1025.7409458</v>
      </c>
      <c r="AD30" s="16" t="s">
        <v>8150</v>
      </c>
      <c r="AE30" s="15">
        <f>SUM(B3L501C14,B3L502C14,SUM(B3L505C14:B3L518C14))</f>
        <v>42692.1023002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0.71103679477444925</v>
      </c>
      <c r="H31" s="16" t="s">
        <v>8153</v>
      </c>
      <c r="I31" s="21">
        <f>IF(B3L523C1=0,0,B3L523C3/B3L523C1)</f>
        <v>3.7540046659309941E-2</v>
      </c>
      <c r="J31" s="16" t="s">
        <v>8154</v>
      </c>
      <c r="K31" s="21">
        <f>IF(B3L523C1=0,0,B3L523C4/B3L523C1)</f>
        <v>4.4292378198351967E-2</v>
      </c>
      <c r="L31" s="16" t="s">
        <v>8155</v>
      </c>
      <c r="M31" s="21">
        <f>IF(B3L523C1=0,0,B3L523C5/B3L523C1)</f>
        <v>6.3818086832425659E-3</v>
      </c>
      <c r="N31" s="16" t="s">
        <v>8156</v>
      </c>
      <c r="O31" s="21">
        <f>IF(B3L523C1=0,0,B3L523C6/B3L523C1)</f>
        <v>8.7583126655984073E-5</v>
      </c>
      <c r="P31" s="16" t="s">
        <v>8157</v>
      </c>
      <c r="Q31" s="21">
        <f>IF(B3L523C1=0,0,B3L523C7/B3L523C1)</f>
        <v>1.7181153067155269E-2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8.5928985262229723E-2</v>
      </c>
      <c r="X31" s="16" t="s">
        <v>8161</v>
      </c>
      <c r="Y31" s="21">
        <f>IF(B3L523C1=0,0,B3L523C11/B3L523C1)</f>
        <v>9.4433016832388842E-4</v>
      </c>
      <c r="Z31" s="16" t="s">
        <v>8162</v>
      </c>
      <c r="AA31" s="21">
        <f>IF(B3L523C1=0,0,B3L523C12/B3L523C1)</f>
        <v>5.8485811547740948E-3</v>
      </c>
      <c r="AB31" s="16" t="s">
        <v>8163</v>
      </c>
      <c r="AC31" s="21">
        <f>IF(B3L523C1=0,0,B3L523C13/B3L523C1)</f>
        <v>2.1294404635729537E-3</v>
      </c>
      <c r="AD31" s="16" t="s">
        <v>8164</v>
      </c>
      <c r="AE31" s="21">
        <f>IF(B3L523C1=0,0,B3L523C14/B3L523C1)</f>
        <v>8.862889844193432E-2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40F23-4DE4-43EB-9B9B-C4E513FD2752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22907</v>
      </c>
      <c r="F8" s="16" t="s">
        <v>8195</v>
      </c>
      <c r="G8" s="15">
        <f>A2L106C11</f>
        <v>22907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1556</v>
      </c>
      <c r="F9" s="16" t="s">
        <v>8198</v>
      </c>
      <c r="G9" s="15">
        <f>A2L107C11</f>
        <v>1556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130</v>
      </c>
      <c r="F10" s="16" t="s">
        <v>8201</v>
      </c>
      <c r="G10" s="15">
        <f>A2L108C11</f>
        <v>130</v>
      </c>
      <c r="H10" s="16" t="s">
        <v>8202</v>
      </c>
      <c r="I10" s="15">
        <f>IF(B3L603C2=0,0,B3L603C1/B3L603C2)</f>
        <v>1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9</v>
      </c>
      <c r="F11" s="16" t="s">
        <v>8204</v>
      </c>
      <c r="G11" s="15">
        <f>A2L109C11</f>
        <v>9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40516</v>
      </c>
      <c r="F12" s="16" t="s">
        <v>8207</v>
      </c>
      <c r="G12" s="15">
        <f>A2L110C11</f>
        <v>40516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2256</v>
      </c>
      <c r="F13" s="16" t="s">
        <v>8210</v>
      </c>
      <c r="G13" s="15">
        <f>A2L111C11</f>
        <v>2256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25568</v>
      </c>
      <c r="F14" s="16" t="s">
        <v>8213</v>
      </c>
      <c r="G14" s="15">
        <f>A2L112C11</f>
        <v>25568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237</v>
      </c>
      <c r="F15" s="16" t="s">
        <v>8216</v>
      </c>
      <c r="G15" s="15">
        <f>A2L113C11</f>
        <v>237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129868</v>
      </c>
      <c r="F16" s="16" t="s">
        <v>8219</v>
      </c>
      <c r="G16" s="15">
        <f>A2L114C11</f>
        <v>129868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5841</v>
      </c>
      <c r="F17" s="16" t="s">
        <v>8222</v>
      </c>
      <c r="G17" s="15">
        <f>A2L115C11</f>
        <v>5841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5284</v>
      </c>
      <c r="F18" s="16" t="s">
        <v>8225</v>
      </c>
      <c r="G18" s="15">
        <f>A2L116C11</f>
        <v>5284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321</v>
      </c>
      <c r="F19" s="16" t="s">
        <v>8228</v>
      </c>
      <c r="G19" s="15">
        <f>A2L117C11</f>
        <v>321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11383</v>
      </c>
      <c r="F20" s="16" t="s">
        <v>8231</v>
      </c>
      <c r="G20" s="15">
        <f>A2L118C11</f>
        <v>11383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62068</v>
      </c>
      <c r="F22" s="16" t="s">
        <v>8237</v>
      </c>
      <c r="G22" s="15">
        <f>A2L121C11</f>
        <v>62068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5910</v>
      </c>
      <c r="F23" s="16" t="s">
        <v>8240</v>
      </c>
      <c r="G23" s="15">
        <f>A2L122C11</f>
        <v>5910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12503</v>
      </c>
      <c r="F24" s="16" t="s">
        <v>8243</v>
      </c>
      <c r="G24" s="15">
        <f>A2L125C11</f>
        <v>12503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258</v>
      </c>
      <c r="F25" s="16" t="s">
        <v>8246</v>
      </c>
      <c r="G25" s="15">
        <f>A2L126C11</f>
        <v>258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310227</v>
      </c>
      <c r="F26" s="16" t="s">
        <v>8249</v>
      </c>
      <c r="G26" s="15">
        <f>B3L601C2+B3L603C2+B3L605C2+B3L607C2+B3L609C2+B3L611C2+B3L613C2+B3L615C2+B3L617C2</f>
        <v>310227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16388</v>
      </c>
      <c r="F27" s="16" t="s">
        <v>8252</v>
      </c>
      <c r="G27" s="15">
        <f>B3L602C2+B3L604C2+B3L606C2+B3L608C2+B3L610C2+B3L612C2+B3L614C2+B3L616C2+B3L618C2</f>
        <v>16388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6596</v>
      </c>
      <c r="F28" s="16" t="s">
        <v>8255</v>
      </c>
      <c r="G28" s="15">
        <f>A2L123C11</f>
        <v>6596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836</v>
      </c>
      <c r="F29" s="16" t="s">
        <v>8258</v>
      </c>
      <c r="G29" s="15">
        <f>A2L124C11</f>
        <v>836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18890</v>
      </c>
      <c r="F30" s="16" t="s">
        <v>8261</v>
      </c>
      <c r="G30" s="15">
        <f>A2L127C11</f>
        <v>18890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6073</v>
      </c>
      <c r="F31" s="16" t="s">
        <v>8264</v>
      </c>
      <c r="G31" s="15">
        <f>A2L128C11</f>
        <v>6073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6</v>
      </c>
      <c r="F32" s="16" t="s">
        <v>8267</v>
      </c>
      <c r="G32" s="15">
        <f>A2L131C11</f>
        <v>6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5351</v>
      </c>
      <c r="F33" s="16" t="s">
        <v>8270</v>
      </c>
      <c r="G33" s="15">
        <f>A2L132C11</f>
        <v>5351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35106</v>
      </c>
      <c r="F34" s="16" t="s">
        <v>8273</v>
      </c>
      <c r="G34" s="15">
        <f>A2L139C11</f>
        <v>35106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16974</v>
      </c>
      <c r="F35" s="16" t="s">
        <v>8276</v>
      </c>
      <c r="G35" s="15">
        <f>A2L140C11</f>
        <v>16974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2678658</v>
      </c>
      <c r="F36" s="16" t="s">
        <v>8279</v>
      </c>
      <c r="G36" s="15">
        <f>A2L181C11</f>
        <v>2678658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273421</v>
      </c>
      <c r="F37" s="16" t="s">
        <v>8282</v>
      </c>
      <c r="G37" s="15">
        <f>A2L202C11-A2L216C11</f>
        <v>273421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175379</v>
      </c>
      <c r="F39" s="16" t="s">
        <v>8288</v>
      </c>
      <c r="G39" s="15">
        <f>A2L243C11</f>
        <v>175379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31693</v>
      </c>
      <c r="F40" s="16" t="s">
        <v>8291</v>
      </c>
      <c r="G40" s="15">
        <f>A2L245C11</f>
        <v>31693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9837445</v>
      </c>
      <c r="F41" s="16" t="s">
        <v>8294</v>
      </c>
      <c r="G41" s="15">
        <f>A2L420C11</f>
        <v>9837445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B007FA-810F-46EE-A17E-994FE0B8F3BE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125891.18700000001</v>
      </c>
      <c r="F8" s="16" t="s">
        <v>7643</v>
      </c>
      <c r="G8" s="15">
        <f>A1L108C6</f>
        <v>121829.67850000001</v>
      </c>
      <c r="H8" s="16" t="s">
        <v>7660</v>
      </c>
      <c r="I8" s="15">
        <f>A1L108C7</f>
        <v>120880.60133333334</v>
      </c>
      <c r="J8" s="16" t="s">
        <v>7677</v>
      </c>
      <c r="K8" s="15">
        <f>A1L108C8</f>
        <v>122620.77900000001</v>
      </c>
      <c r="L8" s="16" t="s">
        <v>7694</v>
      </c>
      <c r="M8" s="15">
        <f>A1L108C9</f>
        <v>129771.82720000001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16944.695</v>
      </c>
      <c r="F9" s="16" t="s">
        <v>8350</v>
      </c>
      <c r="G9" s="15">
        <f>A1L105C6</f>
        <v>16519.414499999999</v>
      </c>
      <c r="H9" s="16" t="s">
        <v>8351</v>
      </c>
      <c r="I9" s="15">
        <f>A1L105C7</f>
        <v>16245.571666666665</v>
      </c>
      <c r="J9" s="16" t="s">
        <v>8352</v>
      </c>
      <c r="K9" s="15">
        <f>A1L105C8</f>
        <v>16317.93275</v>
      </c>
      <c r="L9" s="16" t="s">
        <v>8353</v>
      </c>
      <c r="M9" s="15">
        <f>A1L105C9</f>
        <v>18393.908799999997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17540.681</v>
      </c>
      <c r="F10" s="16" t="s">
        <v>8355</v>
      </c>
      <c r="G10" s="15">
        <f>A1L106C6</f>
        <v>17689.550000000003</v>
      </c>
      <c r="H10" s="16" t="s">
        <v>8356</v>
      </c>
      <c r="I10" s="15">
        <f>A1L106C7</f>
        <v>17643.632000000001</v>
      </c>
      <c r="J10" s="16" t="s">
        <v>8357</v>
      </c>
      <c r="K10" s="15">
        <f>A1L106C8</f>
        <v>17714.437750000001</v>
      </c>
      <c r="L10" s="16" t="s">
        <v>8358</v>
      </c>
      <c r="M10" s="15">
        <f>A1L106C9</f>
        <v>18081.627199999999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91405.811000000002</v>
      </c>
      <c r="F11" s="16" t="s">
        <v>8360</v>
      </c>
      <c r="G11" s="15">
        <f>A1L107C6</f>
        <v>87620.714000000007</v>
      </c>
      <c r="H11" s="16" t="s">
        <v>8361</v>
      </c>
      <c r="I11" s="15">
        <f>A1L107C7</f>
        <v>86991.397666666671</v>
      </c>
      <c r="J11" s="16" t="s">
        <v>8362</v>
      </c>
      <c r="K11" s="15">
        <f>A1L107C8</f>
        <v>88588.408500000005</v>
      </c>
      <c r="L11" s="16" t="s">
        <v>8363</v>
      </c>
      <c r="M11" s="15">
        <f>A1L107C9</f>
        <v>93296.291200000007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0.13459794449312801</v>
      </c>
      <c r="F12" s="16" t="s">
        <v>8365</v>
      </c>
      <c r="G12" s="21">
        <f>IF(B3L701C2=0,0,B3L702C2/B3L701C2)</f>
        <v>0.13559433713846661</v>
      </c>
      <c r="H12" s="16" t="s">
        <v>8366</v>
      </c>
      <c r="I12" s="21">
        <f>IF(B3L701C3=0,0,B3L702C3/B3L701C3)</f>
        <v>0.1343935378172782</v>
      </c>
      <c r="J12" s="16" t="s">
        <v>8367</v>
      </c>
      <c r="K12" s="21">
        <f>IF(B3L701C4=0,0,B3L702C4/B3L701C4)</f>
        <v>0.13307640746598093</v>
      </c>
      <c r="L12" s="16" t="s">
        <v>8368</v>
      </c>
      <c r="M12" s="21">
        <f>IF(B3L701C5=0,0,B3L702C5/B3L701C5)</f>
        <v>0.14174038538928729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0.13933208048947859</v>
      </c>
      <c r="F13" s="16" t="s">
        <v>8370</v>
      </c>
      <c r="G13" s="21">
        <f>IF(B3L701C2=0,0,B3L703C2/B3L701C2)</f>
        <v>0.14519902061466905</v>
      </c>
      <c r="H13" s="16" t="s">
        <v>8371</v>
      </c>
      <c r="I13" s="21">
        <f>IF(B3L701C3=0,0,B3L703C3/B3L701C3)</f>
        <v>0.14595916801693387</v>
      </c>
      <c r="J13" s="16" t="s">
        <v>8372</v>
      </c>
      <c r="K13" s="21">
        <f>IF(B3L701C4=0,0,B3L703C4/B3L701C4)</f>
        <v>0.14446521947148941</v>
      </c>
      <c r="L13" s="16" t="s">
        <v>8373</v>
      </c>
      <c r="M13" s="21">
        <f>IF(B3L701C5=0,0,B3L703C5/B3L701C5)</f>
        <v>0.139333995599316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0.72606997501739334</v>
      </c>
      <c r="F14" s="16" t="s">
        <v>8375</v>
      </c>
      <c r="G14" s="21">
        <f>IF(B3L701C2=0,0,B3L704C2/B3L701C2)</f>
        <v>0.71920664224686437</v>
      </c>
      <c r="H14" s="16" t="s">
        <v>8376</v>
      </c>
      <c r="I14" s="21">
        <f>IF(B3L701C3=0,0,B3L704C3/B3L701C3)</f>
        <v>0.71964729416578788</v>
      </c>
      <c r="J14" s="16" t="s">
        <v>8377</v>
      </c>
      <c r="K14" s="21">
        <f>IF(B3L701C4=0,0,B3L704C4/B3L701C4)</f>
        <v>0.72245837306252958</v>
      </c>
      <c r="L14" s="16" t="s">
        <v>8378</v>
      </c>
      <c r="M14" s="21">
        <f>IF(B3L701C5=0,0,B3L704C5/B3L701C5)</f>
        <v>0.71892561901139662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58792</v>
      </c>
      <c r="F15" s="16" t="s">
        <v>8380</v>
      </c>
      <c r="G15" s="15">
        <f>A1L104C6</f>
        <v>56967.995999999999</v>
      </c>
      <c r="H15" s="16" t="s">
        <v>8381</v>
      </c>
      <c r="I15" s="15">
        <f>A1L104C7</f>
        <v>56726.57</v>
      </c>
      <c r="J15" s="16" t="s">
        <v>8382</v>
      </c>
      <c r="K15" s="15">
        <f>A1L104C8</f>
        <v>57191.087249999997</v>
      </c>
      <c r="L15" s="16" t="s">
        <v>8383</v>
      </c>
      <c r="M15" s="15">
        <f>A1L104C9</f>
        <v>59870.542200000004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7191.8230000000003</v>
      </c>
      <c r="F16" s="16" t="s">
        <v>8385</v>
      </c>
      <c r="G16" s="15">
        <f>A1L101C6</f>
        <v>7038.8420000000006</v>
      </c>
      <c r="H16" s="16" t="s">
        <v>8386</v>
      </c>
      <c r="I16" s="15">
        <f>A1L101C7</f>
        <v>7093.2346666666672</v>
      </c>
      <c r="J16" s="16" t="s">
        <v>8387</v>
      </c>
      <c r="K16" s="15">
        <f>A1L101C8</f>
        <v>7131.4527500000004</v>
      </c>
      <c r="L16" s="16" t="s">
        <v>8388</v>
      </c>
      <c r="M16" s="15">
        <f>A1L101C9</f>
        <v>7866.6525999999994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11596.079</v>
      </c>
      <c r="F17" s="16" t="s">
        <v>8390</v>
      </c>
      <c r="G17" s="15">
        <f>A1L102C6</f>
        <v>11756.235000000001</v>
      </c>
      <c r="H17" s="16" t="s">
        <v>8391</v>
      </c>
      <c r="I17" s="15">
        <f>A1L102C7</f>
        <v>11741.955333333333</v>
      </c>
      <c r="J17" s="16" t="s">
        <v>8392</v>
      </c>
      <c r="K17" s="15">
        <f>A1L102C8</f>
        <v>11724.88175</v>
      </c>
      <c r="L17" s="16" t="s">
        <v>8393</v>
      </c>
      <c r="M17" s="15">
        <f>A1L102C9</f>
        <v>11845.2032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40004.097999999998</v>
      </c>
      <c r="F18" s="16" t="s">
        <v>8395</v>
      </c>
      <c r="G18" s="15">
        <f>A1L103C6</f>
        <v>38172.918999999994</v>
      </c>
      <c r="H18" s="16" t="s">
        <v>8396</v>
      </c>
      <c r="I18" s="15">
        <f>A1L103C7</f>
        <v>37891.379999999997</v>
      </c>
      <c r="J18" s="16" t="s">
        <v>8397</v>
      </c>
      <c r="K18" s="15">
        <f>A1L103C8</f>
        <v>38334.75275</v>
      </c>
      <c r="L18" s="16" t="s">
        <v>8398</v>
      </c>
      <c r="M18" s="15">
        <f>A1L103C9</f>
        <v>40158.686399999999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0.12232655803510682</v>
      </c>
      <c r="F19" s="16" t="s">
        <v>8400</v>
      </c>
      <c r="G19" s="21">
        <f>IF(B3L708C2=0,0,B3L709C2/B3L708C2)</f>
        <v>0.12355783061071694</v>
      </c>
      <c r="H19" s="16" t="s">
        <v>8401</v>
      </c>
      <c r="I19" s="21">
        <f>IF(B3L708C3=0,0,B3L709C3/B3L708C3)</f>
        <v>0.12504254473109633</v>
      </c>
      <c r="J19" s="16" t="s">
        <v>8402</v>
      </c>
      <c r="K19" s="21">
        <f>IF(B3L708C4=0,0,B3L709C4/B3L708C4)</f>
        <v>0.12469517704439166</v>
      </c>
      <c r="L19" s="16" t="s">
        <v>8403</v>
      </c>
      <c r="M19" s="21">
        <f>IF(B3L708C5=0,0,B3L709C5/B3L708C5)</f>
        <v>0.13139437711656465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0.19723906313784187</v>
      </c>
      <c r="F20" s="16" t="s">
        <v>8405</v>
      </c>
      <c r="G20" s="21">
        <f>IF(B3L708C2=0,0,B3L710C2/B3L708C2)</f>
        <v>0.20636560569903145</v>
      </c>
      <c r="H20" s="16" t="s">
        <v>8406</v>
      </c>
      <c r="I20" s="21">
        <f>IF(B3L708C3=0,0,B3L710C3/B3L708C3)</f>
        <v>0.20699216140396526</v>
      </c>
      <c r="J20" s="16" t="s">
        <v>8407</v>
      </c>
      <c r="K20" s="21">
        <f>IF(B3L708C4=0,0,B3L710C4/B3L708C4)</f>
        <v>0.20501239465420376</v>
      </c>
      <c r="L20" s="16" t="s">
        <v>8408</v>
      </c>
      <c r="M20" s="21">
        <f>IF(B3L708C5=0,0,B3L710C5/B3L708C5)</f>
        <v>0.19784693381313656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0.68043437882705127</v>
      </c>
      <c r="F21" s="16" t="s">
        <v>8410</v>
      </c>
      <c r="G21" s="21">
        <f>IF(B3L708C2=0,0,B3L711C2/B3L708C2)</f>
        <v>0.67007656369025159</v>
      </c>
      <c r="H21" s="16" t="s">
        <v>8411</v>
      </c>
      <c r="I21" s="21">
        <f>IF(B3L708C3=0,0,B3L711C3/B3L708C3)</f>
        <v>0.66796529386493841</v>
      </c>
      <c r="J21" s="16" t="s">
        <v>8412</v>
      </c>
      <c r="K21" s="21">
        <f>IF(B3L708C4=0,0,B3L711C4/B3L708C4)</f>
        <v>0.67029242830140467</v>
      </c>
      <c r="L21" s="16" t="s">
        <v>8413</v>
      </c>
      <c r="M21" s="21">
        <f>IF(B3L708C5=0,0,B3L711C5/B3L708C5)</f>
        <v>0.67075868907029867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2.1412979146822697</v>
      </c>
      <c r="F22" s="16" t="s">
        <v>8415</v>
      </c>
      <c r="G22" s="21">
        <f>IF(B3L708C2=0,0,B3L701C2/B3L708C2)</f>
        <v>2.138563527844652</v>
      </c>
      <c r="H22" s="16" t="s">
        <v>8416</v>
      </c>
      <c r="I22" s="21">
        <f>IF(B3L708C3=0,0,B3L701C3/B3L708C3)</f>
        <v>2.1309344339580787</v>
      </c>
      <c r="J22" s="16" t="s">
        <v>8417</v>
      </c>
      <c r="K22" s="21">
        <f>IF(B3L708C4=0,0,B3L701C4/B3L708C4)</f>
        <v>2.144053993308197</v>
      </c>
      <c r="L22" s="16" t="s">
        <v>8418</v>
      </c>
      <c r="M22" s="21">
        <f>IF(B3L708C5=0,0,B3L701C5/B3L708C5)</f>
        <v>2.1675405371558503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2.3561056772392757</v>
      </c>
      <c r="F23" s="16" t="s">
        <v>8420</v>
      </c>
      <c r="G23" s="21">
        <f>IF(B3L709C2=0,0,B3L702C2/B3L709C2)</f>
        <v>2.3468937788346431</v>
      </c>
      <c r="H23" s="16" t="s">
        <v>8421</v>
      </c>
      <c r="I23" s="21">
        <f>IF(B3L709C3=0,0,B3L702C3/B3L709C3)</f>
        <v>2.2902910209653289</v>
      </c>
      <c r="J23" s="16" t="s">
        <v>8422</v>
      </c>
      <c r="K23" s="21">
        <f>IF(B3L709C4=0,0,B3L702C4/B3L709C4)</f>
        <v>2.288163901808085</v>
      </c>
      <c r="L23" s="16" t="s">
        <v>8423</v>
      </c>
      <c r="M23" s="21">
        <f>IF(B3L709C5=0,0,B3L702C5/B3L709C5)</f>
        <v>2.3382129268044705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1.5126389704657928</v>
      </c>
      <c r="F24" s="16" t="s">
        <v>8425</v>
      </c>
      <c r="G24" s="21">
        <f>IF(B3L710C2=0,0,B3L703C2/B3L710C2)</f>
        <v>1.5046951681384391</v>
      </c>
      <c r="H24" s="16" t="s">
        <v>8426</v>
      </c>
      <c r="I24" s="21">
        <f>IF(B3L710C3=0,0,B3L703C3/B3L710C3)</f>
        <v>1.5026144708550246</v>
      </c>
      <c r="J24" s="16" t="s">
        <v>8427</v>
      </c>
      <c r="K24" s="21">
        <f>IF(B3L710C4=0,0,B3L703C4/B3L710C4)</f>
        <v>1.5108414846060174</v>
      </c>
      <c r="L24" s="16" t="s">
        <v>8428</v>
      </c>
      <c r="M24" s="21">
        <f>IF(B3L710C5=0,0,B3L703C5/B3L710C5)</f>
        <v>1.526493627395096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2.2849111858490101</v>
      </c>
      <c r="F25" s="16" t="s">
        <v>8430</v>
      </c>
      <c r="G25" s="21">
        <f>IF(B3L711C2=0,0,B3L704C2/B3L711C2)</f>
        <v>2.2953632128577861</v>
      </c>
      <c r="H25" s="16" t="s">
        <v>8431</v>
      </c>
      <c r="I25" s="21">
        <f>IF(B3L711C3=0,0,B3L704C3/B3L711C3)</f>
        <v>2.2958096977905442</v>
      </c>
      <c r="J25" s="16" t="s">
        <v>8432</v>
      </c>
      <c r="K25" s="21">
        <f>IF(B3L711C4=0,0,B3L704C4/B3L711C4)</f>
        <v>2.3109163916545676</v>
      </c>
      <c r="L25" s="16" t="s">
        <v>8433</v>
      </c>
      <c r="M25" s="21">
        <f>IF(B3L711C5=0,0,B3L704C5/B3L711C5)</f>
        <v>2.3231908103448324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3778998</v>
      </c>
      <c r="F26" s="16" t="s">
        <v>8435</v>
      </c>
      <c r="G26" s="15">
        <f>A1L114C6</f>
        <v>3781518.5</v>
      </c>
      <c r="H26" s="16" t="s">
        <v>8436</v>
      </c>
      <c r="I26" s="15">
        <f>A1L114C7</f>
        <v>3786174.3333333335</v>
      </c>
      <c r="J26" s="16" t="s">
        <v>8437</v>
      </c>
      <c r="K26" s="15">
        <f>A1L114C8</f>
        <v>3738146.25</v>
      </c>
      <c r="L26" s="16" t="s">
        <v>8438</v>
      </c>
      <c r="M26" s="15">
        <f>A1L114C9</f>
        <v>3841987.2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772092</v>
      </c>
      <c r="F27" s="16" t="s">
        <v>8440</v>
      </c>
      <c r="G27" s="15">
        <f>A1L115C6</f>
        <v>766504</v>
      </c>
      <c r="H27" s="16" t="s">
        <v>8441</v>
      </c>
      <c r="I27" s="15">
        <f>A1L115C7</f>
        <v>761727.66666666663</v>
      </c>
      <c r="J27" s="16" t="s">
        <v>8442</v>
      </c>
      <c r="K27" s="15">
        <f>A1L115C8</f>
        <v>745661.5</v>
      </c>
      <c r="L27" s="16" t="s">
        <v>8443</v>
      </c>
      <c r="M27" s="15">
        <f>A1L115C9</f>
        <v>802953.2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239932</v>
      </c>
      <c r="F28" s="16" t="s">
        <v>8445</v>
      </c>
      <c r="G28" s="15">
        <f>A1L116C6</f>
        <v>237296</v>
      </c>
      <c r="H28" s="16" t="s">
        <v>8446</v>
      </c>
      <c r="I28" s="15">
        <f>A1L116C7</f>
        <v>222744.66666666666</v>
      </c>
      <c r="J28" s="16" t="s">
        <v>8447</v>
      </c>
      <c r="K28" s="15">
        <f>A1L116C8</f>
        <v>206363</v>
      </c>
      <c r="L28" s="16" t="s">
        <v>8448</v>
      </c>
      <c r="M28" s="15">
        <f>A1L116C9</f>
        <v>206763.2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2766974</v>
      </c>
      <c r="F29" s="16" t="s">
        <v>8450</v>
      </c>
      <c r="G29" s="15">
        <f>A1L117C6</f>
        <v>2777718.5</v>
      </c>
      <c r="H29" s="16" t="s">
        <v>8451</v>
      </c>
      <c r="I29" s="15">
        <f>A1L117C7</f>
        <v>2801702</v>
      </c>
      <c r="J29" s="16" t="s">
        <v>8452</v>
      </c>
      <c r="K29" s="15">
        <f>A1L117C8</f>
        <v>2786121.75</v>
      </c>
      <c r="L29" s="16" t="s">
        <v>8453</v>
      </c>
      <c r="M29" s="15">
        <f>A1L117C9</f>
        <v>2832270.8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64.277418696421279</v>
      </c>
      <c r="F30" s="16" t="s">
        <v>8455</v>
      </c>
      <c r="G30" s="21">
        <f>IF(B3L708C2=0,0,B3L719C2/B3L708C2)</f>
        <v>66.37970027943409</v>
      </c>
      <c r="H30" s="16" t="s">
        <v>8456</v>
      </c>
      <c r="I30" s="21">
        <f>IF(B3L708C3=0,0,B3L719C3/B3L708C3)</f>
        <v>66.74428461536337</v>
      </c>
      <c r="J30" s="16" t="s">
        <v>8457</v>
      </c>
      <c r="K30" s="21">
        <f>IF(B3L708C4=0,0,B3L719C4/B3L708C4)</f>
        <v>65.362391759740504</v>
      </c>
      <c r="L30" s="16" t="s">
        <v>8458</v>
      </c>
      <c r="M30" s="21">
        <f>IF(B3L708C5=0,0,B3L719C5/B3L708C5)</f>
        <v>64.171578522968517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107.35692466291231</v>
      </c>
      <c r="F31" s="16" t="s">
        <v>8460</v>
      </c>
      <c r="G31" s="21">
        <f>IF(B3L709C2=0,0,B3L720C2/B3L709C2)</f>
        <v>108.89632129830446</v>
      </c>
      <c r="H31" s="16" t="s">
        <v>8461</v>
      </c>
      <c r="I31" s="21">
        <f>IF(B3L709C3=0,0,B3L720C3/B3L709C3)</f>
        <v>107.38791291457812</v>
      </c>
      <c r="J31" s="16" t="s">
        <v>8462</v>
      </c>
      <c r="K31" s="21">
        <f>IF(B3L709C4=0,0,B3L720C4/B3L709C4)</f>
        <v>104.5595513480756</v>
      </c>
      <c r="L31" s="16" t="s">
        <v>8463</v>
      </c>
      <c r="M31" s="21">
        <f>IF(B3L709C5=0,0,B3L720C5/B3L709C5)</f>
        <v>102.0705045498005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20.690786946173787</v>
      </c>
      <c r="F32" s="16" t="s">
        <v>8465</v>
      </c>
      <c r="G32" s="21">
        <f>IF(B3L710C2=0,0,B3L721C2/B3L710C2)</f>
        <v>20.184693483925763</v>
      </c>
      <c r="H32" s="16" t="s">
        <v>8466</v>
      </c>
      <c r="I32" s="21">
        <f>IF(B3L710C3=0,0,B3L721C3/B3L710C3)</f>
        <v>18.969980752212024</v>
      </c>
      <c r="J32" s="16" t="s">
        <v>8467</v>
      </c>
      <c r="K32" s="21">
        <f>IF(B3L710C4=0,0,B3L721C4/B3L710C4)</f>
        <v>17.600433368976194</v>
      </c>
      <c r="L32" s="16" t="s">
        <v>8468</v>
      </c>
      <c r="M32" s="21">
        <f>IF(B3L710C5=0,0,B3L721C5/B3L710C5)</f>
        <v>17.455437151133044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69.167263813822274</v>
      </c>
      <c r="F33" s="16" t="s">
        <v>8470</v>
      </c>
      <c r="G33" s="21">
        <f>IF(B3L711C2=0,0,B3L722C2/B3L711C2)</f>
        <v>72.766730257122873</v>
      </c>
      <c r="H33" s="16" t="s">
        <v>8471</v>
      </c>
      <c r="I33" s="21">
        <f>IF(B3L711C3=0,0,B3L722C3/B3L711C3)</f>
        <v>73.940352660684312</v>
      </c>
      <c r="J33" s="16" t="s">
        <v>8472</v>
      </c>
      <c r="K33" s="21">
        <f>IF(B3L711C4=0,0,B3L722C4/B3L711C4)</f>
        <v>72.678745788962999</v>
      </c>
      <c r="L33" s="16" t="s">
        <v>8473</v>
      </c>
      <c r="M33" s="21">
        <f>IF(B3L711C5=0,0,B3L722C5/B3L711C5)</f>
        <v>70.526978193191098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2753.8760000000002</v>
      </c>
      <c r="F34" s="16" t="s">
        <v>8475</v>
      </c>
      <c r="G34" s="15">
        <f>A1L131C6</f>
        <v>2644.7785000000003</v>
      </c>
      <c r="H34" s="16" t="s">
        <v>8476</v>
      </c>
      <c r="I34" s="15">
        <f>A1L131C7</f>
        <v>2623.0593333333336</v>
      </c>
      <c r="J34" s="16" t="s">
        <v>8477</v>
      </c>
      <c r="K34" s="15">
        <f>A1L131C8</f>
        <v>2606.8612499999999</v>
      </c>
      <c r="L34" s="16" t="s">
        <v>8478</v>
      </c>
      <c r="M34" s="15">
        <f>A1L131C9</f>
        <v>2710.5052000000001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21.348818901068892</v>
      </c>
      <c r="F35" s="16" t="s">
        <v>8480</v>
      </c>
      <c r="G35" s="15">
        <f>IF(B3L727C2=0,0,B3L708C2/B3L727C2)</f>
        <v>21.539798512427407</v>
      </c>
      <c r="H35" s="16" t="s">
        <v>8481</v>
      </c>
      <c r="I35" s="15">
        <f>IF(B3L727C3=0,0,B3L708C3/B3L727C3)</f>
        <v>21.626110122302478</v>
      </c>
      <c r="J35" s="16" t="s">
        <v>8482</v>
      </c>
      <c r="K35" s="15">
        <f>IF(B3L727C4=0,0,B3L708C4/B3L727C4)</f>
        <v>21.938677116014517</v>
      </c>
      <c r="L35" s="16" t="s">
        <v>8483</v>
      </c>
      <c r="M35" s="15">
        <f>IF(B3L727C5=0,0,B3L708C5/B3L727C5)</f>
        <v>22.088333274549704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4.684099877534359E-2</v>
      </c>
      <c r="F36" s="16" t="s">
        <v>8485</v>
      </c>
      <c r="G36" s="15">
        <f>IF(B3L728C2=0,0,1/B3L728C2)</f>
        <v>4.64256896100049E-2</v>
      </c>
      <c r="H36" s="16" t="s">
        <v>8486</v>
      </c>
      <c r="I36" s="15">
        <f>IF(B3L728C3=0,0,1/B3L728C3)</f>
        <v>4.6240400809238663E-2</v>
      </c>
      <c r="J36" s="16" t="s">
        <v>8487</v>
      </c>
      <c r="K36" s="15">
        <f>IF(B3L728C4=0,0,1/B3L728C4)</f>
        <v>4.5581599779780373E-2</v>
      </c>
      <c r="L36" s="16" t="s">
        <v>8488</v>
      </c>
      <c r="M36" s="15">
        <f>IF(B3L728C5=0,0,1/B3L728C5)</f>
        <v>4.527276855027379E-2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333918359</v>
      </c>
      <c r="F37" s="16" t="s">
        <v>8490</v>
      </c>
      <c r="G37" s="15">
        <f>A1L122C6</f>
        <v>335551046.5</v>
      </c>
      <c r="H37" s="16" t="s">
        <v>8491</v>
      </c>
      <c r="I37" s="15">
        <f>A1L122C7</f>
        <v>336649175.66666669</v>
      </c>
      <c r="J37" s="16" t="s">
        <v>8492</v>
      </c>
      <c r="K37" s="15">
        <f>A1L122C8</f>
        <v>331943398.75</v>
      </c>
      <c r="L37" s="16" t="s">
        <v>8493</v>
      </c>
      <c r="M37" s="15">
        <f>A1L122C9</f>
        <v>339536325.39999998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64975745</v>
      </c>
      <c r="F38" s="16" t="s">
        <v>8495</v>
      </c>
      <c r="G38" s="15">
        <f>A1L119C6</f>
        <v>64590655</v>
      </c>
      <c r="H38" s="16" t="s">
        <v>8496</v>
      </c>
      <c r="I38" s="15">
        <f>A1L119C7</f>
        <v>64263266</v>
      </c>
      <c r="J38" s="16" t="s">
        <v>8497</v>
      </c>
      <c r="K38" s="15">
        <f>A1L119C8</f>
        <v>62907472.5</v>
      </c>
      <c r="L38" s="16" t="s">
        <v>8498</v>
      </c>
      <c r="M38" s="15">
        <f>A1L119C9</f>
        <v>67686967.400000006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19325713</v>
      </c>
      <c r="F39" s="16" t="s">
        <v>8500</v>
      </c>
      <c r="G39" s="15">
        <f>A1L120C6</f>
        <v>19050257.5</v>
      </c>
      <c r="H39" s="16" t="s">
        <v>8501</v>
      </c>
      <c r="I39" s="15">
        <f>A1L120C7</f>
        <v>17876019.666666668</v>
      </c>
      <c r="J39" s="16" t="s">
        <v>8502</v>
      </c>
      <c r="K39" s="15">
        <f>A1L120C8</f>
        <v>16510827.25</v>
      </c>
      <c r="L39" s="16" t="s">
        <v>8503</v>
      </c>
      <c r="M39" s="15">
        <f>A1L120C9</f>
        <v>16492176.4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249616901</v>
      </c>
      <c r="F40" s="16" t="s">
        <v>8505</v>
      </c>
      <c r="G40" s="15">
        <f>A1L121C6</f>
        <v>251910134</v>
      </c>
      <c r="H40" s="16" t="s">
        <v>8506</v>
      </c>
      <c r="I40" s="15">
        <f>A1L121C7</f>
        <v>254509890</v>
      </c>
      <c r="J40" s="16" t="s">
        <v>8507</v>
      </c>
      <c r="K40" s="15">
        <f>A1L121C8</f>
        <v>252525099</v>
      </c>
      <c r="L40" s="16" t="s">
        <v>8508</v>
      </c>
      <c r="M40" s="15">
        <f>A1L121C9</f>
        <v>255357181.59999999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5679.656398829773</v>
      </c>
      <c r="F41" s="16" t="s">
        <v>8510</v>
      </c>
      <c r="G41" s="15">
        <f>IF(B3L708C2=0,0,B3L730C2/B3L708C2)</f>
        <v>5890.1676390371886</v>
      </c>
      <c r="H41" s="16" t="s">
        <v>8511</v>
      </c>
      <c r="I41" s="15">
        <f>IF(B3L708C3=0,0,B3L730C3/B3L708C3)</f>
        <v>5934.5942415814443</v>
      </c>
      <c r="J41" s="16" t="s">
        <v>8512</v>
      </c>
      <c r="K41" s="15">
        <f>IF(B3L708C4=0,0,B3L730C4/B3L708C4)</f>
        <v>5804.1106527486063</v>
      </c>
      <c r="L41" s="16" t="s">
        <v>8513</v>
      </c>
      <c r="M41" s="15">
        <f>IF(B3L708C5=0,0,B3L730C5/B3L708C5)</f>
        <v>5671.1750540986404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9034.6696519088418</v>
      </c>
      <c r="F42" s="16" t="s">
        <v>8515</v>
      </c>
      <c r="G42" s="15">
        <f>IF(B3L709C2=0,0,B3L731C2/B3L709C2)</f>
        <v>9176.3183489556941</v>
      </c>
      <c r="H42" s="16" t="s">
        <v>8516</v>
      </c>
      <c r="I42" s="15">
        <f>IF(B3L709C3=0,0,B3L731C3/B3L709C3)</f>
        <v>9059.7969783790213</v>
      </c>
      <c r="J42" s="16" t="s">
        <v>8517</v>
      </c>
      <c r="K42" s="15">
        <f>IF(B3L709C4=0,0,B3L731C4/B3L709C4)</f>
        <v>8821.1300986324277</v>
      </c>
      <c r="L42" s="16" t="s">
        <v>8518</v>
      </c>
      <c r="M42" s="15">
        <f>IF(B3L709C5=0,0,B3L731C5/B3L709C5)</f>
        <v>8604.2909025879708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1666.5730718116013</v>
      </c>
      <c r="F43" s="16" t="s">
        <v>8520</v>
      </c>
      <c r="G43" s="15">
        <f>IF(B3L710C2=0,0,B3L732C2/B3L710C2)</f>
        <v>1620.4386438345268</v>
      </c>
      <c r="H43" s="16" t="s">
        <v>8521</v>
      </c>
      <c r="I43" s="15">
        <f>IF(B3L710C3=0,0,B3L732C3/B3L710C3)</f>
        <v>1522.4056947244392</v>
      </c>
      <c r="J43" s="16" t="s">
        <v>8522</v>
      </c>
      <c r="K43" s="15">
        <f>IF(B3L710C4=0,0,B3L732C4/B3L710C4)</f>
        <v>1408.1871017590433</v>
      </c>
      <c r="L43" s="16" t="s">
        <v>8523</v>
      </c>
      <c r="M43" s="15">
        <f>IF(B3L710C5=0,0,B3L732C5/B3L710C5)</f>
        <v>1392.3084409391981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6239.7832592050945</v>
      </c>
      <c r="F44" s="16" t="s">
        <v>8525</v>
      </c>
      <c r="G44" s="15">
        <f>IF(B3L711C2=0,0,B3L733C2/B3L711C2)</f>
        <v>6599.1844637293798</v>
      </c>
      <c r="H44" s="16" t="s">
        <v>8526</v>
      </c>
      <c r="I44" s="15">
        <f>IF(B3L711C3=0,0,B3L733C3/B3L711C3)</f>
        <v>6716.82820736537</v>
      </c>
      <c r="J44" s="16" t="s">
        <v>8527</v>
      </c>
      <c r="K44" s="15">
        <f>IF(B3L711C4=0,0,B3L733C4/B3L711C4)</f>
        <v>6587.3673595038381</v>
      </c>
      <c r="L44" s="16" t="s">
        <v>8528</v>
      </c>
      <c r="M44" s="15">
        <f>IF(B3L711C5=0,0,B3L733C5/B3L711C5)</f>
        <v>6358.7035456418716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3188.6639999999998</v>
      </c>
      <c r="F45" s="16" t="s">
        <v>8530</v>
      </c>
      <c r="G45" s="15">
        <f>A1L130C6*A1L158C1</f>
        <v>3630.2729999999997</v>
      </c>
      <c r="H45" s="16" t="s">
        <v>8531</v>
      </c>
      <c r="I45" s="15">
        <f>A1L130C7*A1L158C1</f>
        <v>3679.8679999999995</v>
      </c>
      <c r="J45" s="16" t="s">
        <v>8532</v>
      </c>
      <c r="K45" s="15">
        <f>A1L130C8*A1L158C1</f>
        <v>3599.6115</v>
      </c>
      <c r="L45" s="16" t="s">
        <v>8533</v>
      </c>
      <c r="M45" s="15">
        <f>A1L130C9*A1L158C1</f>
        <v>3568.1819999999998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61980.663999999997</v>
      </c>
      <c r="F46" s="16" t="s">
        <v>8535</v>
      </c>
      <c r="G46" s="15">
        <f>B3L708C2+B3L738C2</f>
        <v>60598.269</v>
      </c>
      <c r="H46" s="16" t="s">
        <v>8536</v>
      </c>
      <c r="I46" s="15">
        <f>B3L708C3+B3L738C3</f>
        <v>60406.438000000002</v>
      </c>
      <c r="J46" s="16" t="s">
        <v>8537</v>
      </c>
      <c r="K46" s="15">
        <f>B3L708C4+B3L738C4</f>
        <v>60790.698749999996</v>
      </c>
      <c r="L46" s="16" t="s">
        <v>8538</v>
      </c>
      <c r="M46" s="15">
        <f>B3L708C5+B3L738C5</f>
        <v>63438.724200000004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0.94855389093605069</v>
      </c>
      <c r="F47" s="16" t="s">
        <v>8540</v>
      </c>
      <c r="G47" s="21">
        <f>IF(B3L739C2=0,0,B3L708C2/B3L739C2)</f>
        <v>0.94009279373970234</v>
      </c>
      <c r="H47" s="16" t="s">
        <v>8541</v>
      </c>
      <c r="I47" s="21">
        <f>IF(B3L739C3=0,0,B3L708C3/B3L739C3)</f>
        <v>0.93908152637637732</v>
      </c>
      <c r="J47" s="16" t="s">
        <v>8542</v>
      </c>
      <c r="K47" s="21">
        <f>IF(B3L739C4=0,0,B3L708C4/B3L739C4)</f>
        <v>0.94078680498799172</v>
      </c>
      <c r="L47" s="16" t="s">
        <v>8543</v>
      </c>
      <c r="M47" s="21">
        <f>IF(B3L739C5=0,0,B3L708C5/B3L739C5)</f>
        <v>0.94375388148174644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5.1446109063949363E-2</v>
      </c>
      <c r="F48" s="16" t="s">
        <v>8545</v>
      </c>
      <c r="G48" s="21">
        <f>IF(B3L739C2=0,0,B3L738C2/B3L739C2)</f>
        <v>5.9907206260297628E-2</v>
      </c>
      <c r="H48" s="16" t="s">
        <v>8546</v>
      </c>
      <c r="I48" s="21">
        <f>IF(B3L739C3=0,0,B3L738C3/B3L739C3)</f>
        <v>6.0918473623622689E-2</v>
      </c>
      <c r="J48" s="16" t="s">
        <v>8547</v>
      </c>
      <c r="K48" s="21">
        <f>IF(B3L739C4=0,0,B3L738C4/B3L739C4)</f>
        <v>5.9213195012008314E-2</v>
      </c>
      <c r="L48" s="16" t="s">
        <v>8548</v>
      </c>
      <c r="M48" s="21">
        <f>IF(B3L739C5=0,0,B3L738C5/B3L739C5)</f>
        <v>5.6246118518253549E-2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8635.9650000000001</v>
      </c>
      <c r="F49" s="16" t="s">
        <v>8550</v>
      </c>
      <c r="G49" s="15">
        <f>A1L130C6*A1L595C1</f>
        <v>9831.9893749999992</v>
      </c>
      <c r="H49" s="16" t="s">
        <v>8551</v>
      </c>
      <c r="I49" s="15">
        <f>A1L130C7*A1L595C1</f>
        <v>9966.3091666666642</v>
      </c>
      <c r="J49" s="16" t="s">
        <v>8552</v>
      </c>
      <c r="K49" s="15">
        <f>A1L130C8*A1L595C1</f>
        <v>9748.9478125000005</v>
      </c>
      <c r="L49" s="16" t="s">
        <v>8553</v>
      </c>
      <c r="M49" s="15">
        <f>A1L130C9*A1L595C1</f>
        <v>9663.8262500000001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67427.964999999997</v>
      </c>
      <c r="F50" s="16" t="s">
        <v>8555</v>
      </c>
      <c r="G50" s="15">
        <f>B3L708C2+B3L742C2</f>
        <v>66799.985375000004</v>
      </c>
      <c r="H50" s="16" t="s">
        <v>8556</v>
      </c>
      <c r="I50" s="15">
        <f>B3L708C3+B3L742C3</f>
        <v>66692.879166666666</v>
      </c>
      <c r="J50" s="16" t="s">
        <v>8557</v>
      </c>
      <c r="K50" s="15">
        <f>B3L708C4+B3L742C4</f>
        <v>66940.035062499999</v>
      </c>
      <c r="L50" s="16" t="s">
        <v>8558</v>
      </c>
      <c r="M50" s="15">
        <f>B3L708C5+B3L742C5</f>
        <v>69534.368450000009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0.87192309600326812</v>
      </c>
      <c r="F51" s="16" t="s">
        <v>8560</v>
      </c>
      <c r="G51" s="21">
        <f>IF(B3L743C2=0,0,B3L708C2/B3L743C2)</f>
        <v>0.85281449809000043</v>
      </c>
      <c r="H51" s="16" t="s">
        <v>8561</v>
      </c>
      <c r="I51" s="21">
        <f>IF(B3L743C3=0,0,B3L708C3/B3L743C3)</f>
        <v>0.85056411882053129</v>
      </c>
      <c r="J51" s="16" t="s">
        <v>8562</v>
      </c>
      <c r="K51" s="21">
        <f>IF(B3L743C4=0,0,B3L708C4/B3L743C4)</f>
        <v>0.85436297122644633</v>
      </c>
      <c r="L51" s="16" t="s">
        <v>8563</v>
      </c>
      <c r="M51" s="21">
        <f>IF(B3L743C5=0,0,B3L708C5/B3L743C5)</f>
        <v>0.8610208668688929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0.12807690399673194</v>
      </c>
      <c r="F52" s="16" t="s">
        <v>8565</v>
      </c>
      <c r="G52" s="21">
        <f>IF(B3L743C2=0,0,B3L742C2/B3L743C2)</f>
        <v>0.14718550190999946</v>
      </c>
      <c r="H52" s="16" t="s">
        <v>8566</v>
      </c>
      <c r="I52" s="21">
        <f>IF(B3L743C3=0,0,B3L742C3/B3L743C3)</f>
        <v>0.14943588117946871</v>
      </c>
      <c r="J52" s="16" t="s">
        <v>8567</v>
      </c>
      <c r="K52" s="21">
        <f>IF(B3L743C4=0,0,B3L742C4/B3L743C4)</f>
        <v>0.14563702877355361</v>
      </c>
      <c r="L52" s="16" t="s">
        <v>8568</v>
      </c>
      <c r="M52" s="21">
        <f>IF(B3L743C5=0,0,B3L742C5/B3L743C5)</f>
        <v>0.13897913313110705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4192.8850000000002</v>
      </c>
      <c r="F53" s="16" t="s">
        <v>8570</v>
      </c>
      <c r="G53" s="15">
        <f>A1L135C6</f>
        <v>4192.308</v>
      </c>
      <c r="H53" s="16" t="s">
        <v>8571</v>
      </c>
      <c r="I53" s="15">
        <f>A1L135C7</f>
        <v>4079.1479999999997</v>
      </c>
      <c r="J53" s="16" t="s">
        <v>8572</v>
      </c>
      <c r="K53" s="15">
        <f>A1L135C8</f>
        <v>3862.377</v>
      </c>
      <c r="L53" s="16" t="s">
        <v>8573</v>
      </c>
      <c r="M53" s="15">
        <f>A1L135C9</f>
        <v>3862.6091999999999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22.079224858461966</v>
      </c>
      <c r="F54" s="16" t="s">
        <v>8575</v>
      </c>
      <c r="G54" s="21">
        <f>IF(A1L144C6=0,0,B3L721C2/A1L144C6)</f>
        <v>21.932994911283792</v>
      </c>
      <c r="H54" s="16" t="s">
        <v>8576</v>
      </c>
      <c r="I54" s="21">
        <f>IF(A1L144C7=0,0,B3L721C3/A1L144C7)</f>
        <v>20.41469477734848</v>
      </c>
      <c r="J54" s="16" t="s">
        <v>8577</v>
      </c>
      <c r="K54" s="21">
        <f>IF(A1L144C8=0,0,B3L721C4/A1L144C8)</f>
        <v>18.991505092400601</v>
      </c>
      <c r="L54" s="16" t="s">
        <v>8578</v>
      </c>
      <c r="M54" s="21">
        <f>IF(A1L144C9=0,0,B3L721C5/A1L144C9)</f>
        <v>18.56945823680676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47794E-698D-49B0-9C22-B36E97DAC574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8918</v>
      </c>
      <c r="F9" s="16" t="s">
        <v>8689</v>
      </c>
      <c r="G9" s="15">
        <f>A1L202C1</f>
        <v>9725</v>
      </c>
      <c r="H9" s="16" t="s">
        <v>8690</v>
      </c>
      <c r="I9" s="21">
        <f>IF(OR(B3L802C1=0,B3L802C2=0),0,1+(B3L802C1/B3L802C2))</f>
        <v>1.9170179948586119</v>
      </c>
      <c r="J9" s="16" t="s">
        <v>8691</v>
      </c>
      <c r="K9" s="15">
        <f>A1L202C5</f>
        <v>9265</v>
      </c>
      <c r="L9" s="16" t="s">
        <v>8692</v>
      </c>
      <c r="M9" s="15">
        <f>A1L202C4</f>
        <v>9915</v>
      </c>
      <c r="N9" s="16" t="s">
        <v>8693</v>
      </c>
      <c r="O9" s="21">
        <f>IF(OR(B3L802C4=0,B3L802C5=0),0,1+(B3L802C4/B3L802C5))</f>
        <v>1.9344427634896622</v>
      </c>
      <c r="P9" s="16" t="s">
        <v>8694</v>
      </c>
      <c r="Q9" s="15">
        <f>A1L202C17</f>
        <v>9091.5</v>
      </c>
      <c r="R9" s="16" t="s">
        <v>8695</v>
      </c>
      <c r="S9" s="15">
        <f>A1L202C16</f>
        <v>9820</v>
      </c>
      <c r="T9" s="16" t="s">
        <v>8696</v>
      </c>
      <c r="U9" s="21">
        <f>IF(OR(B3L802C7=0,B3L802C8=0),0,1+(B3L802C7/B3L802C8))</f>
        <v>1.9258146639511202</v>
      </c>
      <c r="V9" s="16" t="s">
        <v>8697</v>
      </c>
      <c r="W9" s="15">
        <f>A1L202C8</f>
        <v>8515</v>
      </c>
      <c r="X9" s="16" t="s">
        <v>8698</v>
      </c>
      <c r="Y9" s="15">
        <f>A1L202C7</f>
        <v>8780</v>
      </c>
      <c r="Z9" s="16" t="s">
        <v>8699</v>
      </c>
      <c r="AA9" s="21">
        <f>IF(OR(B3L802C10=0,B3L802C11=0),0,1+(B3L802C10/B3L802C11))</f>
        <v>1.9698177676537585</v>
      </c>
      <c r="AB9" s="16" t="s">
        <v>8700</v>
      </c>
      <c r="AC9" s="15">
        <f>A1L202C20</f>
        <v>8899.3333333333339</v>
      </c>
      <c r="AD9" s="16" t="s">
        <v>8701</v>
      </c>
      <c r="AE9" s="15">
        <f>A1L202C19</f>
        <v>9473.3333333333339</v>
      </c>
      <c r="AF9" s="16" t="s">
        <v>8702</v>
      </c>
      <c r="AG9" s="21">
        <f>IF(OR(B3L802C13=0,B3L802C14=0),0,1+(B3L802C13/B3L802C14))</f>
        <v>1.9394088669950738</v>
      </c>
      <c r="AH9" s="16" t="s">
        <v>8703</v>
      </c>
      <c r="AI9" s="15">
        <f>A1L202C11</f>
        <v>6970</v>
      </c>
      <c r="AJ9" s="16" t="s">
        <v>8704</v>
      </c>
      <c r="AK9" s="15">
        <f>A1L202C10</f>
        <v>7143</v>
      </c>
      <c r="AL9" s="16" t="s">
        <v>8705</v>
      </c>
      <c r="AM9" s="21">
        <f>IF(OR(B3L802C16=0,B3L802C17=0),0,1+(B3L802C16/B3L802C17))</f>
        <v>1.9757804843903122</v>
      </c>
      <c r="AN9" s="16" t="s">
        <v>8706</v>
      </c>
      <c r="AO9" s="15">
        <f>A1L202C23</f>
        <v>8417</v>
      </c>
      <c r="AP9" s="16" t="s">
        <v>8707</v>
      </c>
      <c r="AQ9" s="15">
        <f>A1L202C22</f>
        <v>8890.75</v>
      </c>
      <c r="AR9" s="16" t="s">
        <v>8708</v>
      </c>
      <c r="AS9" s="21">
        <f>IF(OR(B3L802C19=0,B3L802C20=0),0,1+(B3L802C19/B3L802C20))</f>
        <v>1.9467142816972696</v>
      </c>
      <c r="AT9" s="16" t="s">
        <v>8709</v>
      </c>
      <c r="AU9" s="15">
        <f>A1L202C14</f>
        <v>6455</v>
      </c>
      <c r="AV9" s="16" t="s">
        <v>8710</v>
      </c>
      <c r="AW9" s="15">
        <f>A1L202C13</f>
        <v>6354</v>
      </c>
      <c r="AX9" s="16" t="s">
        <v>8711</v>
      </c>
      <c r="AY9" s="21">
        <f>IF(OR(B3L802C22=0,B3L802C23=0),0,1+(B3L802C22/B3L802C23))</f>
        <v>2.015895498898332</v>
      </c>
      <c r="AZ9" s="16" t="s">
        <v>8712</v>
      </c>
      <c r="BA9" s="15">
        <f>A1L202C26</f>
        <v>8024.6</v>
      </c>
      <c r="BB9" s="16" t="s">
        <v>8713</v>
      </c>
      <c r="BC9" s="15">
        <f>A1L202C25</f>
        <v>8383.4</v>
      </c>
      <c r="BD9" s="16" t="s">
        <v>8714</v>
      </c>
      <c r="BE9" s="21">
        <f>IF(OR(B3L802C25=0,B3L802C26=0),0,1+(B3L802C25/B3L802C26))</f>
        <v>1.9572011355774508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49030</v>
      </c>
      <c r="F10" s="16" t="s">
        <v>8716</v>
      </c>
      <c r="G10" s="15">
        <f>A1L203C1</f>
        <v>48120</v>
      </c>
      <c r="H10" s="16" t="s">
        <v>8717</v>
      </c>
      <c r="I10" s="21">
        <f>IF(OR(B3L803C1=0,B3L803C2=0),0,1+(B3L803C1/B3L803C2))</f>
        <v>2.0189110556940983</v>
      </c>
      <c r="J10" s="16" t="s">
        <v>8718</v>
      </c>
      <c r="K10" s="15">
        <f>A1L203C5</f>
        <v>57159</v>
      </c>
      <c r="L10" s="16" t="s">
        <v>8719</v>
      </c>
      <c r="M10" s="15">
        <f>A1L203C4</f>
        <v>56306</v>
      </c>
      <c r="N10" s="16" t="s">
        <v>8720</v>
      </c>
      <c r="O10" s="21">
        <f>IF(OR(B3L803C4=0,B3L803C5=0),0,1+(B3L803C4/B3L803C5))</f>
        <v>2.0151493624125316</v>
      </c>
      <c r="P10" s="16" t="s">
        <v>8721</v>
      </c>
      <c r="Q10" s="15">
        <f>A1L203C17</f>
        <v>53094.5</v>
      </c>
      <c r="R10" s="16" t="s">
        <v>8722</v>
      </c>
      <c r="S10" s="15">
        <f>A1L203C16</f>
        <v>52213</v>
      </c>
      <c r="T10" s="16" t="s">
        <v>8723</v>
      </c>
      <c r="U10" s="21">
        <f>IF(OR(B3L803C7=0,B3L803C8=0),0,1+(B3L803C7/B3L803C8))</f>
        <v>2.016882768659146</v>
      </c>
      <c r="V10" s="16" t="s">
        <v>8724</v>
      </c>
      <c r="W10" s="15">
        <f>A1L203C8</f>
        <v>58234</v>
      </c>
      <c r="X10" s="16" t="s">
        <v>8725</v>
      </c>
      <c r="Y10" s="15">
        <f>A1L203C7</f>
        <v>59108</v>
      </c>
      <c r="Z10" s="16" t="s">
        <v>8726</v>
      </c>
      <c r="AA10" s="21">
        <f>IF(OR(B3L803C10=0,B3L803C11=0),0,1+(B3L803C10/B3L803C11))</f>
        <v>1.9852135074778372</v>
      </c>
      <c r="AB10" s="16" t="s">
        <v>8727</v>
      </c>
      <c r="AC10" s="15">
        <f>A1L203C20</f>
        <v>54807.666666666664</v>
      </c>
      <c r="AD10" s="16" t="s">
        <v>8728</v>
      </c>
      <c r="AE10" s="15">
        <f>A1L203C19</f>
        <v>54511.333333333336</v>
      </c>
      <c r="AF10" s="16" t="s">
        <v>8729</v>
      </c>
      <c r="AG10" s="21">
        <f>IF(OR(B3L803C13=0,B3L803C14=0),0,1+(B3L803C13/B3L803C14))</f>
        <v>2.0054361784093828</v>
      </c>
      <c r="AH10" s="16" t="s">
        <v>8730</v>
      </c>
      <c r="AI10" s="15">
        <f>A1L203C11</f>
        <v>60953</v>
      </c>
      <c r="AJ10" s="16" t="s">
        <v>8731</v>
      </c>
      <c r="AK10" s="15">
        <f>A1L203C10</f>
        <v>62108</v>
      </c>
      <c r="AL10" s="16" t="s">
        <v>8732</v>
      </c>
      <c r="AM10" s="21">
        <f>IF(OR(B3L803C16=0,B3L803C17=0),0,1+(B3L803C16/B3L803C17))</f>
        <v>1.9814033618857474</v>
      </c>
      <c r="AN10" s="16" t="s">
        <v>8733</v>
      </c>
      <c r="AO10" s="15">
        <f>A1L203C23</f>
        <v>56344</v>
      </c>
      <c r="AP10" s="16" t="s">
        <v>8734</v>
      </c>
      <c r="AQ10" s="15">
        <f>A1L203C22</f>
        <v>56410.5</v>
      </c>
      <c r="AR10" s="16" t="s">
        <v>8735</v>
      </c>
      <c r="AS10" s="21">
        <f>IF(OR(B3L803C19=0,B3L803C20=0),0,1+(B3L803C19/B3L803C20))</f>
        <v>1.9988211414541619</v>
      </c>
      <c r="AT10" s="16" t="s">
        <v>8736</v>
      </c>
      <c r="AU10" s="15">
        <f>A1L203C14</f>
        <v>80713</v>
      </c>
      <c r="AV10" s="16" t="s">
        <v>8737</v>
      </c>
      <c r="AW10" s="15">
        <f>A1L203C13</f>
        <v>80772</v>
      </c>
      <c r="AX10" s="16" t="s">
        <v>8738</v>
      </c>
      <c r="AY10" s="21">
        <f>IF(OR(B3L803C22=0,B3L803C23=0),0,1+(B3L803C22/B3L803C23))</f>
        <v>1.999269548853563</v>
      </c>
      <c r="AZ10" s="16" t="s">
        <v>8739</v>
      </c>
      <c r="BA10" s="15">
        <f>A1L203C26</f>
        <v>61217.8</v>
      </c>
      <c r="BB10" s="16" t="s">
        <v>8740</v>
      </c>
      <c r="BC10" s="15">
        <f>A1L203C25</f>
        <v>61282.8</v>
      </c>
      <c r="BD10" s="16" t="s">
        <v>8741</v>
      </c>
      <c r="BE10" s="21">
        <f>IF(OR(B3L803C25=0,B3L803C26=0),0,1+(B3L803C25/B3L803C26))</f>
        <v>1.9989393435025815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150530</v>
      </c>
      <c r="F11" s="16" t="s">
        <v>8743</v>
      </c>
      <c r="G11" s="15">
        <f>A1L204C1</f>
        <v>154686</v>
      </c>
      <c r="H11" s="16" t="s">
        <v>8744</v>
      </c>
      <c r="I11" s="21">
        <f>IF(OR(B3L804C1=0,B3L804C2=0),0,1+(B3L804C1/B3L804C2))</f>
        <v>1.9731326687612323</v>
      </c>
      <c r="J11" s="16" t="s">
        <v>8745</v>
      </c>
      <c r="K11" s="15">
        <f>A1L204C5</f>
        <v>134783</v>
      </c>
      <c r="L11" s="16" t="s">
        <v>8746</v>
      </c>
      <c r="M11" s="15">
        <f>A1L204C4</f>
        <v>139094</v>
      </c>
      <c r="N11" s="16" t="s">
        <v>8747</v>
      </c>
      <c r="O11" s="21">
        <f>IF(OR(B3L804C4=0,B3L804C5=0),0,1+(B3L804C4/B3L804C5))</f>
        <v>1.9690065710958056</v>
      </c>
      <c r="P11" s="16" t="s">
        <v>8748</v>
      </c>
      <c r="Q11" s="15">
        <f>A1L204C17</f>
        <v>142656.5</v>
      </c>
      <c r="R11" s="16" t="s">
        <v>8749</v>
      </c>
      <c r="S11" s="15">
        <f>A1L204C16</f>
        <v>146890</v>
      </c>
      <c r="T11" s="16" t="s">
        <v>8750</v>
      </c>
      <c r="U11" s="21">
        <f>IF(OR(B3L804C7=0,B3L804C8=0),0,1+(B3L804C7/B3L804C8))</f>
        <v>1.9711791136224386</v>
      </c>
      <c r="V11" s="16" t="s">
        <v>8751</v>
      </c>
      <c r="W11" s="15">
        <f>A1L204C8</f>
        <v>145953</v>
      </c>
      <c r="X11" s="16" t="s">
        <v>8752</v>
      </c>
      <c r="Y11" s="15">
        <f>A1L204C7</f>
        <v>153976</v>
      </c>
      <c r="Z11" s="16" t="s">
        <v>8753</v>
      </c>
      <c r="AA11" s="21">
        <f>IF(OR(B3L804C10=0,B3L804C11=0),0,1+(B3L804C10/B3L804C11))</f>
        <v>1.9478944770613602</v>
      </c>
      <c r="AB11" s="16" t="s">
        <v>8754</v>
      </c>
      <c r="AC11" s="15">
        <f>A1L204C20</f>
        <v>143755.33333333334</v>
      </c>
      <c r="AD11" s="16" t="s">
        <v>8755</v>
      </c>
      <c r="AE11" s="15">
        <f>A1L204C19</f>
        <v>149252</v>
      </c>
      <c r="AF11" s="16" t="s">
        <v>8756</v>
      </c>
      <c r="AG11" s="21">
        <f>IF(OR(B3L804C13=0,B3L804C14=0),0,1+(B3L804C13/B3L804C14))</f>
        <v>1.9631719061274446</v>
      </c>
      <c r="AH11" s="16" t="s">
        <v>8757</v>
      </c>
      <c r="AI11" s="15">
        <f>A1L204C11</f>
        <v>125548</v>
      </c>
      <c r="AJ11" s="16" t="s">
        <v>8758</v>
      </c>
      <c r="AK11" s="15">
        <f>A1L204C10</f>
        <v>127280</v>
      </c>
      <c r="AL11" s="16" t="s">
        <v>8759</v>
      </c>
      <c r="AM11" s="21">
        <f>IF(OR(B3L804C16=0,B3L804C17=0),0,1+(B3L804C16/B3L804C17))</f>
        <v>1.986392206159648</v>
      </c>
      <c r="AN11" s="16" t="s">
        <v>8760</v>
      </c>
      <c r="AO11" s="15">
        <f>A1L204C23</f>
        <v>139203.5</v>
      </c>
      <c r="AP11" s="16" t="s">
        <v>8761</v>
      </c>
      <c r="AQ11" s="15">
        <f>A1L204C22</f>
        <v>143759</v>
      </c>
      <c r="AR11" s="16" t="s">
        <v>8762</v>
      </c>
      <c r="AS11" s="21">
        <f>IF(OR(B3L804C19=0,B3L804C20=0),0,1+(B3L804C19/B3L804C20))</f>
        <v>1.9683115491899636</v>
      </c>
      <c r="AT11" s="16" t="s">
        <v>8763</v>
      </c>
      <c r="AU11" s="15">
        <f>A1L204C14</f>
        <v>154500</v>
      </c>
      <c r="AV11" s="16" t="s">
        <v>8764</v>
      </c>
      <c r="AW11" s="15">
        <f>A1L204C13</f>
        <v>159411</v>
      </c>
      <c r="AX11" s="16" t="s">
        <v>8765</v>
      </c>
      <c r="AY11" s="21">
        <f>IF(OR(B3L804C22=0,B3L804C23=0),0,1+(B3L804C22/B3L804C23))</f>
        <v>1.9691928411464703</v>
      </c>
      <c r="AZ11" s="16" t="s">
        <v>8766</v>
      </c>
      <c r="BA11" s="15">
        <f>A1L204C26</f>
        <v>142262.79999999999</v>
      </c>
      <c r="BB11" s="16" t="s">
        <v>8767</v>
      </c>
      <c r="BC11" s="15">
        <f>A1L204C25</f>
        <v>146889.4</v>
      </c>
      <c r="BD11" s="16" t="s">
        <v>8768</v>
      </c>
      <c r="BE11" s="21">
        <f>IF(OR(B3L804C25=0,B3L804C26=0),0,1+(B3L804C25/B3L804C26))</f>
        <v>1.968502832743547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55780</v>
      </c>
      <c r="F12" s="16" t="s">
        <v>8770</v>
      </c>
      <c r="G12" s="15">
        <f>A1L205C1</f>
        <v>61668</v>
      </c>
      <c r="H12" s="16" t="s">
        <v>8771</v>
      </c>
      <c r="I12" s="21">
        <f>IF(OR(B3L805C1=0,B3L805C2=0),0,1+(B3L805C1/B3L805C2))</f>
        <v>1.90452098333009</v>
      </c>
      <c r="J12" s="16" t="s">
        <v>8772</v>
      </c>
      <c r="K12" s="15">
        <f>A1L205C5</f>
        <v>57285</v>
      </c>
      <c r="L12" s="16" t="s">
        <v>8773</v>
      </c>
      <c r="M12" s="15">
        <f>A1L205C4</f>
        <v>63850</v>
      </c>
      <c r="N12" s="16" t="s">
        <v>8774</v>
      </c>
      <c r="O12" s="21">
        <f>IF(OR(B3L805C4=0,B3L805C5=0),0,1+(B3L805C4/B3L805C5))</f>
        <v>1.8971808927173062</v>
      </c>
      <c r="P12" s="16" t="s">
        <v>8775</v>
      </c>
      <c r="Q12" s="15">
        <f>A1L205C17</f>
        <v>56532.5</v>
      </c>
      <c r="R12" s="16" t="s">
        <v>8776</v>
      </c>
      <c r="S12" s="15">
        <f>A1L205C16</f>
        <v>62759</v>
      </c>
      <c r="T12" s="16" t="s">
        <v>8777</v>
      </c>
      <c r="U12" s="21">
        <f>IF(OR(B3L805C7=0,B3L805C8=0),0,1+(B3L805C7/B3L805C8))</f>
        <v>1.9007871380997148</v>
      </c>
      <c r="V12" s="16" t="s">
        <v>8778</v>
      </c>
      <c r="W12" s="15">
        <f>A1L205C8</f>
        <v>58125</v>
      </c>
      <c r="X12" s="16" t="s">
        <v>8779</v>
      </c>
      <c r="Y12" s="15">
        <f>A1L205C7</f>
        <v>71254</v>
      </c>
      <c r="Z12" s="16" t="s">
        <v>8780</v>
      </c>
      <c r="AA12" s="21">
        <f>IF(OR(B3L805C10=0,B3L805C11=0),0,1+(B3L805C10/B3L805C11))</f>
        <v>1.815743677547927</v>
      </c>
      <c r="AB12" s="16" t="s">
        <v>8781</v>
      </c>
      <c r="AC12" s="15">
        <f>A1L205C20</f>
        <v>57063.333333333336</v>
      </c>
      <c r="AD12" s="16" t="s">
        <v>8782</v>
      </c>
      <c r="AE12" s="15">
        <f>A1L205C19</f>
        <v>65590.666666666672</v>
      </c>
      <c r="AF12" s="16" t="s">
        <v>8783</v>
      </c>
      <c r="AG12" s="21">
        <f>IF(OR(B3L805C13=0,B3L805C14=0),0,1+(B3L805C13/B3L805C14))</f>
        <v>1.869991665480861</v>
      </c>
      <c r="AH12" s="16" t="s">
        <v>8784</v>
      </c>
      <c r="AI12" s="15">
        <f>A1L205C11</f>
        <v>49279</v>
      </c>
      <c r="AJ12" s="16" t="s">
        <v>8785</v>
      </c>
      <c r="AK12" s="15">
        <f>A1L205C10</f>
        <v>54082</v>
      </c>
      <c r="AL12" s="16" t="s">
        <v>8786</v>
      </c>
      <c r="AM12" s="21">
        <f>IF(OR(B3L805C16=0,B3L805C17=0),0,1+(B3L805C16/B3L805C17))</f>
        <v>1.9111904145556746</v>
      </c>
      <c r="AN12" s="16" t="s">
        <v>8787</v>
      </c>
      <c r="AO12" s="15">
        <f>A1L205C23</f>
        <v>55117.25</v>
      </c>
      <c r="AP12" s="16" t="s">
        <v>8788</v>
      </c>
      <c r="AQ12" s="15">
        <f>A1L205C22</f>
        <v>62713.5</v>
      </c>
      <c r="AR12" s="16" t="s">
        <v>8789</v>
      </c>
      <c r="AS12" s="21">
        <f>IF(OR(B3L805C19=0,B3L805C20=0),0,1+(B3L805C19/B3L805C20))</f>
        <v>1.8788737672112066</v>
      </c>
      <c r="AT12" s="16" t="s">
        <v>8790</v>
      </c>
      <c r="AU12" s="15">
        <f>A1L205C14</f>
        <v>59261</v>
      </c>
      <c r="AV12" s="16" t="s">
        <v>8791</v>
      </c>
      <c r="AW12" s="15">
        <f>A1L205C13</f>
        <v>65896</v>
      </c>
      <c r="AX12" s="16" t="s">
        <v>8792</v>
      </c>
      <c r="AY12" s="21">
        <f>IF(OR(B3L805C22=0,B3L805C23=0),0,1+(B3L805C22/B3L805C23))</f>
        <v>1.8993110355712031</v>
      </c>
      <c r="AZ12" s="16" t="s">
        <v>8793</v>
      </c>
      <c r="BA12" s="15">
        <f>A1L205C26</f>
        <v>55946</v>
      </c>
      <c r="BB12" s="16" t="s">
        <v>8794</v>
      </c>
      <c r="BC12" s="15">
        <f>A1L205C25</f>
        <v>63350</v>
      </c>
      <c r="BD12" s="16" t="s">
        <v>8795</v>
      </c>
      <c r="BE12" s="21">
        <f>IF(OR(B3L805C25=0,B3L805C26=0),0,1+(B3L805C25/B3L805C26))</f>
        <v>1.8831254932912391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80516</v>
      </c>
      <c r="F13" s="16" t="s">
        <v>8797</v>
      </c>
      <c r="G13" s="15">
        <f>A1L206C1</f>
        <v>78605</v>
      </c>
      <c r="H13" s="16" t="s">
        <v>8798</v>
      </c>
      <c r="I13" s="21">
        <f>IF(OR(B3L806C1=0,B3L806C2=0),0,1+(B3L806C1/B3L806C2))</f>
        <v>2.0243114305705747</v>
      </c>
      <c r="J13" s="16" t="s">
        <v>8799</v>
      </c>
      <c r="K13" s="15">
        <f>A1L206C5</f>
        <v>83129</v>
      </c>
      <c r="L13" s="16" t="s">
        <v>8800</v>
      </c>
      <c r="M13" s="15">
        <f>A1L206C4</f>
        <v>81329</v>
      </c>
      <c r="N13" s="16" t="s">
        <v>8801</v>
      </c>
      <c r="O13" s="21">
        <f>IF(OR(B3L806C4=0,B3L806C5=0),0,1+(B3L806C4/B3L806C5))</f>
        <v>2.0221323267223257</v>
      </c>
      <c r="P13" s="16" t="s">
        <v>8802</v>
      </c>
      <c r="Q13" s="15">
        <f>A1L206C17</f>
        <v>81822.5</v>
      </c>
      <c r="R13" s="16" t="s">
        <v>8803</v>
      </c>
      <c r="S13" s="15">
        <f>A1L206C16</f>
        <v>79967</v>
      </c>
      <c r="T13" s="16" t="s">
        <v>8804</v>
      </c>
      <c r="U13" s="21">
        <f>IF(OR(B3L806C7=0,B3L806C8=0),0,1+(B3L806C7/B3L806C8))</f>
        <v>2.0232033213700653</v>
      </c>
      <c r="V13" s="16" t="s">
        <v>8805</v>
      </c>
      <c r="W13" s="15">
        <f>A1L206C8</f>
        <v>77232</v>
      </c>
      <c r="X13" s="16" t="s">
        <v>8806</v>
      </c>
      <c r="Y13" s="15">
        <f>A1L206C7</f>
        <v>76405</v>
      </c>
      <c r="Z13" s="16" t="s">
        <v>8807</v>
      </c>
      <c r="AA13" s="21">
        <f>IF(OR(B3L806C10=0,B3L806C11=0),0,1+(B3L806C10/B3L806C11))</f>
        <v>2.010823898959492</v>
      </c>
      <c r="AB13" s="16" t="s">
        <v>8808</v>
      </c>
      <c r="AC13" s="15">
        <f>A1L206C20</f>
        <v>80292.333333333328</v>
      </c>
      <c r="AD13" s="16" t="s">
        <v>8809</v>
      </c>
      <c r="AE13" s="15">
        <f>A1L206C19</f>
        <v>78779.666666666672</v>
      </c>
      <c r="AF13" s="16" t="s">
        <v>8810</v>
      </c>
      <c r="AG13" s="21">
        <f>IF(OR(B3L806C13=0,B3L806C14=0),0,1+(B3L806C13/B3L806C14))</f>
        <v>2.0192012321284256</v>
      </c>
      <c r="AH13" s="16" t="s">
        <v>8811</v>
      </c>
      <c r="AI13" s="15">
        <f>A1L206C11</f>
        <v>80559</v>
      </c>
      <c r="AJ13" s="16" t="s">
        <v>8812</v>
      </c>
      <c r="AK13" s="15">
        <f>A1L206C10</f>
        <v>79790</v>
      </c>
      <c r="AL13" s="16" t="s">
        <v>8813</v>
      </c>
      <c r="AM13" s="21">
        <f>IF(OR(B3L806C16=0,B3L806C17=0),0,1+(B3L806C16/B3L806C17))</f>
        <v>2.0096377992229604</v>
      </c>
      <c r="AN13" s="16" t="s">
        <v>8814</v>
      </c>
      <c r="AO13" s="15">
        <f>A1L206C23</f>
        <v>80359</v>
      </c>
      <c r="AP13" s="16" t="s">
        <v>8815</v>
      </c>
      <c r="AQ13" s="15">
        <f>A1L206C22</f>
        <v>79032.25</v>
      </c>
      <c r="AR13" s="16" t="s">
        <v>8816</v>
      </c>
      <c r="AS13" s="21">
        <f>IF(OR(B3L806C19=0,B3L806C20=0),0,1+(B3L806C19/B3L806C20))</f>
        <v>2.0167874506925969</v>
      </c>
      <c r="AT13" s="16" t="s">
        <v>8817</v>
      </c>
      <c r="AU13" s="15">
        <f>A1L206C14</f>
        <v>95867</v>
      </c>
      <c r="AV13" s="16" t="s">
        <v>8818</v>
      </c>
      <c r="AW13" s="15">
        <f>A1L206C13</f>
        <v>92148</v>
      </c>
      <c r="AX13" s="16" t="s">
        <v>8819</v>
      </c>
      <c r="AY13" s="21">
        <f>IF(OR(B3L806C22=0,B3L806C23=0),0,1+(B3L806C22/B3L806C23))</f>
        <v>2.0403589877154142</v>
      </c>
      <c r="AZ13" s="16" t="s">
        <v>8820</v>
      </c>
      <c r="BA13" s="15">
        <f>A1L206C26</f>
        <v>83460.600000000006</v>
      </c>
      <c r="BB13" s="16" t="s">
        <v>8821</v>
      </c>
      <c r="BC13" s="15">
        <f>A1L206C25</f>
        <v>81655.399999999994</v>
      </c>
      <c r="BD13" s="16" t="s">
        <v>8822</v>
      </c>
      <c r="BE13" s="21">
        <f>IF(OR(B3L806C25=0,B3L806C26=0),0,1+(B3L806C25/B3L806C26))</f>
        <v>2.0221075397340531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46330</v>
      </c>
      <c r="F14" s="16" t="s">
        <v>8824</v>
      </c>
      <c r="G14" s="15">
        <f>A1L207C1</f>
        <v>47416</v>
      </c>
      <c r="H14" s="16" t="s">
        <v>8825</v>
      </c>
      <c r="I14" s="21">
        <f>IF(OR(B3L807C1=0,B3L807C2=0),0,1+(B3L807C1/B3L807C2))</f>
        <v>1.9770963387885945</v>
      </c>
      <c r="J14" s="16" t="s">
        <v>8826</v>
      </c>
      <c r="K14" s="15">
        <f>A1L207C5</f>
        <v>44402</v>
      </c>
      <c r="L14" s="16" t="s">
        <v>8827</v>
      </c>
      <c r="M14" s="15">
        <f>A1L207C4</f>
        <v>44039</v>
      </c>
      <c r="N14" s="16" t="s">
        <v>8828</v>
      </c>
      <c r="O14" s="21">
        <f>IF(OR(B3L807C4=0,B3L807C5=0),0,1+(B3L807C4/B3L807C5))</f>
        <v>2.0082426939757942</v>
      </c>
      <c r="P14" s="16" t="s">
        <v>8829</v>
      </c>
      <c r="Q14" s="15">
        <f>A1L207C17</f>
        <v>45366</v>
      </c>
      <c r="R14" s="16" t="s">
        <v>8830</v>
      </c>
      <c r="S14" s="15">
        <f>A1L207C16</f>
        <v>45727.5</v>
      </c>
      <c r="T14" s="16" t="s">
        <v>8831</v>
      </c>
      <c r="U14" s="21">
        <f>IF(OR(B3L807C7=0,B3L807C8=0),0,1+(B3L807C7/B3L807C8))</f>
        <v>1.9920944726914875</v>
      </c>
      <c r="V14" s="16" t="s">
        <v>8832</v>
      </c>
      <c r="W14" s="15">
        <f>A1L207C8</f>
        <v>37334</v>
      </c>
      <c r="X14" s="16" t="s">
        <v>8833</v>
      </c>
      <c r="Y14" s="15">
        <f>A1L207C7</f>
        <v>37375</v>
      </c>
      <c r="Z14" s="16" t="s">
        <v>8834</v>
      </c>
      <c r="AA14" s="21">
        <f>IF(OR(B3L807C10=0,B3L807C11=0),0,1+(B3L807C10/B3L807C11))</f>
        <v>1.9989030100334448</v>
      </c>
      <c r="AB14" s="16" t="s">
        <v>8835</v>
      </c>
      <c r="AC14" s="15">
        <f>A1L207C20</f>
        <v>42688.666666666664</v>
      </c>
      <c r="AD14" s="16" t="s">
        <v>8836</v>
      </c>
      <c r="AE14" s="15">
        <f>A1L207C19</f>
        <v>42943.333333333336</v>
      </c>
      <c r="AF14" s="16" t="s">
        <v>8837</v>
      </c>
      <c r="AG14" s="21">
        <f>IF(OR(B3L807C13=0,B3L807C14=0),0,1+(B3L807C13/B3L807C14))</f>
        <v>1.9940697042614297</v>
      </c>
      <c r="AH14" s="16" t="s">
        <v>8838</v>
      </c>
      <c r="AI14" s="15">
        <f>A1L207C11</f>
        <v>26565</v>
      </c>
      <c r="AJ14" s="16" t="s">
        <v>8839</v>
      </c>
      <c r="AK14" s="15">
        <f>A1L207C10</f>
        <v>25384</v>
      </c>
      <c r="AL14" s="16" t="s">
        <v>8840</v>
      </c>
      <c r="AM14" s="21">
        <f>IF(OR(B3L807C16=0,B3L807C17=0),0,1+(B3L807C16/B3L807C17))</f>
        <v>2.0465253703120077</v>
      </c>
      <c r="AN14" s="16" t="s">
        <v>8841</v>
      </c>
      <c r="AO14" s="15">
        <f>A1L207C23</f>
        <v>38657.75</v>
      </c>
      <c r="AP14" s="16" t="s">
        <v>8842</v>
      </c>
      <c r="AQ14" s="15">
        <f>A1L207C22</f>
        <v>38553.5</v>
      </c>
      <c r="AR14" s="16" t="s">
        <v>8843</v>
      </c>
      <c r="AS14" s="21">
        <f>IF(OR(B3L807C19=0,B3L807C20=0),0,1+(B3L807C19/B3L807C20))</f>
        <v>2.0027040346531444</v>
      </c>
      <c r="AT14" s="16" t="s">
        <v>8844</v>
      </c>
      <c r="AU14" s="15">
        <f>A1L207C14</f>
        <v>47517</v>
      </c>
      <c r="AV14" s="16" t="s">
        <v>8845</v>
      </c>
      <c r="AW14" s="15">
        <f>A1L207C13</f>
        <v>45985</v>
      </c>
      <c r="AX14" s="16" t="s">
        <v>8846</v>
      </c>
      <c r="AY14" s="21">
        <f>IF(OR(B3L807C22=0,B3L807C23=0),0,1+(B3L807C22/B3L807C23))</f>
        <v>2.0333152114820052</v>
      </c>
      <c r="AZ14" s="16" t="s">
        <v>8847</v>
      </c>
      <c r="BA14" s="15">
        <f>A1L207C26</f>
        <v>40429.599999999999</v>
      </c>
      <c r="BB14" s="16" t="s">
        <v>8848</v>
      </c>
      <c r="BC14" s="15">
        <f>A1L207C25</f>
        <v>40039.800000000003</v>
      </c>
      <c r="BD14" s="16" t="s">
        <v>8849</v>
      </c>
      <c r="BE14" s="21">
        <f>IF(OR(B3L807C25=0,B3L807C26=0),0,1+(B3L807C25/B3L807C26))</f>
        <v>2.0097353133632034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6889</v>
      </c>
      <c r="F15" s="16" t="s">
        <v>8851</v>
      </c>
      <c r="G15" s="15">
        <f>A1L208C1</f>
        <v>6015</v>
      </c>
      <c r="H15" s="16" t="s">
        <v>8852</v>
      </c>
      <c r="I15" s="21">
        <f>IF(OR(B3L808C1=0,B3L808C2=0),0,1+(B3L808C1/B3L808C2))</f>
        <v>2.1453034081463009</v>
      </c>
      <c r="J15" s="16" t="s">
        <v>8853</v>
      </c>
      <c r="K15" s="15">
        <f>A1L208C5</f>
        <v>7454</v>
      </c>
      <c r="L15" s="16" t="s">
        <v>8854</v>
      </c>
      <c r="M15" s="15">
        <f>A1L208C4</f>
        <v>6884</v>
      </c>
      <c r="N15" s="16" t="s">
        <v>8855</v>
      </c>
      <c r="O15" s="21">
        <f>IF(OR(B3L808C4=0,B3L808C5=0),0,1+(B3L808C4/B3L808C5))</f>
        <v>2.0828006972690298</v>
      </c>
      <c r="P15" s="16" t="s">
        <v>8856</v>
      </c>
      <c r="Q15" s="15">
        <f>A1L208C17</f>
        <v>7171.5</v>
      </c>
      <c r="R15" s="16" t="s">
        <v>8857</v>
      </c>
      <c r="S15" s="15">
        <f>A1L208C16</f>
        <v>6449.5</v>
      </c>
      <c r="T15" s="16" t="s">
        <v>8858</v>
      </c>
      <c r="U15" s="21">
        <f>IF(OR(B3L808C7=0,B3L808C8=0),0,1+(B3L808C7/B3L808C8))</f>
        <v>2.1119466625319792</v>
      </c>
      <c r="V15" s="16" t="s">
        <v>8859</v>
      </c>
      <c r="W15" s="15">
        <f>A1L208C8</f>
        <v>7731</v>
      </c>
      <c r="X15" s="16" t="s">
        <v>8860</v>
      </c>
      <c r="Y15" s="15">
        <f>A1L208C7</f>
        <v>7672</v>
      </c>
      <c r="Z15" s="16" t="s">
        <v>8861</v>
      </c>
      <c r="AA15" s="21">
        <f>IF(OR(B3L808C10=0,B3L808C11=0),0,1+(B3L808C10/B3L808C11))</f>
        <v>2.0076903023983315</v>
      </c>
      <c r="AB15" s="16" t="s">
        <v>8862</v>
      </c>
      <c r="AC15" s="15">
        <f>A1L208C20</f>
        <v>7358</v>
      </c>
      <c r="AD15" s="16" t="s">
        <v>8863</v>
      </c>
      <c r="AE15" s="15">
        <f>A1L208C19</f>
        <v>6857</v>
      </c>
      <c r="AF15" s="16" t="s">
        <v>8864</v>
      </c>
      <c r="AG15" s="21">
        <f>IF(OR(B3L808C13=0,B3L808C14=0),0,1+(B3L808C13/B3L808C14))</f>
        <v>2.0730640221671282</v>
      </c>
      <c r="AH15" s="16" t="s">
        <v>8865</v>
      </c>
      <c r="AI15" s="15">
        <f>A1L208C11</f>
        <v>8921</v>
      </c>
      <c r="AJ15" s="16" t="s">
        <v>8866</v>
      </c>
      <c r="AK15" s="15">
        <f>A1L208C10</f>
        <v>8559</v>
      </c>
      <c r="AL15" s="16" t="s">
        <v>8867</v>
      </c>
      <c r="AM15" s="21">
        <f>IF(OR(B3L808C16=0,B3L808C17=0),0,1+(B3L808C16/B3L808C17))</f>
        <v>2.0422946605911907</v>
      </c>
      <c r="AN15" s="16" t="s">
        <v>8868</v>
      </c>
      <c r="AO15" s="15">
        <f>A1L208C23</f>
        <v>7748.75</v>
      </c>
      <c r="AP15" s="16" t="s">
        <v>8869</v>
      </c>
      <c r="AQ15" s="15">
        <f>A1L208C22</f>
        <v>7282.5</v>
      </c>
      <c r="AR15" s="16" t="s">
        <v>8870</v>
      </c>
      <c r="AS15" s="21">
        <f>IF(OR(B3L808C19=0,B3L808C20=0),0,1+(B3L808C19/B3L808C20))</f>
        <v>2.0640233436319946</v>
      </c>
      <c r="AT15" s="16" t="s">
        <v>8871</v>
      </c>
      <c r="AU15" s="15">
        <f>A1L208C14</f>
        <v>12148</v>
      </c>
      <c r="AV15" s="16" t="s">
        <v>8872</v>
      </c>
      <c r="AW15" s="15">
        <f>A1L208C13</f>
        <v>10937</v>
      </c>
      <c r="AX15" s="16" t="s">
        <v>8873</v>
      </c>
      <c r="AY15" s="21">
        <f>IF(OR(B3L808C22=0,B3L808C23=0),0,1+(B3L808C22/B3L808C23))</f>
        <v>2.1107250617171074</v>
      </c>
      <c r="AZ15" s="16" t="s">
        <v>8874</v>
      </c>
      <c r="BA15" s="15">
        <f>A1L208C26</f>
        <v>8628.6</v>
      </c>
      <c r="BB15" s="16" t="s">
        <v>8875</v>
      </c>
      <c r="BC15" s="15">
        <f>A1L208C25</f>
        <v>8013.4</v>
      </c>
      <c r="BD15" s="16" t="s">
        <v>8876</v>
      </c>
      <c r="BE15" s="21">
        <f>IF(OR(B3L808C25=0,B3L808C26=0),0,1+(B3L808C25/B3L808C26))</f>
        <v>2.0767714078917816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2734</v>
      </c>
      <c r="F16" s="16" t="s">
        <v>8878</v>
      </c>
      <c r="G16" s="15">
        <f>A1L209C1</f>
        <v>2767</v>
      </c>
      <c r="H16" s="16" t="s">
        <v>8879</v>
      </c>
      <c r="I16" s="21">
        <f>IF(OR(B3L809C1=0,B3L809C2=0),0,1+(B3L809C1/B3L809C2))</f>
        <v>1.9880737260571015</v>
      </c>
      <c r="J16" s="16" t="s">
        <v>8880</v>
      </c>
      <c r="K16" s="15">
        <f>A1L209C5</f>
        <v>3962</v>
      </c>
      <c r="L16" s="16" t="s">
        <v>8881</v>
      </c>
      <c r="M16" s="15">
        <f>A1L209C4</f>
        <v>3846</v>
      </c>
      <c r="N16" s="16" t="s">
        <v>8882</v>
      </c>
      <c r="O16" s="21">
        <f>IF(OR(B3L809C4=0,B3L809C5=0),0,1+(B3L809C4/B3L809C5))</f>
        <v>2.0301612064482581</v>
      </c>
      <c r="P16" s="16" t="s">
        <v>8883</v>
      </c>
      <c r="Q16" s="15">
        <f>A1L209C17</f>
        <v>3348</v>
      </c>
      <c r="R16" s="16" t="s">
        <v>8884</v>
      </c>
      <c r="S16" s="15">
        <f>A1L209C16</f>
        <v>3306.5</v>
      </c>
      <c r="T16" s="16" t="s">
        <v>8885</v>
      </c>
      <c r="U16" s="21">
        <f>IF(OR(B3L809C7=0,B3L809C8=0),0,1+(B3L809C7/B3L809C8))</f>
        <v>2.0125510358384999</v>
      </c>
      <c r="V16" s="16" t="s">
        <v>8886</v>
      </c>
      <c r="W16" s="15">
        <f>A1L209C8</f>
        <v>2924</v>
      </c>
      <c r="X16" s="16" t="s">
        <v>8887</v>
      </c>
      <c r="Y16" s="15">
        <f>A1L209C7</f>
        <v>3111</v>
      </c>
      <c r="Z16" s="16" t="s">
        <v>8888</v>
      </c>
      <c r="AA16" s="21">
        <f>IF(OR(B3L809C10=0,B3L809C11=0),0,1+(B3L809C10/B3L809C11))</f>
        <v>1.9398907103825138</v>
      </c>
      <c r="AB16" s="16" t="s">
        <v>8889</v>
      </c>
      <c r="AC16" s="15">
        <f>A1L209C20</f>
        <v>3206.6666666666665</v>
      </c>
      <c r="AD16" s="16" t="s">
        <v>8890</v>
      </c>
      <c r="AE16" s="15">
        <f>A1L209C19</f>
        <v>3241.3333333333335</v>
      </c>
      <c r="AF16" s="16" t="s">
        <v>8891</v>
      </c>
      <c r="AG16" s="21">
        <f>IF(OR(B3L809C13=0,B3L809C14=0),0,1+(B3L809C13/B3L809C14))</f>
        <v>1.9893048128342246</v>
      </c>
      <c r="AH16" s="16" t="s">
        <v>8892</v>
      </c>
      <c r="AI16" s="15">
        <f>A1L209C11</f>
        <v>1857</v>
      </c>
      <c r="AJ16" s="16" t="s">
        <v>8893</v>
      </c>
      <c r="AK16" s="15">
        <f>A1L209C10</f>
        <v>1876</v>
      </c>
      <c r="AL16" s="16" t="s">
        <v>8894</v>
      </c>
      <c r="AM16" s="21">
        <f>IF(OR(B3L809C16=0,B3L809C17=0),0,1+(B3L809C16/B3L809C17))</f>
        <v>1.9898720682302771</v>
      </c>
      <c r="AN16" s="16" t="s">
        <v>8895</v>
      </c>
      <c r="AO16" s="15">
        <f>A1L209C23</f>
        <v>2869.25</v>
      </c>
      <c r="AP16" s="16" t="s">
        <v>8896</v>
      </c>
      <c r="AQ16" s="15">
        <f>A1L209C22</f>
        <v>2900</v>
      </c>
      <c r="AR16" s="16" t="s">
        <v>8897</v>
      </c>
      <c r="AS16" s="21">
        <f>IF(OR(B3L809C19=0,B3L809C20=0),0,1+(B3L809C19/B3L809C20))</f>
        <v>1.9893965517241381</v>
      </c>
      <c r="AT16" s="16" t="s">
        <v>8898</v>
      </c>
      <c r="AU16" s="15">
        <f>A1L209C14</f>
        <v>3215</v>
      </c>
      <c r="AV16" s="16" t="s">
        <v>8899</v>
      </c>
      <c r="AW16" s="15">
        <f>A1L209C13</f>
        <v>3116</v>
      </c>
      <c r="AX16" s="16" t="s">
        <v>8900</v>
      </c>
      <c r="AY16" s="21">
        <f>IF(OR(B3L809C22=0,B3L809C23=0),0,1+(B3L809C22/B3L809C23))</f>
        <v>2.0317715019255456</v>
      </c>
      <c r="AZ16" s="16" t="s">
        <v>8901</v>
      </c>
      <c r="BA16" s="15">
        <f>A1L209C26</f>
        <v>2938.4</v>
      </c>
      <c r="BB16" s="16" t="s">
        <v>8902</v>
      </c>
      <c r="BC16" s="15">
        <f>A1L209C25</f>
        <v>2943.2</v>
      </c>
      <c r="BD16" s="16" t="s">
        <v>8903</v>
      </c>
      <c r="BE16" s="21">
        <f>IF(OR(B3L809C25=0,B3L809C26=0),0,1+(B3L809C25/B3L809C26))</f>
        <v>1.9983691220440338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2233</v>
      </c>
      <c r="F17" s="16" t="s">
        <v>8905</v>
      </c>
      <c r="G17" s="15">
        <f>A1L210C1</f>
        <v>2529</v>
      </c>
      <c r="H17" s="16" t="s">
        <v>8906</v>
      </c>
      <c r="I17" s="21">
        <f>IF(OR(B3L810C1=0,B3L810C2=0),0,1+(B3L810C1/B3L810C2))</f>
        <v>1.8829576907868724</v>
      </c>
      <c r="J17" s="16" t="s">
        <v>8907</v>
      </c>
      <c r="K17" s="15">
        <f>A1L210C5</f>
        <v>2784</v>
      </c>
      <c r="L17" s="16" t="s">
        <v>8908</v>
      </c>
      <c r="M17" s="15">
        <f>A1L210C4</f>
        <v>3163</v>
      </c>
      <c r="N17" s="16" t="s">
        <v>8909</v>
      </c>
      <c r="O17" s="21">
        <f>IF(OR(B3L810C4=0,B3L810C5=0),0,1+(B3L810C4/B3L810C5))</f>
        <v>1.8801770471071766</v>
      </c>
      <c r="P17" s="16" t="s">
        <v>8910</v>
      </c>
      <c r="Q17" s="15">
        <f>A1L210C17</f>
        <v>2508.5</v>
      </c>
      <c r="R17" s="16" t="s">
        <v>8911</v>
      </c>
      <c r="S17" s="15">
        <f>A1L210C16</f>
        <v>2846</v>
      </c>
      <c r="T17" s="16" t="s">
        <v>8912</v>
      </c>
      <c r="U17" s="21">
        <f>IF(OR(B3L810C7=0,B3L810C8=0),0,1+(B3L810C7/B3L810C8))</f>
        <v>1.8814125087842586</v>
      </c>
      <c r="V17" s="16" t="s">
        <v>8913</v>
      </c>
      <c r="W17" s="15">
        <f>A1L210C8</f>
        <v>2930</v>
      </c>
      <c r="X17" s="16" t="s">
        <v>8914</v>
      </c>
      <c r="Y17" s="15">
        <f>A1L210C7</f>
        <v>3275</v>
      </c>
      <c r="Z17" s="16" t="s">
        <v>8915</v>
      </c>
      <c r="AA17" s="21">
        <f>IF(OR(B3L810C10=0,B3L810C11=0),0,1+(B3L810C10/B3L810C11))</f>
        <v>1.8946564885496184</v>
      </c>
      <c r="AB17" s="16" t="s">
        <v>8916</v>
      </c>
      <c r="AC17" s="15">
        <f>A1L210C20</f>
        <v>2649</v>
      </c>
      <c r="AD17" s="16" t="s">
        <v>8917</v>
      </c>
      <c r="AE17" s="15">
        <f>A1L210C19</f>
        <v>2989</v>
      </c>
      <c r="AF17" s="16" t="s">
        <v>8918</v>
      </c>
      <c r="AG17" s="21">
        <f>IF(OR(B3L810C13=0,B3L810C14=0),0,1+(B3L810C13/B3L810C14))</f>
        <v>1.886249581799933</v>
      </c>
      <c r="AH17" s="16" t="s">
        <v>8919</v>
      </c>
      <c r="AI17" s="15">
        <f>A1L210C11</f>
        <v>2103</v>
      </c>
      <c r="AJ17" s="16" t="s">
        <v>8920</v>
      </c>
      <c r="AK17" s="15">
        <f>A1L210C10</f>
        <v>2561</v>
      </c>
      <c r="AL17" s="16" t="s">
        <v>8921</v>
      </c>
      <c r="AM17" s="21">
        <f>IF(OR(B3L810C16=0,B3L810C17=0),0,1+(B3L810C16/B3L810C17))</f>
        <v>1.8211636079656386</v>
      </c>
      <c r="AN17" s="16" t="s">
        <v>8922</v>
      </c>
      <c r="AO17" s="15">
        <f>A1L210C23</f>
        <v>2512.5</v>
      </c>
      <c r="AP17" s="16" t="s">
        <v>8923</v>
      </c>
      <c r="AQ17" s="15">
        <f>A1L210C22</f>
        <v>2882</v>
      </c>
      <c r="AR17" s="16" t="s">
        <v>8924</v>
      </c>
      <c r="AS17" s="21">
        <f>IF(OR(B3L810C19=0,B3L810C20=0),0,1+(B3L810C19/B3L810C20))</f>
        <v>1.8717904233171407</v>
      </c>
      <c r="AT17" s="16" t="s">
        <v>8925</v>
      </c>
      <c r="AU17" s="15">
        <f>A1L210C14</f>
        <v>2811</v>
      </c>
      <c r="AV17" s="16" t="s">
        <v>8926</v>
      </c>
      <c r="AW17" s="15">
        <f>A1L210C13</f>
        <v>3339</v>
      </c>
      <c r="AX17" s="16" t="s">
        <v>8927</v>
      </c>
      <c r="AY17" s="21">
        <f>IF(OR(B3L810C22=0,B3L810C23=0),0,1+(B3L810C22/B3L810C23))</f>
        <v>1.8418688230008984</v>
      </c>
      <c r="AZ17" s="16" t="s">
        <v>8928</v>
      </c>
      <c r="BA17" s="15">
        <f>A1L210C26</f>
        <v>2572.1999999999998</v>
      </c>
      <c r="BB17" s="16" t="s">
        <v>8929</v>
      </c>
      <c r="BC17" s="15">
        <f>A1L210C25</f>
        <v>2973.4</v>
      </c>
      <c r="BD17" s="16" t="s">
        <v>8930</v>
      </c>
      <c r="BE17" s="21">
        <f>IF(OR(B3L810C25=0,B3L810C26=0),0,1+(B3L810C25/B3L810C26))</f>
        <v>1.8650702899038136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18139</v>
      </c>
      <c r="F18" s="16" t="s">
        <v>8932</v>
      </c>
      <c r="G18" s="15">
        <f>A1L211C1</f>
        <v>165678</v>
      </c>
      <c r="H18" s="16" t="s">
        <v>8933</v>
      </c>
      <c r="I18" s="21">
        <f>IF(OR(B3L811C1=0,B3L811C2=0),0,1+(B3L811C1/B3L811C2))</f>
        <v>1.1094834558601625</v>
      </c>
      <c r="J18" s="16" t="s">
        <v>8934</v>
      </c>
      <c r="K18" s="15">
        <f>A1L211C5</f>
        <v>12991</v>
      </c>
      <c r="L18" s="16" t="s">
        <v>8935</v>
      </c>
      <c r="M18" s="15">
        <f>A1L211C4</f>
        <v>149703</v>
      </c>
      <c r="N18" s="16" t="s">
        <v>8936</v>
      </c>
      <c r="O18" s="21">
        <f>IF(OR(B3L811C4=0,B3L811C5=0),0,1+(B3L811C4/B3L811C5))</f>
        <v>1.0867784880730513</v>
      </c>
      <c r="P18" s="16" t="s">
        <v>8937</v>
      </c>
      <c r="Q18" s="15">
        <f>A1L211C17</f>
        <v>15565</v>
      </c>
      <c r="R18" s="16" t="s">
        <v>8938</v>
      </c>
      <c r="S18" s="15">
        <f>A1L211C16</f>
        <v>157690.5</v>
      </c>
      <c r="T18" s="16" t="s">
        <v>8939</v>
      </c>
      <c r="U18" s="21">
        <f>IF(OR(B3L811C7=0,B3L811C8=0),0,1+(B3L811C7/B3L811C8))</f>
        <v>1.098706009556695</v>
      </c>
      <c r="V18" s="16" t="s">
        <v>8940</v>
      </c>
      <c r="W18" s="15">
        <f>A1L211C8</f>
        <v>15697</v>
      </c>
      <c r="X18" s="16" t="s">
        <v>8941</v>
      </c>
      <c r="Y18" s="15">
        <f>A1L211C7</f>
        <v>161965</v>
      </c>
      <c r="Z18" s="16" t="s">
        <v>8942</v>
      </c>
      <c r="AA18" s="21">
        <f>IF(OR(B3L811C10=0,B3L811C11=0),0,1+(B3L811C10/B3L811C11))</f>
        <v>1.0969160003704503</v>
      </c>
      <c r="AB18" s="16" t="s">
        <v>8943</v>
      </c>
      <c r="AC18" s="15">
        <f>A1L211C20</f>
        <v>15609</v>
      </c>
      <c r="AD18" s="16" t="s">
        <v>8944</v>
      </c>
      <c r="AE18" s="15">
        <f>A1L211C19</f>
        <v>159115.33333333334</v>
      </c>
      <c r="AF18" s="16" t="s">
        <v>8945</v>
      </c>
      <c r="AG18" s="21">
        <f>IF(OR(B3L811C13=0,B3L811C14=0),0,1+(B3L811C13/B3L811C14))</f>
        <v>1.0980986538066728</v>
      </c>
      <c r="AH18" s="16" t="s">
        <v>8946</v>
      </c>
      <c r="AI18" s="15">
        <f>A1L211C11</f>
        <v>25828</v>
      </c>
      <c r="AJ18" s="16" t="s">
        <v>8947</v>
      </c>
      <c r="AK18" s="15">
        <f>A1L211C10</f>
        <v>180609</v>
      </c>
      <c r="AL18" s="16" t="s">
        <v>8948</v>
      </c>
      <c r="AM18" s="21">
        <f>IF(OR(B3L811C16=0,B3L811C17=0),0,1+(B3L811C16/B3L811C17))</f>
        <v>1.1430050551190694</v>
      </c>
      <c r="AN18" s="16" t="s">
        <v>8949</v>
      </c>
      <c r="AO18" s="15">
        <f>A1L211C23</f>
        <v>18163.75</v>
      </c>
      <c r="AP18" s="16" t="s">
        <v>8950</v>
      </c>
      <c r="AQ18" s="15">
        <f>A1L211C22</f>
        <v>164488.75</v>
      </c>
      <c r="AR18" s="16" t="s">
        <v>8951</v>
      </c>
      <c r="AS18" s="21">
        <f>IF(OR(B3L811C19=0,B3L811C20=0),0,1+(B3L811C19/B3L811C20))</f>
        <v>1.1104254850255717</v>
      </c>
      <c r="AT18" s="16" t="s">
        <v>8952</v>
      </c>
      <c r="AU18" s="15">
        <f>A1L211C14</f>
        <v>17399</v>
      </c>
      <c r="AV18" s="16" t="s">
        <v>8953</v>
      </c>
      <c r="AW18" s="15">
        <f>A1L211C13</f>
        <v>169108</v>
      </c>
      <c r="AX18" s="16" t="s">
        <v>8954</v>
      </c>
      <c r="AY18" s="21">
        <f>IF(OR(B3L811C22=0,B3L811C23=0),0,1+(B3L811C22/B3L811C23))</f>
        <v>1.1028869125056178</v>
      </c>
      <c r="AZ18" s="16" t="s">
        <v>8955</v>
      </c>
      <c r="BA18" s="15">
        <f>A1L211C26</f>
        <v>18010.8</v>
      </c>
      <c r="BB18" s="16" t="s">
        <v>8956</v>
      </c>
      <c r="BC18" s="15">
        <f>A1L211C25</f>
        <v>165412.6</v>
      </c>
      <c r="BD18" s="16" t="s">
        <v>8957</v>
      </c>
      <c r="BE18" s="21">
        <f>IF(OR(B3L811C25=0,B3L811C26=0),0,1+(B3L811C25/B3L811C26))</f>
        <v>1.108884087427439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24833</v>
      </c>
      <c r="F19" s="16" t="s">
        <v>8959</v>
      </c>
      <c r="G19" s="15">
        <f>A1L212C1</f>
        <v>34426</v>
      </c>
      <c r="H19" s="16" t="s">
        <v>8960</v>
      </c>
      <c r="I19" s="21">
        <f>IF(OR(B3L812C1=0,B3L812C2=0),0,1+(B3L812C1/B3L812C2))</f>
        <v>1.7213443327717424</v>
      </c>
      <c r="J19" s="16" t="s">
        <v>8961</v>
      </c>
      <c r="K19" s="15">
        <f>A1L212C5</f>
        <v>25560</v>
      </c>
      <c r="L19" s="16" t="s">
        <v>8962</v>
      </c>
      <c r="M19" s="15">
        <f>A1L212C4</f>
        <v>33983</v>
      </c>
      <c r="N19" s="16" t="s">
        <v>8963</v>
      </c>
      <c r="O19" s="21">
        <f>IF(OR(B3L812C4=0,B3L812C5=0),0,1+(B3L812C4/B3L812C5))</f>
        <v>1.7521407762704881</v>
      </c>
      <c r="P19" s="16" t="s">
        <v>8964</v>
      </c>
      <c r="Q19" s="15">
        <f>A1L212C17</f>
        <v>25196.5</v>
      </c>
      <c r="R19" s="16" t="s">
        <v>8965</v>
      </c>
      <c r="S19" s="15">
        <f>A1L212C16</f>
        <v>34204.5</v>
      </c>
      <c r="T19" s="16" t="s">
        <v>8966</v>
      </c>
      <c r="U19" s="21">
        <f>IF(OR(B3L812C7=0,B3L812C8=0),0,1+(B3L812C7/B3L812C8))</f>
        <v>1.7366428393924775</v>
      </c>
      <c r="V19" s="16" t="s">
        <v>8967</v>
      </c>
      <c r="W19" s="15">
        <f>A1L212C8</f>
        <v>21797</v>
      </c>
      <c r="X19" s="16" t="s">
        <v>8968</v>
      </c>
      <c r="Y19" s="15">
        <f>A1L212C7</f>
        <v>28637</v>
      </c>
      <c r="Z19" s="16" t="s">
        <v>8969</v>
      </c>
      <c r="AA19" s="21">
        <f>IF(OR(B3L812C10=0,B3L812C11=0),0,1+(B3L812C10/B3L812C11))</f>
        <v>1.7611481649614136</v>
      </c>
      <c r="AB19" s="16" t="s">
        <v>8970</v>
      </c>
      <c r="AC19" s="15">
        <f>A1L212C20</f>
        <v>24063.333333333332</v>
      </c>
      <c r="AD19" s="16" t="s">
        <v>8971</v>
      </c>
      <c r="AE19" s="15">
        <f>A1L212C19</f>
        <v>32348.666666666668</v>
      </c>
      <c r="AF19" s="16" t="s">
        <v>8972</v>
      </c>
      <c r="AG19" s="21">
        <f>IF(OR(B3L812C13=0,B3L812C14=0),0,1+(B3L812C13/B3L812C14))</f>
        <v>1.7438740391154708</v>
      </c>
      <c r="AH19" s="16" t="s">
        <v>8973</v>
      </c>
      <c r="AI19" s="15">
        <f>A1L212C11</f>
        <v>20226</v>
      </c>
      <c r="AJ19" s="16" t="s">
        <v>8974</v>
      </c>
      <c r="AK19" s="15">
        <f>A1L212C10</f>
        <v>25761</v>
      </c>
      <c r="AL19" s="16" t="s">
        <v>8975</v>
      </c>
      <c r="AM19" s="21">
        <f>IF(OR(B3L812C16=0,B3L812C17=0),0,1+(B3L812C16/B3L812C17))</f>
        <v>1.7851403284034006</v>
      </c>
      <c r="AN19" s="16" t="s">
        <v>8976</v>
      </c>
      <c r="AO19" s="15">
        <f>A1L212C23</f>
        <v>23104</v>
      </c>
      <c r="AP19" s="16" t="s">
        <v>8977</v>
      </c>
      <c r="AQ19" s="15">
        <f>A1L212C22</f>
        <v>30701.75</v>
      </c>
      <c r="AR19" s="16" t="s">
        <v>8978</v>
      </c>
      <c r="AS19" s="21">
        <f>IF(OR(B3L812C19=0,B3L812C20=0),0,1+(B3L812C19/B3L812C20))</f>
        <v>1.7525303932186276</v>
      </c>
      <c r="AT19" s="16" t="s">
        <v>8979</v>
      </c>
      <c r="AU19" s="15">
        <f>A1L212C14</f>
        <v>24710</v>
      </c>
      <c r="AV19" s="16" t="s">
        <v>8980</v>
      </c>
      <c r="AW19" s="15">
        <f>A1L212C13</f>
        <v>30268</v>
      </c>
      <c r="AX19" s="16" t="s">
        <v>8981</v>
      </c>
      <c r="AY19" s="21">
        <f>IF(OR(B3L812C22=0,B3L812C23=0),0,1+(B3L812C22/B3L812C23))</f>
        <v>1.8163737280296022</v>
      </c>
      <c r="AZ19" s="16" t="s">
        <v>8982</v>
      </c>
      <c r="BA19" s="15">
        <f>A1L212C26</f>
        <v>23425.200000000001</v>
      </c>
      <c r="BB19" s="16" t="s">
        <v>8983</v>
      </c>
      <c r="BC19" s="15">
        <f>A1L212C25</f>
        <v>30615</v>
      </c>
      <c r="BD19" s="16" t="s">
        <v>8984</v>
      </c>
      <c r="BE19" s="21">
        <f>IF(OR(B3L812C25=0,B3L812C26=0),0,1+(B3L812C25/B3L812C26))</f>
        <v>1.7651543361097501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149</v>
      </c>
      <c r="F20" s="16" t="s">
        <v>8986</v>
      </c>
      <c r="G20" s="15">
        <f>A1L213C1</f>
        <v>148</v>
      </c>
      <c r="H20" s="16" t="s">
        <v>8987</v>
      </c>
      <c r="I20" s="21">
        <f>IF(OR(B3L813C1=0,B3L813C2=0),0,1+(B3L813C1/B3L813C2))</f>
        <v>2.006756756756757</v>
      </c>
      <c r="J20" s="16" t="s">
        <v>8988</v>
      </c>
      <c r="K20" s="15">
        <f>A1L213C5</f>
        <v>158</v>
      </c>
      <c r="L20" s="16" t="s">
        <v>8989</v>
      </c>
      <c r="M20" s="15">
        <f>A1L213C4</f>
        <v>149</v>
      </c>
      <c r="N20" s="16" t="s">
        <v>8990</v>
      </c>
      <c r="O20" s="21">
        <f>IF(OR(B3L813C4=0,B3L813C5=0),0,1+(B3L813C4/B3L813C5))</f>
        <v>2.0604026845637584</v>
      </c>
      <c r="P20" s="16" t="s">
        <v>8991</v>
      </c>
      <c r="Q20" s="21">
        <f>A1L213C17</f>
        <v>153.5</v>
      </c>
      <c r="R20" s="16" t="s">
        <v>8992</v>
      </c>
      <c r="S20" s="21">
        <f>A1L213C16</f>
        <v>148.5</v>
      </c>
      <c r="T20" s="16" t="s">
        <v>8993</v>
      </c>
      <c r="U20" s="21">
        <f>IF(OR(B3L813C7=0,B3L813C8=0),0,1+(B3L813C7/B3L813C8))</f>
        <v>2.0336700336700337</v>
      </c>
      <c r="V20" s="16" t="s">
        <v>8994</v>
      </c>
      <c r="W20" s="15">
        <f>A1L213C8</f>
        <v>132</v>
      </c>
      <c r="X20" s="16" t="s">
        <v>8995</v>
      </c>
      <c r="Y20" s="15">
        <f>A1L213C7</f>
        <v>108</v>
      </c>
      <c r="Z20" s="16" t="s">
        <v>8996</v>
      </c>
      <c r="AA20" s="21">
        <f>IF(OR(B3L813C10=0,B3L813C11=0),0,1+(B3L813C10/B3L813C11))</f>
        <v>2.2222222222222223</v>
      </c>
      <c r="AB20" s="16" t="s">
        <v>8997</v>
      </c>
      <c r="AC20" s="21">
        <f>A1L213C20</f>
        <v>146.33333333333334</v>
      </c>
      <c r="AD20" s="16" t="s">
        <v>8998</v>
      </c>
      <c r="AE20" s="15">
        <f>A1L213C19</f>
        <v>135</v>
      </c>
      <c r="AF20" s="16" t="s">
        <v>8999</v>
      </c>
      <c r="AG20" s="21">
        <f>IF(OR(B3L813C13=0,B3L813C14=0),0,1+(B3L813C13/B3L813C14))</f>
        <v>2.0839506172839508</v>
      </c>
      <c r="AH20" s="16" t="s">
        <v>9000</v>
      </c>
      <c r="AI20" s="15">
        <f>A1L213C11</f>
        <v>127</v>
      </c>
      <c r="AJ20" s="16" t="s">
        <v>9001</v>
      </c>
      <c r="AK20" s="15">
        <f>A1L213C10</f>
        <v>122</v>
      </c>
      <c r="AL20" s="16" t="s">
        <v>9002</v>
      </c>
      <c r="AM20" s="21">
        <f>IF(OR(B3L813C16=0,B3L813C17=0),0,1+(B3L813C16/B3L813C17))</f>
        <v>2.040983606557377</v>
      </c>
      <c r="AN20" s="16" t="s">
        <v>9003</v>
      </c>
      <c r="AO20" s="21">
        <f>A1L213C23</f>
        <v>141.5</v>
      </c>
      <c r="AP20" s="16" t="s">
        <v>9004</v>
      </c>
      <c r="AQ20" s="21">
        <f>A1L213C22</f>
        <v>131.75</v>
      </c>
      <c r="AR20" s="16" t="s">
        <v>9005</v>
      </c>
      <c r="AS20" s="21">
        <f>IF(OR(B3L813C19=0,B3L813C20=0),0,1+(B3L813C19/B3L813C20))</f>
        <v>2.0740037950664139</v>
      </c>
      <c r="AT20" s="16" t="s">
        <v>9006</v>
      </c>
      <c r="AU20" s="15">
        <f>A1L213C14</f>
        <v>152</v>
      </c>
      <c r="AV20" s="16" t="s">
        <v>9007</v>
      </c>
      <c r="AW20" s="15">
        <f>A1L213C13</f>
        <v>133</v>
      </c>
      <c r="AX20" s="16" t="s">
        <v>9008</v>
      </c>
      <c r="AY20" s="21">
        <f>IF(OR(B3L813C22=0,B3L813C23=0),0,1+(B3L813C22/B3L813C23))</f>
        <v>2.1428571428571428</v>
      </c>
      <c r="AZ20" s="16" t="s">
        <v>9009</v>
      </c>
      <c r="BA20" s="21">
        <f>A1L213C26</f>
        <v>143.6</v>
      </c>
      <c r="BB20" s="16" t="s">
        <v>9010</v>
      </c>
      <c r="BC20" s="15">
        <f>A1L213C25</f>
        <v>132</v>
      </c>
      <c r="BD20" s="16" t="s">
        <v>9011</v>
      </c>
      <c r="BE20" s="21">
        <f>IF(OR(B3L813C25=0,B3L813C26=0),0,1+(B3L813C25/B3L813C26))</f>
        <v>2.0878787878787879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24411</v>
      </c>
      <c r="F21" s="16" t="s">
        <v>9013</v>
      </c>
      <c r="G21" s="15">
        <f>A1L214C1</f>
        <v>23201</v>
      </c>
      <c r="H21" s="16" t="s">
        <v>9014</v>
      </c>
      <c r="I21" s="21">
        <f>IF(OR(B3L814C1=0,B3L814C2=0),0,1+(B3L814C1/B3L814C2))</f>
        <v>2.052152924442912</v>
      </c>
      <c r="J21" s="16" t="s">
        <v>9015</v>
      </c>
      <c r="K21" s="15">
        <f>A1L214C5</f>
        <v>24845</v>
      </c>
      <c r="L21" s="16" t="s">
        <v>9016</v>
      </c>
      <c r="M21" s="15">
        <f>A1L214C4</f>
        <v>23734</v>
      </c>
      <c r="N21" s="16" t="s">
        <v>9017</v>
      </c>
      <c r="O21" s="21">
        <f>IF(OR(B3L814C4=0,B3L814C5=0),0,1+(B3L814C4/B3L814C5))</f>
        <v>2.0468104828516056</v>
      </c>
      <c r="P21" s="16" t="s">
        <v>9018</v>
      </c>
      <c r="Q21" s="15">
        <f>A1L214C17</f>
        <v>24628</v>
      </c>
      <c r="R21" s="16" t="s">
        <v>9019</v>
      </c>
      <c r="S21" s="15">
        <f>A1L214C16</f>
        <v>23467.5</v>
      </c>
      <c r="T21" s="16" t="s">
        <v>9020</v>
      </c>
      <c r="U21" s="21">
        <f>IF(OR(B3L814C7=0,B3L814C8=0),0,1+(B3L814C7/B3L814C8))</f>
        <v>2.0494513689144562</v>
      </c>
      <c r="V21" s="16" t="s">
        <v>9021</v>
      </c>
      <c r="W21" s="15">
        <f>A1L214C8</f>
        <v>24886</v>
      </c>
      <c r="X21" s="16" t="s">
        <v>9022</v>
      </c>
      <c r="Y21" s="15">
        <f>A1L214C7</f>
        <v>24111</v>
      </c>
      <c r="Z21" s="16" t="s">
        <v>9023</v>
      </c>
      <c r="AA21" s="21">
        <f>IF(OR(B3L814C10=0,B3L814C11=0),0,1+(B3L814C10/B3L814C11))</f>
        <v>2.0321430052673053</v>
      </c>
      <c r="AB21" s="16" t="s">
        <v>9024</v>
      </c>
      <c r="AC21" s="15">
        <f>A1L214C20</f>
        <v>24714</v>
      </c>
      <c r="AD21" s="16" t="s">
        <v>9025</v>
      </c>
      <c r="AE21" s="15">
        <f>A1L214C19</f>
        <v>23682</v>
      </c>
      <c r="AF21" s="16" t="s">
        <v>9026</v>
      </c>
      <c r="AG21" s="21">
        <f>IF(OR(B3L814C13=0,B3L814C14=0),0,1+(B3L814C13/B3L814C14))</f>
        <v>2.0435774005573855</v>
      </c>
      <c r="AH21" s="16" t="s">
        <v>9027</v>
      </c>
      <c r="AI21" s="15">
        <f>A1L214C11</f>
        <v>23172</v>
      </c>
      <c r="AJ21" s="16" t="s">
        <v>9028</v>
      </c>
      <c r="AK21" s="15">
        <f>A1L214C10</f>
        <v>22139</v>
      </c>
      <c r="AL21" s="16" t="s">
        <v>9029</v>
      </c>
      <c r="AM21" s="21">
        <f>IF(OR(B3L814C16=0,B3L814C17=0),0,1+(B3L814C16/B3L814C17))</f>
        <v>2.0466597407290301</v>
      </c>
      <c r="AN21" s="16" t="s">
        <v>9030</v>
      </c>
      <c r="AO21" s="15">
        <f>A1L214C23</f>
        <v>24328.5</v>
      </c>
      <c r="AP21" s="16" t="s">
        <v>9031</v>
      </c>
      <c r="AQ21" s="15">
        <f>A1L214C22</f>
        <v>23296.25</v>
      </c>
      <c r="AR21" s="16" t="s">
        <v>9032</v>
      </c>
      <c r="AS21" s="21">
        <f>IF(OR(B3L814C19=0,B3L814C20=0),0,1+(B3L814C19/B3L814C20))</f>
        <v>2.0443097064978266</v>
      </c>
      <c r="AT21" s="16" t="s">
        <v>9033</v>
      </c>
      <c r="AU21" s="15">
        <f>A1L214C14</f>
        <v>28404</v>
      </c>
      <c r="AV21" s="16" t="s">
        <v>9034</v>
      </c>
      <c r="AW21" s="15">
        <f>A1L214C13</f>
        <v>26529</v>
      </c>
      <c r="AX21" s="16" t="s">
        <v>9035</v>
      </c>
      <c r="AY21" s="21">
        <f>IF(OR(B3L814C22=0,B3L814C23=0),0,1+(B3L814C22/B3L814C23))</f>
        <v>2.0706773719326019</v>
      </c>
      <c r="AZ21" s="16" t="s">
        <v>9036</v>
      </c>
      <c r="BA21" s="15">
        <f>A1L214C26</f>
        <v>25143.599999999999</v>
      </c>
      <c r="BB21" s="16" t="s">
        <v>9037</v>
      </c>
      <c r="BC21" s="15">
        <f>A1L214C25</f>
        <v>23942.799999999999</v>
      </c>
      <c r="BD21" s="16" t="s">
        <v>9038</v>
      </c>
      <c r="BE21" s="21">
        <f>IF(OR(B3L814C25=0,B3L814C26=0),0,1+(B3L814C25/B3L814C26))</f>
        <v>2.0501528643266451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249</v>
      </c>
      <c r="F22" s="16" t="s">
        <v>9040</v>
      </c>
      <c r="G22" s="15">
        <f>A1L215C1</f>
        <v>40469</v>
      </c>
      <c r="H22" s="16" t="s">
        <v>9041</v>
      </c>
      <c r="I22" s="21">
        <f>IF(OR(B3L815C1=0,B3L815C2=0),0,1+(B3L815C1/B3L815C2))</f>
        <v>1.0061528577429637</v>
      </c>
      <c r="J22" s="16" t="s">
        <v>9042</v>
      </c>
      <c r="K22" s="15">
        <f>A1L215C5</f>
        <v>212</v>
      </c>
      <c r="L22" s="16" t="s">
        <v>9043</v>
      </c>
      <c r="M22" s="15">
        <f>A1L215C4</f>
        <v>36107</v>
      </c>
      <c r="N22" s="16" t="s">
        <v>9044</v>
      </c>
      <c r="O22" s="21">
        <f>IF(OR(B3L815C4=0,B3L815C5=0),0,1+(B3L815C4/B3L815C5))</f>
        <v>1.0058714376713656</v>
      </c>
      <c r="P22" s="16" t="s">
        <v>9045</v>
      </c>
      <c r="Q22" s="21">
        <f>A1L215C17</f>
        <v>230.5</v>
      </c>
      <c r="R22" s="16" t="s">
        <v>9046</v>
      </c>
      <c r="S22" s="15">
        <f>A1L215C16</f>
        <v>38288</v>
      </c>
      <c r="T22" s="16" t="s">
        <v>9047</v>
      </c>
      <c r="U22" s="21">
        <f>IF(OR(B3L815C7=0,B3L815C8=0),0,1+(B3L815C7/B3L815C8))</f>
        <v>1.0060201629753447</v>
      </c>
      <c r="V22" s="16" t="s">
        <v>9048</v>
      </c>
      <c r="W22" s="15">
        <f>A1L215C8</f>
        <v>177</v>
      </c>
      <c r="X22" s="16" t="s">
        <v>9049</v>
      </c>
      <c r="Y22" s="15">
        <f>A1L215C7</f>
        <v>28614</v>
      </c>
      <c r="Z22" s="16" t="s">
        <v>9050</v>
      </c>
      <c r="AA22" s="21">
        <f>IF(OR(B3L815C10=0,B3L815C11=0),0,1+(B3L815C10/B3L815C11))</f>
        <v>1.0061857831830572</v>
      </c>
      <c r="AB22" s="16" t="s">
        <v>9051</v>
      </c>
      <c r="AC22" s="21">
        <f>A1L215C20</f>
        <v>212.66666666666666</v>
      </c>
      <c r="AD22" s="16" t="s">
        <v>9052</v>
      </c>
      <c r="AE22" s="15">
        <f>A1L215C19</f>
        <v>35063.333333333336</v>
      </c>
      <c r="AF22" s="16" t="s">
        <v>9053</v>
      </c>
      <c r="AG22" s="21">
        <f>IF(OR(B3L815C13=0,B3L815C14=0),0,1+(B3L815C13/B3L815C14))</f>
        <v>1.0060652153246505</v>
      </c>
      <c r="AH22" s="16" t="s">
        <v>9054</v>
      </c>
      <c r="AI22" s="15">
        <f>A1L215C11</f>
        <v>156</v>
      </c>
      <c r="AJ22" s="16" t="s">
        <v>9055</v>
      </c>
      <c r="AK22" s="15">
        <f>A1L215C10</f>
        <v>37057</v>
      </c>
      <c r="AL22" s="16" t="s">
        <v>9056</v>
      </c>
      <c r="AM22" s="21">
        <f>IF(OR(B3L815C16=0,B3L815C17=0),0,1+(B3L815C16/B3L815C17))</f>
        <v>1.0042097309550153</v>
      </c>
      <c r="AN22" s="16" t="s">
        <v>9057</v>
      </c>
      <c r="AO22" s="21">
        <f>A1L215C23</f>
        <v>198.5</v>
      </c>
      <c r="AP22" s="16" t="s">
        <v>9058</v>
      </c>
      <c r="AQ22" s="15">
        <f>A1L215C22</f>
        <v>35561.75</v>
      </c>
      <c r="AR22" s="16" t="s">
        <v>9059</v>
      </c>
      <c r="AS22" s="21">
        <f>IF(OR(B3L815C19=0,B3L815C20=0),0,1+(B3L815C19/B3L815C20))</f>
        <v>1.0055818400388057</v>
      </c>
      <c r="AT22" s="16" t="s">
        <v>9060</v>
      </c>
      <c r="AU22" s="15">
        <f>A1L215C14</f>
        <v>221</v>
      </c>
      <c r="AV22" s="16" t="s">
        <v>9061</v>
      </c>
      <c r="AW22" s="15">
        <f>A1L215C13</f>
        <v>47996</v>
      </c>
      <c r="AX22" s="16" t="s">
        <v>9062</v>
      </c>
      <c r="AY22" s="21">
        <f>IF(OR(B3L815C22=0,B3L815C23=0),0,1+(B3L815C22/B3L815C23))</f>
        <v>1.0046045503791983</v>
      </c>
      <c r="AZ22" s="16" t="s">
        <v>9063</v>
      </c>
      <c r="BA22" s="15">
        <f>A1L215C26</f>
        <v>203</v>
      </c>
      <c r="BB22" s="16" t="s">
        <v>9064</v>
      </c>
      <c r="BC22" s="15">
        <f>A1L215C25</f>
        <v>38048.6</v>
      </c>
      <c r="BD22" s="16" t="s">
        <v>9065</v>
      </c>
      <c r="BE22" s="21">
        <f>IF(OR(B3L815C25=0,B3L815C26=0),0,1+(B3L815C25/B3L815C26))</f>
        <v>1.0053352817186441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470741</v>
      </c>
      <c r="F23" s="16" t="s">
        <v>9067</v>
      </c>
      <c r="G23" s="15">
        <f>A1L216C1</f>
        <v>675453</v>
      </c>
      <c r="H23" s="16" t="s">
        <v>9068</v>
      </c>
      <c r="I23" s="21">
        <f>IF(OR(B3L816C1=0,B3L816C2=0),0,1+(B3L816C1/B3L816C2))</f>
        <v>1.696926359050889</v>
      </c>
      <c r="J23" s="16" t="s">
        <v>9069</v>
      </c>
      <c r="K23" s="15">
        <f>A1L216C5</f>
        <v>463989</v>
      </c>
      <c r="L23" s="16" t="s">
        <v>9070</v>
      </c>
      <c r="M23" s="15">
        <f>A1L216C4</f>
        <v>652102</v>
      </c>
      <c r="N23" s="16" t="s">
        <v>9071</v>
      </c>
      <c r="O23" s="21">
        <f>IF(OR(B3L816C4=0,B3L816C5=0),0,1+(B3L816C4/B3L816C5))</f>
        <v>1.7115282578492321</v>
      </c>
      <c r="P23" s="16" t="s">
        <v>9072</v>
      </c>
      <c r="Q23" s="15">
        <f>A1L216C17</f>
        <v>467365</v>
      </c>
      <c r="R23" s="16" t="s">
        <v>9073</v>
      </c>
      <c r="S23" s="15">
        <f>A1L216C16</f>
        <v>663777.5</v>
      </c>
      <c r="T23" s="16" t="s">
        <v>9074</v>
      </c>
      <c r="U23" s="21">
        <f>IF(OR(B3L816C7=0,B3L816C8=0),0,1+(B3L816C7/B3L816C8))</f>
        <v>1.7040988885582895</v>
      </c>
      <c r="V23" s="16" t="s">
        <v>9075</v>
      </c>
      <c r="W23" s="15">
        <f>A1L216C8</f>
        <v>461667</v>
      </c>
      <c r="X23" s="16" t="s">
        <v>9076</v>
      </c>
      <c r="Y23" s="15">
        <f>A1L216C7</f>
        <v>664391</v>
      </c>
      <c r="Z23" s="16" t="s">
        <v>9077</v>
      </c>
      <c r="AA23" s="21">
        <f>IF(OR(B3L816C10=0,B3L816C11=0),0,1+(B3L816C10/B3L816C11))</f>
        <v>1.6948724470981698</v>
      </c>
      <c r="AB23" s="16" t="s">
        <v>9078</v>
      </c>
      <c r="AC23" s="15">
        <f>A1L216C20</f>
        <v>465465.66666666669</v>
      </c>
      <c r="AD23" s="16" t="s">
        <v>9079</v>
      </c>
      <c r="AE23" s="15">
        <f>A1L216C19</f>
        <v>663982</v>
      </c>
      <c r="AF23" s="16" t="s">
        <v>9080</v>
      </c>
      <c r="AG23" s="21">
        <f>IF(OR(B3L816C13=0,B3L816C14=0),0,1+(B3L816C13/B3L816C14))</f>
        <v>1.7010215136354099</v>
      </c>
      <c r="AH23" s="16" t="s">
        <v>9081</v>
      </c>
      <c r="AI23" s="15">
        <f>A1L216C11</f>
        <v>432264</v>
      </c>
      <c r="AJ23" s="16" t="s">
        <v>9082</v>
      </c>
      <c r="AK23" s="15">
        <f>A1L216C10</f>
        <v>634471</v>
      </c>
      <c r="AL23" s="16" t="s">
        <v>9083</v>
      </c>
      <c r="AM23" s="21">
        <f>IF(OR(B3L816C16=0,B3L816C17=0),0,1+(B3L816C16/B3L816C17))</f>
        <v>1.6812982784083119</v>
      </c>
      <c r="AN23" s="16" t="s">
        <v>9084</v>
      </c>
      <c r="AO23" s="15">
        <f>A1L216C23</f>
        <v>457165.25</v>
      </c>
      <c r="AP23" s="16" t="s">
        <v>9085</v>
      </c>
      <c r="AQ23" s="15">
        <f>A1L216C22</f>
        <v>656604.25</v>
      </c>
      <c r="AR23" s="16" t="s">
        <v>9086</v>
      </c>
      <c r="AS23" s="21">
        <f>IF(OR(B3L816C19=0,B3L816C20=0),0,1+(B3L816C19/B3L816C20))</f>
        <v>1.6962569157905998</v>
      </c>
      <c r="AT23" s="16" t="s">
        <v>9087</v>
      </c>
      <c r="AU23" s="15">
        <f>A1L216C14</f>
        <v>533373</v>
      </c>
      <c r="AV23" s="16" t="s">
        <v>9088</v>
      </c>
      <c r="AW23" s="15">
        <f>A1L216C13</f>
        <v>741992</v>
      </c>
      <c r="AX23" s="16" t="s">
        <v>9089</v>
      </c>
      <c r="AY23" s="21">
        <f>IF(OR(B3L816C22=0,B3L816C23=0),0,1+(B3L816C22/B3L816C23))</f>
        <v>1.7188392866769453</v>
      </c>
      <c r="AZ23" s="16" t="s">
        <v>9090</v>
      </c>
      <c r="BA23" s="15">
        <f>A1L216C26</f>
        <v>472406.8</v>
      </c>
      <c r="BB23" s="16" t="s">
        <v>9091</v>
      </c>
      <c r="BC23" s="15">
        <f>A1L216C25</f>
        <v>673681.8</v>
      </c>
      <c r="BD23" s="16" t="s">
        <v>9092</v>
      </c>
      <c r="BE23" s="21">
        <f>IF(OR(B3L816C25=0,B3L816C26=0),0,1+(B3L816C25/B3L816C26))</f>
        <v>1.7012313528434344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5971</v>
      </c>
      <c r="F25" s="16" t="s">
        <v>9121</v>
      </c>
      <c r="G25" s="15">
        <f>A1L218C1</f>
        <v>6136</v>
      </c>
      <c r="H25" s="16" t="s">
        <v>9122</v>
      </c>
      <c r="I25" s="21">
        <f>IF(OR(B3L818C1=0,B3L818C2=0),0,1+(B3L818C1/B3L818C2))</f>
        <v>1.9731095176010429</v>
      </c>
      <c r="J25" s="16" t="s">
        <v>9123</v>
      </c>
      <c r="K25" s="15">
        <f>A1L218C5</f>
        <v>7796</v>
      </c>
      <c r="L25" s="16" t="s">
        <v>9124</v>
      </c>
      <c r="M25" s="15">
        <f>A1L218C4</f>
        <v>9119</v>
      </c>
      <c r="N25" s="16" t="s">
        <v>9125</v>
      </c>
      <c r="O25" s="21">
        <f>IF(OR(B3L818C4=0,B3L818C5=0),0,1+(B3L818C4/B3L818C5))</f>
        <v>1.8549183024454434</v>
      </c>
      <c r="P25" s="16" t="s">
        <v>9126</v>
      </c>
      <c r="Q25" s="15">
        <f>A1L218C17</f>
        <v>6883.5</v>
      </c>
      <c r="R25" s="16" t="s">
        <v>9127</v>
      </c>
      <c r="S25" s="15">
        <f>A1L218C16</f>
        <v>7627.5</v>
      </c>
      <c r="T25" s="16" t="s">
        <v>9128</v>
      </c>
      <c r="U25" s="21">
        <f>IF(OR(B3L818C7=0,B3L818C8=0),0,1+(B3L818C7/B3L818C8))</f>
        <v>1.9024582104228123</v>
      </c>
      <c r="V25" s="16" t="s">
        <v>9129</v>
      </c>
      <c r="W25" s="15">
        <f>A1L218C8</f>
        <v>8686</v>
      </c>
      <c r="X25" s="16" t="s">
        <v>9130</v>
      </c>
      <c r="Y25" s="15">
        <f>A1L218C7</f>
        <v>11035</v>
      </c>
      <c r="Z25" s="16" t="s">
        <v>9131</v>
      </c>
      <c r="AA25" s="21">
        <f>IF(OR(B3L818C10=0,B3L818C11=0),0,1+(B3L818C10/B3L818C11))</f>
        <v>1.7871318531943814</v>
      </c>
      <c r="AB25" s="16" t="s">
        <v>9132</v>
      </c>
      <c r="AC25" s="15">
        <f>A1L218C20</f>
        <v>7484.333333333333</v>
      </c>
      <c r="AD25" s="16" t="s">
        <v>9133</v>
      </c>
      <c r="AE25" s="15">
        <f>A1L218C19</f>
        <v>8763.3333333333339</v>
      </c>
      <c r="AF25" s="16" t="s">
        <v>9134</v>
      </c>
      <c r="AG25" s="21">
        <f>IF(OR(B3L818C13=0,B3L818C14=0),0,1+(B3L818C13/B3L818C14))</f>
        <v>1.8540509699505514</v>
      </c>
      <c r="AH25" s="16" t="s">
        <v>9135</v>
      </c>
      <c r="AI25" s="15">
        <f>A1L218C11</f>
        <v>6664</v>
      </c>
      <c r="AJ25" s="16" t="s">
        <v>9136</v>
      </c>
      <c r="AK25" s="15">
        <f>A1L218C10</f>
        <v>7896</v>
      </c>
      <c r="AL25" s="16" t="s">
        <v>9137</v>
      </c>
      <c r="AM25" s="21">
        <f>IF(OR(B3L818C16=0,B3L818C17=0),0,1+(B3L818C16/B3L818C17))</f>
        <v>1.8439716312056738</v>
      </c>
      <c r="AN25" s="16" t="s">
        <v>9138</v>
      </c>
      <c r="AO25" s="15">
        <f>A1L218C23</f>
        <v>7279.25</v>
      </c>
      <c r="AP25" s="16" t="s">
        <v>9139</v>
      </c>
      <c r="AQ25" s="15">
        <f>A1L218C22</f>
        <v>8546.5</v>
      </c>
      <c r="AR25" s="16" t="s">
        <v>9140</v>
      </c>
      <c r="AS25" s="21">
        <f>IF(OR(B3L818C19=0,B3L818C20=0),0,1+(B3L818C19/B3L818C20))</f>
        <v>1.8517229275141871</v>
      </c>
      <c r="AT25" s="16" t="s">
        <v>9141</v>
      </c>
      <c r="AU25" s="15">
        <f>A1L218C14</f>
        <v>6079</v>
      </c>
      <c r="AV25" s="16" t="s">
        <v>9142</v>
      </c>
      <c r="AW25" s="15">
        <f>A1L218C13</f>
        <v>7931</v>
      </c>
      <c r="AX25" s="16" t="s">
        <v>9143</v>
      </c>
      <c r="AY25" s="21">
        <f>IF(OR(B3L818C22=0,B3L818C23=0),0,1+(B3L818C22/B3L818C23))</f>
        <v>1.7664859412432228</v>
      </c>
      <c r="AZ25" s="16" t="s">
        <v>9144</v>
      </c>
      <c r="BA25" s="15">
        <f>A1L218C26</f>
        <v>7039.2</v>
      </c>
      <c r="BB25" s="16" t="s">
        <v>9145</v>
      </c>
      <c r="BC25" s="15">
        <f>A1L218C25</f>
        <v>8423.4</v>
      </c>
      <c r="BD25" s="16" t="s">
        <v>9146</v>
      </c>
      <c r="BE25" s="21">
        <f>IF(OR(B3L818C25=0,B3L818C26=0),0,1+(B3L818C25/B3L818C26))</f>
        <v>1.8356720564142746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42320</v>
      </c>
      <c r="F26" s="16" t="s">
        <v>9148</v>
      </c>
      <c r="G26" s="15">
        <f>A1L219C1</f>
        <v>60423</v>
      </c>
      <c r="H26" s="16" t="s">
        <v>9149</v>
      </c>
      <c r="I26" s="21">
        <f>IF(OR(B3L819C1=0,B3L819C2=0),0,1+(B3L819C1/B3L819C2))</f>
        <v>1.700395544742896</v>
      </c>
      <c r="J26" s="16" t="s">
        <v>9150</v>
      </c>
      <c r="K26" s="15">
        <f>A1L219C5</f>
        <v>40185</v>
      </c>
      <c r="L26" s="16" t="s">
        <v>9151</v>
      </c>
      <c r="M26" s="15">
        <f>A1L219C4</f>
        <v>59805</v>
      </c>
      <c r="N26" s="16" t="s">
        <v>9152</v>
      </c>
      <c r="O26" s="21">
        <f>IF(OR(B3L819C4=0,B3L819C5=0),0,1+(B3L819C4/B3L819C5))</f>
        <v>1.671933784800602</v>
      </c>
      <c r="P26" s="16" t="s">
        <v>9153</v>
      </c>
      <c r="Q26" s="15">
        <f>A1L219C17</f>
        <v>41252.5</v>
      </c>
      <c r="R26" s="16" t="s">
        <v>9154</v>
      </c>
      <c r="S26" s="15">
        <f>A1L219C16</f>
        <v>60114</v>
      </c>
      <c r="T26" s="16" t="s">
        <v>9155</v>
      </c>
      <c r="U26" s="21">
        <f>IF(OR(B3L819C7=0,B3L819C8=0),0,1+(B3L819C7/B3L819C8))</f>
        <v>1.6862378148185115</v>
      </c>
      <c r="V26" s="16" t="s">
        <v>9156</v>
      </c>
      <c r="W26" s="15">
        <f>A1L219C8</f>
        <v>36998</v>
      </c>
      <c r="X26" s="16" t="s">
        <v>9157</v>
      </c>
      <c r="Y26" s="15">
        <f>A1L219C7</f>
        <v>56497</v>
      </c>
      <c r="Z26" s="16" t="s">
        <v>9158</v>
      </c>
      <c r="AA26" s="21">
        <f>IF(OR(B3L819C10=0,B3L819C11=0),0,1+(B3L819C10/B3L819C11))</f>
        <v>1.6548666300865533</v>
      </c>
      <c r="AB26" s="16" t="s">
        <v>9159</v>
      </c>
      <c r="AC26" s="15">
        <f>A1L219C20</f>
        <v>39834.333333333336</v>
      </c>
      <c r="AD26" s="16" t="s">
        <v>9160</v>
      </c>
      <c r="AE26" s="15">
        <f>A1L219C19</f>
        <v>58908.333333333336</v>
      </c>
      <c r="AF26" s="16" t="s">
        <v>9161</v>
      </c>
      <c r="AG26" s="21">
        <f>IF(OR(B3L819C13=0,B3L819C14=0),0,1+(B3L819C13/B3L819C14))</f>
        <v>1.6762087989814685</v>
      </c>
      <c r="AH26" s="16" t="s">
        <v>9162</v>
      </c>
      <c r="AI26" s="15">
        <f>A1L219C11</f>
        <v>34913</v>
      </c>
      <c r="AJ26" s="16" t="s">
        <v>9163</v>
      </c>
      <c r="AK26" s="15">
        <f>A1L219C10</f>
        <v>52764</v>
      </c>
      <c r="AL26" s="16" t="s">
        <v>9164</v>
      </c>
      <c r="AM26" s="21">
        <f>IF(OR(B3L819C16=0,B3L819C17=0),0,1+(B3L819C16/B3L819C17))</f>
        <v>1.6616822075657645</v>
      </c>
      <c r="AN26" s="16" t="s">
        <v>9165</v>
      </c>
      <c r="AO26" s="15">
        <f>A1L219C23</f>
        <v>38604</v>
      </c>
      <c r="AP26" s="16" t="s">
        <v>9166</v>
      </c>
      <c r="AQ26" s="15">
        <f>A1L219C22</f>
        <v>57372.25</v>
      </c>
      <c r="AR26" s="16" t="s">
        <v>9167</v>
      </c>
      <c r="AS26" s="21">
        <f>IF(OR(B3L819C19=0,B3L819C20=0),0,1+(B3L819C19/B3L819C20))</f>
        <v>1.6728688521018436</v>
      </c>
      <c r="AT26" s="16" t="s">
        <v>9168</v>
      </c>
      <c r="AU26" s="15">
        <f>A1L219C14</f>
        <v>34605</v>
      </c>
      <c r="AV26" s="16" t="s">
        <v>9169</v>
      </c>
      <c r="AW26" s="15">
        <f>A1L219C13</f>
        <v>50976</v>
      </c>
      <c r="AX26" s="16" t="s">
        <v>9170</v>
      </c>
      <c r="AY26" s="21">
        <f>IF(OR(B3L819C22=0,B3L819C23=0),0,1+(B3L819C22/B3L819C23))</f>
        <v>1.6788488700564972</v>
      </c>
      <c r="AZ26" s="16" t="s">
        <v>9171</v>
      </c>
      <c r="BA26" s="15">
        <f>A1L219C26</f>
        <v>37804.199999999997</v>
      </c>
      <c r="BB26" s="16" t="s">
        <v>9172</v>
      </c>
      <c r="BC26" s="15">
        <f>A1L219C25</f>
        <v>56093</v>
      </c>
      <c r="BD26" s="16" t="s">
        <v>9173</v>
      </c>
      <c r="BE26" s="21">
        <f>IF(OR(B3L819C25=0,B3L819C26=0),0,1+(B3L819C25/B3L819C26))</f>
        <v>1.6739557520546235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47032</v>
      </c>
      <c r="F27" s="16" t="s">
        <v>9175</v>
      </c>
      <c r="G27" s="15">
        <f>A1L220C1</f>
        <v>47960</v>
      </c>
      <c r="H27" s="16" t="s">
        <v>9176</v>
      </c>
      <c r="I27" s="21">
        <f>IF(OR(B3L820C1=0,B3L820C2=0),0,1+(B3L820C1/B3L820C2))</f>
        <v>1.9806505421184322</v>
      </c>
      <c r="J27" s="16" t="s">
        <v>9177</v>
      </c>
      <c r="K27" s="15">
        <f>A1L220C5</f>
        <v>50890</v>
      </c>
      <c r="L27" s="16" t="s">
        <v>9178</v>
      </c>
      <c r="M27" s="15">
        <f>A1L220C4</f>
        <v>50687</v>
      </c>
      <c r="N27" s="16" t="s">
        <v>9179</v>
      </c>
      <c r="O27" s="21">
        <f>IF(OR(B3L820C4=0,B3L820C5=0),0,1+(B3L820C4/B3L820C5))</f>
        <v>2.0040049716889934</v>
      </c>
      <c r="P27" s="16" t="s">
        <v>9180</v>
      </c>
      <c r="Q27" s="15">
        <f>A1L220C17</f>
        <v>48961</v>
      </c>
      <c r="R27" s="16" t="s">
        <v>9181</v>
      </c>
      <c r="S27" s="15">
        <f>A1L220C16</f>
        <v>49323.5</v>
      </c>
      <c r="T27" s="16" t="s">
        <v>9182</v>
      </c>
      <c r="U27" s="21">
        <f>IF(OR(B3L820C7=0,B3L820C8=0),0,1+(B3L820C7/B3L820C8))</f>
        <v>1.9926505621052844</v>
      </c>
      <c r="V27" s="16" t="s">
        <v>9183</v>
      </c>
      <c r="W27" s="15">
        <f>A1L220C8</f>
        <v>50142</v>
      </c>
      <c r="X27" s="16" t="s">
        <v>9184</v>
      </c>
      <c r="Y27" s="15">
        <f>A1L220C7</f>
        <v>50761</v>
      </c>
      <c r="Z27" s="16" t="s">
        <v>9185</v>
      </c>
      <c r="AA27" s="21">
        <f>IF(OR(B3L820C10=0,B3L820C11=0),0,1+(B3L820C10/B3L820C11))</f>
        <v>1.98780559878647</v>
      </c>
      <c r="AB27" s="16" t="s">
        <v>9186</v>
      </c>
      <c r="AC27" s="15">
        <f>A1L220C20</f>
        <v>49354.666666666664</v>
      </c>
      <c r="AD27" s="16" t="s">
        <v>9187</v>
      </c>
      <c r="AE27" s="15">
        <f>A1L220C19</f>
        <v>49802.666666666664</v>
      </c>
      <c r="AF27" s="16" t="s">
        <v>9188</v>
      </c>
      <c r="AG27" s="21">
        <f>IF(OR(B3L820C13=0,B3L820C14=0),0,1+(B3L820C13/B3L820C14))</f>
        <v>1.9910044977511245</v>
      </c>
      <c r="AH27" s="16" t="s">
        <v>9189</v>
      </c>
      <c r="AI27" s="15">
        <f>A1L220C11</f>
        <v>47454</v>
      </c>
      <c r="AJ27" s="16" t="s">
        <v>9190</v>
      </c>
      <c r="AK27" s="15">
        <f>A1L220C10</f>
        <v>45532</v>
      </c>
      <c r="AL27" s="16" t="s">
        <v>9191</v>
      </c>
      <c r="AM27" s="21">
        <f>IF(OR(B3L820C16=0,B3L820C17=0),0,1+(B3L820C16/B3L820C17))</f>
        <v>2.0422120706316438</v>
      </c>
      <c r="AN27" s="16" t="s">
        <v>9192</v>
      </c>
      <c r="AO27" s="15">
        <f>A1L220C23</f>
        <v>48879.5</v>
      </c>
      <c r="AP27" s="16" t="s">
        <v>9193</v>
      </c>
      <c r="AQ27" s="15">
        <f>A1L220C22</f>
        <v>48735</v>
      </c>
      <c r="AR27" s="16" t="s">
        <v>9194</v>
      </c>
      <c r="AS27" s="21">
        <f>IF(OR(B3L820C19=0,B3L820C20=0),0,1+(B3L820C19/B3L820C20))</f>
        <v>2.0029650148763722</v>
      </c>
      <c r="AT27" s="16" t="s">
        <v>9195</v>
      </c>
      <c r="AU27" s="15">
        <f>A1L220C14</f>
        <v>64969</v>
      </c>
      <c r="AV27" s="16" t="s">
        <v>9196</v>
      </c>
      <c r="AW27" s="15">
        <f>A1L220C13</f>
        <v>61972</v>
      </c>
      <c r="AX27" s="16" t="s">
        <v>9197</v>
      </c>
      <c r="AY27" s="21">
        <f>IF(OR(B3L820C22=0,B3L820C23=0),0,1+(B3L820C22/B3L820C23))</f>
        <v>2.0483605499257731</v>
      </c>
      <c r="AZ27" s="16" t="s">
        <v>9198</v>
      </c>
      <c r="BA27" s="15">
        <f>A1L220C26</f>
        <v>52097.4</v>
      </c>
      <c r="BB27" s="16" t="s">
        <v>9199</v>
      </c>
      <c r="BC27" s="15">
        <f>A1L220C25</f>
        <v>51382.400000000001</v>
      </c>
      <c r="BD27" s="16" t="s">
        <v>9200</v>
      </c>
      <c r="BE27" s="21">
        <f>IF(OR(B3L820C25=0,B3L820C26=0),0,1+(B3L820C25/B3L820C26))</f>
        <v>2.0139152705984928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19562</v>
      </c>
      <c r="F28" s="16" t="s">
        <v>9202</v>
      </c>
      <c r="G28" s="15">
        <f>A1L221C1</f>
        <v>20657</v>
      </c>
      <c r="H28" s="16" t="s">
        <v>9203</v>
      </c>
      <c r="I28" s="21">
        <f>IF(OR(B3L821C1=0,B3L821C2=0),0,1+(B3L821C1/B3L821C2))</f>
        <v>1.9469913346565328</v>
      </c>
      <c r="J28" s="16" t="s">
        <v>9204</v>
      </c>
      <c r="K28" s="15">
        <f>A1L221C5</f>
        <v>16433</v>
      </c>
      <c r="L28" s="16" t="s">
        <v>9205</v>
      </c>
      <c r="M28" s="15">
        <f>A1L221C4</f>
        <v>16336</v>
      </c>
      <c r="N28" s="16" t="s">
        <v>9206</v>
      </c>
      <c r="O28" s="21">
        <f>IF(OR(B3L821C4=0,B3L821C5=0),0,1+(B3L821C4/B3L821C5))</f>
        <v>2.005937806072478</v>
      </c>
      <c r="P28" s="16" t="s">
        <v>9207</v>
      </c>
      <c r="Q28" s="15">
        <f>A1L221C17</f>
        <v>17997.5</v>
      </c>
      <c r="R28" s="16" t="s">
        <v>9208</v>
      </c>
      <c r="S28" s="15">
        <f>A1L221C16</f>
        <v>18496.5</v>
      </c>
      <c r="T28" s="16" t="s">
        <v>9209</v>
      </c>
      <c r="U28" s="21">
        <f>IF(OR(B3L821C7=0,B3L821C8=0),0,1+(B3L821C7/B3L821C8))</f>
        <v>1.973021923066526</v>
      </c>
      <c r="V28" s="16" t="s">
        <v>9210</v>
      </c>
      <c r="W28" s="15">
        <f>A1L221C8</f>
        <v>15804</v>
      </c>
      <c r="X28" s="16" t="s">
        <v>9211</v>
      </c>
      <c r="Y28" s="15">
        <f>A1L221C7</f>
        <v>15792</v>
      </c>
      <c r="Z28" s="16" t="s">
        <v>9212</v>
      </c>
      <c r="AA28" s="21">
        <f>IF(OR(B3L821C10=0,B3L821C11=0),0,1+(B3L821C10/B3L821C11))</f>
        <v>2.0007598784194531</v>
      </c>
      <c r="AB28" s="16" t="s">
        <v>9213</v>
      </c>
      <c r="AC28" s="15">
        <f>A1L221C20</f>
        <v>17266.333333333332</v>
      </c>
      <c r="AD28" s="16" t="s">
        <v>9214</v>
      </c>
      <c r="AE28" s="15">
        <f>A1L221C19</f>
        <v>17595</v>
      </c>
      <c r="AF28" s="16" t="s">
        <v>9215</v>
      </c>
      <c r="AG28" s="21">
        <f>IF(OR(B3L821C13=0,B3L821C14=0),0,1+(B3L821C13/B3L821C14))</f>
        <v>1.9813204508856681</v>
      </c>
      <c r="AH28" s="16" t="s">
        <v>9216</v>
      </c>
      <c r="AI28" s="15">
        <f>A1L221C11</f>
        <v>14932</v>
      </c>
      <c r="AJ28" s="16" t="s">
        <v>9217</v>
      </c>
      <c r="AK28" s="15">
        <f>A1L221C10</f>
        <v>14567</v>
      </c>
      <c r="AL28" s="16" t="s">
        <v>9218</v>
      </c>
      <c r="AM28" s="21">
        <f>IF(OR(B3L821C16=0,B3L821C17=0),0,1+(B3L821C16/B3L821C17))</f>
        <v>2.025056634859614</v>
      </c>
      <c r="AN28" s="16" t="s">
        <v>9219</v>
      </c>
      <c r="AO28" s="15">
        <f>A1L221C23</f>
        <v>16682.75</v>
      </c>
      <c r="AP28" s="16" t="s">
        <v>9220</v>
      </c>
      <c r="AQ28" s="15">
        <f>A1L221C22</f>
        <v>16838</v>
      </c>
      <c r="AR28" s="16" t="s">
        <v>9221</v>
      </c>
      <c r="AS28" s="21">
        <f>IF(OR(B3L821C19=0,B3L821C20=0),0,1+(B3L821C19/B3L821C20))</f>
        <v>1.9907797838223067</v>
      </c>
      <c r="AT28" s="16" t="s">
        <v>9222</v>
      </c>
      <c r="AU28" s="15">
        <f>A1L221C14</f>
        <v>15516</v>
      </c>
      <c r="AV28" s="16" t="s">
        <v>9223</v>
      </c>
      <c r="AW28" s="15">
        <f>A1L221C13</f>
        <v>14329</v>
      </c>
      <c r="AX28" s="16" t="s">
        <v>9224</v>
      </c>
      <c r="AY28" s="21">
        <f>IF(OR(B3L821C22=0,B3L821C23=0),0,1+(B3L821C22/B3L821C23))</f>
        <v>2.0828389978365554</v>
      </c>
      <c r="AZ28" s="16" t="s">
        <v>9225</v>
      </c>
      <c r="BA28" s="15">
        <f>A1L221C26</f>
        <v>16449.400000000001</v>
      </c>
      <c r="BB28" s="16" t="s">
        <v>9226</v>
      </c>
      <c r="BC28" s="15">
        <f>A1L221C25</f>
        <v>16336.2</v>
      </c>
      <c r="BD28" s="16" t="s">
        <v>9227</v>
      </c>
      <c r="BE28" s="21">
        <f>IF(OR(B3L821C25=0,B3L821C26=0),0,1+(B3L821C25/B3L821C26))</f>
        <v>2.0069293960651802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332531</v>
      </c>
      <c r="F29" s="16" t="s">
        <v>9229</v>
      </c>
      <c r="G29" s="15">
        <f>A1L222C1</f>
        <v>329447</v>
      </c>
      <c r="H29" s="16" t="s">
        <v>9230</v>
      </c>
      <c r="I29" s="21">
        <f>IF(OR(B3L822C1=0,B3L822C2=0),0,1+(B3L822C1/B3L822C2))</f>
        <v>2.0093611415493235</v>
      </c>
      <c r="J29" s="16" t="s">
        <v>9231</v>
      </c>
      <c r="K29" s="15">
        <f>A1L222C5</f>
        <v>331304</v>
      </c>
      <c r="L29" s="16" t="s">
        <v>9232</v>
      </c>
      <c r="M29" s="15">
        <f>A1L222C4</f>
        <v>328486</v>
      </c>
      <c r="N29" s="16" t="s">
        <v>9233</v>
      </c>
      <c r="O29" s="21">
        <f>IF(OR(B3L822C4=0,B3L822C5=0),0,1+(B3L822C4/B3L822C5))</f>
        <v>2.0085787522147065</v>
      </c>
      <c r="P29" s="16" t="s">
        <v>9234</v>
      </c>
      <c r="Q29" s="15">
        <f>A1L222C17</f>
        <v>331917.5</v>
      </c>
      <c r="R29" s="16" t="s">
        <v>9235</v>
      </c>
      <c r="S29" s="15">
        <f>A1L222C16</f>
        <v>328966.5</v>
      </c>
      <c r="T29" s="16" t="s">
        <v>9236</v>
      </c>
      <c r="U29" s="21">
        <f>IF(OR(B3L822C7=0,B3L822C8=0),0,1+(B3L822C7/B3L822C8))</f>
        <v>2.0089705182746571</v>
      </c>
      <c r="V29" s="16" t="s">
        <v>9237</v>
      </c>
      <c r="W29" s="15">
        <f>A1L222C8</f>
        <v>326774</v>
      </c>
      <c r="X29" s="16" t="s">
        <v>9238</v>
      </c>
      <c r="Y29" s="15">
        <f>A1L222C7</f>
        <v>323710</v>
      </c>
      <c r="Z29" s="16" t="s">
        <v>9239</v>
      </c>
      <c r="AA29" s="21">
        <f>IF(OR(B3L822C10=0,B3L822C11=0),0,1+(B3L822C10/B3L822C11))</f>
        <v>2.0094652621173275</v>
      </c>
      <c r="AB29" s="16" t="s">
        <v>9240</v>
      </c>
      <c r="AC29" s="15">
        <f>A1L222C20</f>
        <v>330203</v>
      </c>
      <c r="AD29" s="16" t="s">
        <v>9241</v>
      </c>
      <c r="AE29" s="15">
        <f>A1L222C19</f>
        <v>327214.33333333331</v>
      </c>
      <c r="AF29" s="16" t="s">
        <v>9242</v>
      </c>
      <c r="AG29" s="21">
        <f>IF(OR(B3L822C13=0,B3L822C14=0),0,1+(B3L822C13/B3L822C14))</f>
        <v>2.0091336667199786</v>
      </c>
      <c r="AH29" s="16" t="s">
        <v>9243</v>
      </c>
      <c r="AI29" s="15">
        <f>A1L222C11</f>
        <v>314896</v>
      </c>
      <c r="AJ29" s="16" t="s">
        <v>9244</v>
      </c>
      <c r="AK29" s="15">
        <f>A1L222C10</f>
        <v>310014</v>
      </c>
      <c r="AL29" s="16" t="s">
        <v>9245</v>
      </c>
      <c r="AM29" s="21">
        <f>IF(OR(B3L822C16=0,B3L822C17=0),0,1+(B3L822C16/B3L822C17))</f>
        <v>2.0157476759114106</v>
      </c>
      <c r="AN29" s="16" t="s">
        <v>9246</v>
      </c>
      <c r="AO29" s="15">
        <f>A1L222C23</f>
        <v>326376.25</v>
      </c>
      <c r="AP29" s="16" t="s">
        <v>9247</v>
      </c>
      <c r="AQ29" s="15">
        <f>A1L222C22</f>
        <v>322914.25</v>
      </c>
      <c r="AR29" s="16" t="s">
        <v>9248</v>
      </c>
      <c r="AS29" s="21">
        <f>IF(OR(B3L822C19=0,B3L822C20=0),0,1+(B3L822C19/B3L822C20))</f>
        <v>2.0107211124934867</v>
      </c>
      <c r="AT29" s="16" t="s">
        <v>9249</v>
      </c>
      <c r="AU29" s="15">
        <f>A1L222C14</f>
        <v>357629</v>
      </c>
      <c r="AV29" s="16" t="s">
        <v>9250</v>
      </c>
      <c r="AW29" s="15">
        <f>A1L222C13</f>
        <v>350430</v>
      </c>
      <c r="AX29" s="16" t="s">
        <v>9251</v>
      </c>
      <c r="AY29" s="21">
        <f>IF(OR(B3L822C22=0,B3L822C23=0),0,1+(B3L822C22/B3L822C23))</f>
        <v>2.0205433324772422</v>
      </c>
      <c r="AZ29" s="16" t="s">
        <v>9252</v>
      </c>
      <c r="BA29" s="15">
        <f>A1L222C26</f>
        <v>332626.8</v>
      </c>
      <c r="BB29" s="16" t="s">
        <v>9253</v>
      </c>
      <c r="BC29" s="15">
        <f>A1L222C25</f>
        <v>328417.40000000002</v>
      </c>
      <c r="BD29" s="16" t="s">
        <v>9254</v>
      </c>
      <c r="BE29" s="21">
        <f>IF(OR(B3L822C25=0,B3L822C26=0),0,1+(B3L822C25/B3L822C26))</f>
        <v>2.0128172258838903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18228</v>
      </c>
      <c r="F30" s="16" t="s">
        <v>9256</v>
      </c>
      <c r="G30" s="15">
        <f>A1L223C1</f>
        <v>17516</v>
      </c>
      <c r="H30" s="16" t="s">
        <v>9257</v>
      </c>
      <c r="I30" s="21">
        <f>IF(OR(B3L823C1=0,B3L823C2=0),0,1+(B3L823C1/B3L823C2))</f>
        <v>2.0406485498972371</v>
      </c>
      <c r="J30" s="16" t="s">
        <v>9258</v>
      </c>
      <c r="K30" s="15">
        <f>A1L223C5</f>
        <v>18934</v>
      </c>
      <c r="L30" s="16" t="s">
        <v>9259</v>
      </c>
      <c r="M30" s="15">
        <f>A1L223C4</f>
        <v>18204</v>
      </c>
      <c r="N30" s="16" t="s">
        <v>9260</v>
      </c>
      <c r="O30" s="21">
        <f>IF(OR(B3L823C4=0,B3L823C5=0),0,1+(B3L823C4/B3L823C5))</f>
        <v>2.0401010766864425</v>
      </c>
      <c r="P30" s="16" t="s">
        <v>9261</v>
      </c>
      <c r="Q30" s="15">
        <f>A1L223C17</f>
        <v>18581</v>
      </c>
      <c r="R30" s="16" t="s">
        <v>9262</v>
      </c>
      <c r="S30" s="15">
        <f>A1L223C16</f>
        <v>17860</v>
      </c>
      <c r="T30" s="16" t="s">
        <v>9263</v>
      </c>
      <c r="U30" s="21">
        <f>IF(OR(B3L823C7=0,B3L823C8=0),0,1+(B3L823C7/B3L823C8))</f>
        <v>2.0403695408734603</v>
      </c>
      <c r="V30" s="16" t="s">
        <v>9264</v>
      </c>
      <c r="W30" s="15">
        <f>A1L223C8</f>
        <v>18532</v>
      </c>
      <c r="X30" s="16" t="s">
        <v>9265</v>
      </c>
      <c r="Y30" s="15">
        <f>A1L223C7</f>
        <v>18098</v>
      </c>
      <c r="Z30" s="16" t="s">
        <v>9266</v>
      </c>
      <c r="AA30" s="21">
        <f>IF(OR(B3L823C10=0,B3L823C11=0),0,1+(B3L823C10/B3L823C11))</f>
        <v>2.023980550337054</v>
      </c>
      <c r="AB30" s="16" t="s">
        <v>9267</v>
      </c>
      <c r="AC30" s="15">
        <f>A1L223C20</f>
        <v>18564.666666666668</v>
      </c>
      <c r="AD30" s="16" t="s">
        <v>9268</v>
      </c>
      <c r="AE30" s="15">
        <f>A1L223C19</f>
        <v>17939.333333333332</v>
      </c>
      <c r="AF30" s="16" t="s">
        <v>9269</v>
      </c>
      <c r="AG30" s="21">
        <f>IF(OR(B3L823C13=0,B3L823C14=0),0,1+(B3L823C13/B3L823C14))</f>
        <v>2.0348582258723846</v>
      </c>
      <c r="AH30" s="16" t="s">
        <v>9270</v>
      </c>
      <c r="AI30" s="15">
        <f>A1L223C11</f>
        <v>16684</v>
      </c>
      <c r="AJ30" s="16" t="s">
        <v>9271</v>
      </c>
      <c r="AK30" s="15">
        <f>A1L223C10</f>
        <v>16199</v>
      </c>
      <c r="AL30" s="16" t="s">
        <v>9272</v>
      </c>
      <c r="AM30" s="21">
        <f>IF(OR(B3L823C16=0,B3L823C17=0),0,1+(B3L823C16/B3L823C17))</f>
        <v>2.0299401197604787</v>
      </c>
      <c r="AN30" s="16" t="s">
        <v>9273</v>
      </c>
      <c r="AO30" s="15">
        <f>A1L223C23</f>
        <v>18094.5</v>
      </c>
      <c r="AP30" s="16" t="s">
        <v>9274</v>
      </c>
      <c r="AQ30" s="15">
        <f>A1L223C22</f>
        <v>17504.25</v>
      </c>
      <c r="AR30" s="16" t="s">
        <v>9275</v>
      </c>
      <c r="AS30" s="21">
        <f>IF(OR(B3L823C19=0,B3L823C20=0),0,1+(B3L823C19/B3L823C20))</f>
        <v>2.0337203821928957</v>
      </c>
      <c r="AT30" s="16" t="s">
        <v>9276</v>
      </c>
      <c r="AU30" s="15">
        <f>A1L223C14</f>
        <v>22700</v>
      </c>
      <c r="AV30" s="16" t="s">
        <v>9277</v>
      </c>
      <c r="AW30" s="15">
        <f>A1L223C13</f>
        <v>22192</v>
      </c>
      <c r="AX30" s="16" t="s">
        <v>9278</v>
      </c>
      <c r="AY30" s="21">
        <f>IF(OR(B3L823C22=0,B3L823C23=0),0,1+(B3L823C22/B3L823C23))</f>
        <v>2.0228911319394376</v>
      </c>
      <c r="AZ30" s="16" t="s">
        <v>9279</v>
      </c>
      <c r="BA30" s="15">
        <f>A1L223C26</f>
        <v>19015.599999999999</v>
      </c>
      <c r="BB30" s="16" t="s">
        <v>9280</v>
      </c>
      <c r="BC30" s="15">
        <f>A1L223C25</f>
        <v>18441.8</v>
      </c>
      <c r="BD30" s="16" t="s">
        <v>9281</v>
      </c>
      <c r="BE30" s="21">
        <f>IF(OR(B3L823C25=0,B3L823C26=0),0,1+(B3L823C25/B3L823C26))</f>
        <v>2.031114099491373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57427</v>
      </c>
      <c r="F31" s="16" t="s">
        <v>9283</v>
      </c>
      <c r="G31" s="15">
        <f>A1L224C1</f>
        <v>56016</v>
      </c>
      <c r="H31" s="16" t="s">
        <v>9284</v>
      </c>
      <c r="I31" s="21">
        <f>IF(OR(B3L824C1=0,B3L824C2=0),0,1+(B3L824C1/B3L824C2))</f>
        <v>2.0251892316481008</v>
      </c>
      <c r="J31" s="16" t="s">
        <v>9285</v>
      </c>
      <c r="K31" s="15">
        <f>A1L224C5</f>
        <v>64631</v>
      </c>
      <c r="L31" s="16" t="s">
        <v>9286</v>
      </c>
      <c r="M31" s="15">
        <f>A1L224C4</f>
        <v>65070</v>
      </c>
      <c r="N31" s="16" t="s">
        <v>9287</v>
      </c>
      <c r="O31" s="21">
        <f>IF(OR(B3L824C4=0,B3L824C5=0),0,1+(B3L824C4/B3L824C5))</f>
        <v>1.9932534193944982</v>
      </c>
      <c r="P31" s="16" t="s">
        <v>9288</v>
      </c>
      <c r="Q31" s="15">
        <f>A1L224C17</f>
        <v>61029</v>
      </c>
      <c r="R31" s="16" t="s">
        <v>9289</v>
      </c>
      <c r="S31" s="15">
        <f>A1L224C16</f>
        <v>60543</v>
      </c>
      <c r="T31" s="16" t="s">
        <v>9290</v>
      </c>
      <c r="U31" s="21">
        <f>IF(OR(B3L824C7=0,B3L824C8=0),0,1+(B3L824C7/B3L824C8))</f>
        <v>2.0080273524602346</v>
      </c>
      <c r="V31" s="16" t="s">
        <v>9291</v>
      </c>
      <c r="W31" s="15">
        <f>A1L224C8</f>
        <v>55936</v>
      </c>
      <c r="X31" s="16" t="s">
        <v>9292</v>
      </c>
      <c r="Y31" s="15">
        <f>A1L224C7</f>
        <v>56187</v>
      </c>
      <c r="Z31" s="16" t="s">
        <v>9293</v>
      </c>
      <c r="AA31" s="21">
        <f>IF(OR(B3L824C10=0,B3L824C11=0),0,1+(B3L824C10/B3L824C11))</f>
        <v>1.9955327744852012</v>
      </c>
      <c r="AB31" s="16" t="s">
        <v>9294</v>
      </c>
      <c r="AC31" s="15">
        <f>A1L224C20</f>
        <v>59331.333333333336</v>
      </c>
      <c r="AD31" s="16" t="s">
        <v>9295</v>
      </c>
      <c r="AE31" s="15">
        <f>A1L224C19</f>
        <v>59091</v>
      </c>
      <c r="AF31" s="16" t="s">
        <v>9296</v>
      </c>
      <c r="AG31" s="21">
        <f>IF(OR(B3L824C13=0,B3L824C14=0),0,1+(B3L824C13/B3L824C14))</f>
        <v>2.00406717322999</v>
      </c>
      <c r="AH31" s="16" t="s">
        <v>9297</v>
      </c>
      <c r="AI31" s="15">
        <f>A1L224C11</f>
        <v>47311</v>
      </c>
      <c r="AJ31" s="16" t="s">
        <v>9298</v>
      </c>
      <c r="AK31" s="15">
        <f>A1L224C10</f>
        <v>45855</v>
      </c>
      <c r="AL31" s="16" t="s">
        <v>9299</v>
      </c>
      <c r="AM31" s="21">
        <f>IF(OR(B3L824C16=0,B3L824C17=0),0,1+(B3L824C16/B3L824C17))</f>
        <v>2.0317522625667865</v>
      </c>
      <c r="AN31" s="16" t="s">
        <v>9300</v>
      </c>
      <c r="AO31" s="15">
        <f>A1L224C23</f>
        <v>56326.25</v>
      </c>
      <c r="AP31" s="16" t="s">
        <v>9301</v>
      </c>
      <c r="AQ31" s="15">
        <f>A1L224C22</f>
        <v>55782</v>
      </c>
      <c r="AR31" s="16" t="s">
        <v>9302</v>
      </c>
      <c r="AS31" s="21">
        <f>IF(OR(B3L824C19=0,B3L824C20=0),0,1+(B3L824C19/B3L824C20))</f>
        <v>2.0097567315621525</v>
      </c>
      <c r="AT31" s="16" t="s">
        <v>9303</v>
      </c>
      <c r="AU31" s="15">
        <f>A1L224C14</f>
        <v>99711</v>
      </c>
      <c r="AV31" s="16" t="s">
        <v>9304</v>
      </c>
      <c r="AW31" s="15">
        <f>A1L224C13</f>
        <v>99075</v>
      </c>
      <c r="AX31" s="16" t="s">
        <v>9305</v>
      </c>
      <c r="AY31" s="21">
        <f>IF(OR(B3L824C22=0,B3L824C23=0),0,1+(B3L824C22/B3L824C23))</f>
        <v>2.006419379258138</v>
      </c>
      <c r="AZ31" s="16" t="s">
        <v>9306</v>
      </c>
      <c r="BA31" s="15">
        <f>A1L224C26</f>
        <v>65003.199999999997</v>
      </c>
      <c r="BB31" s="16" t="s">
        <v>9307</v>
      </c>
      <c r="BC31" s="15">
        <f>A1L224C25</f>
        <v>64440.6</v>
      </c>
      <c r="BD31" s="16" t="s">
        <v>9308</v>
      </c>
      <c r="BE31" s="21">
        <f>IF(OR(B3L824C25=0,B3L824C26=0),0,1+(B3L824C25/B3L824C26))</f>
        <v>2.0087305208207251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3026</v>
      </c>
      <c r="F32" s="16" t="s">
        <v>9310</v>
      </c>
      <c r="G32" s="15">
        <f>A1L225C1</f>
        <v>3034</v>
      </c>
      <c r="H32" s="16" t="s">
        <v>9311</v>
      </c>
      <c r="I32" s="21">
        <f>IF(OR(B3L825C1=0,B3L825C2=0),0,1+(B3L825C1/B3L825C2))</f>
        <v>1.9973632168754119</v>
      </c>
      <c r="J32" s="16" t="s">
        <v>9312</v>
      </c>
      <c r="K32" s="15">
        <f>A1L225C5</f>
        <v>2787</v>
      </c>
      <c r="L32" s="16" t="s">
        <v>9313</v>
      </c>
      <c r="M32" s="15">
        <f>A1L225C4</f>
        <v>2697</v>
      </c>
      <c r="N32" s="16" t="s">
        <v>9314</v>
      </c>
      <c r="O32" s="21">
        <f>IF(OR(B3L825C4=0,B3L825C5=0),0,1+(B3L825C4/B3L825C5))</f>
        <v>2.0333704115684093</v>
      </c>
      <c r="P32" s="16" t="s">
        <v>9315</v>
      </c>
      <c r="Q32" s="15">
        <f>A1L225C17</f>
        <v>2906.5</v>
      </c>
      <c r="R32" s="16" t="s">
        <v>9316</v>
      </c>
      <c r="S32" s="15">
        <f>A1L225C16</f>
        <v>2865.5</v>
      </c>
      <c r="T32" s="16" t="s">
        <v>9317</v>
      </c>
      <c r="U32" s="21">
        <f>IF(OR(B3L825C7=0,B3L825C8=0),0,1+(B3L825C7/B3L825C8))</f>
        <v>2.0143081486651546</v>
      </c>
      <c r="V32" s="16" t="s">
        <v>9318</v>
      </c>
      <c r="W32" s="15">
        <f>A1L225C8</f>
        <v>2492</v>
      </c>
      <c r="X32" s="16" t="s">
        <v>9319</v>
      </c>
      <c r="Y32" s="15">
        <f>A1L225C7</f>
        <v>2531</v>
      </c>
      <c r="Z32" s="16" t="s">
        <v>9320</v>
      </c>
      <c r="AA32" s="21">
        <f>IF(OR(B3L825C10=0,B3L825C11=0),0,1+(B3L825C10/B3L825C11))</f>
        <v>1.9845910707230345</v>
      </c>
      <c r="AB32" s="16" t="s">
        <v>9321</v>
      </c>
      <c r="AC32" s="15">
        <f>A1L225C20</f>
        <v>2768.3333333333335</v>
      </c>
      <c r="AD32" s="16" t="s">
        <v>9322</v>
      </c>
      <c r="AE32" s="15">
        <f>A1L225C19</f>
        <v>2754</v>
      </c>
      <c r="AF32" s="16" t="s">
        <v>9323</v>
      </c>
      <c r="AG32" s="21">
        <f>IF(OR(B3L825C13=0,B3L825C14=0),0,1+(B3L825C13/B3L825C14))</f>
        <v>2.0052045509561851</v>
      </c>
      <c r="AH32" s="16" t="s">
        <v>9324</v>
      </c>
      <c r="AI32" s="15">
        <f>A1L225C11</f>
        <v>2076</v>
      </c>
      <c r="AJ32" s="16" t="s">
        <v>9325</v>
      </c>
      <c r="AK32" s="15">
        <f>A1L225C10</f>
        <v>2210</v>
      </c>
      <c r="AL32" s="16" t="s">
        <v>9326</v>
      </c>
      <c r="AM32" s="21">
        <f>IF(OR(B3L825C16=0,B3L825C17=0),0,1+(B3L825C16/B3L825C17))</f>
        <v>1.9393665158371041</v>
      </c>
      <c r="AN32" s="16" t="s">
        <v>9327</v>
      </c>
      <c r="AO32" s="15">
        <f>A1L225C23</f>
        <v>2595.25</v>
      </c>
      <c r="AP32" s="16" t="s">
        <v>9328</v>
      </c>
      <c r="AQ32" s="15">
        <f>A1L225C22</f>
        <v>2618</v>
      </c>
      <c r="AR32" s="16" t="s">
        <v>9329</v>
      </c>
      <c r="AS32" s="21">
        <f>IF(OR(B3L825C19=0,B3L825C20=0),0,1+(B3L825C19/B3L825C20))</f>
        <v>1.9913101604278074</v>
      </c>
      <c r="AT32" s="16" t="s">
        <v>9330</v>
      </c>
      <c r="AU32" s="15">
        <f>A1L225C14</f>
        <v>2373</v>
      </c>
      <c r="AV32" s="16" t="s">
        <v>9331</v>
      </c>
      <c r="AW32" s="15">
        <f>A1L225C13</f>
        <v>2274</v>
      </c>
      <c r="AX32" s="16" t="s">
        <v>9332</v>
      </c>
      <c r="AY32" s="21">
        <f>IF(OR(B3L825C22=0,B3L825C23=0),0,1+(B3L825C22/B3L825C23))</f>
        <v>2.0435356200527703</v>
      </c>
      <c r="AZ32" s="16" t="s">
        <v>9333</v>
      </c>
      <c r="BA32" s="15">
        <f>A1L225C26</f>
        <v>2550.8000000000002</v>
      </c>
      <c r="BB32" s="16" t="s">
        <v>9334</v>
      </c>
      <c r="BC32" s="15">
        <f>A1L225C25</f>
        <v>2549.1999999999998</v>
      </c>
      <c r="BD32" s="16" t="s">
        <v>9335</v>
      </c>
      <c r="BE32" s="21">
        <f>IF(OR(B3L825C25=0,B3L825C26=0),0,1+(B3L825C25/B3L825C26))</f>
        <v>2.0006276478895342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111</v>
      </c>
      <c r="F33" s="16" t="s">
        <v>9337</v>
      </c>
      <c r="G33" s="15">
        <f>A1L226C1</f>
        <v>95</v>
      </c>
      <c r="H33" s="16" t="s">
        <v>9338</v>
      </c>
      <c r="I33" s="21">
        <f>IF(OR(B3L826C1=0,B3L826C2=0),0,1+(B3L826C1/B3L826C2))</f>
        <v>2.168421052631579</v>
      </c>
      <c r="J33" s="16" t="s">
        <v>9339</v>
      </c>
      <c r="K33" s="15">
        <f>A1L226C5</f>
        <v>183</v>
      </c>
      <c r="L33" s="16" t="s">
        <v>9340</v>
      </c>
      <c r="M33" s="15">
        <f>A1L226C4</f>
        <v>176</v>
      </c>
      <c r="N33" s="16" t="s">
        <v>9341</v>
      </c>
      <c r="O33" s="21">
        <f>IF(OR(B3L826C4=0,B3L826C5=0),0,1+(B3L826C4/B3L826C5))</f>
        <v>2.0397727272727275</v>
      </c>
      <c r="P33" s="16" t="s">
        <v>9342</v>
      </c>
      <c r="Q33" s="15">
        <f>A1L226C17</f>
        <v>147</v>
      </c>
      <c r="R33" s="16" t="s">
        <v>9343</v>
      </c>
      <c r="S33" s="21">
        <f>A1L226C16</f>
        <v>135.5</v>
      </c>
      <c r="T33" s="16" t="s">
        <v>9344</v>
      </c>
      <c r="U33" s="21">
        <f>IF(OR(B3L826C7=0,B3L826C8=0),0,1+(B3L826C7/B3L826C8))</f>
        <v>2.084870848708487</v>
      </c>
      <c r="V33" s="16" t="s">
        <v>9345</v>
      </c>
      <c r="W33" s="15">
        <f>A1L226C8</f>
        <v>585</v>
      </c>
      <c r="X33" s="16" t="s">
        <v>9346</v>
      </c>
      <c r="Y33" s="15">
        <f>A1L226C7</f>
        <v>575</v>
      </c>
      <c r="Z33" s="16" t="s">
        <v>9347</v>
      </c>
      <c r="AA33" s="21">
        <f>IF(OR(B3L826C10=0,B3L826C11=0),0,1+(B3L826C10/B3L826C11))</f>
        <v>2.017391304347826</v>
      </c>
      <c r="AB33" s="16" t="s">
        <v>9348</v>
      </c>
      <c r="AC33" s="15">
        <f>A1L226C20</f>
        <v>293</v>
      </c>
      <c r="AD33" s="16" t="s">
        <v>9349</v>
      </c>
      <c r="AE33" s="15">
        <f>A1L226C19</f>
        <v>282</v>
      </c>
      <c r="AF33" s="16" t="s">
        <v>9350</v>
      </c>
      <c r="AG33" s="21">
        <f>IF(OR(B3L826C13=0,B3L826C14=0),0,1+(B3L826C13/B3L826C14))</f>
        <v>2.0390070921985815</v>
      </c>
      <c r="AH33" s="16" t="s">
        <v>9351</v>
      </c>
      <c r="AI33" s="15">
        <f>A1L226C11</f>
        <v>697</v>
      </c>
      <c r="AJ33" s="16" t="s">
        <v>9352</v>
      </c>
      <c r="AK33" s="15">
        <f>A1L226C10</f>
        <v>616</v>
      </c>
      <c r="AL33" s="16" t="s">
        <v>9353</v>
      </c>
      <c r="AM33" s="21">
        <f>IF(OR(B3L826C16=0,B3L826C17=0),0,1+(B3L826C16/B3L826C17))</f>
        <v>2.1314935064935066</v>
      </c>
      <c r="AN33" s="16" t="s">
        <v>9354</v>
      </c>
      <c r="AO33" s="15">
        <f>A1L226C23</f>
        <v>394</v>
      </c>
      <c r="AP33" s="16" t="s">
        <v>9355</v>
      </c>
      <c r="AQ33" s="21">
        <f>A1L226C22</f>
        <v>365.5</v>
      </c>
      <c r="AR33" s="16" t="s">
        <v>9356</v>
      </c>
      <c r="AS33" s="21">
        <f>IF(OR(B3L826C19=0,B3L826C20=0),0,1+(B3L826C19/B3L826C20))</f>
        <v>2.0779753761969904</v>
      </c>
      <c r="AT33" s="16" t="s">
        <v>9357</v>
      </c>
      <c r="AU33" s="15">
        <f>A1L226C14</f>
        <v>562</v>
      </c>
      <c r="AV33" s="16" t="s">
        <v>9358</v>
      </c>
      <c r="AW33" s="15">
        <f>A1L226C13</f>
        <v>537</v>
      </c>
      <c r="AX33" s="16" t="s">
        <v>9359</v>
      </c>
      <c r="AY33" s="21">
        <f>IF(OR(B3L826C22=0,B3L826C23=0),0,1+(B3L826C22/B3L826C23))</f>
        <v>2.0465549348230914</v>
      </c>
      <c r="AZ33" s="16" t="s">
        <v>9360</v>
      </c>
      <c r="BA33" s="21">
        <f>A1L226C26</f>
        <v>427.6</v>
      </c>
      <c r="BB33" s="16" t="s">
        <v>9361</v>
      </c>
      <c r="BC33" s="21">
        <f>A1L226C25</f>
        <v>399.8</v>
      </c>
      <c r="BD33" s="16" t="s">
        <v>9362</v>
      </c>
      <c r="BE33" s="21">
        <f>IF(OR(B3L826C25=0,B3L826C26=0),0,1+(B3L826C25/B3L826C26))</f>
        <v>2.0695347673836917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51450</v>
      </c>
      <c r="F34" s="16" t="s">
        <v>9364</v>
      </c>
      <c r="G34" s="15">
        <f>A1L227C1</f>
        <v>443558</v>
      </c>
      <c r="H34" s="16" t="s">
        <v>9365</v>
      </c>
      <c r="I34" s="21">
        <f>IF(OR(B3L827C1=0,B3L827C2=0),0,1+(B3L827C1/B3L827C2))</f>
        <v>1.1159938497332931</v>
      </c>
      <c r="J34" s="16" t="s">
        <v>9366</v>
      </c>
      <c r="K34" s="15">
        <f>A1L227C5</f>
        <v>45617</v>
      </c>
      <c r="L34" s="16" t="s">
        <v>9367</v>
      </c>
      <c r="M34" s="15">
        <f>A1L227C4</f>
        <v>475790</v>
      </c>
      <c r="N34" s="16" t="s">
        <v>9368</v>
      </c>
      <c r="O34" s="21">
        <f>IF(OR(B3L827C4=0,B3L827C5=0),0,1+(B3L827C4/B3L827C5))</f>
        <v>1.0958763319952081</v>
      </c>
      <c r="P34" s="16" t="s">
        <v>9369</v>
      </c>
      <c r="Q34" s="15">
        <f>A1L227C17</f>
        <v>48533.5</v>
      </c>
      <c r="R34" s="16" t="s">
        <v>9370</v>
      </c>
      <c r="S34" s="15">
        <f>A1L227C16</f>
        <v>459674</v>
      </c>
      <c r="T34" s="16" t="s">
        <v>9371</v>
      </c>
      <c r="U34" s="21">
        <f>IF(OR(B3L827C7=0,B3L827C8=0),0,1+(B3L827C7/B3L827C8))</f>
        <v>1.1055824345079339</v>
      </c>
      <c r="V34" s="16" t="s">
        <v>9372</v>
      </c>
      <c r="W34" s="15">
        <f>A1L227C8</f>
        <v>48984</v>
      </c>
      <c r="X34" s="16" t="s">
        <v>9373</v>
      </c>
      <c r="Y34" s="15">
        <f>A1L227C7</f>
        <v>498819</v>
      </c>
      <c r="Z34" s="16" t="s">
        <v>9374</v>
      </c>
      <c r="AA34" s="21">
        <f>IF(OR(B3L827C10=0,B3L827C11=0),0,1+(B3L827C10/B3L827C11))</f>
        <v>1.0981999482778322</v>
      </c>
      <c r="AB34" s="16" t="s">
        <v>9375</v>
      </c>
      <c r="AC34" s="15">
        <f>A1L227C20</f>
        <v>48683.666666666664</v>
      </c>
      <c r="AD34" s="16" t="s">
        <v>9376</v>
      </c>
      <c r="AE34" s="15">
        <f>A1L227C19</f>
        <v>472722.33333333331</v>
      </c>
      <c r="AF34" s="16" t="s">
        <v>9377</v>
      </c>
      <c r="AG34" s="21">
        <f>IF(OR(B3L827C13=0,B3L827C14=0),0,1+(B3L827C13/B3L827C14))</f>
        <v>1.1029857555562921</v>
      </c>
      <c r="AH34" s="16" t="s">
        <v>9378</v>
      </c>
      <c r="AI34" s="15">
        <f>A1L227C11</f>
        <v>65374</v>
      </c>
      <c r="AJ34" s="16" t="s">
        <v>9379</v>
      </c>
      <c r="AK34" s="15">
        <f>A1L227C10</f>
        <v>487289</v>
      </c>
      <c r="AL34" s="16" t="s">
        <v>9380</v>
      </c>
      <c r="AM34" s="21">
        <f>IF(OR(B3L827C16=0,B3L827C17=0),0,1+(B3L827C16/B3L827C17))</f>
        <v>1.1341585794056503</v>
      </c>
      <c r="AN34" s="16" t="s">
        <v>9381</v>
      </c>
      <c r="AO34" s="15">
        <f>A1L227C23</f>
        <v>52856.25</v>
      </c>
      <c r="AP34" s="16" t="s">
        <v>9382</v>
      </c>
      <c r="AQ34" s="15">
        <f>A1L227C22</f>
        <v>476364</v>
      </c>
      <c r="AR34" s="16" t="s">
        <v>9383</v>
      </c>
      <c r="AS34" s="21">
        <f>IF(OR(B3L827C19=0,B3L827C20=0),0,1+(B3L827C19/B3L827C20))</f>
        <v>1.110957692017029</v>
      </c>
      <c r="AT34" s="16" t="s">
        <v>9384</v>
      </c>
      <c r="AU34" s="15">
        <f>A1L227C14</f>
        <v>46602</v>
      </c>
      <c r="AV34" s="16" t="s">
        <v>9385</v>
      </c>
      <c r="AW34" s="15">
        <f>A1L227C13</f>
        <v>520079</v>
      </c>
      <c r="AX34" s="16" t="s">
        <v>9386</v>
      </c>
      <c r="AY34" s="21">
        <f>IF(OR(B3L827C22=0,B3L827C23=0),0,1+(B3L827C22/B3L827C23))</f>
        <v>1.0896056176080942</v>
      </c>
      <c r="AZ34" s="16" t="s">
        <v>9387</v>
      </c>
      <c r="BA34" s="15">
        <f>A1L227C26</f>
        <v>51605.4</v>
      </c>
      <c r="BB34" s="16" t="s">
        <v>9388</v>
      </c>
      <c r="BC34" s="15">
        <f>A1L227C25</f>
        <v>485107</v>
      </c>
      <c r="BD34" s="16" t="s">
        <v>9389</v>
      </c>
      <c r="BE34" s="21">
        <f>IF(OR(B3L827C25=0,B3L827C26=0),0,1+(B3L827C25/B3L827C26))</f>
        <v>1.1063794173244252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116938</v>
      </c>
      <c r="F35" s="16" t="s">
        <v>9391</v>
      </c>
      <c r="G35" s="15">
        <f>A1L228C1</f>
        <v>173734</v>
      </c>
      <c r="H35" s="16" t="s">
        <v>9392</v>
      </c>
      <c r="I35" s="21">
        <f>IF(OR(B3L828C1=0,B3L828C2=0),0,1+(B3L828C1/B3L828C2))</f>
        <v>1.6730864424925462</v>
      </c>
      <c r="J35" s="16" t="s">
        <v>9393</v>
      </c>
      <c r="K35" s="15">
        <f>A1L228C5</f>
        <v>106614</v>
      </c>
      <c r="L35" s="16" t="s">
        <v>9394</v>
      </c>
      <c r="M35" s="15">
        <f>A1L228C4</f>
        <v>158561</v>
      </c>
      <c r="N35" s="16" t="s">
        <v>9395</v>
      </c>
      <c r="O35" s="21">
        <f>IF(OR(B3L828C4=0,B3L828C5=0),0,1+(B3L828C4/B3L828C5))</f>
        <v>1.6723847604392001</v>
      </c>
      <c r="P35" s="16" t="s">
        <v>9396</v>
      </c>
      <c r="Q35" s="15">
        <f>A1L228C17</f>
        <v>111776</v>
      </c>
      <c r="R35" s="16" t="s">
        <v>9397</v>
      </c>
      <c r="S35" s="15">
        <f>A1L228C16</f>
        <v>166147.5</v>
      </c>
      <c r="T35" s="16" t="s">
        <v>9398</v>
      </c>
      <c r="U35" s="21">
        <f>IF(OR(B3L828C7=0,B3L828C8=0),0,1+(B3L828C7/B3L828C8))</f>
        <v>1.6727516213003506</v>
      </c>
      <c r="V35" s="16" t="s">
        <v>9399</v>
      </c>
      <c r="W35" s="15">
        <f>A1L228C8</f>
        <v>114180</v>
      </c>
      <c r="X35" s="16" t="s">
        <v>9400</v>
      </c>
      <c r="Y35" s="15">
        <f>A1L228C7</f>
        <v>162230</v>
      </c>
      <c r="Z35" s="16" t="s">
        <v>9401</v>
      </c>
      <c r="AA35" s="21">
        <f>IF(OR(B3L828C10=0,B3L828C11=0),0,1+(B3L828C10/B3L828C11))</f>
        <v>1.7038155704863467</v>
      </c>
      <c r="AB35" s="16" t="s">
        <v>9402</v>
      </c>
      <c r="AC35" s="15">
        <f>A1L228C20</f>
        <v>112577.33333333333</v>
      </c>
      <c r="AD35" s="16" t="s">
        <v>9403</v>
      </c>
      <c r="AE35" s="15">
        <f>A1L228C19</f>
        <v>164841.66666666666</v>
      </c>
      <c r="AF35" s="16" t="s">
        <v>9404</v>
      </c>
      <c r="AG35" s="21">
        <f>IF(OR(B3L828C13=0,B3L828C14=0),0,1+(B3L828C13/B3L828C14))</f>
        <v>1.6829422172792072</v>
      </c>
      <c r="AH35" s="16" t="s">
        <v>9405</v>
      </c>
      <c r="AI35" s="15">
        <f>A1L228C11</f>
        <v>109512</v>
      </c>
      <c r="AJ35" s="16" t="s">
        <v>9406</v>
      </c>
      <c r="AK35" s="15">
        <f>A1L228C10</f>
        <v>146975</v>
      </c>
      <c r="AL35" s="16" t="s">
        <v>9407</v>
      </c>
      <c r="AM35" s="21">
        <f>IF(OR(B3L828C16=0,B3L828C17=0),0,1+(B3L828C16/B3L828C17))</f>
        <v>1.7451063105970404</v>
      </c>
      <c r="AN35" s="16" t="s">
        <v>9408</v>
      </c>
      <c r="AO35" s="15">
        <f>A1L228C23</f>
        <v>111811</v>
      </c>
      <c r="AP35" s="16" t="s">
        <v>9409</v>
      </c>
      <c r="AQ35" s="15">
        <f>A1L228C22</f>
        <v>160375</v>
      </c>
      <c r="AR35" s="16" t="s">
        <v>9410</v>
      </c>
      <c r="AS35" s="21">
        <f>IF(OR(B3L828C19=0,B3L828C20=0),0,1+(B3L828C19/B3L828C20))</f>
        <v>1.6971847233047543</v>
      </c>
      <c r="AT35" s="16" t="s">
        <v>9411</v>
      </c>
      <c r="AU35" s="15">
        <f>A1L228C14</f>
        <v>134929</v>
      </c>
      <c r="AV35" s="16" t="s">
        <v>9412</v>
      </c>
      <c r="AW35" s="15">
        <f>A1L228C13</f>
        <v>173858</v>
      </c>
      <c r="AX35" s="16" t="s">
        <v>9413</v>
      </c>
      <c r="AY35" s="21">
        <f>IF(OR(B3L828C22=0,B3L828C23=0),0,1+(B3L828C22/B3L828C23))</f>
        <v>1.7760873816562941</v>
      </c>
      <c r="AZ35" s="16" t="s">
        <v>9414</v>
      </c>
      <c r="BA35" s="15">
        <f>A1L228C26</f>
        <v>116434.6</v>
      </c>
      <c r="BB35" s="16" t="s">
        <v>9415</v>
      </c>
      <c r="BC35" s="15">
        <f>A1L228C25</f>
        <v>163071.6</v>
      </c>
      <c r="BD35" s="16" t="s">
        <v>9416</v>
      </c>
      <c r="BE35" s="21">
        <f>IF(OR(B3L828C25=0,B3L828C26=0),0,1+(B3L828C25/B3L828C26))</f>
        <v>1.7140090610504832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294</v>
      </c>
      <c r="F36" s="16" t="s">
        <v>9418</v>
      </c>
      <c r="G36" s="15">
        <f>A1L229C1</f>
        <v>286</v>
      </c>
      <c r="H36" s="16" t="s">
        <v>9419</v>
      </c>
      <c r="I36" s="21">
        <f>IF(OR(B3L829C1=0,B3L829C2=0),0,1+(B3L829C1/B3L829C2))</f>
        <v>2.0279720279720279</v>
      </c>
      <c r="J36" s="16" t="s">
        <v>9420</v>
      </c>
      <c r="K36" s="15">
        <f>A1L229C5</f>
        <v>302</v>
      </c>
      <c r="L36" s="16" t="s">
        <v>9421</v>
      </c>
      <c r="M36" s="15">
        <f>A1L229C4</f>
        <v>292</v>
      </c>
      <c r="N36" s="16" t="s">
        <v>9422</v>
      </c>
      <c r="O36" s="21">
        <f>IF(OR(B3L829C4=0,B3L829C5=0),0,1+(B3L829C4/B3L829C5))</f>
        <v>2.0342465753424657</v>
      </c>
      <c r="P36" s="16" t="s">
        <v>9423</v>
      </c>
      <c r="Q36" s="15">
        <f>A1L229C17</f>
        <v>298</v>
      </c>
      <c r="R36" s="16" t="s">
        <v>9424</v>
      </c>
      <c r="S36" s="15">
        <f>A1L229C16</f>
        <v>289</v>
      </c>
      <c r="T36" s="16" t="s">
        <v>9425</v>
      </c>
      <c r="U36" s="21">
        <f>IF(OR(B3L829C7=0,B3L829C8=0),0,1+(B3L829C7/B3L829C8))</f>
        <v>2.031141868512111</v>
      </c>
      <c r="V36" s="16" t="s">
        <v>9426</v>
      </c>
      <c r="W36" s="15">
        <f>A1L229C8</f>
        <v>251</v>
      </c>
      <c r="X36" s="16" t="s">
        <v>9427</v>
      </c>
      <c r="Y36" s="15">
        <f>A1L229C7</f>
        <v>233</v>
      </c>
      <c r="Z36" s="16" t="s">
        <v>9428</v>
      </c>
      <c r="AA36" s="21">
        <f>IF(OR(B3L829C10=0,B3L829C11=0),0,1+(B3L829C10/B3L829C11))</f>
        <v>2.0772532188841204</v>
      </c>
      <c r="AB36" s="16" t="s">
        <v>9429</v>
      </c>
      <c r="AC36" s="21">
        <f>A1L229C20</f>
        <v>282.33333333333331</v>
      </c>
      <c r="AD36" s="16" t="s">
        <v>9430</v>
      </c>
      <c r="AE36" s="21">
        <f>A1L229C19</f>
        <v>270.33333333333331</v>
      </c>
      <c r="AF36" s="16" t="s">
        <v>9431</v>
      </c>
      <c r="AG36" s="21">
        <f>IF(OR(B3L829C13=0,B3L829C14=0),0,1+(B3L829C13/B3L829C14))</f>
        <v>2.0443896424167693</v>
      </c>
      <c r="AH36" s="16" t="s">
        <v>9432</v>
      </c>
      <c r="AI36" s="15">
        <f>A1L229C11</f>
        <v>267</v>
      </c>
      <c r="AJ36" s="16" t="s">
        <v>9433</v>
      </c>
      <c r="AK36" s="15">
        <f>A1L229C10</f>
        <v>248</v>
      </c>
      <c r="AL36" s="16" t="s">
        <v>9434</v>
      </c>
      <c r="AM36" s="21">
        <f>IF(OR(B3L829C16=0,B3L829C17=0),0,1+(B3L829C16/B3L829C17))</f>
        <v>2.0766129032258065</v>
      </c>
      <c r="AN36" s="16" t="s">
        <v>9435</v>
      </c>
      <c r="AO36" s="21">
        <f>A1L229C23</f>
        <v>278.5</v>
      </c>
      <c r="AP36" s="16" t="s">
        <v>9436</v>
      </c>
      <c r="AQ36" s="21">
        <f>A1L229C22</f>
        <v>264.75</v>
      </c>
      <c r="AR36" s="16" t="s">
        <v>9437</v>
      </c>
      <c r="AS36" s="21">
        <f>IF(OR(B3L829C19=0,B3L829C20=0),0,1+(B3L829C19/B3L829C20))</f>
        <v>2.0519357884796978</v>
      </c>
      <c r="AT36" s="16" t="s">
        <v>9438</v>
      </c>
      <c r="AU36" s="15">
        <f>A1L229C14</f>
        <v>396</v>
      </c>
      <c r="AV36" s="16" t="s">
        <v>9439</v>
      </c>
      <c r="AW36" s="15">
        <f>A1L229C13</f>
        <v>383</v>
      </c>
      <c r="AX36" s="16" t="s">
        <v>9440</v>
      </c>
      <c r="AY36" s="21">
        <f>IF(OR(B3L829C22=0,B3L829C23=0),0,1+(B3L829C22/B3L829C23))</f>
        <v>2.0339425587467366</v>
      </c>
      <c r="AZ36" s="16" t="s">
        <v>9441</v>
      </c>
      <c r="BA36" s="15">
        <f>A1L229C26</f>
        <v>302</v>
      </c>
      <c r="BB36" s="16" t="s">
        <v>9442</v>
      </c>
      <c r="BC36" s="21">
        <f>A1L229C25</f>
        <v>288.39999999999998</v>
      </c>
      <c r="BD36" s="16" t="s">
        <v>9443</v>
      </c>
      <c r="BE36" s="21">
        <f>IF(OR(B3L829C25=0,B3L829C26=0),0,1+(B3L829C25/B3L829C26))</f>
        <v>2.0471567267683772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30620</v>
      </c>
      <c r="F37" s="16" t="s">
        <v>9445</v>
      </c>
      <c r="G37" s="15">
        <f>A1L230C1</f>
        <v>27947</v>
      </c>
      <c r="H37" s="16" t="s">
        <v>9446</v>
      </c>
      <c r="I37" s="21">
        <f>IF(OR(B3L830C1=0,B3L830C2=0),0,1+(B3L830C1/B3L830C2))</f>
        <v>2.0956453286578167</v>
      </c>
      <c r="J37" s="16" t="s">
        <v>9447</v>
      </c>
      <c r="K37" s="15">
        <f>A1L230C5</f>
        <v>30861</v>
      </c>
      <c r="L37" s="16" t="s">
        <v>9448</v>
      </c>
      <c r="M37" s="15">
        <f>A1L230C4</f>
        <v>28773</v>
      </c>
      <c r="N37" s="16" t="s">
        <v>9449</v>
      </c>
      <c r="O37" s="21">
        <f>IF(OR(B3L830C4=0,B3L830C5=0),0,1+(B3L830C4/B3L830C5))</f>
        <v>2.0725680325304974</v>
      </c>
      <c r="P37" s="16" t="s">
        <v>9450</v>
      </c>
      <c r="Q37" s="15">
        <f>A1L230C17</f>
        <v>30740.5</v>
      </c>
      <c r="R37" s="16" t="s">
        <v>9451</v>
      </c>
      <c r="S37" s="15">
        <f>A1L230C16</f>
        <v>28360</v>
      </c>
      <c r="T37" s="16" t="s">
        <v>9452</v>
      </c>
      <c r="U37" s="21">
        <f>IF(OR(B3L830C7=0,B3L830C8=0),0,1+(B3L830C7/B3L830C8))</f>
        <v>2.083938645980254</v>
      </c>
      <c r="V37" s="16" t="s">
        <v>9453</v>
      </c>
      <c r="W37" s="15">
        <f>A1L230C8</f>
        <v>29735</v>
      </c>
      <c r="X37" s="16" t="s">
        <v>9454</v>
      </c>
      <c r="Y37" s="15">
        <f>A1L230C7</f>
        <v>28198</v>
      </c>
      <c r="Z37" s="16" t="s">
        <v>9455</v>
      </c>
      <c r="AA37" s="21">
        <f>IF(OR(B3L830C10=0,B3L830C11=0),0,1+(B3L830C10/B3L830C11))</f>
        <v>2.0545074118731828</v>
      </c>
      <c r="AB37" s="16" t="s">
        <v>9456</v>
      </c>
      <c r="AC37" s="15">
        <f>A1L230C20</f>
        <v>30405.333333333332</v>
      </c>
      <c r="AD37" s="16" t="s">
        <v>9457</v>
      </c>
      <c r="AE37" s="15">
        <f>A1L230C19</f>
        <v>28306</v>
      </c>
      <c r="AF37" s="16" t="s">
        <v>9458</v>
      </c>
      <c r="AG37" s="21">
        <f>IF(OR(B3L830C13=0,B3L830C14=0),0,1+(B3L830C13/B3L830C14))</f>
        <v>2.0741656657010292</v>
      </c>
      <c r="AH37" s="16" t="s">
        <v>9459</v>
      </c>
      <c r="AI37" s="15">
        <f>A1L230C11</f>
        <v>28052</v>
      </c>
      <c r="AJ37" s="16" t="s">
        <v>9460</v>
      </c>
      <c r="AK37" s="15">
        <f>A1L230C10</f>
        <v>25445</v>
      </c>
      <c r="AL37" s="16" t="s">
        <v>9461</v>
      </c>
      <c r="AM37" s="21">
        <f>IF(OR(B3L830C16=0,B3L830C17=0),0,1+(B3L830C16/B3L830C17))</f>
        <v>2.1024562782471996</v>
      </c>
      <c r="AN37" s="16" t="s">
        <v>9462</v>
      </c>
      <c r="AO37" s="15">
        <f>A1L230C23</f>
        <v>29817</v>
      </c>
      <c r="AP37" s="16" t="s">
        <v>9463</v>
      </c>
      <c r="AQ37" s="15">
        <f>A1L230C22</f>
        <v>27590.75</v>
      </c>
      <c r="AR37" s="16" t="s">
        <v>9464</v>
      </c>
      <c r="AS37" s="21">
        <f>IF(OR(B3L830C19=0,B3L830C20=0),0,1+(B3L830C19/B3L830C20))</f>
        <v>2.0806882741498507</v>
      </c>
      <c r="AT37" s="16" t="s">
        <v>9465</v>
      </c>
      <c r="AU37" s="15">
        <f>A1L230C14</f>
        <v>30749</v>
      </c>
      <c r="AV37" s="16" t="s">
        <v>9466</v>
      </c>
      <c r="AW37" s="15">
        <f>A1L230C13</f>
        <v>28518</v>
      </c>
      <c r="AX37" s="16" t="s">
        <v>9467</v>
      </c>
      <c r="AY37" s="21">
        <f>IF(OR(B3L830C22=0,B3L830C23=0),0,1+(B3L830C22/B3L830C23))</f>
        <v>2.0782312925170068</v>
      </c>
      <c r="AZ37" s="16" t="s">
        <v>9468</v>
      </c>
      <c r="BA37" s="15">
        <f>A1L230C26</f>
        <v>30003.4</v>
      </c>
      <c r="BB37" s="16" t="s">
        <v>9469</v>
      </c>
      <c r="BC37" s="15">
        <f>A1L230C25</f>
        <v>27776.2</v>
      </c>
      <c r="BD37" s="16" t="s">
        <v>9470</v>
      </c>
      <c r="BE37" s="21">
        <f>IF(OR(B3L830C25=0,B3L830C26=0),0,1+(B3L830C25/B3L830C26))</f>
        <v>2.0801837544372521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83098</v>
      </c>
      <c r="F38" s="16" t="s">
        <v>9472</v>
      </c>
      <c r="G38" s="15">
        <f>A1L231C1</f>
        <v>76017</v>
      </c>
      <c r="H38" s="16" t="s">
        <v>9473</v>
      </c>
      <c r="I38" s="21">
        <f>IF(OR(B3L831C1=0,B3L831C2=0),0,1+(B3L831C1/B3L831C2))</f>
        <v>2.0931502163989633</v>
      </c>
      <c r="J38" s="16" t="s">
        <v>9474</v>
      </c>
      <c r="K38" s="15">
        <f>A1L231C5</f>
        <v>90310</v>
      </c>
      <c r="L38" s="16" t="s">
        <v>9475</v>
      </c>
      <c r="M38" s="15">
        <f>A1L231C4</f>
        <v>83030</v>
      </c>
      <c r="N38" s="16" t="s">
        <v>9476</v>
      </c>
      <c r="O38" s="21">
        <f>IF(OR(B3L831C4=0,B3L831C5=0),0,1+(B3L831C4/B3L831C5))</f>
        <v>2.0876791521136937</v>
      </c>
      <c r="P38" s="16" t="s">
        <v>9477</v>
      </c>
      <c r="Q38" s="15">
        <f>A1L231C17</f>
        <v>86704</v>
      </c>
      <c r="R38" s="16" t="s">
        <v>9478</v>
      </c>
      <c r="S38" s="15">
        <f>A1L231C16</f>
        <v>79523.5</v>
      </c>
      <c r="T38" s="16" t="s">
        <v>9479</v>
      </c>
      <c r="U38" s="21">
        <f>IF(OR(B3L831C7=0,B3L831C8=0),0,1+(B3L831C7/B3L831C8))</f>
        <v>2.0902940640188121</v>
      </c>
      <c r="V38" s="16" t="s">
        <v>9480</v>
      </c>
      <c r="W38" s="15">
        <f>A1L231C8</f>
        <v>91002</v>
      </c>
      <c r="X38" s="16" t="s">
        <v>9481</v>
      </c>
      <c r="Y38" s="15">
        <f>A1L231C7</f>
        <v>84913</v>
      </c>
      <c r="Z38" s="16" t="s">
        <v>9482</v>
      </c>
      <c r="AA38" s="21">
        <f>IF(OR(B3L831C10=0,B3L831C11=0),0,1+(B3L831C10/B3L831C11))</f>
        <v>2.0717086900710138</v>
      </c>
      <c r="AB38" s="16" t="s">
        <v>9483</v>
      </c>
      <c r="AC38" s="15">
        <f>A1L231C20</f>
        <v>88136.666666666672</v>
      </c>
      <c r="AD38" s="16" t="s">
        <v>9484</v>
      </c>
      <c r="AE38" s="15">
        <f>A1L231C19</f>
        <v>81320</v>
      </c>
      <c r="AF38" s="16" t="s">
        <v>9485</v>
      </c>
      <c r="AG38" s="21">
        <f>IF(OR(B3L831C13=0,B3L831C14=0),0,1+(B3L831C13/B3L831C14))</f>
        <v>2.0838252172487293</v>
      </c>
      <c r="AH38" s="16" t="s">
        <v>9486</v>
      </c>
      <c r="AI38" s="15">
        <f>A1L231C11</f>
        <v>86890</v>
      </c>
      <c r="AJ38" s="16" t="s">
        <v>9487</v>
      </c>
      <c r="AK38" s="15">
        <f>A1L231C10</f>
        <v>79257</v>
      </c>
      <c r="AL38" s="16" t="s">
        <v>9488</v>
      </c>
      <c r="AM38" s="21">
        <f>IF(OR(B3L831C16=0,B3L831C17=0),0,1+(B3L831C16/B3L831C17))</f>
        <v>2.0963069508056069</v>
      </c>
      <c r="AN38" s="16" t="s">
        <v>9489</v>
      </c>
      <c r="AO38" s="15">
        <f>A1L231C23</f>
        <v>87825</v>
      </c>
      <c r="AP38" s="16" t="s">
        <v>9490</v>
      </c>
      <c r="AQ38" s="15">
        <f>A1L231C22</f>
        <v>80804.25</v>
      </c>
      <c r="AR38" s="16" t="s">
        <v>9491</v>
      </c>
      <c r="AS38" s="21">
        <f>IF(OR(B3L831C19=0,B3L831C20=0),0,1+(B3L831C19/B3L831C20))</f>
        <v>2.0868859001847055</v>
      </c>
      <c r="AT38" s="16" t="s">
        <v>9492</v>
      </c>
      <c r="AU38" s="15">
        <f>A1L231C14</f>
        <v>95803</v>
      </c>
      <c r="AV38" s="16" t="s">
        <v>9493</v>
      </c>
      <c r="AW38" s="15">
        <f>A1L231C13</f>
        <v>89738</v>
      </c>
      <c r="AX38" s="16" t="s">
        <v>9494</v>
      </c>
      <c r="AY38" s="21">
        <f>IF(OR(B3L831C22=0,B3L831C23=0),0,1+(B3L831C22/B3L831C23))</f>
        <v>2.0675856381911788</v>
      </c>
      <c r="AZ38" s="16" t="s">
        <v>9495</v>
      </c>
      <c r="BA38" s="15">
        <f>A1L231C26</f>
        <v>89420.6</v>
      </c>
      <c r="BB38" s="16" t="s">
        <v>9496</v>
      </c>
      <c r="BC38" s="15">
        <f>A1L231C25</f>
        <v>82591</v>
      </c>
      <c r="BD38" s="16" t="s">
        <v>9497</v>
      </c>
      <c r="BE38" s="21">
        <f>IF(OR(B3L831C25=0,B3L831C26=0),0,1+(B3L831C25/B3L831C26))</f>
        <v>2.0826918187211683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253678</v>
      </c>
      <c r="F39" s="16" t="s">
        <v>9499</v>
      </c>
      <c r="G39" s="15">
        <f>A1L232C1</f>
        <v>243238</v>
      </c>
      <c r="H39" s="16" t="s">
        <v>9500</v>
      </c>
      <c r="I39" s="21">
        <f>IF(OR(B3L832C1=0,B3L832C2=0),0,1+(B3L832C1/B3L832C2))</f>
        <v>2.0429209251843874</v>
      </c>
      <c r="J39" s="16" t="s">
        <v>9501</v>
      </c>
      <c r="K39" s="15">
        <f>A1L232C5</f>
        <v>256484</v>
      </c>
      <c r="L39" s="16" t="s">
        <v>9502</v>
      </c>
      <c r="M39" s="15">
        <f>A1L232C4</f>
        <v>245987</v>
      </c>
      <c r="N39" s="16" t="s">
        <v>9503</v>
      </c>
      <c r="O39" s="21">
        <f>IF(OR(B3L832C4=0,B3L832C5=0),0,1+(B3L832C4/B3L832C5))</f>
        <v>2.0426729867838542</v>
      </c>
      <c r="P39" s="16" t="s">
        <v>9504</v>
      </c>
      <c r="Q39" s="15">
        <f>A1L232C17</f>
        <v>255081</v>
      </c>
      <c r="R39" s="16" t="s">
        <v>9505</v>
      </c>
      <c r="S39" s="15">
        <f>A1L232C16</f>
        <v>244612.5</v>
      </c>
      <c r="T39" s="16" t="s">
        <v>9506</v>
      </c>
      <c r="U39" s="21">
        <f>IF(OR(B3L832C7=0,B3L832C8=0),0,1+(B3L832C7/B3L832C8))</f>
        <v>2.042796259389851</v>
      </c>
      <c r="V39" s="16" t="s">
        <v>9507</v>
      </c>
      <c r="W39" s="15">
        <f>A1L232C8</f>
        <v>255726</v>
      </c>
      <c r="X39" s="16" t="s">
        <v>9508</v>
      </c>
      <c r="Y39" s="15">
        <f>A1L232C7</f>
        <v>248939</v>
      </c>
      <c r="Z39" s="16" t="s">
        <v>9509</v>
      </c>
      <c r="AA39" s="21">
        <f>IF(OR(B3L832C10=0,B3L832C11=0),0,1+(B3L832C10/B3L832C11))</f>
        <v>2.0272637071732431</v>
      </c>
      <c r="AB39" s="16" t="s">
        <v>9510</v>
      </c>
      <c r="AC39" s="15">
        <f>A1L232C20</f>
        <v>255296</v>
      </c>
      <c r="AD39" s="16" t="s">
        <v>9511</v>
      </c>
      <c r="AE39" s="15">
        <f>A1L232C19</f>
        <v>246054.66666666666</v>
      </c>
      <c r="AF39" s="16" t="s">
        <v>9512</v>
      </c>
      <c r="AG39" s="21">
        <f>IF(OR(B3L832C13=0,B3L832C14=0),0,1+(B3L832C13/B3L832C14))</f>
        <v>2.0375580494307499</v>
      </c>
      <c r="AH39" s="16" t="s">
        <v>9513</v>
      </c>
      <c r="AI39" s="15">
        <f>A1L232C11</f>
        <v>237971</v>
      </c>
      <c r="AJ39" s="16" t="s">
        <v>9514</v>
      </c>
      <c r="AK39" s="15">
        <f>A1L232C10</f>
        <v>228127</v>
      </c>
      <c r="AL39" s="16" t="s">
        <v>9515</v>
      </c>
      <c r="AM39" s="21">
        <f>IF(OR(B3L832C16=0,B3L832C17=0),0,1+(B3L832C16/B3L832C17))</f>
        <v>2.043151402508252</v>
      </c>
      <c r="AN39" s="16" t="s">
        <v>9516</v>
      </c>
      <c r="AO39" s="15">
        <f>A1L232C23</f>
        <v>250964.75</v>
      </c>
      <c r="AP39" s="16" t="s">
        <v>9517</v>
      </c>
      <c r="AQ39" s="15">
        <f>A1L232C22</f>
        <v>241572.75</v>
      </c>
      <c r="AR39" s="16" t="s">
        <v>9518</v>
      </c>
      <c r="AS39" s="21">
        <f>IF(OR(B3L832C19=0,B3L832C20=0),0,1+(B3L832C19/B3L832C20))</f>
        <v>2.038878557287608</v>
      </c>
      <c r="AT39" s="16" t="s">
        <v>9519</v>
      </c>
      <c r="AU39" s="15">
        <f>A1L232C14</f>
        <v>301147</v>
      </c>
      <c r="AV39" s="16" t="s">
        <v>9520</v>
      </c>
      <c r="AW39" s="15">
        <f>A1L232C13</f>
        <v>288097</v>
      </c>
      <c r="AX39" s="16" t="s">
        <v>9521</v>
      </c>
      <c r="AY39" s="21">
        <f>IF(OR(B3L832C22=0,B3L832C23=0),0,1+(B3L832C22/B3L832C23))</f>
        <v>2.0452972436366919</v>
      </c>
      <c r="AZ39" s="16" t="s">
        <v>9522</v>
      </c>
      <c r="BA39" s="15">
        <f>A1L232C26</f>
        <v>261001.2</v>
      </c>
      <c r="BB39" s="16" t="s">
        <v>9523</v>
      </c>
      <c r="BC39" s="15">
        <f>A1L232C25</f>
        <v>250877.6</v>
      </c>
      <c r="BD39" s="16" t="s">
        <v>9524</v>
      </c>
      <c r="BE39" s="21">
        <f>IF(OR(B3L832C25=0,B3L832C26=0),0,1+(B3L832C25/B3L832C26))</f>
        <v>2.0403527457214192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15792</v>
      </c>
      <c r="F40" s="16" t="s">
        <v>9526</v>
      </c>
      <c r="G40" s="15">
        <f>A1L233C1</f>
        <v>14966</v>
      </c>
      <c r="H40" s="16" t="s">
        <v>9527</v>
      </c>
      <c r="I40" s="21">
        <f>IF(OR(B3L833C1=0,B3L833C2=0),0,1+(B3L833C1/B3L833C2))</f>
        <v>2.0551917680074836</v>
      </c>
      <c r="J40" s="16" t="s">
        <v>9528</v>
      </c>
      <c r="K40" s="15">
        <f>A1L233C5</f>
        <v>14693</v>
      </c>
      <c r="L40" s="16" t="s">
        <v>9529</v>
      </c>
      <c r="M40" s="15">
        <f>A1L233C4</f>
        <v>13655</v>
      </c>
      <c r="N40" s="16" t="s">
        <v>9530</v>
      </c>
      <c r="O40" s="21">
        <f>IF(OR(B3L833C4=0,B3L833C5=0),0,1+(B3L833C4/B3L833C5))</f>
        <v>2.0760161113145368</v>
      </c>
      <c r="P40" s="16" t="s">
        <v>9531</v>
      </c>
      <c r="Q40" s="15">
        <f>A1L233C17</f>
        <v>15242.5</v>
      </c>
      <c r="R40" s="16" t="s">
        <v>9532</v>
      </c>
      <c r="S40" s="15">
        <f>A1L233C16</f>
        <v>14310.5</v>
      </c>
      <c r="T40" s="16" t="s">
        <v>9533</v>
      </c>
      <c r="U40" s="21">
        <f>IF(OR(B3L833C7=0,B3L833C8=0),0,1+(B3L833C7/B3L833C8))</f>
        <v>2.0651270046469374</v>
      </c>
      <c r="V40" s="16" t="s">
        <v>9534</v>
      </c>
      <c r="W40" s="15">
        <f>A1L233C8</f>
        <v>12496</v>
      </c>
      <c r="X40" s="16" t="s">
        <v>9535</v>
      </c>
      <c r="Y40" s="15">
        <f>A1L233C7</f>
        <v>10796</v>
      </c>
      <c r="Z40" s="16" t="s">
        <v>9536</v>
      </c>
      <c r="AA40" s="21">
        <f>IF(OR(B3L833C10=0,B3L833C11=0),0,1+(B3L833C10/B3L833C11))</f>
        <v>2.1574657280474252</v>
      </c>
      <c r="AB40" s="16" t="s">
        <v>9537</v>
      </c>
      <c r="AC40" s="15">
        <f>A1L233C20</f>
        <v>14327</v>
      </c>
      <c r="AD40" s="16" t="s">
        <v>9538</v>
      </c>
      <c r="AE40" s="15">
        <f>A1L233C19</f>
        <v>13139</v>
      </c>
      <c r="AF40" s="16" t="s">
        <v>9539</v>
      </c>
      <c r="AG40" s="21">
        <f>IF(OR(B3L833C13=0,B3L833C14=0),0,1+(B3L833C13/B3L833C14))</f>
        <v>2.090417840018266</v>
      </c>
      <c r="AH40" s="16" t="s">
        <v>9540</v>
      </c>
      <c r="AI40" s="15">
        <f>A1L233C11</f>
        <v>7210</v>
      </c>
      <c r="AJ40" s="16" t="s">
        <v>9541</v>
      </c>
      <c r="AK40" s="15">
        <f>A1L233C10</f>
        <v>6825</v>
      </c>
      <c r="AL40" s="16" t="s">
        <v>9542</v>
      </c>
      <c r="AM40" s="21">
        <f>IF(OR(B3L833C16=0,B3L833C17=0),0,1+(B3L833C16/B3L833C17))</f>
        <v>2.0564102564102562</v>
      </c>
      <c r="AN40" s="16" t="s">
        <v>9543</v>
      </c>
      <c r="AO40" s="15">
        <f>A1L233C23</f>
        <v>12547.75</v>
      </c>
      <c r="AP40" s="16" t="s">
        <v>9544</v>
      </c>
      <c r="AQ40" s="15">
        <f>A1L233C22</f>
        <v>11560.5</v>
      </c>
      <c r="AR40" s="16" t="s">
        <v>9545</v>
      </c>
      <c r="AS40" s="21">
        <f>IF(OR(B3L833C19=0,B3L833C20=0),0,1+(B3L833C19/B3L833C20))</f>
        <v>2.0853985554258037</v>
      </c>
      <c r="AT40" s="16" t="s">
        <v>9546</v>
      </c>
      <c r="AU40" s="15">
        <f>A1L233C14</f>
        <v>6523</v>
      </c>
      <c r="AV40" s="16" t="s">
        <v>9547</v>
      </c>
      <c r="AW40" s="15">
        <f>A1L233C13</f>
        <v>6249</v>
      </c>
      <c r="AX40" s="16" t="s">
        <v>9548</v>
      </c>
      <c r="AY40" s="21">
        <f>IF(OR(B3L833C22=0,B3L833C23=0),0,1+(B3L833C22/B3L833C23))</f>
        <v>2.0438470155224833</v>
      </c>
      <c r="AZ40" s="16" t="s">
        <v>9549</v>
      </c>
      <c r="BA40" s="15">
        <f>A1L233C26</f>
        <v>11342.8</v>
      </c>
      <c r="BB40" s="16" t="s">
        <v>9550</v>
      </c>
      <c r="BC40" s="15">
        <f>A1L233C25</f>
        <v>10498.2</v>
      </c>
      <c r="BD40" s="16" t="s">
        <v>9551</v>
      </c>
      <c r="BE40" s="21">
        <f>IF(OR(B3L833C25=0,B3L833C26=0),0,1+(B3L833C25/B3L833C26))</f>
        <v>2.0804518869901507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1078078</v>
      </c>
      <c r="F41" s="16" t="s">
        <v>9553</v>
      </c>
      <c r="G41" s="15">
        <f>A1L235C1</f>
        <v>1521030</v>
      </c>
      <c r="H41" s="16" t="s">
        <v>9554</v>
      </c>
      <c r="I41" s="21">
        <f>IF(OR(B3L834C1=0,B3L834C2=0),0,1+(B3L834C1/B3L834C2))</f>
        <v>1.7087815493448519</v>
      </c>
      <c r="J41" s="16" t="s">
        <v>9555</v>
      </c>
      <c r="K41" s="15">
        <f>A1L235C5</f>
        <v>1078024</v>
      </c>
      <c r="L41" s="16" t="s">
        <v>9556</v>
      </c>
      <c r="M41" s="15">
        <f>A1L235C4</f>
        <v>1556668</v>
      </c>
      <c r="N41" s="16" t="s">
        <v>9557</v>
      </c>
      <c r="O41" s="21">
        <f>IF(OR(B3L834C4=0,B3L834C5=0),0,1+(B3L834C4/B3L834C5))</f>
        <v>1.6925201777129097</v>
      </c>
      <c r="P41" s="16" t="s">
        <v>9558</v>
      </c>
      <c r="Q41" s="15">
        <f>A1L235C17</f>
        <v>1078051</v>
      </c>
      <c r="R41" s="16" t="s">
        <v>9559</v>
      </c>
      <c r="S41" s="15">
        <f>A1L235C16</f>
        <v>1538849</v>
      </c>
      <c r="T41" s="16" t="s">
        <v>9560</v>
      </c>
      <c r="U41" s="21">
        <f>IF(OR(B3L834C7=0,B3L834C8=0),0,1+(B3L834C7/B3L834C8))</f>
        <v>1.7005567147913798</v>
      </c>
      <c r="V41" s="16" t="s">
        <v>9561</v>
      </c>
      <c r="W41" s="15">
        <f>A1L235C8</f>
        <v>1068323</v>
      </c>
      <c r="X41" s="16" t="s">
        <v>9562</v>
      </c>
      <c r="Y41" s="15">
        <f>A1L235C7</f>
        <v>1569314</v>
      </c>
      <c r="Z41" s="16" t="s">
        <v>9563</v>
      </c>
      <c r="AA41" s="21">
        <f>IF(OR(B3L834C10=0,B3L834C11=0),0,1+(B3L834C10/B3L834C11))</f>
        <v>1.6807579617590871</v>
      </c>
      <c r="AB41" s="16" t="s">
        <v>9564</v>
      </c>
      <c r="AC41" s="15">
        <f>A1L235C20</f>
        <v>1074808.3333333333</v>
      </c>
      <c r="AD41" s="16" t="s">
        <v>9565</v>
      </c>
      <c r="AE41" s="15">
        <f>A1L235C19</f>
        <v>1549004</v>
      </c>
      <c r="AF41" s="16" t="s">
        <v>9566</v>
      </c>
      <c r="AG41" s="21">
        <f>IF(OR(B3L834C13=0,B3L834C14=0),0,1+(B3L834C13/B3L834C14))</f>
        <v>1.6938705989999594</v>
      </c>
      <c r="AH41" s="16" t="s">
        <v>9567</v>
      </c>
      <c r="AI41" s="15">
        <f>A1L235C11</f>
        <v>1020903</v>
      </c>
      <c r="AJ41" s="16" t="s">
        <v>9568</v>
      </c>
      <c r="AK41" s="15">
        <f>A1L235C10</f>
        <v>1469819</v>
      </c>
      <c r="AL41" s="16" t="s">
        <v>9569</v>
      </c>
      <c r="AM41" s="21">
        <f>IF(OR(B3L834C16=0,B3L834C17=0),0,1+(B3L834C16/B3L834C17))</f>
        <v>1.6945773595252205</v>
      </c>
      <c r="AN41" s="16" t="s">
        <v>9570</v>
      </c>
      <c r="AO41" s="15">
        <f>A1L235C23</f>
        <v>1061332</v>
      </c>
      <c r="AP41" s="16" t="s">
        <v>9571</v>
      </c>
      <c r="AQ41" s="15">
        <f>A1L235C22</f>
        <v>1529207.75</v>
      </c>
      <c r="AR41" s="16" t="s">
        <v>9572</v>
      </c>
      <c r="AS41" s="21">
        <f>IF(OR(B3L834C19=0,B3L834C20=0),0,1+(B3L834C19/B3L834C20))</f>
        <v>1.6940404271427476</v>
      </c>
      <c r="AT41" s="16" t="s">
        <v>9573</v>
      </c>
      <c r="AU41" s="15">
        <f>A1L235C14</f>
        <v>1220293</v>
      </c>
      <c r="AV41" s="16" t="s">
        <v>9574</v>
      </c>
      <c r="AW41" s="15">
        <f>A1L235C13</f>
        <v>1716638</v>
      </c>
      <c r="AX41" s="16" t="s">
        <v>9575</v>
      </c>
      <c r="AY41" s="21">
        <f>IF(OR(B3L834C22=0,B3L834C23=0),0,1+(B3L834C22/B3L834C23))</f>
        <v>1.7108621619700832</v>
      </c>
      <c r="AZ41" s="16" t="s">
        <v>9576</v>
      </c>
      <c r="BA41" s="15">
        <f>A1L235C26</f>
        <v>1093124.2</v>
      </c>
      <c r="BB41" s="16" t="s">
        <v>9577</v>
      </c>
      <c r="BC41" s="15">
        <f>A1L235C25</f>
        <v>1566693.8</v>
      </c>
      <c r="BD41" s="16" t="s">
        <v>9578</v>
      </c>
      <c r="BE41" s="21">
        <f>IF(OR(B3L834C25=0,B3L834C26=0),0,1+(B3L834C25/B3L834C26))</f>
        <v>1.6977267670300349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14889</v>
      </c>
      <c r="F43" s="16" t="s">
        <v>9607</v>
      </c>
      <c r="G43" s="15">
        <f>A1L237C1</f>
        <v>15861</v>
      </c>
      <c r="H43" s="16" t="s">
        <v>9608</v>
      </c>
      <c r="I43" s="21">
        <f>IF(OR(B3L836C1=0,B3L836C2=0),0,1+(B3L836C1/B3L836C2))</f>
        <v>1.9387176092301872</v>
      </c>
      <c r="J43" s="16" t="s">
        <v>9609</v>
      </c>
      <c r="K43" s="15">
        <f>A1L237C5</f>
        <v>17061</v>
      </c>
      <c r="L43" s="16" t="s">
        <v>9610</v>
      </c>
      <c r="M43" s="15">
        <f>A1L237C4</f>
        <v>19034</v>
      </c>
      <c r="N43" s="16" t="s">
        <v>9611</v>
      </c>
      <c r="O43" s="21">
        <f>IF(OR(B3L836C4=0,B3L836C5=0),0,1+(B3L836C4/B3L836C5))</f>
        <v>1.8963433855206473</v>
      </c>
      <c r="P43" s="16" t="s">
        <v>9612</v>
      </c>
      <c r="Q43" s="15">
        <f>A1L237C17</f>
        <v>15975</v>
      </c>
      <c r="R43" s="16" t="s">
        <v>9613</v>
      </c>
      <c r="S43" s="15">
        <f>A1L237C16</f>
        <v>17447.5</v>
      </c>
      <c r="T43" s="16" t="s">
        <v>9614</v>
      </c>
      <c r="U43" s="21">
        <f>IF(OR(B3L836C7=0,B3L836C8=0),0,1+(B3L836C7/B3L836C8))</f>
        <v>1.9156039547213068</v>
      </c>
      <c r="V43" s="16" t="s">
        <v>9615</v>
      </c>
      <c r="W43" s="15">
        <f>A1L237C8</f>
        <v>17201</v>
      </c>
      <c r="X43" s="16" t="s">
        <v>9616</v>
      </c>
      <c r="Y43" s="15">
        <f>A1L237C7</f>
        <v>19815</v>
      </c>
      <c r="Z43" s="16" t="s">
        <v>9617</v>
      </c>
      <c r="AA43" s="21">
        <f>IF(OR(B3L836C10=0,B3L836C11=0),0,1+(B3L836C10/B3L836C11))</f>
        <v>1.868079737572546</v>
      </c>
      <c r="AB43" s="16" t="s">
        <v>9618</v>
      </c>
      <c r="AC43" s="15">
        <f>A1L237C20</f>
        <v>16383.666666666666</v>
      </c>
      <c r="AD43" s="16" t="s">
        <v>9619</v>
      </c>
      <c r="AE43" s="15">
        <f>A1L237C19</f>
        <v>18236.666666666668</v>
      </c>
      <c r="AF43" s="16" t="s">
        <v>9620</v>
      </c>
      <c r="AG43" s="21">
        <f>IF(OR(B3L836C13=0,B3L836C14=0),0,1+(B3L836C13/B3L836C14))</f>
        <v>1.8983915189179308</v>
      </c>
      <c r="AH43" s="16" t="s">
        <v>9621</v>
      </c>
      <c r="AI43" s="15">
        <f>A1L237C11</f>
        <v>13634</v>
      </c>
      <c r="AJ43" s="16" t="s">
        <v>9622</v>
      </c>
      <c r="AK43" s="15">
        <f>A1L237C10</f>
        <v>15039</v>
      </c>
      <c r="AL43" s="16" t="s">
        <v>9623</v>
      </c>
      <c r="AM43" s="21">
        <f>IF(OR(B3L836C16=0,B3L836C17=0),0,1+(B3L836C16/B3L836C17))</f>
        <v>1.9065762351220161</v>
      </c>
      <c r="AN43" s="16" t="s">
        <v>9624</v>
      </c>
      <c r="AO43" s="15">
        <f>A1L237C23</f>
        <v>15696.25</v>
      </c>
      <c r="AP43" s="16" t="s">
        <v>9625</v>
      </c>
      <c r="AQ43" s="15">
        <f>A1L237C22</f>
        <v>17437.25</v>
      </c>
      <c r="AR43" s="16" t="s">
        <v>9626</v>
      </c>
      <c r="AS43" s="21">
        <f>IF(OR(B3L836C19=0,B3L836C20=0),0,1+(B3L836C19/B3L836C20))</f>
        <v>1.9001562746419305</v>
      </c>
      <c r="AT43" s="16" t="s">
        <v>9627</v>
      </c>
      <c r="AU43" s="15">
        <f>A1L237C14</f>
        <v>12534</v>
      </c>
      <c r="AV43" s="16" t="s">
        <v>9628</v>
      </c>
      <c r="AW43" s="15">
        <f>A1L237C13</f>
        <v>14285</v>
      </c>
      <c r="AX43" s="16" t="s">
        <v>9629</v>
      </c>
      <c r="AY43" s="21">
        <f>IF(OR(B3L836C22=0,B3L836C23=0),0,1+(B3L836C22/B3L836C23))</f>
        <v>1.8774238711935598</v>
      </c>
      <c r="AZ43" s="16" t="s">
        <v>9630</v>
      </c>
      <c r="BA43" s="15">
        <f>A1L237C26</f>
        <v>15063.8</v>
      </c>
      <c r="BB43" s="16" t="s">
        <v>9631</v>
      </c>
      <c r="BC43" s="15">
        <f>A1L237C25</f>
        <v>16806.8</v>
      </c>
      <c r="BD43" s="16" t="s">
        <v>9632</v>
      </c>
      <c r="BE43" s="21">
        <f>IF(OR(B3L836C25=0,B3L836C26=0),0,1+(B3L836C25/B3L836C26))</f>
        <v>1.8962919770569056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91350</v>
      </c>
      <c r="F44" s="16" t="s">
        <v>9634</v>
      </c>
      <c r="G44" s="15">
        <f>A1L238C1</f>
        <v>108543</v>
      </c>
      <c r="H44" s="16" t="s">
        <v>9635</v>
      </c>
      <c r="I44" s="21">
        <f>IF(OR(B3L837C1=0,B3L837C2=0),0,1+(B3L837C1/B3L837C2))</f>
        <v>1.8416019457726431</v>
      </c>
      <c r="J44" s="16" t="s">
        <v>9636</v>
      </c>
      <c r="K44" s="15">
        <f>A1L238C5</f>
        <v>97344</v>
      </c>
      <c r="L44" s="16" t="s">
        <v>9637</v>
      </c>
      <c r="M44" s="15">
        <f>A1L238C4</f>
        <v>116111</v>
      </c>
      <c r="N44" s="16" t="s">
        <v>9638</v>
      </c>
      <c r="O44" s="21">
        <f>IF(OR(B3L837C4=0,B3L837C5=0),0,1+(B3L837C4/B3L837C5))</f>
        <v>1.8383701802585457</v>
      </c>
      <c r="P44" s="16" t="s">
        <v>9639</v>
      </c>
      <c r="Q44" s="15">
        <f>A1L238C17</f>
        <v>94347</v>
      </c>
      <c r="R44" s="16" t="s">
        <v>9640</v>
      </c>
      <c r="S44" s="15">
        <f>A1L238C16</f>
        <v>112327</v>
      </c>
      <c r="T44" s="16" t="s">
        <v>9641</v>
      </c>
      <c r="U44" s="21">
        <f>IF(OR(B3L837C7=0,B3L837C8=0),0,1+(B3L837C7/B3L837C8))</f>
        <v>1.8399316281926874</v>
      </c>
      <c r="V44" s="16" t="s">
        <v>9642</v>
      </c>
      <c r="W44" s="15">
        <f>A1L238C8</f>
        <v>95232</v>
      </c>
      <c r="X44" s="16" t="s">
        <v>9643</v>
      </c>
      <c r="Y44" s="15">
        <f>A1L238C7</f>
        <v>115605</v>
      </c>
      <c r="Z44" s="16" t="s">
        <v>9644</v>
      </c>
      <c r="AA44" s="21">
        <f>IF(OR(B3L837C10=0,B3L837C11=0),0,1+(B3L837C10/B3L837C11))</f>
        <v>1.8237705981575192</v>
      </c>
      <c r="AB44" s="16" t="s">
        <v>9645</v>
      </c>
      <c r="AC44" s="15">
        <f>A1L238C20</f>
        <v>94642</v>
      </c>
      <c r="AD44" s="16" t="s">
        <v>9646</v>
      </c>
      <c r="AE44" s="15">
        <f>A1L238C19</f>
        <v>113419.66666666667</v>
      </c>
      <c r="AF44" s="16" t="s">
        <v>9647</v>
      </c>
      <c r="AG44" s="21">
        <f>IF(OR(B3L837C13=0,B3L837C14=0),0,1+(B3L837C13/B3L837C14))</f>
        <v>1.834440823020111</v>
      </c>
      <c r="AH44" s="16" t="s">
        <v>9648</v>
      </c>
      <c r="AI44" s="15">
        <f>A1L238C11</f>
        <v>95866</v>
      </c>
      <c r="AJ44" s="16" t="s">
        <v>9649</v>
      </c>
      <c r="AK44" s="15">
        <f>A1L238C10</f>
        <v>114872</v>
      </c>
      <c r="AL44" s="16" t="s">
        <v>9650</v>
      </c>
      <c r="AM44" s="21">
        <f>IF(OR(B3L837C16=0,B3L837C17=0),0,1+(B3L837C16/B3L837C17))</f>
        <v>1.8345462775959329</v>
      </c>
      <c r="AN44" s="16" t="s">
        <v>9651</v>
      </c>
      <c r="AO44" s="15">
        <f>A1L238C23</f>
        <v>94948</v>
      </c>
      <c r="AP44" s="16" t="s">
        <v>9652</v>
      </c>
      <c r="AQ44" s="15">
        <f>A1L238C22</f>
        <v>113782.75</v>
      </c>
      <c r="AR44" s="16" t="s">
        <v>9653</v>
      </c>
      <c r="AS44" s="21">
        <f>IF(OR(B3L837C19=0,B3L837C20=0),0,1+(B3L837C19/B3L837C20))</f>
        <v>1.8344674390450222</v>
      </c>
      <c r="AT44" s="16" t="s">
        <v>9654</v>
      </c>
      <c r="AU44" s="15">
        <f>A1L238C14</f>
        <v>115318</v>
      </c>
      <c r="AV44" s="16" t="s">
        <v>9655</v>
      </c>
      <c r="AW44" s="15">
        <f>A1L238C13</f>
        <v>131748</v>
      </c>
      <c r="AX44" s="16" t="s">
        <v>9656</v>
      </c>
      <c r="AY44" s="21">
        <f>IF(OR(B3L837C22=0,B3L837C23=0),0,1+(B3L837C22/B3L837C23))</f>
        <v>1.8752922245498982</v>
      </c>
      <c r="AZ44" s="16" t="s">
        <v>9657</v>
      </c>
      <c r="BA44" s="15">
        <f>A1L238C26</f>
        <v>99022</v>
      </c>
      <c r="BB44" s="16" t="s">
        <v>9658</v>
      </c>
      <c r="BC44" s="15">
        <f>A1L238C25</f>
        <v>117375.8</v>
      </c>
      <c r="BD44" s="16" t="s">
        <v>9659</v>
      </c>
      <c r="BE44" s="21">
        <f>IF(OR(B3L837C25=0,B3L837C26=0),0,1+(B3L837C25/B3L837C26))</f>
        <v>1.8436321626774854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197562</v>
      </c>
      <c r="F45" s="16" t="s">
        <v>9661</v>
      </c>
      <c r="G45" s="15">
        <f>A1L239C1</f>
        <v>202646</v>
      </c>
      <c r="H45" s="16" t="s">
        <v>9662</v>
      </c>
      <c r="I45" s="21">
        <f>IF(OR(B3L838C1=0,B3L838C2=0),0,1+(B3L838C1/B3L838C2))</f>
        <v>1.9749119153597898</v>
      </c>
      <c r="J45" s="16" t="s">
        <v>9663</v>
      </c>
      <c r="K45" s="15">
        <f>A1L239C5</f>
        <v>185673</v>
      </c>
      <c r="L45" s="16" t="s">
        <v>9664</v>
      </c>
      <c r="M45" s="15">
        <f>A1L239C4</f>
        <v>189781</v>
      </c>
      <c r="N45" s="16" t="s">
        <v>9665</v>
      </c>
      <c r="O45" s="21">
        <f>IF(OR(B3L838C4=0,B3L838C5=0),0,1+(B3L838C4/B3L838C5))</f>
        <v>1.9783539975023843</v>
      </c>
      <c r="P45" s="16" t="s">
        <v>9666</v>
      </c>
      <c r="Q45" s="15">
        <f>A1L239C17</f>
        <v>191617.5</v>
      </c>
      <c r="R45" s="16" t="s">
        <v>9667</v>
      </c>
      <c r="S45" s="15">
        <f>A1L239C16</f>
        <v>196213.5</v>
      </c>
      <c r="T45" s="16" t="s">
        <v>9668</v>
      </c>
      <c r="U45" s="21">
        <f>IF(OR(B3L838C7=0,B3L838C8=0),0,1+(B3L838C7/B3L838C8))</f>
        <v>1.9765765352536904</v>
      </c>
      <c r="V45" s="16" t="s">
        <v>9669</v>
      </c>
      <c r="W45" s="15">
        <f>A1L239C8</f>
        <v>196095</v>
      </c>
      <c r="X45" s="16" t="s">
        <v>9670</v>
      </c>
      <c r="Y45" s="15">
        <f>A1L239C7</f>
        <v>204737</v>
      </c>
      <c r="Z45" s="16" t="s">
        <v>9671</v>
      </c>
      <c r="AA45" s="21">
        <f>IF(OR(B3L838C10=0,B3L838C11=0),0,1+(B3L838C10/B3L838C11))</f>
        <v>1.9577897497765426</v>
      </c>
      <c r="AB45" s="16" t="s">
        <v>9672</v>
      </c>
      <c r="AC45" s="15">
        <f>A1L239C20</f>
        <v>193110</v>
      </c>
      <c r="AD45" s="16" t="s">
        <v>9673</v>
      </c>
      <c r="AE45" s="15">
        <f>A1L239C19</f>
        <v>199054.66666666666</v>
      </c>
      <c r="AF45" s="16" t="s">
        <v>9674</v>
      </c>
      <c r="AG45" s="21">
        <f>IF(OR(B3L838C13=0,B3L838C14=0),0,1+(B3L838C13/B3L838C14))</f>
        <v>1.9701355071638611</v>
      </c>
      <c r="AH45" s="16" t="s">
        <v>9675</v>
      </c>
      <c r="AI45" s="15">
        <f>A1L239C11</f>
        <v>173002</v>
      </c>
      <c r="AJ45" s="16" t="s">
        <v>9676</v>
      </c>
      <c r="AK45" s="15">
        <f>A1L239C10</f>
        <v>172812</v>
      </c>
      <c r="AL45" s="16" t="s">
        <v>9677</v>
      </c>
      <c r="AM45" s="21">
        <f>IF(OR(B3L838C16=0,B3L838C17=0),0,1+(B3L838C16/B3L838C17))</f>
        <v>2.0010994606856007</v>
      </c>
      <c r="AN45" s="16" t="s">
        <v>9678</v>
      </c>
      <c r="AO45" s="15">
        <f>A1L239C23</f>
        <v>188083</v>
      </c>
      <c r="AP45" s="16" t="s">
        <v>9679</v>
      </c>
      <c r="AQ45" s="15">
        <f>A1L239C22</f>
        <v>192494</v>
      </c>
      <c r="AR45" s="16" t="s">
        <v>9680</v>
      </c>
      <c r="AS45" s="21">
        <f>IF(OR(B3L838C19=0,B3L838C20=0),0,1+(B3L838C19/B3L838C20))</f>
        <v>1.9770850000519498</v>
      </c>
      <c r="AT45" s="16" t="s">
        <v>9681</v>
      </c>
      <c r="AU45" s="15">
        <f>A1L239C14</f>
        <v>219469</v>
      </c>
      <c r="AV45" s="16" t="s">
        <v>9682</v>
      </c>
      <c r="AW45" s="15">
        <f>A1L239C13</f>
        <v>221383</v>
      </c>
      <c r="AX45" s="16" t="s">
        <v>9683</v>
      </c>
      <c r="AY45" s="21">
        <f>IF(OR(B3L838C22=0,B3L838C23=0),0,1+(B3L838C22/B3L838C23))</f>
        <v>1.9913543497016484</v>
      </c>
      <c r="AZ45" s="16" t="s">
        <v>9684</v>
      </c>
      <c r="BA45" s="15">
        <f>A1L239C26</f>
        <v>194360.2</v>
      </c>
      <c r="BB45" s="16" t="s">
        <v>9685</v>
      </c>
      <c r="BC45" s="15">
        <f>A1L239C25</f>
        <v>198271.8</v>
      </c>
      <c r="BD45" s="16" t="s">
        <v>9686</v>
      </c>
      <c r="BE45" s="21">
        <f>IF(OR(B3L838C25=0,B3L838C26=0),0,1+(B3L838C25/B3L838C26))</f>
        <v>1.980271526258399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75342</v>
      </c>
      <c r="F46" s="16" t="s">
        <v>9688</v>
      </c>
      <c r="G46" s="15">
        <f>A1L240C1</f>
        <v>82325</v>
      </c>
      <c r="H46" s="16" t="s">
        <v>9689</v>
      </c>
      <c r="I46" s="21">
        <f>IF(OR(B3L839C1=0,B3L839C2=0),0,1+(B3L839C1/B3L839C2))</f>
        <v>1.9151776495596722</v>
      </c>
      <c r="J46" s="16" t="s">
        <v>9690</v>
      </c>
      <c r="K46" s="15">
        <f>A1L240C5</f>
        <v>73718</v>
      </c>
      <c r="L46" s="16" t="s">
        <v>9691</v>
      </c>
      <c r="M46" s="15">
        <f>A1L240C4</f>
        <v>80186</v>
      </c>
      <c r="N46" s="16" t="s">
        <v>9692</v>
      </c>
      <c r="O46" s="21">
        <f>IF(OR(B3L839C4=0,B3L839C5=0),0,1+(B3L839C4/B3L839C5))</f>
        <v>1.9193375402189909</v>
      </c>
      <c r="P46" s="16" t="s">
        <v>9693</v>
      </c>
      <c r="Q46" s="15">
        <f>A1L240C17</f>
        <v>74530</v>
      </c>
      <c r="R46" s="16" t="s">
        <v>9694</v>
      </c>
      <c r="S46" s="15">
        <f>A1L240C16</f>
        <v>81255.5</v>
      </c>
      <c r="T46" s="16" t="s">
        <v>9695</v>
      </c>
      <c r="U46" s="21">
        <f>IF(OR(B3L839C7=0,B3L839C8=0),0,1+(B3L839C7/B3L839C8))</f>
        <v>1.9172302182621483</v>
      </c>
      <c r="V46" s="16" t="s">
        <v>9696</v>
      </c>
      <c r="W46" s="15">
        <f>A1L240C8</f>
        <v>73929</v>
      </c>
      <c r="X46" s="16" t="s">
        <v>9697</v>
      </c>
      <c r="Y46" s="15">
        <f>A1L240C7</f>
        <v>87046</v>
      </c>
      <c r="Z46" s="16" t="s">
        <v>9698</v>
      </c>
      <c r="AA46" s="21">
        <f>IF(OR(B3L839C10=0,B3L839C11=0),0,1+(B3L839C10/B3L839C11))</f>
        <v>1.8493095604622845</v>
      </c>
      <c r="AB46" s="16" t="s">
        <v>9699</v>
      </c>
      <c r="AC46" s="15">
        <f>A1L240C20</f>
        <v>74329.666666666672</v>
      </c>
      <c r="AD46" s="16" t="s">
        <v>9700</v>
      </c>
      <c r="AE46" s="15">
        <f>A1L240C19</f>
        <v>83185.666666666672</v>
      </c>
      <c r="AF46" s="16" t="s">
        <v>9701</v>
      </c>
      <c r="AG46" s="21">
        <f>IF(OR(B3L839C13=0,B3L839C14=0),0,1+(B3L839C13/B3L839C14))</f>
        <v>1.8935393517312678</v>
      </c>
      <c r="AH46" s="16" t="s">
        <v>9702</v>
      </c>
      <c r="AI46" s="15">
        <f>A1L240C11</f>
        <v>64211</v>
      </c>
      <c r="AJ46" s="16" t="s">
        <v>9703</v>
      </c>
      <c r="AK46" s="15">
        <f>A1L240C10</f>
        <v>68649</v>
      </c>
      <c r="AL46" s="16" t="s">
        <v>9704</v>
      </c>
      <c r="AM46" s="21">
        <f>IF(OR(B3L839C16=0,B3L839C17=0),0,1+(B3L839C16/B3L839C17))</f>
        <v>1.9353522993779952</v>
      </c>
      <c r="AN46" s="16" t="s">
        <v>9705</v>
      </c>
      <c r="AO46" s="15">
        <f>A1L240C23</f>
        <v>71800</v>
      </c>
      <c r="AP46" s="16" t="s">
        <v>9706</v>
      </c>
      <c r="AQ46" s="15">
        <f>A1L240C22</f>
        <v>79551.5</v>
      </c>
      <c r="AR46" s="16" t="s">
        <v>9707</v>
      </c>
      <c r="AS46" s="21">
        <f>IF(OR(B3L839C19=0,B3L839C20=0),0,1+(B3L839C19/B3L839C20))</f>
        <v>1.9025599768703292</v>
      </c>
      <c r="AT46" s="16" t="s">
        <v>9708</v>
      </c>
      <c r="AU46" s="15">
        <f>A1L240C14</f>
        <v>74777</v>
      </c>
      <c r="AV46" s="16" t="s">
        <v>9709</v>
      </c>
      <c r="AW46" s="15">
        <f>A1L240C13</f>
        <v>80225</v>
      </c>
      <c r="AX46" s="16" t="s">
        <v>9710</v>
      </c>
      <c r="AY46" s="21">
        <f>IF(OR(B3L839C22=0,B3L839C23=0),0,1+(B3L839C22/B3L839C23))</f>
        <v>1.9320909940791524</v>
      </c>
      <c r="AZ46" s="16" t="s">
        <v>9711</v>
      </c>
      <c r="BA46" s="15">
        <f>A1L240C26</f>
        <v>72395.399999999994</v>
      </c>
      <c r="BB46" s="16" t="s">
        <v>9712</v>
      </c>
      <c r="BC46" s="15">
        <f>A1L240C25</f>
        <v>79686.2</v>
      </c>
      <c r="BD46" s="16" t="s">
        <v>9713</v>
      </c>
      <c r="BE46" s="21">
        <f>IF(OR(B3L839C25=0,B3L839C26=0),0,1+(B3L839C25/B3L839C26))</f>
        <v>1.9085061152370173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413047</v>
      </c>
      <c r="F47" s="16" t="s">
        <v>9715</v>
      </c>
      <c r="G47" s="15">
        <f>A1L241C1</f>
        <v>408052</v>
      </c>
      <c r="H47" s="16" t="s">
        <v>9716</v>
      </c>
      <c r="I47" s="21">
        <f>IF(OR(B3L840C1=0,B3L840C2=0),0,1+(B3L840C1/B3L840C2))</f>
        <v>2.0122410869202945</v>
      </c>
      <c r="J47" s="16" t="s">
        <v>9717</v>
      </c>
      <c r="K47" s="15">
        <f>A1L241C5</f>
        <v>414433</v>
      </c>
      <c r="L47" s="16" t="s">
        <v>9718</v>
      </c>
      <c r="M47" s="15">
        <f>A1L241C4</f>
        <v>409815</v>
      </c>
      <c r="N47" s="16" t="s">
        <v>9719</v>
      </c>
      <c r="O47" s="21">
        <f>IF(OR(B3L840C4=0,B3L840C5=0),0,1+(B3L840C4/B3L840C5))</f>
        <v>2.0112684992008587</v>
      </c>
      <c r="P47" s="16" t="s">
        <v>9720</v>
      </c>
      <c r="Q47" s="15">
        <f>A1L241C17</f>
        <v>413740</v>
      </c>
      <c r="R47" s="16" t="s">
        <v>9721</v>
      </c>
      <c r="S47" s="15">
        <f>A1L241C16</f>
        <v>408933.5</v>
      </c>
      <c r="T47" s="16" t="s">
        <v>9722</v>
      </c>
      <c r="U47" s="21">
        <f>IF(OR(B3L840C7=0,B3L840C8=0),0,1+(B3L840C7/B3L840C8))</f>
        <v>2.0117537448020277</v>
      </c>
      <c r="V47" s="16" t="s">
        <v>9723</v>
      </c>
      <c r="W47" s="15">
        <f>A1L241C8</f>
        <v>404006</v>
      </c>
      <c r="X47" s="16" t="s">
        <v>9724</v>
      </c>
      <c r="Y47" s="15">
        <f>A1L241C7</f>
        <v>400115</v>
      </c>
      <c r="Z47" s="16" t="s">
        <v>9725</v>
      </c>
      <c r="AA47" s="21">
        <f>IF(OR(B3L840C10=0,B3L840C11=0),0,1+(B3L840C10/B3L840C11))</f>
        <v>2.0097247041475574</v>
      </c>
      <c r="AB47" s="16" t="s">
        <v>9726</v>
      </c>
      <c r="AC47" s="15">
        <f>A1L241C20</f>
        <v>410495.33333333331</v>
      </c>
      <c r="AD47" s="16" t="s">
        <v>9727</v>
      </c>
      <c r="AE47" s="15">
        <f>A1L241C19</f>
        <v>405994</v>
      </c>
      <c r="AF47" s="16" t="s">
        <v>9728</v>
      </c>
      <c r="AG47" s="21">
        <f>IF(OR(B3L840C13=0,B3L840C14=0),0,1+(B3L840C13/B3L840C14))</f>
        <v>2.0110871917647386</v>
      </c>
      <c r="AH47" s="16" t="s">
        <v>9729</v>
      </c>
      <c r="AI47" s="15">
        <f>A1L241C11</f>
        <v>395455</v>
      </c>
      <c r="AJ47" s="16" t="s">
        <v>9730</v>
      </c>
      <c r="AK47" s="15">
        <f>A1L241C10</f>
        <v>389804</v>
      </c>
      <c r="AL47" s="16" t="s">
        <v>9731</v>
      </c>
      <c r="AM47" s="21">
        <f>IF(OR(B3L840C16=0,B3L840C17=0),0,1+(B3L840C16/B3L840C17))</f>
        <v>2.0144970292762516</v>
      </c>
      <c r="AN47" s="16" t="s">
        <v>9732</v>
      </c>
      <c r="AO47" s="15">
        <f>A1L241C23</f>
        <v>406735.25</v>
      </c>
      <c r="AP47" s="16" t="s">
        <v>9733</v>
      </c>
      <c r="AQ47" s="15">
        <f>A1L241C22</f>
        <v>401946.5</v>
      </c>
      <c r="AR47" s="16" t="s">
        <v>9734</v>
      </c>
      <c r="AS47" s="21">
        <f>IF(OR(B3L840C19=0,B3L840C20=0),0,1+(B3L840C19/B3L840C20))</f>
        <v>2.0119138989890448</v>
      </c>
      <c r="AT47" s="16" t="s">
        <v>9735</v>
      </c>
      <c r="AU47" s="15">
        <f>A1L241C14</f>
        <v>453496</v>
      </c>
      <c r="AV47" s="16" t="s">
        <v>9736</v>
      </c>
      <c r="AW47" s="15">
        <f>A1L241C13</f>
        <v>442578</v>
      </c>
      <c r="AX47" s="16" t="s">
        <v>9737</v>
      </c>
      <c r="AY47" s="21">
        <f>IF(OR(B3L840C22=0,B3L840C23=0),0,1+(B3L840C22/B3L840C23))</f>
        <v>2.0246690978765325</v>
      </c>
      <c r="AZ47" s="16" t="s">
        <v>9738</v>
      </c>
      <c r="BA47" s="15">
        <f>A1L241C26</f>
        <v>416087.4</v>
      </c>
      <c r="BB47" s="16" t="s">
        <v>9739</v>
      </c>
      <c r="BC47" s="15">
        <f>A1L241C25</f>
        <v>410072.8</v>
      </c>
      <c r="BD47" s="16" t="s">
        <v>9740</v>
      </c>
      <c r="BE47" s="21">
        <f>IF(OR(B3L840C25=0,B3L840C26=0),0,1+(B3L840C25/B3L840C26))</f>
        <v>2.0146671517837809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64558</v>
      </c>
      <c r="F48" s="16" t="s">
        <v>9742</v>
      </c>
      <c r="G48" s="15">
        <f>A1L242C1</f>
        <v>64932</v>
      </c>
      <c r="H48" s="16" t="s">
        <v>9743</v>
      </c>
      <c r="I48" s="21">
        <f>IF(OR(B3L841C1=0,B3L841C2=0),0,1+(B3L841C1/B3L841C2))</f>
        <v>1.9942401281340478</v>
      </c>
      <c r="J48" s="16" t="s">
        <v>9744</v>
      </c>
      <c r="K48" s="15">
        <f>A1L242C5</f>
        <v>63336</v>
      </c>
      <c r="L48" s="16" t="s">
        <v>9745</v>
      </c>
      <c r="M48" s="15">
        <f>A1L242C4</f>
        <v>62243</v>
      </c>
      <c r="N48" s="16" t="s">
        <v>9746</v>
      </c>
      <c r="O48" s="21">
        <f>IF(OR(B3L841C4=0,B3L841C5=0),0,1+(B3L841C4/B3L841C5))</f>
        <v>2.0175602075735424</v>
      </c>
      <c r="P48" s="16" t="s">
        <v>9747</v>
      </c>
      <c r="Q48" s="15">
        <f>A1L242C17</f>
        <v>63947</v>
      </c>
      <c r="R48" s="16" t="s">
        <v>9748</v>
      </c>
      <c r="S48" s="15">
        <f>A1L242C16</f>
        <v>63587.5</v>
      </c>
      <c r="T48" s="16" t="s">
        <v>9749</v>
      </c>
      <c r="U48" s="21">
        <f>IF(OR(B3L841C7=0,B3L841C8=0),0,1+(B3L841C7/B3L841C8))</f>
        <v>2.0056536268920779</v>
      </c>
      <c r="V48" s="16" t="s">
        <v>9750</v>
      </c>
      <c r="W48" s="15">
        <f>A1L242C8</f>
        <v>55866</v>
      </c>
      <c r="X48" s="16" t="s">
        <v>9751</v>
      </c>
      <c r="Y48" s="15">
        <f>A1L242C7</f>
        <v>55473</v>
      </c>
      <c r="Z48" s="16" t="s">
        <v>9752</v>
      </c>
      <c r="AA48" s="21">
        <f>IF(OR(B3L841C10=0,B3L841C11=0),0,1+(B3L841C10/B3L841C11))</f>
        <v>2.0070845276080256</v>
      </c>
      <c r="AB48" s="16" t="s">
        <v>9753</v>
      </c>
      <c r="AC48" s="15">
        <f>A1L242C20</f>
        <v>61253.333333333336</v>
      </c>
      <c r="AD48" s="16" t="s">
        <v>9754</v>
      </c>
      <c r="AE48" s="15">
        <f>A1L242C19</f>
        <v>60882.666666666664</v>
      </c>
      <c r="AF48" s="16" t="s">
        <v>9755</v>
      </c>
      <c r="AG48" s="21">
        <f>IF(OR(B3L841C13=0,B3L841C14=0),0,1+(B3L841C13/B3L841C14))</f>
        <v>2.0060882133940696</v>
      </c>
      <c r="AH48" s="16" t="s">
        <v>9756</v>
      </c>
      <c r="AI48" s="15">
        <f>A1L242C11</f>
        <v>43249</v>
      </c>
      <c r="AJ48" s="16" t="s">
        <v>9757</v>
      </c>
      <c r="AK48" s="15">
        <f>A1L242C10</f>
        <v>41583</v>
      </c>
      <c r="AL48" s="16" t="s">
        <v>9758</v>
      </c>
      <c r="AM48" s="21">
        <f>IF(OR(B3L841C16=0,B3L841C17=0),0,1+(B3L841C16/B3L841C17))</f>
        <v>2.040064449414424</v>
      </c>
      <c r="AN48" s="16" t="s">
        <v>9759</v>
      </c>
      <c r="AO48" s="15">
        <f>A1L242C23</f>
        <v>56752.25</v>
      </c>
      <c r="AP48" s="16" t="s">
        <v>9760</v>
      </c>
      <c r="AQ48" s="15">
        <f>A1L242C22</f>
        <v>56057.75</v>
      </c>
      <c r="AR48" s="16" t="s">
        <v>9761</v>
      </c>
      <c r="AS48" s="21">
        <f>IF(OR(B3L841C19=0,B3L841C20=0),0,1+(B3L841C19/B3L841C20))</f>
        <v>2.0123890095481891</v>
      </c>
      <c r="AT48" s="16" t="s">
        <v>9762</v>
      </c>
      <c r="AU48" s="15">
        <f>A1L242C14</f>
        <v>70217</v>
      </c>
      <c r="AV48" s="16" t="s">
        <v>9763</v>
      </c>
      <c r="AW48" s="15">
        <f>A1L242C13</f>
        <v>68177</v>
      </c>
      <c r="AX48" s="16" t="s">
        <v>9764</v>
      </c>
      <c r="AY48" s="21">
        <f>IF(OR(B3L841C22=0,B3L841C23=0),0,1+(B3L841C22/B3L841C23))</f>
        <v>2.0299221144960908</v>
      </c>
      <c r="AZ48" s="16" t="s">
        <v>9765</v>
      </c>
      <c r="BA48" s="15">
        <f>A1L242C26</f>
        <v>59445.2</v>
      </c>
      <c r="BB48" s="16" t="s">
        <v>9766</v>
      </c>
      <c r="BC48" s="15">
        <f>A1L242C25</f>
        <v>58481.599999999999</v>
      </c>
      <c r="BD48" s="16" t="s">
        <v>9767</v>
      </c>
      <c r="BE48" s="21">
        <f>IF(OR(B3L841C25=0,B3L841C26=0),0,1+(B3L841C25/B3L841C26))</f>
        <v>2.0164769773740803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64316</v>
      </c>
      <c r="F49" s="16" t="s">
        <v>9769</v>
      </c>
      <c r="G49" s="15">
        <f>A1L243C1</f>
        <v>62031</v>
      </c>
      <c r="H49" s="16" t="s">
        <v>9770</v>
      </c>
      <c r="I49" s="21">
        <f>IF(OR(B3L842C1=0,B3L842C2=0),0,1+(B3L842C1/B3L842C2))</f>
        <v>2.0368364204994278</v>
      </c>
      <c r="J49" s="16" t="s">
        <v>9771</v>
      </c>
      <c r="K49" s="15">
        <f>A1L243C5</f>
        <v>72085</v>
      </c>
      <c r="L49" s="16" t="s">
        <v>9772</v>
      </c>
      <c r="M49" s="15">
        <f>A1L243C4</f>
        <v>71954</v>
      </c>
      <c r="N49" s="16" t="s">
        <v>9773</v>
      </c>
      <c r="O49" s="21">
        <f>IF(OR(B3L842C4=0,B3L842C5=0),0,1+(B3L842C4/B3L842C5))</f>
        <v>2.0018206076104175</v>
      </c>
      <c r="P49" s="16" t="s">
        <v>9774</v>
      </c>
      <c r="Q49" s="15">
        <f>A1L243C17</f>
        <v>68200.5</v>
      </c>
      <c r="R49" s="16" t="s">
        <v>9775</v>
      </c>
      <c r="S49" s="15">
        <f>A1L243C16</f>
        <v>66992.5</v>
      </c>
      <c r="T49" s="16" t="s">
        <v>9776</v>
      </c>
      <c r="U49" s="21">
        <f>IF(OR(B3L842C7=0,B3L842C8=0),0,1+(B3L842C7/B3L842C8))</f>
        <v>2.0180318692390937</v>
      </c>
      <c r="V49" s="16" t="s">
        <v>9777</v>
      </c>
      <c r="W49" s="15">
        <f>A1L243C8</f>
        <v>63667</v>
      </c>
      <c r="X49" s="16" t="s">
        <v>9778</v>
      </c>
      <c r="Y49" s="15">
        <f>A1L243C7</f>
        <v>63859</v>
      </c>
      <c r="Z49" s="16" t="s">
        <v>9779</v>
      </c>
      <c r="AA49" s="21">
        <f>IF(OR(B3L842C10=0,B3L842C11=0),0,1+(B3L842C10/B3L842C11))</f>
        <v>1.9969933760315697</v>
      </c>
      <c r="AB49" s="16" t="s">
        <v>9780</v>
      </c>
      <c r="AC49" s="15">
        <f>A1L243C20</f>
        <v>66689.333333333328</v>
      </c>
      <c r="AD49" s="16" t="s">
        <v>9781</v>
      </c>
      <c r="AE49" s="15">
        <f>A1L243C19</f>
        <v>65948</v>
      </c>
      <c r="AF49" s="16" t="s">
        <v>9782</v>
      </c>
      <c r="AG49" s="21">
        <f>IF(OR(B3L842C13=0,B3L842C14=0),0,1+(B3L842C13/B3L842C14))</f>
        <v>2.0112411799195327</v>
      </c>
      <c r="AH49" s="16" t="s">
        <v>9783</v>
      </c>
      <c r="AI49" s="15">
        <f>A1L243C11</f>
        <v>56232</v>
      </c>
      <c r="AJ49" s="16" t="s">
        <v>9784</v>
      </c>
      <c r="AK49" s="15">
        <f>A1L243C10</f>
        <v>54414</v>
      </c>
      <c r="AL49" s="16" t="s">
        <v>9785</v>
      </c>
      <c r="AM49" s="21">
        <f>IF(OR(B3L842C16=0,B3L842C17=0),0,1+(B3L842C16/B3L842C17))</f>
        <v>2.0334105193516372</v>
      </c>
      <c r="AN49" s="16" t="s">
        <v>9786</v>
      </c>
      <c r="AO49" s="15">
        <f>A1L243C23</f>
        <v>64075</v>
      </c>
      <c r="AP49" s="16" t="s">
        <v>9787</v>
      </c>
      <c r="AQ49" s="15">
        <f>A1L243C22</f>
        <v>63064.5</v>
      </c>
      <c r="AR49" s="16" t="s">
        <v>9788</v>
      </c>
      <c r="AS49" s="21">
        <f>IF(OR(B3L842C19=0,B3L842C20=0),0,1+(B3L842C19/B3L842C20))</f>
        <v>2.016023277755314</v>
      </c>
      <c r="AT49" s="16" t="s">
        <v>9789</v>
      </c>
      <c r="AU49" s="15">
        <f>A1L243C14</f>
        <v>111859</v>
      </c>
      <c r="AV49" s="16" t="s">
        <v>9790</v>
      </c>
      <c r="AW49" s="15">
        <f>A1L243C13</f>
        <v>110012</v>
      </c>
      <c r="AX49" s="16" t="s">
        <v>9791</v>
      </c>
      <c r="AY49" s="21">
        <f>IF(OR(B3L842C22=0,B3L842C23=0),0,1+(B3L842C22/B3L842C23))</f>
        <v>2.0167890775551758</v>
      </c>
      <c r="AZ49" s="16" t="s">
        <v>9792</v>
      </c>
      <c r="BA49" s="15">
        <f>A1L243C26</f>
        <v>73631.8</v>
      </c>
      <c r="BB49" s="16" t="s">
        <v>9793</v>
      </c>
      <c r="BC49" s="15">
        <f>A1L243C25</f>
        <v>72454</v>
      </c>
      <c r="BD49" s="16" t="s">
        <v>9794</v>
      </c>
      <c r="BE49" s="21">
        <f>IF(OR(B3L842C25=0,B3L842C26=0),0,1+(B3L842C25/B3L842C26))</f>
        <v>2.0162558312860575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5760</v>
      </c>
      <c r="F50" s="16" t="s">
        <v>9796</v>
      </c>
      <c r="G50" s="15">
        <f>A1L244C1</f>
        <v>5801</v>
      </c>
      <c r="H50" s="16" t="s">
        <v>9797</v>
      </c>
      <c r="I50" s="21">
        <f>IF(OR(B3L843C1=0,B3L843C2=0),0,1+(B3L843C1/B3L843C2))</f>
        <v>1.9929322530598172</v>
      </c>
      <c r="J50" s="16" t="s">
        <v>9798</v>
      </c>
      <c r="K50" s="15">
        <f>A1L244C5</f>
        <v>6749</v>
      </c>
      <c r="L50" s="16" t="s">
        <v>9799</v>
      </c>
      <c r="M50" s="15">
        <f>A1L244C4</f>
        <v>6543</v>
      </c>
      <c r="N50" s="16" t="s">
        <v>9800</v>
      </c>
      <c r="O50" s="21">
        <f>IF(OR(B3L843C4=0,B3L843C5=0),0,1+(B3L843C4/B3L843C5))</f>
        <v>2.0314840287329972</v>
      </c>
      <c r="P50" s="16" t="s">
        <v>9801</v>
      </c>
      <c r="Q50" s="15">
        <f>A1L244C17</f>
        <v>6254.5</v>
      </c>
      <c r="R50" s="16" t="s">
        <v>9802</v>
      </c>
      <c r="S50" s="15">
        <f>A1L244C16</f>
        <v>6172</v>
      </c>
      <c r="T50" s="16" t="s">
        <v>9803</v>
      </c>
      <c r="U50" s="21">
        <f>IF(OR(B3L843C7=0,B3L843C8=0),0,1+(B3L843C7/B3L843C8))</f>
        <v>2.0133668178872326</v>
      </c>
      <c r="V50" s="16" t="s">
        <v>9804</v>
      </c>
      <c r="W50" s="15">
        <f>A1L244C8</f>
        <v>5416</v>
      </c>
      <c r="X50" s="16" t="s">
        <v>9805</v>
      </c>
      <c r="Y50" s="15">
        <f>A1L244C7</f>
        <v>5642</v>
      </c>
      <c r="Z50" s="16" t="s">
        <v>9806</v>
      </c>
      <c r="AA50" s="21">
        <f>IF(OR(B3L843C10=0,B3L843C11=0),0,1+(B3L843C10/B3L843C11))</f>
        <v>1.9599432825239278</v>
      </c>
      <c r="AB50" s="16" t="s">
        <v>9807</v>
      </c>
      <c r="AC50" s="15">
        <f>A1L244C20</f>
        <v>5975</v>
      </c>
      <c r="AD50" s="16" t="s">
        <v>9808</v>
      </c>
      <c r="AE50" s="15">
        <f>A1L244C19</f>
        <v>5995.333333333333</v>
      </c>
      <c r="AF50" s="16" t="s">
        <v>9809</v>
      </c>
      <c r="AG50" s="21">
        <f>IF(OR(B3L843C13=0,B3L843C14=0),0,1+(B3L843C13/B3L843C14))</f>
        <v>1.9966084732569778</v>
      </c>
      <c r="AH50" s="16" t="s">
        <v>9810</v>
      </c>
      <c r="AI50" s="15">
        <f>A1L244C11</f>
        <v>3933</v>
      </c>
      <c r="AJ50" s="16" t="s">
        <v>9811</v>
      </c>
      <c r="AK50" s="15">
        <f>A1L244C10</f>
        <v>4086</v>
      </c>
      <c r="AL50" s="16" t="s">
        <v>9812</v>
      </c>
      <c r="AM50" s="21">
        <f>IF(OR(B3L843C16=0,B3L843C17=0),0,1+(B3L843C16/B3L843C17))</f>
        <v>1.9625550660792952</v>
      </c>
      <c r="AN50" s="16" t="s">
        <v>9813</v>
      </c>
      <c r="AO50" s="15">
        <f>A1L244C23</f>
        <v>5464.5</v>
      </c>
      <c r="AP50" s="16" t="s">
        <v>9814</v>
      </c>
      <c r="AQ50" s="15">
        <f>A1L244C22</f>
        <v>5518</v>
      </c>
      <c r="AR50" s="16" t="s">
        <v>9815</v>
      </c>
      <c r="AS50" s="21">
        <f>IF(OR(B3L843C19=0,B3L843C20=0),0,1+(B3L843C19/B3L843C20))</f>
        <v>1.9903044581370062</v>
      </c>
      <c r="AT50" s="16" t="s">
        <v>9816</v>
      </c>
      <c r="AU50" s="15">
        <f>A1L244C14</f>
        <v>5588</v>
      </c>
      <c r="AV50" s="16" t="s">
        <v>9817</v>
      </c>
      <c r="AW50" s="15">
        <f>A1L244C13</f>
        <v>5390</v>
      </c>
      <c r="AX50" s="16" t="s">
        <v>9818</v>
      </c>
      <c r="AY50" s="21">
        <f>IF(OR(B3L843C22=0,B3L843C23=0),0,1+(B3L843C22/B3L843C23))</f>
        <v>2.036734693877551</v>
      </c>
      <c r="AZ50" s="16" t="s">
        <v>9819</v>
      </c>
      <c r="BA50" s="15">
        <f>A1L244C26</f>
        <v>5489.2</v>
      </c>
      <c r="BB50" s="16" t="s">
        <v>9820</v>
      </c>
      <c r="BC50" s="15">
        <f>A1L244C25</f>
        <v>5492.4</v>
      </c>
      <c r="BD50" s="16" t="s">
        <v>9821</v>
      </c>
      <c r="BE50" s="21">
        <f>IF(OR(B3L843C25=0,B3L843C26=0),0,1+(B3L843C25/B3L843C26))</f>
        <v>1.9994173767387662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2344</v>
      </c>
      <c r="F51" s="16" t="s">
        <v>9823</v>
      </c>
      <c r="G51" s="15">
        <f>A1L245C1</f>
        <v>2624</v>
      </c>
      <c r="H51" s="16" t="s">
        <v>9824</v>
      </c>
      <c r="I51" s="21">
        <f>IF(OR(B3L844C1=0,B3L844C2=0),0,1+(B3L844C1/B3L844C2))</f>
        <v>1.8932926829268293</v>
      </c>
      <c r="J51" s="16" t="s">
        <v>9825</v>
      </c>
      <c r="K51" s="15">
        <f>A1L245C5</f>
        <v>2967</v>
      </c>
      <c r="L51" s="16" t="s">
        <v>9826</v>
      </c>
      <c r="M51" s="15">
        <f>A1L245C4</f>
        <v>3339</v>
      </c>
      <c r="N51" s="16" t="s">
        <v>9827</v>
      </c>
      <c r="O51" s="21">
        <f>IF(OR(B3L844C4=0,B3L844C5=0),0,1+(B3L844C4/B3L844C5))</f>
        <v>1.8885893980233601</v>
      </c>
      <c r="P51" s="16" t="s">
        <v>9828</v>
      </c>
      <c r="Q51" s="15">
        <f>A1L245C17</f>
        <v>2655.5</v>
      </c>
      <c r="R51" s="16" t="s">
        <v>9829</v>
      </c>
      <c r="S51" s="15">
        <f>A1L245C16</f>
        <v>2981.5</v>
      </c>
      <c r="T51" s="16" t="s">
        <v>9830</v>
      </c>
      <c r="U51" s="21">
        <f>IF(OR(B3L844C7=0,B3L844C8=0),0,1+(B3L844C7/B3L844C8))</f>
        <v>1.8906590642294148</v>
      </c>
      <c r="V51" s="16" t="s">
        <v>9831</v>
      </c>
      <c r="W51" s="15">
        <f>A1L245C8</f>
        <v>3515</v>
      </c>
      <c r="X51" s="16" t="s">
        <v>9832</v>
      </c>
      <c r="Y51" s="15">
        <f>A1L245C7</f>
        <v>3850</v>
      </c>
      <c r="Z51" s="16" t="s">
        <v>9833</v>
      </c>
      <c r="AA51" s="21">
        <f>IF(OR(B3L844C10=0,B3L844C11=0),0,1+(B3L844C10/B3L844C11))</f>
        <v>1.912987012987013</v>
      </c>
      <c r="AB51" s="16" t="s">
        <v>9834</v>
      </c>
      <c r="AC51" s="15">
        <f>A1L245C20</f>
        <v>2942</v>
      </c>
      <c r="AD51" s="16" t="s">
        <v>9835</v>
      </c>
      <c r="AE51" s="15">
        <f>A1L245C19</f>
        <v>3271</v>
      </c>
      <c r="AF51" s="16" t="s">
        <v>9836</v>
      </c>
      <c r="AG51" s="21">
        <f>IF(OR(B3L844C13=0,B3L844C14=0),0,1+(B3L844C13/B3L844C14))</f>
        <v>1.8994191378783247</v>
      </c>
      <c r="AH51" s="16" t="s">
        <v>9837</v>
      </c>
      <c r="AI51" s="15">
        <f>A1L245C11</f>
        <v>2800</v>
      </c>
      <c r="AJ51" s="16" t="s">
        <v>9838</v>
      </c>
      <c r="AK51" s="15">
        <f>A1L245C10</f>
        <v>3177</v>
      </c>
      <c r="AL51" s="16" t="s">
        <v>9839</v>
      </c>
      <c r="AM51" s="21">
        <f>IF(OR(B3L844C16=0,B3L844C17=0),0,1+(B3L844C16/B3L844C17))</f>
        <v>1.8813345923827511</v>
      </c>
      <c r="AN51" s="16" t="s">
        <v>9840</v>
      </c>
      <c r="AO51" s="15">
        <f>A1L245C23</f>
        <v>2906.5</v>
      </c>
      <c r="AP51" s="16" t="s">
        <v>9841</v>
      </c>
      <c r="AQ51" s="15">
        <f>A1L245C22</f>
        <v>3247.5</v>
      </c>
      <c r="AR51" s="16" t="s">
        <v>9842</v>
      </c>
      <c r="AS51" s="21">
        <f>IF(OR(B3L844C19=0,B3L844C20=0),0,1+(B3L844C19/B3L844C20))</f>
        <v>1.8949961508852964</v>
      </c>
      <c r="AT51" s="16" t="s">
        <v>9843</v>
      </c>
      <c r="AU51" s="15">
        <f>A1L245C14</f>
        <v>3373</v>
      </c>
      <c r="AV51" s="16" t="s">
        <v>9844</v>
      </c>
      <c r="AW51" s="15">
        <f>A1L245C13</f>
        <v>3876</v>
      </c>
      <c r="AX51" s="16" t="s">
        <v>9845</v>
      </c>
      <c r="AY51" s="21">
        <f>IF(OR(B3L844C22=0,B3L844C23=0),0,1+(B3L844C22/B3L844C23))</f>
        <v>1.8702270381836945</v>
      </c>
      <c r="AZ51" s="16" t="s">
        <v>9846</v>
      </c>
      <c r="BA51" s="15">
        <f>A1L245C26</f>
        <v>2999.8</v>
      </c>
      <c r="BB51" s="16" t="s">
        <v>9847</v>
      </c>
      <c r="BC51" s="15">
        <f>A1L245C25</f>
        <v>3373.2</v>
      </c>
      <c r="BD51" s="16" t="s">
        <v>9848</v>
      </c>
      <c r="BE51" s="21">
        <f>IF(OR(B3L844C25=0,B3L844C26=0),0,1+(B3L844C25/B3L844C26))</f>
        <v>1.8893039250563266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69589</v>
      </c>
      <c r="F52" s="16" t="s">
        <v>9850</v>
      </c>
      <c r="G52" s="15">
        <f>A1L246C1</f>
        <v>609236</v>
      </c>
      <c r="H52" s="16" t="s">
        <v>9851</v>
      </c>
      <c r="I52" s="21">
        <f>IF(OR(B3L845C1=0,B3L845C2=0),0,1+(B3L845C1/B3L845C2))</f>
        <v>1.1142233879810122</v>
      </c>
      <c r="J52" s="16" t="s">
        <v>9852</v>
      </c>
      <c r="K52" s="15">
        <f>A1L246C5</f>
        <v>58608</v>
      </c>
      <c r="L52" s="16" t="s">
        <v>9853</v>
      </c>
      <c r="M52" s="15">
        <f>A1L246C4</f>
        <v>625493</v>
      </c>
      <c r="N52" s="16" t="s">
        <v>9854</v>
      </c>
      <c r="O52" s="21">
        <f>IF(OR(B3L845C4=0,B3L845C5=0),0,1+(B3L845C4/B3L845C5))</f>
        <v>1.0936988903153193</v>
      </c>
      <c r="P52" s="16" t="s">
        <v>9855</v>
      </c>
      <c r="Q52" s="15">
        <f>A1L246C17</f>
        <v>64098.5</v>
      </c>
      <c r="R52" s="16" t="s">
        <v>9856</v>
      </c>
      <c r="S52" s="15">
        <f>A1L246C16</f>
        <v>617364.5</v>
      </c>
      <c r="T52" s="16" t="s">
        <v>9857</v>
      </c>
      <c r="U52" s="21">
        <f>IF(OR(B3L845C7=0,B3L845C8=0),0,1+(B3L845C7/B3L845C8))</f>
        <v>1.1038260217424227</v>
      </c>
      <c r="V52" s="16" t="s">
        <v>9858</v>
      </c>
      <c r="W52" s="15">
        <f>A1L246C8</f>
        <v>64681</v>
      </c>
      <c r="X52" s="16" t="s">
        <v>9859</v>
      </c>
      <c r="Y52" s="15">
        <f>A1L246C7</f>
        <v>660784</v>
      </c>
      <c r="Z52" s="16" t="s">
        <v>9860</v>
      </c>
      <c r="AA52" s="21">
        <f>IF(OR(B3L845C10=0,B3L845C11=0),0,1+(B3L845C10/B3L845C11))</f>
        <v>1.0978852393520424</v>
      </c>
      <c r="AB52" s="16" t="s">
        <v>9861</v>
      </c>
      <c r="AC52" s="15">
        <f>A1L246C20</f>
        <v>64292.666666666664</v>
      </c>
      <c r="AD52" s="16" t="s">
        <v>9862</v>
      </c>
      <c r="AE52" s="15">
        <f>A1L246C19</f>
        <v>631837.66666666663</v>
      </c>
      <c r="AF52" s="16" t="s">
        <v>9863</v>
      </c>
      <c r="AG52" s="21">
        <f>IF(OR(B3L845C13=0,B3L845C14=0),0,1+(B3L845C13/B3L845C14))</f>
        <v>1.1017550394009432</v>
      </c>
      <c r="AH52" s="16" t="s">
        <v>9864</v>
      </c>
      <c r="AI52" s="15">
        <f>A1L246C11</f>
        <v>91202</v>
      </c>
      <c r="AJ52" s="16" t="s">
        <v>9865</v>
      </c>
      <c r="AK52" s="15">
        <f>A1L246C10</f>
        <v>667898</v>
      </c>
      <c r="AL52" s="16" t="s">
        <v>9866</v>
      </c>
      <c r="AM52" s="21">
        <f>IF(OR(B3L845C16=0,B3L845C17=0),0,1+(B3L845C16/B3L845C17))</f>
        <v>1.1365507906895962</v>
      </c>
      <c r="AN52" s="16" t="s">
        <v>9867</v>
      </c>
      <c r="AO52" s="15">
        <f>A1L246C23</f>
        <v>71020</v>
      </c>
      <c r="AP52" s="16" t="s">
        <v>9868</v>
      </c>
      <c r="AQ52" s="15">
        <f>A1L246C22</f>
        <v>640852.75</v>
      </c>
      <c r="AR52" s="16" t="s">
        <v>9869</v>
      </c>
      <c r="AS52" s="21">
        <f>IF(OR(B3L845C19=0,B3L845C20=0),0,1+(B3L845C19/B3L845C20))</f>
        <v>1.1108210895560642</v>
      </c>
      <c r="AT52" s="16" t="s">
        <v>9870</v>
      </c>
      <c r="AU52" s="15">
        <f>A1L246C14</f>
        <v>64001</v>
      </c>
      <c r="AV52" s="16" t="s">
        <v>9871</v>
      </c>
      <c r="AW52" s="15">
        <f>A1L246C13</f>
        <v>689187</v>
      </c>
      <c r="AX52" s="16" t="s">
        <v>9872</v>
      </c>
      <c r="AY52" s="21">
        <f>IF(OR(B3L845C22=0,B3L845C23=0),0,1+(B3L845C22/B3L845C23))</f>
        <v>1.092864491059756</v>
      </c>
      <c r="AZ52" s="16" t="s">
        <v>9873</v>
      </c>
      <c r="BA52" s="15">
        <f>A1L246C26</f>
        <v>69616.2</v>
      </c>
      <c r="BB52" s="16" t="s">
        <v>9874</v>
      </c>
      <c r="BC52" s="15">
        <f>A1L246C25</f>
        <v>650519.6</v>
      </c>
      <c r="BD52" s="16" t="s">
        <v>9875</v>
      </c>
      <c r="BE52" s="21">
        <f>IF(OR(B3L845C25=0,B3L845C26=0),0,1+(B3L845C25/B3L845C26))</f>
        <v>1.1070162989708534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141771</v>
      </c>
      <c r="F53" s="16" t="s">
        <v>9877</v>
      </c>
      <c r="G53" s="15">
        <f>A1L247C1</f>
        <v>208160</v>
      </c>
      <c r="H53" s="16" t="s">
        <v>9878</v>
      </c>
      <c r="I53" s="21">
        <f>IF(OR(B3L846C1=0,B3L846C2=0),0,1+(B3L846C1/B3L846C2))</f>
        <v>1.6810674481168331</v>
      </c>
      <c r="J53" s="16" t="s">
        <v>9879</v>
      </c>
      <c r="K53" s="15">
        <f>A1L247C5</f>
        <v>132174</v>
      </c>
      <c r="L53" s="16" t="s">
        <v>9880</v>
      </c>
      <c r="M53" s="15">
        <f>A1L247C4</f>
        <v>192544</v>
      </c>
      <c r="N53" s="16" t="s">
        <v>9881</v>
      </c>
      <c r="O53" s="21">
        <f>IF(OR(B3L846C4=0,B3L846C5=0),0,1+(B3L846C4/B3L846C5))</f>
        <v>1.68646127638358</v>
      </c>
      <c r="P53" s="16" t="s">
        <v>9882</v>
      </c>
      <c r="Q53" s="15">
        <f>A1L247C17</f>
        <v>136972.5</v>
      </c>
      <c r="R53" s="16" t="s">
        <v>9883</v>
      </c>
      <c r="S53" s="15">
        <f>A1L247C16</f>
        <v>200352</v>
      </c>
      <c r="T53" s="16" t="s">
        <v>9884</v>
      </c>
      <c r="U53" s="21">
        <f>IF(OR(B3L846C7=0,B3L846C8=0),0,1+(B3L846C7/B3L846C8))</f>
        <v>1.6836592597029227</v>
      </c>
      <c r="V53" s="16" t="s">
        <v>9885</v>
      </c>
      <c r="W53" s="15">
        <f>A1L247C8</f>
        <v>135977</v>
      </c>
      <c r="X53" s="16" t="s">
        <v>9886</v>
      </c>
      <c r="Y53" s="15">
        <f>A1L247C7</f>
        <v>190867</v>
      </c>
      <c r="Z53" s="16" t="s">
        <v>9887</v>
      </c>
      <c r="AA53" s="21">
        <f>IF(OR(B3L846C10=0,B3L846C11=0),0,1+(B3L846C10/B3L846C11))</f>
        <v>1.7124175472973326</v>
      </c>
      <c r="AB53" s="16" t="s">
        <v>9888</v>
      </c>
      <c r="AC53" s="15">
        <f>A1L247C20</f>
        <v>136640.66666666666</v>
      </c>
      <c r="AD53" s="16" t="s">
        <v>9889</v>
      </c>
      <c r="AE53" s="15">
        <f>A1L247C19</f>
        <v>197190.33333333334</v>
      </c>
      <c r="AF53" s="16" t="s">
        <v>9890</v>
      </c>
      <c r="AG53" s="21">
        <f>IF(OR(B3L846C13=0,B3L846C14=0),0,1+(B3L846C13/B3L846C14))</f>
        <v>1.6929379567287781</v>
      </c>
      <c r="AH53" s="16" t="s">
        <v>9891</v>
      </c>
      <c r="AI53" s="15">
        <f>A1L247C11</f>
        <v>129738</v>
      </c>
      <c r="AJ53" s="16" t="s">
        <v>9892</v>
      </c>
      <c r="AK53" s="15">
        <f>A1L247C10</f>
        <v>172736</v>
      </c>
      <c r="AL53" s="16" t="s">
        <v>9893</v>
      </c>
      <c r="AM53" s="21">
        <f>IF(OR(B3L846C16=0,B3L846C17=0),0,1+(B3L846C16/B3L846C17))</f>
        <v>1.751076787699148</v>
      </c>
      <c r="AN53" s="16" t="s">
        <v>9894</v>
      </c>
      <c r="AO53" s="15">
        <f>A1L247C23</f>
        <v>134915</v>
      </c>
      <c r="AP53" s="16" t="s">
        <v>9895</v>
      </c>
      <c r="AQ53" s="15">
        <f>A1L247C22</f>
        <v>191076.75</v>
      </c>
      <c r="AR53" s="16" t="s">
        <v>9896</v>
      </c>
      <c r="AS53" s="21">
        <f>IF(OR(B3L846C19=0,B3L846C20=0),0,1+(B3L846C19/B3L846C20))</f>
        <v>1.7060775316724826</v>
      </c>
      <c r="AT53" s="16" t="s">
        <v>9897</v>
      </c>
      <c r="AU53" s="15">
        <f>A1L247C14</f>
        <v>159639</v>
      </c>
      <c r="AV53" s="16" t="s">
        <v>9898</v>
      </c>
      <c r="AW53" s="15">
        <f>A1L247C13</f>
        <v>204126</v>
      </c>
      <c r="AX53" s="16" t="s">
        <v>9899</v>
      </c>
      <c r="AY53" s="21">
        <f>IF(OR(B3L846C22=0,B3L846C23=0),0,1+(B3L846C22/B3L846C23))</f>
        <v>1.7820610799212251</v>
      </c>
      <c r="AZ53" s="16" t="s">
        <v>9900</v>
      </c>
      <c r="BA53" s="15">
        <f>A1L247C26</f>
        <v>139859.79999999999</v>
      </c>
      <c r="BB53" s="16" t="s">
        <v>9901</v>
      </c>
      <c r="BC53" s="15">
        <f>A1L247C25</f>
        <v>193686.6</v>
      </c>
      <c r="BD53" s="16" t="s">
        <v>9902</v>
      </c>
      <c r="BE53" s="21">
        <f>IF(OR(B3L846C25=0,B3L846C26=0),0,1+(B3L846C25/B3L846C26))</f>
        <v>1.7220933198269781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443</v>
      </c>
      <c r="F54" s="16" t="s">
        <v>9904</v>
      </c>
      <c r="G54" s="15">
        <f>A1L248C1</f>
        <v>434</v>
      </c>
      <c r="H54" s="16" t="s">
        <v>9905</v>
      </c>
      <c r="I54" s="21">
        <f>IF(OR(B3L847C1=0,B3L847C2=0),0,1+(B3L847C1/B3L847C2))</f>
        <v>2.0207373271889404</v>
      </c>
      <c r="J54" s="16" t="s">
        <v>9906</v>
      </c>
      <c r="K54" s="15">
        <f>A1L248C5</f>
        <v>460</v>
      </c>
      <c r="L54" s="16" t="s">
        <v>9907</v>
      </c>
      <c r="M54" s="15">
        <f>A1L248C4</f>
        <v>441</v>
      </c>
      <c r="N54" s="16" t="s">
        <v>9908</v>
      </c>
      <c r="O54" s="21">
        <f>IF(OR(B3L847C4=0,B3L847C5=0),0,1+(B3L847C4/B3L847C5))</f>
        <v>2.0430839002267573</v>
      </c>
      <c r="P54" s="16" t="s">
        <v>9909</v>
      </c>
      <c r="Q54" s="21">
        <f>A1L248C17</f>
        <v>451.5</v>
      </c>
      <c r="R54" s="16" t="s">
        <v>9910</v>
      </c>
      <c r="S54" s="21">
        <f>A1L248C16</f>
        <v>437.5</v>
      </c>
      <c r="T54" s="16" t="s">
        <v>9911</v>
      </c>
      <c r="U54" s="21">
        <f>IF(OR(B3L847C7=0,B3L847C8=0),0,1+(B3L847C7/B3L847C8))</f>
        <v>2.032</v>
      </c>
      <c r="V54" s="16" t="s">
        <v>9912</v>
      </c>
      <c r="W54" s="15">
        <f>A1L248C8</f>
        <v>383</v>
      </c>
      <c r="X54" s="16" t="s">
        <v>9913</v>
      </c>
      <c r="Y54" s="15">
        <f>A1L248C7</f>
        <v>341</v>
      </c>
      <c r="Z54" s="16" t="s">
        <v>9914</v>
      </c>
      <c r="AA54" s="21">
        <f>IF(OR(B3L847C10=0,B3L847C11=0),0,1+(B3L847C10/B3L847C11))</f>
        <v>2.1231671554252198</v>
      </c>
      <c r="AB54" s="16" t="s">
        <v>9915</v>
      </c>
      <c r="AC54" s="21">
        <f>A1L248C20</f>
        <v>428.66666666666669</v>
      </c>
      <c r="AD54" s="16" t="s">
        <v>9916</v>
      </c>
      <c r="AE54" s="21">
        <f>A1L248C19</f>
        <v>405.33333333333331</v>
      </c>
      <c r="AF54" s="16" t="s">
        <v>9917</v>
      </c>
      <c r="AG54" s="21">
        <f>IF(OR(B3L847C13=0,B3L847C14=0),0,1+(B3L847C13/B3L847C14))</f>
        <v>2.0575657894736841</v>
      </c>
      <c r="AH54" s="16" t="s">
        <v>9918</v>
      </c>
      <c r="AI54" s="15">
        <f>A1L248C11</f>
        <v>394</v>
      </c>
      <c r="AJ54" s="16" t="s">
        <v>9919</v>
      </c>
      <c r="AK54" s="15">
        <f>A1L248C10</f>
        <v>370</v>
      </c>
      <c r="AL54" s="16" t="s">
        <v>9920</v>
      </c>
      <c r="AM54" s="21">
        <f>IF(OR(B3L847C16=0,B3L847C17=0),0,1+(B3L847C16/B3L847C17))</f>
        <v>2.0648648648648651</v>
      </c>
      <c r="AN54" s="16" t="s">
        <v>9921</v>
      </c>
      <c r="AO54" s="15">
        <f>A1L248C23</f>
        <v>420</v>
      </c>
      <c r="AP54" s="16" t="s">
        <v>9922</v>
      </c>
      <c r="AQ54" s="21">
        <f>A1L248C22</f>
        <v>396.5</v>
      </c>
      <c r="AR54" s="16" t="s">
        <v>9923</v>
      </c>
      <c r="AS54" s="21">
        <f>IF(OR(B3L847C19=0,B3L847C20=0),0,1+(B3L847C19/B3L847C20))</f>
        <v>2.0592686002522065</v>
      </c>
      <c r="AT54" s="16" t="s">
        <v>9924</v>
      </c>
      <c r="AU54" s="15">
        <f>A1L248C14</f>
        <v>548</v>
      </c>
      <c r="AV54" s="16" t="s">
        <v>9925</v>
      </c>
      <c r="AW54" s="15">
        <f>A1L248C13</f>
        <v>516</v>
      </c>
      <c r="AX54" s="16" t="s">
        <v>9926</v>
      </c>
      <c r="AY54" s="21">
        <f>IF(OR(B3L847C22=0,B3L847C23=0),0,1+(B3L847C22/B3L847C23))</f>
        <v>2.0620155038759691</v>
      </c>
      <c r="AZ54" s="16" t="s">
        <v>9927</v>
      </c>
      <c r="BA54" s="21">
        <f>A1L248C26</f>
        <v>445.6</v>
      </c>
      <c r="BB54" s="16" t="s">
        <v>9928</v>
      </c>
      <c r="BC54" s="21">
        <f>A1L248C25</f>
        <v>420.4</v>
      </c>
      <c r="BD54" s="16" t="s">
        <v>9929</v>
      </c>
      <c r="BE54" s="21">
        <f>IF(OR(B3L847C25=0,B3L847C26=0),0,1+(B3L847C25/B3L847C26))</f>
        <v>2.0599429115128451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55031</v>
      </c>
      <c r="F55" s="16" t="s">
        <v>9931</v>
      </c>
      <c r="G55" s="15">
        <f>A1L249C1</f>
        <v>51148</v>
      </c>
      <c r="H55" s="16" t="s">
        <v>9932</v>
      </c>
      <c r="I55" s="21">
        <f>IF(OR(B3L848C1=0,B3L848C2=0),0,1+(B3L848C1/B3L848C2))</f>
        <v>2.0759169468991945</v>
      </c>
      <c r="J55" s="16" t="s">
        <v>9933</v>
      </c>
      <c r="K55" s="15">
        <f>A1L249C5</f>
        <v>55706</v>
      </c>
      <c r="L55" s="16" t="s">
        <v>9934</v>
      </c>
      <c r="M55" s="15">
        <f>A1L249C4</f>
        <v>52507</v>
      </c>
      <c r="N55" s="16" t="s">
        <v>9935</v>
      </c>
      <c r="O55" s="21">
        <f>IF(OR(B3L848C4=0,B3L848C5=0),0,1+(B3L848C4/B3L848C5))</f>
        <v>2.0609252099720035</v>
      </c>
      <c r="P55" s="16" t="s">
        <v>9936</v>
      </c>
      <c r="Q55" s="15">
        <f>A1L249C17</f>
        <v>55368.5</v>
      </c>
      <c r="R55" s="16" t="s">
        <v>9937</v>
      </c>
      <c r="S55" s="15">
        <f>A1L249C16</f>
        <v>51827.5</v>
      </c>
      <c r="T55" s="16" t="s">
        <v>9938</v>
      </c>
      <c r="U55" s="21">
        <f>IF(OR(B3L848C7=0,B3L848C8=0),0,1+(B3L848C7/B3L848C8))</f>
        <v>2.0683228016014663</v>
      </c>
      <c r="V55" s="16" t="s">
        <v>9939</v>
      </c>
      <c r="W55" s="15">
        <f>A1L249C8</f>
        <v>54621</v>
      </c>
      <c r="X55" s="16" t="s">
        <v>9940</v>
      </c>
      <c r="Y55" s="15">
        <f>A1L249C7</f>
        <v>52309</v>
      </c>
      <c r="Z55" s="16" t="s">
        <v>9941</v>
      </c>
      <c r="AA55" s="21">
        <f>IF(OR(B3L848C10=0,B3L848C11=0),0,1+(B3L848C10/B3L848C11))</f>
        <v>2.0441988950276242</v>
      </c>
      <c r="AB55" s="16" t="s">
        <v>9942</v>
      </c>
      <c r="AC55" s="15">
        <f>A1L249C20</f>
        <v>55119.333333333336</v>
      </c>
      <c r="AD55" s="16" t="s">
        <v>9943</v>
      </c>
      <c r="AE55" s="15">
        <f>A1L249C19</f>
        <v>51988</v>
      </c>
      <c r="AF55" s="16" t="s">
        <v>9944</v>
      </c>
      <c r="AG55" s="21">
        <f>IF(OR(B3L848C13=0,B3L848C14=0),0,1+(B3L848C13/B3L848C14))</f>
        <v>2.060231848375266</v>
      </c>
      <c r="AH55" s="16" t="s">
        <v>9945</v>
      </c>
      <c r="AI55" s="15">
        <f>A1L249C11</f>
        <v>51224</v>
      </c>
      <c r="AJ55" s="16" t="s">
        <v>9946</v>
      </c>
      <c r="AK55" s="15">
        <f>A1L249C10</f>
        <v>47584</v>
      </c>
      <c r="AL55" s="16" t="s">
        <v>9947</v>
      </c>
      <c r="AM55" s="21">
        <f>IF(OR(B3L848C16=0,B3L848C17=0),0,1+(B3L848C16/B3L848C17))</f>
        <v>2.0764963012777402</v>
      </c>
      <c r="AN55" s="16" t="s">
        <v>9948</v>
      </c>
      <c r="AO55" s="15">
        <f>A1L249C23</f>
        <v>54145.5</v>
      </c>
      <c r="AP55" s="16" t="s">
        <v>9949</v>
      </c>
      <c r="AQ55" s="15">
        <f>A1L249C22</f>
        <v>50887</v>
      </c>
      <c r="AR55" s="16" t="s">
        <v>9950</v>
      </c>
      <c r="AS55" s="21">
        <f>IF(OR(B3L848C19=0,B3L848C20=0),0,1+(B3L848C19/B3L848C20))</f>
        <v>2.0640340361978504</v>
      </c>
      <c r="AT55" s="16" t="s">
        <v>9951</v>
      </c>
      <c r="AU55" s="15">
        <f>A1L249C14</f>
        <v>59153</v>
      </c>
      <c r="AV55" s="16" t="s">
        <v>9952</v>
      </c>
      <c r="AW55" s="15">
        <f>A1L249C13</f>
        <v>55047</v>
      </c>
      <c r="AX55" s="16" t="s">
        <v>9953</v>
      </c>
      <c r="AY55" s="21">
        <f>IF(OR(B3L848C22=0,B3L848C23=0),0,1+(B3L848C22/B3L848C23))</f>
        <v>2.0745908042218471</v>
      </c>
      <c r="AZ55" s="16" t="s">
        <v>9954</v>
      </c>
      <c r="BA55" s="15">
        <f>A1L249C26</f>
        <v>55147</v>
      </c>
      <c r="BB55" s="16" t="s">
        <v>9955</v>
      </c>
      <c r="BC55" s="15">
        <f>A1L249C25</f>
        <v>51719</v>
      </c>
      <c r="BD55" s="16" t="s">
        <v>9956</v>
      </c>
      <c r="BE55" s="21">
        <f>IF(OR(B3L848C25=0,B3L848C26=0),0,1+(B3L848C25/B3L848C26))</f>
        <v>2.0662812506042267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83098</v>
      </c>
      <c r="F56" s="16" t="s">
        <v>9958</v>
      </c>
      <c r="G56" s="15">
        <f>A1L250C1</f>
        <v>76017</v>
      </c>
      <c r="H56" s="16" t="s">
        <v>9959</v>
      </c>
      <c r="I56" s="21">
        <f>IF(OR(B3L849C1=0,B3L849C2=0),0,1+(B3L849C1/B3L849C2))</f>
        <v>2.0931502163989633</v>
      </c>
      <c r="J56" s="16" t="s">
        <v>9960</v>
      </c>
      <c r="K56" s="15">
        <f>A1L250C5</f>
        <v>90310</v>
      </c>
      <c r="L56" s="16" t="s">
        <v>9961</v>
      </c>
      <c r="M56" s="15">
        <f>A1L250C4</f>
        <v>83030</v>
      </c>
      <c r="N56" s="16" t="s">
        <v>9962</v>
      </c>
      <c r="O56" s="21">
        <f>IF(OR(B3L849C4=0,B3L849C5=0),0,1+(B3L849C4/B3L849C5))</f>
        <v>2.0876791521136937</v>
      </c>
      <c r="P56" s="16" t="s">
        <v>9963</v>
      </c>
      <c r="Q56" s="15">
        <f>A1L250C17</f>
        <v>86704</v>
      </c>
      <c r="R56" s="16" t="s">
        <v>9964</v>
      </c>
      <c r="S56" s="15">
        <f>A1L250C16</f>
        <v>79523.5</v>
      </c>
      <c r="T56" s="16" t="s">
        <v>9965</v>
      </c>
      <c r="U56" s="21">
        <f>IF(OR(B3L849C7=0,B3L849C8=0),0,1+(B3L849C7/B3L849C8))</f>
        <v>2.0902940640188121</v>
      </c>
      <c r="V56" s="16" t="s">
        <v>9966</v>
      </c>
      <c r="W56" s="15">
        <f>A1L250C8</f>
        <v>91002</v>
      </c>
      <c r="X56" s="16" t="s">
        <v>9967</v>
      </c>
      <c r="Y56" s="15">
        <f>A1L250C7</f>
        <v>84913</v>
      </c>
      <c r="Z56" s="16" t="s">
        <v>9968</v>
      </c>
      <c r="AA56" s="21">
        <f>IF(OR(B3L849C10=0,B3L849C11=0),0,1+(B3L849C10/B3L849C11))</f>
        <v>2.0717086900710138</v>
      </c>
      <c r="AB56" s="16" t="s">
        <v>9969</v>
      </c>
      <c r="AC56" s="15">
        <f>A1L250C20</f>
        <v>88136.666666666672</v>
      </c>
      <c r="AD56" s="16" t="s">
        <v>9970</v>
      </c>
      <c r="AE56" s="15">
        <f>A1L250C19</f>
        <v>81320</v>
      </c>
      <c r="AF56" s="16" t="s">
        <v>9971</v>
      </c>
      <c r="AG56" s="21">
        <f>IF(OR(B3L849C13=0,B3L849C14=0),0,1+(B3L849C13/B3L849C14))</f>
        <v>2.0838252172487293</v>
      </c>
      <c r="AH56" s="16" t="s">
        <v>9972</v>
      </c>
      <c r="AI56" s="15">
        <f>A1L250C11</f>
        <v>86890</v>
      </c>
      <c r="AJ56" s="16" t="s">
        <v>9973</v>
      </c>
      <c r="AK56" s="15">
        <f>A1L250C10</f>
        <v>79257</v>
      </c>
      <c r="AL56" s="16" t="s">
        <v>9974</v>
      </c>
      <c r="AM56" s="21">
        <f>IF(OR(B3L849C16=0,B3L849C17=0),0,1+(B3L849C16/B3L849C17))</f>
        <v>2.0963069508056069</v>
      </c>
      <c r="AN56" s="16" t="s">
        <v>9975</v>
      </c>
      <c r="AO56" s="15">
        <f>A1L250C23</f>
        <v>87825</v>
      </c>
      <c r="AP56" s="16" t="s">
        <v>9976</v>
      </c>
      <c r="AQ56" s="15">
        <f>A1L250C22</f>
        <v>80804.25</v>
      </c>
      <c r="AR56" s="16" t="s">
        <v>9977</v>
      </c>
      <c r="AS56" s="21">
        <f>IF(OR(B3L849C19=0,B3L849C20=0),0,1+(B3L849C19/B3L849C20))</f>
        <v>2.0868859001847055</v>
      </c>
      <c r="AT56" s="16" t="s">
        <v>9978</v>
      </c>
      <c r="AU56" s="15">
        <f>A1L250C14</f>
        <v>95803</v>
      </c>
      <c r="AV56" s="16" t="s">
        <v>9979</v>
      </c>
      <c r="AW56" s="15">
        <f>A1L250C13</f>
        <v>89738</v>
      </c>
      <c r="AX56" s="16" t="s">
        <v>9980</v>
      </c>
      <c r="AY56" s="21">
        <f>IF(OR(B3L849C22=0,B3L849C23=0),0,1+(B3L849C22/B3L849C23))</f>
        <v>2.0675856381911788</v>
      </c>
      <c r="AZ56" s="16" t="s">
        <v>9981</v>
      </c>
      <c r="BA56" s="15">
        <f>A1L250C26</f>
        <v>89420.6</v>
      </c>
      <c r="BB56" s="16" t="s">
        <v>9982</v>
      </c>
      <c r="BC56" s="15">
        <f>A1L250C25</f>
        <v>82591</v>
      </c>
      <c r="BD56" s="16" t="s">
        <v>9983</v>
      </c>
      <c r="BE56" s="21">
        <f>IF(OR(B3L849C25=0,B3L849C26=0),0,1+(B3L849C25/B3L849C26))</f>
        <v>2.0826918187211683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253678</v>
      </c>
      <c r="F57" s="16" t="s">
        <v>9985</v>
      </c>
      <c r="G57" s="15">
        <f>A1L251C1</f>
        <v>243238</v>
      </c>
      <c r="H57" s="16" t="s">
        <v>9986</v>
      </c>
      <c r="I57" s="21">
        <f>IF(OR(B3L850C1=0,B3L850C2=0),0,1+(B3L850C1/B3L850C2))</f>
        <v>2.0429209251843874</v>
      </c>
      <c r="J57" s="16" t="s">
        <v>9987</v>
      </c>
      <c r="K57" s="15">
        <f>A1L251C5</f>
        <v>256484</v>
      </c>
      <c r="L57" s="16" t="s">
        <v>9988</v>
      </c>
      <c r="M57" s="15">
        <f>A1L251C4</f>
        <v>245987</v>
      </c>
      <c r="N57" s="16" t="s">
        <v>9989</v>
      </c>
      <c r="O57" s="21">
        <f>IF(OR(B3L850C4=0,B3L850C5=0),0,1+(B3L850C4/B3L850C5))</f>
        <v>2.0426729867838542</v>
      </c>
      <c r="P57" s="16" t="s">
        <v>9990</v>
      </c>
      <c r="Q57" s="15">
        <f>A1L251C17</f>
        <v>255081</v>
      </c>
      <c r="R57" s="16" t="s">
        <v>9991</v>
      </c>
      <c r="S57" s="15">
        <f>A1L251C16</f>
        <v>244612.5</v>
      </c>
      <c r="T57" s="16" t="s">
        <v>9992</v>
      </c>
      <c r="U57" s="21">
        <f>IF(OR(B3L850C7=0,B3L850C8=0),0,1+(B3L850C7/B3L850C8))</f>
        <v>2.042796259389851</v>
      </c>
      <c r="V57" s="16" t="s">
        <v>9993</v>
      </c>
      <c r="W57" s="15">
        <f>A1L251C8</f>
        <v>255726</v>
      </c>
      <c r="X57" s="16" t="s">
        <v>9994</v>
      </c>
      <c r="Y57" s="15">
        <f>A1L251C7</f>
        <v>248939</v>
      </c>
      <c r="Z57" s="16" t="s">
        <v>9995</v>
      </c>
      <c r="AA57" s="21">
        <f>IF(OR(B3L850C10=0,B3L850C11=0),0,1+(B3L850C10/B3L850C11))</f>
        <v>2.0272637071732431</v>
      </c>
      <c r="AB57" s="16" t="s">
        <v>9996</v>
      </c>
      <c r="AC57" s="15">
        <f>A1L251C20</f>
        <v>255296</v>
      </c>
      <c r="AD57" s="16" t="s">
        <v>9997</v>
      </c>
      <c r="AE57" s="15">
        <f>A1L251C19</f>
        <v>246054.66666666666</v>
      </c>
      <c r="AF57" s="16" t="s">
        <v>9998</v>
      </c>
      <c r="AG57" s="21">
        <f>IF(OR(B3L850C13=0,B3L850C14=0),0,1+(B3L850C13/B3L850C14))</f>
        <v>2.0375580494307499</v>
      </c>
      <c r="AH57" s="16" t="s">
        <v>9999</v>
      </c>
      <c r="AI57" s="15">
        <f>A1L251C11</f>
        <v>237971</v>
      </c>
      <c r="AJ57" s="16" t="s">
        <v>10000</v>
      </c>
      <c r="AK57" s="15">
        <f>A1L251C10</f>
        <v>228127</v>
      </c>
      <c r="AL57" s="16" t="s">
        <v>10001</v>
      </c>
      <c r="AM57" s="21">
        <f>IF(OR(B3L850C16=0,B3L850C17=0),0,1+(B3L850C16/B3L850C17))</f>
        <v>2.043151402508252</v>
      </c>
      <c r="AN57" s="16" t="s">
        <v>10002</v>
      </c>
      <c r="AO57" s="15">
        <f>A1L251C23</f>
        <v>250964.75</v>
      </c>
      <c r="AP57" s="16" t="s">
        <v>10003</v>
      </c>
      <c r="AQ57" s="15">
        <f>A1L251C22</f>
        <v>241572.75</v>
      </c>
      <c r="AR57" s="16" t="s">
        <v>10004</v>
      </c>
      <c r="AS57" s="21">
        <f>IF(OR(B3L850C19=0,B3L850C20=0),0,1+(B3L850C19/B3L850C20))</f>
        <v>2.038878557287608</v>
      </c>
      <c r="AT57" s="16" t="s">
        <v>10005</v>
      </c>
      <c r="AU57" s="15">
        <f>A1L251C14</f>
        <v>301147</v>
      </c>
      <c r="AV57" s="16" t="s">
        <v>10006</v>
      </c>
      <c r="AW57" s="15">
        <f>A1L251C13</f>
        <v>288097</v>
      </c>
      <c r="AX57" s="16" t="s">
        <v>10007</v>
      </c>
      <c r="AY57" s="21">
        <f>IF(OR(B3L850C22=0,B3L850C23=0),0,1+(B3L850C22/B3L850C23))</f>
        <v>2.0452972436366919</v>
      </c>
      <c r="AZ57" s="16" t="s">
        <v>10008</v>
      </c>
      <c r="BA57" s="15">
        <f>A1L251C26</f>
        <v>261001.2</v>
      </c>
      <c r="BB57" s="16" t="s">
        <v>10009</v>
      </c>
      <c r="BC57" s="15">
        <f>A1L251C25</f>
        <v>250877.6</v>
      </c>
      <c r="BD57" s="16" t="s">
        <v>10010</v>
      </c>
      <c r="BE57" s="21">
        <f>IF(OR(B3L850C25=0,B3L850C26=0),0,1+(B3L850C25/B3L850C26))</f>
        <v>2.0403527457214192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16041</v>
      </c>
      <c r="F58" s="16" t="s">
        <v>10012</v>
      </c>
      <c r="G58" s="15">
        <f>A1L252C1</f>
        <v>55435</v>
      </c>
      <c r="H58" s="16" t="s">
        <v>10013</v>
      </c>
      <c r="I58" s="21">
        <f>IF(OR(B3L851C1=0,B3L851C2=0),0,1+(B3L851C1/B3L851C2))</f>
        <v>1.2893659240551998</v>
      </c>
      <c r="J58" s="16" t="s">
        <v>10014</v>
      </c>
      <c r="K58" s="15">
        <f>A1L252C5</f>
        <v>14905</v>
      </c>
      <c r="L58" s="16" t="s">
        <v>10015</v>
      </c>
      <c r="M58" s="15">
        <f>A1L252C4</f>
        <v>49762</v>
      </c>
      <c r="N58" s="16" t="s">
        <v>10016</v>
      </c>
      <c r="O58" s="21">
        <f>IF(OR(B3L851C4=0,B3L851C5=0),0,1+(B3L851C4/B3L851C5))</f>
        <v>1.2995257425344642</v>
      </c>
      <c r="P58" s="16" t="s">
        <v>10017</v>
      </c>
      <c r="Q58" s="15">
        <f>A1L252C17</f>
        <v>15473</v>
      </c>
      <c r="R58" s="16" t="s">
        <v>10018</v>
      </c>
      <c r="S58" s="15">
        <f>A1L252C16</f>
        <v>52598.5</v>
      </c>
      <c r="T58" s="16" t="s">
        <v>10019</v>
      </c>
      <c r="U58" s="21">
        <f>IF(OR(B3L851C7=0,B3L851C8=0),0,1+(B3L851C7/B3L851C8))</f>
        <v>1.2941718870309991</v>
      </c>
      <c r="V58" s="16" t="s">
        <v>10020</v>
      </c>
      <c r="W58" s="15">
        <f>A1L252C8</f>
        <v>12673</v>
      </c>
      <c r="X58" s="16" t="s">
        <v>10021</v>
      </c>
      <c r="Y58" s="15">
        <f>A1L252C7</f>
        <v>39410</v>
      </c>
      <c r="Z58" s="16" t="s">
        <v>10022</v>
      </c>
      <c r="AA58" s="21">
        <f>IF(OR(B3L851C10=0,B3L851C11=0),0,1+(B3L851C10/B3L851C11))</f>
        <v>1.3215681299162649</v>
      </c>
      <c r="AB58" s="16" t="s">
        <v>10023</v>
      </c>
      <c r="AC58" s="15">
        <f>A1L252C20</f>
        <v>14539.666666666666</v>
      </c>
      <c r="AD58" s="16" t="s">
        <v>10024</v>
      </c>
      <c r="AE58" s="15">
        <f>A1L252C19</f>
        <v>48202.333333333336</v>
      </c>
      <c r="AF58" s="16" t="s">
        <v>10025</v>
      </c>
      <c r="AG58" s="21">
        <f>IF(OR(B3L851C13=0,B3L851C14=0),0,1+(B3L851C13/B3L851C14))</f>
        <v>1.3016382332805465</v>
      </c>
      <c r="AH58" s="16" t="s">
        <v>10026</v>
      </c>
      <c r="AI58" s="15">
        <f>A1L252C11</f>
        <v>7366</v>
      </c>
      <c r="AJ58" s="16" t="s">
        <v>10027</v>
      </c>
      <c r="AK58" s="15">
        <f>A1L252C10</f>
        <v>43882</v>
      </c>
      <c r="AL58" s="16" t="s">
        <v>10028</v>
      </c>
      <c r="AM58" s="21">
        <f>IF(OR(B3L851C16=0,B3L851C17=0),0,1+(B3L851C16/B3L851C17))</f>
        <v>1.1678592589216534</v>
      </c>
      <c r="AN58" s="16" t="s">
        <v>10029</v>
      </c>
      <c r="AO58" s="15">
        <f>A1L252C23</f>
        <v>12746.25</v>
      </c>
      <c r="AP58" s="16" t="s">
        <v>10030</v>
      </c>
      <c r="AQ58" s="15">
        <f>A1L252C22</f>
        <v>47122.25</v>
      </c>
      <c r="AR58" s="16" t="s">
        <v>10031</v>
      </c>
      <c r="AS58" s="21">
        <f>IF(OR(B3L851C19=0,B3L851C20=0),0,1+(B3L851C19/B3L851C20))</f>
        <v>1.2704932383322105</v>
      </c>
      <c r="AT58" s="16" t="s">
        <v>10032</v>
      </c>
      <c r="AU58" s="15">
        <f>A1L252C14</f>
        <v>6744</v>
      </c>
      <c r="AV58" s="16" t="s">
        <v>10033</v>
      </c>
      <c r="AW58" s="15">
        <f>A1L252C13</f>
        <v>54245</v>
      </c>
      <c r="AX58" s="16" t="s">
        <v>10034</v>
      </c>
      <c r="AY58" s="21">
        <f>IF(OR(B3L851C22=0,B3L851C23=0),0,1+(B3L851C22/B3L851C23))</f>
        <v>1.1243248225642917</v>
      </c>
      <c r="AZ58" s="16" t="s">
        <v>10035</v>
      </c>
      <c r="BA58" s="15">
        <f>A1L252C26</f>
        <v>11545.8</v>
      </c>
      <c r="BB58" s="16" t="s">
        <v>10036</v>
      </c>
      <c r="BC58" s="15">
        <f>A1L252C25</f>
        <v>48546.8</v>
      </c>
      <c r="BD58" s="16" t="s">
        <v>10037</v>
      </c>
      <c r="BE58" s="21">
        <f>IF(OR(B3L851C25=0,B3L851C26=0),0,1+(B3L851C25/B3L851C26))</f>
        <v>1.2378282399663829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352817</v>
      </c>
      <c r="F59" s="16" t="s">
        <v>10039</v>
      </c>
      <c r="G59" s="15">
        <f>A1L253C1</f>
        <v>374690</v>
      </c>
      <c r="H59" s="16" t="s">
        <v>10040</v>
      </c>
      <c r="I59" s="21">
        <f>IF(OR(B3L852C1=0,B3L852C2=0),0,1+(B3L852C1/B3L852C2))</f>
        <v>1.9416237422936296</v>
      </c>
      <c r="J59" s="16" t="s">
        <v>10041</v>
      </c>
      <c r="K59" s="15">
        <f>A1L253C5</f>
        <v>361699</v>
      </c>
      <c r="L59" s="16" t="s">
        <v>10042</v>
      </c>
      <c r="M59" s="15">
        <f>A1L253C4</f>
        <v>378779</v>
      </c>
      <c r="N59" s="16" t="s">
        <v>10043</v>
      </c>
      <c r="O59" s="21">
        <f>IF(OR(B3L852C4=0,B3L852C5=0),0,1+(B3L852C4/B3L852C5))</f>
        <v>1.9549077430374968</v>
      </c>
      <c r="P59" s="16" t="s">
        <v>10044</v>
      </c>
      <c r="Q59" s="15">
        <f>A1L253C17</f>
        <v>357258</v>
      </c>
      <c r="R59" s="16" t="s">
        <v>10045</v>
      </c>
      <c r="S59" s="15">
        <f>A1L253C16</f>
        <v>376734.5</v>
      </c>
      <c r="T59" s="16" t="s">
        <v>10046</v>
      </c>
      <c r="U59" s="21">
        <f>IF(OR(B3L852C7=0,B3L852C8=0),0,1+(B3L852C7/B3L852C8))</f>
        <v>1.9483017881293059</v>
      </c>
      <c r="V59" s="16" t="s">
        <v>10047</v>
      </c>
      <c r="W59" s="15">
        <f>A1L253C8</f>
        <v>359401</v>
      </c>
      <c r="X59" s="16" t="s">
        <v>10048</v>
      </c>
      <c r="Y59" s="15">
        <f>A1L253C7</f>
        <v>373262</v>
      </c>
      <c r="Z59" s="16" t="s">
        <v>10049</v>
      </c>
      <c r="AA59" s="21">
        <f>IF(OR(B3L852C10=0,B3L852C11=0),0,1+(B3L852C10/B3L852C11))</f>
        <v>1.9628652260342601</v>
      </c>
      <c r="AB59" s="16" t="s">
        <v>10050</v>
      </c>
      <c r="AC59" s="15">
        <f>A1L253C20</f>
        <v>357972.33333333331</v>
      </c>
      <c r="AD59" s="16" t="s">
        <v>10051</v>
      </c>
      <c r="AE59" s="15">
        <f>A1L253C19</f>
        <v>375577</v>
      </c>
      <c r="AF59" s="16" t="s">
        <v>10052</v>
      </c>
      <c r="AG59" s="21">
        <f>IF(OR(B3L852C13=0,B3L852C14=0),0,1+(B3L852C13/B3L852C14))</f>
        <v>1.953126345152481</v>
      </c>
      <c r="AH59" s="16" t="s">
        <v>10053</v>
      </c>
      <c r="AI59" s="15">
        <f>A1L253C11</f>
        <v>332227</v>
      </c>
      <c r="AJ59" s="16" t="s">
        <v>10054</v>
      </c>
      <c r="AK59" s="15">
        <f>A1L253C10</f>
        <v>351266</v>
      </c>
      <c r="AL59" s="16" t="s">
        <v>10055</v>
      </c>
      <c r="AM59" s="21">
        <f>IF(OR(B3L852C16=0,B3L852C17=0),0,1+(B3L852C16/B3L852C17))</f>
        <v>1.9457989102275768</v>
      </c>
      <c r="AN59" s="16" t="s">
        <v>10056</v>
      </c>
      <c r="AO59" s="15">
        <f>A1L253C23</f>
        <v>351536</v>
      </c>
      <c r="AP59" s="16" t="s">
        <v>10057</v>
      </c>
      <c r="AQ59" s="15">
        <f>A1L253C22</f>
        <v>369499.25</v>
      </c>
      <c r="AR59" s="16" t="s">
        <v>10058</v>
      </c>
      <c r="AS59" s="21">
        <f>IF(OR(B3L852C19=0,B3L852C20=0),0,1+(B3L852C19/B3L852C20))</f>
        <v>1.9513848810247922</v>
      </c>
      <c r="AT59" s="16" t="s">
        <v>10059</v>
      </c>
      <c r="AU59" s="15">
        <f>A1L253C14</f>
        <v>403694</v>
      </c>
      <c r="AV59" s="16" t="s">
        <v>10060</v>
      </c>
      <c r="AW59" s="15">
        <f>A1L253C13</f>
        <v>432080</v>
      </c>
      <c r="AX59" s="16" t="s">
        <v>10061</v>
      </c>
      <c r="AY59" s="21">
        <f>IF(OR(B3L852C22=0,B3L852C23=0),0,1+(B3L852C22/B3L852C23))</f>
        <v>1.9343038326235882</v>
      </c>
      <c r="AZ59" s="16" t="s">
        <v>10062</v>
      </c>
      <c r="BA59" s="15">
        <f>A1L253C26</f>
        <v>361967.6</v>
      </c>
      <c r="BB59" s="16" t="s">
        <v>10063</v>
      </c>
      <c r="BC59" s="15">
        <f>A1L253C25</f>
        <v>382015.4</v>
      </c>
      <c r="BD59" s="16" t="s">
        <v>10064</v>
      </c>
      <c r="BE59" s="21">
        <f>IF(OR(B3L852C25=0,B3L852C26=0),0,1+(B3L852C25/B3L852C26))</f>
        <v>1.9475209638145476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1548819</v>
      </c>
      <c r="F60" s="16" t="s">
        <v>10066</v>
      </c>
      <c r="G60" s="15">
        <f>A1L254C1</f>
        <v>2196483</v>
      </c>
      <c r="H60" s="16" t="s">
        <v>10067</v>
      </c>
      <c r="I60" s="21">
        <f>IF(OR(B3L853C1=0,B3L853C2=0),0,1+(B3L853C1/B3L853C2))</f>
        <v>1.7051358922422799</v>
      </c>
      <c r="J60" s="16" t="s">
        <v>10068</v>
      </c>
      <c r="K60" s="15">
        <f>A1L254C5</f>
        <v>1542013</v>
      </c>
      <c r="L60" s="16" t="s">
        <v>10069</v>
      </c>
      <c r="M60" s="15">
        <f>A1L254C4</f>
        <v>2208770</v>
      </c>
      <c r="N60" s="16" t="s">
        <v>10070</v>
      </c>
      <c r="O60" s="21">
        <f>IF(OR(B3L853C4=0,B3L853C5=0),0,1+(B3L853C4/B3L853C5))</f>
        <v>1.6981319920136546</v>
      </c>
      <c r="P60" s="16" t="s">
        <v>10071</v>
      </c>
      <c r="Q60" s="15">
        <f>A1L254C17</f>
        <v>1545416</v>
      </c>
      <c r="R60" s="16" t="s">
        <v>10072</v>
      </c>
      <c r="S60" s="15">
        <f>A1L254C16</f>
        <v>2202626.5</v>
      </c>
      <c r="T60" s="16" t="s">
        <v>10073</v>
      </c>
      <c r="U60" s="21">
        <f>IF(OR(B3L853C7=0,B3L853C8=0),0,1+(B3L853C7/B3L853C8))</f>
        <v>1.7016241745933773</v>
      </c>
      <c r="V60" s="16" t="s">
        <v>10074</v>
      </c>
      <c r="W60" s="15">
        <f>A1L254C8</f>
        <v>1529990</v>
      </c>
      <c r="X60" s="16" t="s">
        <v>10075</v>
      </c>
      <c r="Y60" s="15">
        <f>A1L254C7</f>
        <v>2233705</v>
      </c>
      <c r="Z60" s="16" t="s">
        <v>10076</v>
      </c>
      <c r="AA60" s="21">
        <f>IF(OR(B3L853C10=0,B3L853C11=0),0,1+(B3L853C10/B3L853C11))</f>
        <v>1.6849561602807892</v>
      </c>
      <c r="AB60" s="16" t="s">
        <v>10077</v>
      </c>
      <c r="AC60" s="15">
        <f>A1L254C20</f>
        <v>1540274</v>
      </c>
      <c r="AD60" s="16" t="s">
        <v>10078</v>
      </c>
      <c r="AE60" s="15">
        <f>A1L254C19</f>
        <v>2212986</v>
      </c>
      <c r="AF60" s="16" t="s">
        <v>10079</v>
      </c>
      <c r="AG60" s="21">
        <f>IF(OR(B3L853C13=0,B3L853C14=0),0,1+(B3L853C13/B3L853C14))</f>
        <v>1.6960161519322763</v>
      </c>
      <c r="AH60" s="16" t="s">
        <v>10080</v>
      </c>
      <c r="AI60" s="15">
        <f>A1L254C11</f>
        <v>1453167</v>
      </c>
      <c r="AJ60" s="16" t="s">
        <v>10081</v>
      </c>
      <c r="AK60" s="15">
        <f>A1L254C10</f>
        <v>2104290</v>
      </c>
      <c r="AL60" s="16" t="s">
        <v>10082</v>
      </c>
      <c r="AM60" s="21">
        <f>IF(OR(B3L853C16=0,B3L853C17=0),0,1+(B3L853C16/B3L853C17))</f>
        <v>1.6905735426200761</v>
      </c>
      <c r="AN60" s="16" t="s">
        <v>10083</v>
      </c>
      <c r="AO60" s="15">
        <f>A1L254C23</f>
        <v>1518497.25</v>
      </c>
      <c r="AP60" s="16" t="s">
        <v>10084</v>
      </c>
      <c r="AQ60" s="15">
        <f>A1L254C22</f>
        <v>2185812</v>
      </c>
      <c r="AR60" s="16" t="s">
        <v>10085</v>
      </c>
      <c r="AS60" s="21">
        <f>IF(OR(B3L853C19=0,B3L853C20=0),0,1+(B3L853C19/B3L853C20))</f>
        <v>1.6947062464658442</v>
      </c>
      <c r="AT60" s="16" t="s">
        <v>10086</v>
      </c>
      <c r="AU60" s="15">
        <f>A1L254C14</f>
        <v>1753666</v>
      </c>
      <c r="AV60" s="16" t="s">
        <v>10087</v>
      </c>
      <c r="AW60" s="15">
        <f>A1L254C13</f>
        <v>2458630</v>
      </c>
      <c r="AX60" s="16" t="s">
        <v>10088</v>
      </c>
      <c r="AY60" s="21">
        <f>IF(OR(B3L853C22=0,B3L853C23=0),0,1+(B3L853C22/B3L853C23))</f>
        <v>1.7132695850941377</v>
      </c>
      <c r="AZ60" s="16" t="s">
        <v>10089</v>
      </c>
      <c r="BA60" s="15">
        <f>A1L254C26</f>
        <v>1565531</v>
      </c>
      <c r="BB60" s="16" t="s">
        <v>10090</v>
      </c>
      <c r="BC60" s="15">
        <f>A1L254C25</f>
        <v>2240375.6</v>
      </c>
      <c r="BD60" s="16" t="s">
        <v>10091</v>
      </c>
      <c r="BE60" s="21">
        <f>IF(OR(B3L853C25=0,B3L853C26=0),0,1+(B3L853C25/B3L853C26))</f>
        <v>1.6987805973248413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E784F-0E92-4FDF-A5CF-0753618C807F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988949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6889653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2208429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2208429</v>
      </c>
      <c r="J10" s="16" t="s">
        <v>10143</v>
      </c>
      <c r="K10" s="23">
        <f>IF(B5L372C1B=0,0,B5L301C1B/B5L372C1B)</f>
        <v>7.060672420785484E-2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69826.44929863383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2278255.4492986337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3185213</v>
      </c>
      <c r="F11" s="16" t="s">
        <v>10147</v>
      </c>
      <c r="G11" s="15">
        <f>A4L102C4</f>
        <v>1192529</v>
      </c>
      <c r="H11" s="16" t="s">
        <v>10148</v>
      </c>
      <c r="I11" s="15">
        <f>IF(B5L302C1-B5L302C1A&lt;0,0,B5L302C1-B5L302C1A)</f>
        <v>1992684</v>
      </c>
      <c r="J11" s="16" t="s">
        <v>10149</v>
      </c>
      <c r="K11" s="23">
        <f>IF(B5L372C1B=0,0,B5L302C1B/B5L372C1B)</f>
        <v>6.3709039150185512E-2</v>
      </c>
      <c r="L11" s="16" t="s">
        <v>10150</v>
      </c>
      <c r="M11" s="21">
        <f>IF(B5L373C1B=0,0,B5L302C1B/B5L373C1B)</f>
        <v>6.854906400725215E-2</v>
      </c>
      <c r="N11" s="16" t="s">
        <v>10151</v>
      </c>
      <c r="O11" s="15">
        <f>B5L101C1*B5L302C1C</f>
        <v>63004.990558536811</v>
      </c>
      <c r="P11" s="16" t="s">
        <v>10152</v>
      </c>
      <c r="Q11" s="15">
        <f>B5L102C1*B5L302C1D</f>
        <v>472279.2644847568</v>
      </c>
      <c r="R11" s="16" t="s">
        <v>10153</v>
      </c>
      <c r="S11" s="15">
        <f>B5L302C1-B5L302C1A+B5L302C1E-B5L302C1F</f>
        <v>1583409.7260737799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20805</v>
      </c>
      <c r="F12" s="16" t="s">
        <v>10155</v>
      </c>
      <c r="G12" s="15">
        <f>A4L103C4</f>
        <v>3979</v>
      </c>
      <c r="H12" s="16" t="s">
        <v>10156</v>
      </c>
      <c r="I12" s="15">
        <f>IF(B5L303C1-B5L303C1A&lt;0,0,B5L303C1-B5L303C1A)</f>
        <v>16826</v>
      </c>
      <c r="J12" s="16" t="s">
        <v>10157</v>
      </c>
      <c r="K12" s="23">
        <f>IF(B5L372C1B=0,0,B5L303C1B/B5L372C1B)</f>
        <v>5.3795197469394106E-4</v>
      </c>
      <c r="L12" s="16" t="s">
        <v>10158</v>
      </c>
      <c r="M12" s="21">
        <f>IF(B5L373C1B=0,0,B5L303C1B/B5L373C1B)</f>
        <v>5.7882060125239354E-4</v>
      </c>
      <c r="N12" s="16" t="s">
        <v>10159</v>
      </c>
      <c r="O12" s="15">
        <f>B5L101C1*B5L303C1C</f>
        <v>532.00706742159832</v>
      </c>
      <c r="P12" s="16" t="s">
        <v>10160</v>
      </c>
      <c r="Q12" s="15">
        <f>B5L102C1*B5L303C1D</f>
        <v>3987.8730918803567</v>
      </c>
      <c r="R12" s="16" t="s">
        <v>10161</v>
      </c>
      <c r="S12" s="15">
        <f>B5L303C1-B5L303C1A+B5L303C1E-B5L303C1F</f>
        <v>13370.133975541241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401277</v>
      </c>
      <c r="F13" s="16" t="s">
        <v>10163</v>
      </c>
      <c r="G13" s="15">
        <f>A4L104C4</f>
        <v>90134</v>
      </c>
      <c r="H13" s="16" t="s">
        <v>10164</v>
      </c>
      <c r="I13" s="15">
        <f>IF(B5L304C1-B5L304C1A&lt;0,0,B5L304C1-B5L304C1A)</f>
        <v>311143</v>
      </c>
      <c r="J13" s="16" t="s">
        <v>10165</v>
      </c>
      <c r="K13" s="23">
        <f>IF(B5L372C1B=0,0,B5L304C1B/B5L372C1B)</f>
        <v>9.9476994688099916E-3</v>
      </c>
      <c r="L13" s="16" t="s">
        <v>10166</v>
      </c>
      <c r="M13" s="21">
        <f>IF(B5L373C1B=0,0,B5L304C1B/B5L373C1B)</f>
        <v>1.0703433872309135E-2</v>
      </c>
      <c r="N13" s="16" t="s">
        <v>10167</v>
      </c>
      <c r="O13" s="15">
        <f>B5L101C1*B5L304C1C</f>
        <v>9837.7674419801733</v>
      </c>
      <c r="P13" s="16" t="s">
        <v>10168</v>
      </c>
      <c r="Q13" s="15">
        <f>B5L102C1*B5L304C1D</f>
        <v>73742.94528865625</v>
      </c>
      <c r="R13" s="16" t="s">
        <v>10169</v>
      </c>
      <c r="S13" s="15">
        <f>B5L304C1-B5L304C1A+B5L304C1E-B5L304C1F</f>
        <v>247237.82215332394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3190176</v>
      </c>
      <c r="F14" s="16" t="s">
        <v>10171</v>
      </c>
      <c r="G14" s="15">
        <f>A4L105C4</f>
        <v>745324</v>
      </c>
      <c r="H14" s="16" t="s">
        <v>10172</v>
      </c>
      <c r="I14" s="15">
        <f>IF(B5L305C1-B5L305C1A&lt;0,0,B5L305C1-B5L305C1A)</f>
        <v>2444852</v>
      </c>
      <c r="J14" s="16" t="s">
        <v>10173</v>
      </c>
      <c r="K14" s="23">
        <f>IF(B5L372C1B=0,0,B5L305C1B/B5L372C1B)</f>
        <v>7.8165515347345255E-2</v>
      </c>
      <c r="L14" s="16" t="s">
        <v>10174</v>
      </c>
      <c r="M14" s="21">
        <f>IF(B5L373C1B=0,0,B5L305C1B/B5L373C1B)</f>
        <v>8.4103809854577258E-2</v>
      </c>
      <c r="N14" s="16" t="s">
        <v>10175</v>
      </c>
      <c r="O14" s="15">
        <f>B5L101C1*B5L305C1C</f>
        <v>77301.708237241735</v>
      </c>
      <c r="P14" s="16" t="s">
        <v>10176</v>
      </c>
      <c r="Q14" s="15">
        <f>B5L102C1*B5L305C1D</f>
        <v>579446.06587601779</v>
      </c>
      <c r="R14" s="16" t="s">
        <v>10177</v>
      </c>
      <c r="S14" s="15">
        <f>B5L305C1-B5L305C1A+B5L305C1E-B5L305C1F</f>
        <v>1942707.6423612242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42583</v>
      </c>
      <c r="F15" s="16" t="s">
        <v>10179</v>
      </c>
      <c r="G15" s="15">
        <f>A4L106C4</f>
        <v>40252</v>
      </c>
      <c r="H15" s="16" t="s">
        <v>10180</v>
      </c>
      <c r="I15" s="15">
        <f>IF(B5L306C1-B5L306C1A&lt;0,0,B5L306C1-B5L306C1A)</f>
        <v>2331</v>
      </c>
      <c r="J15" s="16" t="s">
        <v>10181</v>
      </c>
      <c r="K15" s="23">
        <f>IF(B5L372C1B=0,0,B5L306C1B/B5L372C1B)</f>
        <v>7.4525499406369702E-5</v>
      </c>
      <c r="L15" s="16" t="s">
        <v>10182</v>
      </c>
      <c r="M15" s="21">
        <f>IF(B5L373C1B=0,0,B5L306C1B/B5L373C1B)</f>
        <v>8.0187259094219031E-5</v>
      </c>
      <c r="N15" s="16" t="s">
        <v>10183</v>
      </c>
      <c r="O15" s="15">
        <f>B5L101C1*B5L306C1C</f>
        <v>73.701918112429908</v>
      </c>
      <c r="P15" s="16" t="s">
        <v>10184</v>
      </c>
      <c r="Q15" s="15">
        <f>B5L102C1*B5L306C1D</f>
        <v>552.46239018026347</v>
      </c>
      <c r="R15" s="16" t="s">
        <v>10185</v>
      </c>
      <c r="S15" s="15">
        <f>B5L306C1-B5L306C1A+B5L306C1E-B5L306C1F</f>
        <v>1852.2395279321668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5963758</v>
      </c>
      <c r="F16" s="16" t="s">
        <v>10187</v>
      </c>
      <c r="G16" s="15">
        <f>A4L107C4</f>
        <v>2312237</v>
      </c>
      <c r="H16" s="16" t="s">
        <v>10188</v>
      </c>
      <c r="I16" s="15">
        <f>IF(B5L307C1-B5L307C1A&lt;0,0,B5L307C1-B5L307C1A)</f>
        <v>3651521</v>
      </c>
      <c r="J16" s="16" t="s">
        <v>10189</v>
      </c>
      <c r="K16" s="23">
        <f>IF(B5L372C1B=0,0,B5L307C1B/B5L372C1B)</f>
        <v>0.11674449854905471</v>
      </c>
      <c r="L16" s="16" t="s">
        <v>10190</v>
      </c>
      <c r="M16" s="21">
        <f>IF(B5L373C1B=0,0,B5L307C1B/B5L373C1B)</f>
        <v>0.12561366817459535</v>
      </c>
      <c r="N16" s="16" t="s">
        <v>10191</v>
      </c>
      <c r="O16" s="15">
        <f>B5L101C1*B5L307C1C</f>
        <v>115454.3550955891</v>
      </c>
      <c r="P16" s="16" t="s">
        <v>10192</v>
      </c>
      <c r="Q16" s="15">
        <f>B5L102C1*B5L307C1D</f>
        <v>865434.58578010532</v>
      </c>
      <c r="R16" s="16" t="s">
        <v>10193</v>
      </c>
      <c r="S16" s="15">
        <f>B5L307C1-B5L307C1A+B5L307C1E-B5L307C1F</f>
        <v>2901540.769315484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7816993</v>
      </c>
      <c r="F17" s="16" t="s">
        <v>10195</v>
      </c>
      <c r="G17" s="15">
        <f>A4L108C4</f>
        <v>1852316</v>
      </c>
      <c r="H17" s="16" t="s">
        <v>10196</v>
      </c>
      <c r="I17" s="15">
        <f>IF(B5L308C1-B5L308C1A&lt;0,0,B5L308C1-B5L308C1A)</f>
        <v>5964677</v>
      </c>
      <c r="J17" s="16" t="s">
        <v>10197</v>
      </c>
      <c r="K17" s="23">
        <f>IF(B5L372C1B=0,0,B5L308C1B/B5L372C1B)</f>
        <v>0.19069949902303177</v>
      </c>
      <c r="L17" s="16" t="s">
        <v>10198</v>
      </c>
      <c r="M17" s="21">
        <f>IF(B5L373C1B=0,0,B5L308C1B/B5L373C1B)</f>
        <v>0.20518708709237626</v>
      </c>
      <c r="N17" s="16" t="s">
        <v>10199</v>
      </c>
      <c r="O17" s="15">
        <f>B5L101C1*B5L308C1C</f>
        <v>188592.07885932823</v>
      </c>
      <c r="P17" s="16" t="s">
        <v>10200</v>
      </c>
      <c r="Q17" s="15">
        <f>B5L102C1*B5L308C1D</f>
        <v>1413667.8301472515</v>
      </c>
      <c r="R17" s="16" t="s">
        <v>10201</v>
      </c>
      <c r="S17" s="15">
        <f>B5L308C1-B5L308C1A+B5L308C1E-B5L308C1F</f>
        <v>4739601.2487120768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3131087</v>
      </c>
      <c r="F18" s="16" t="s">
        <v>10203</v>
      </c>
      <c r="G18" s="15">
        <f>A4L109C4</f>
        <v>860988</v>
      </c>
      <c r="H18" s="16" t="s">
        <v>10204</v>
      </c>
      <c r="I18" s="15">
        <f>IF(B5L309C1-B5L309C1A&lt;0,0,B5L309C1-B5L309C1A)</f>
        <v>2270099</v>
      </c>
      <c r="J18" s="16" t="s">
        <v>10205</v>
      </c>
      <c r="K18" s="23">
        <f>IF(B5L372C1B=0,0,B5L309C1B/B5L372C1B)</f>
        <v>7.2578404837795138E-2</v>
      </c>
      <c r="L18" s="16" t="s">
        <v>10206</v>
      </c>
      <c r="M18" s="21">
        <f>IF(B5L373C1B=0,0,B5L309C1B/B5L373C1B)</f>
        <v>7.8092242249046553E-2</v>
      </c>
      <c r="N18" s="16" t="s">
        <v>10207</v>
      </c>
      <c r="O18" s="15">
        <f>B5L101C1*B5L309C1C</f>
        <v>71776.340885932659</v>
      </c>
      <c r="P18" s="16" t="s">
        <v>10208</v>
      </c>
      <c r="Q18" s="15">
        <f>B5L102C1*B5L309C1D</f>
        <v>538028.45108787029</v>
      </c>
      <c r="R18" s="16" t="s">
        <v>10209</v>
      </c>
      <c r="S18" s="15">
        <f>B5L309C1-B5L309C1A+B5L309C1E-B5L309C1F</f>
        <v>1803846.8897980624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18977</v>
      </c>
      <c r="F19" s="16" t="s">
        <v>10211</v>
      </c>
      <c r="G19" s="15">
        <f>A4L110C4</f>
        <v>3901</v>
      </c>
      <c r="H19" s="16" t="s">
        <v>10212</v>
      </c>
      <c r="I19" s="15">
        <f>IF(B5L310C1-B5L310C1A&lt;0,0,B5L310C1-B5L310C1A)</f>
        <v>15076</v>
      </c>
      <c r="J19" s="16" t="s">
        <v>10213</v>
      </c>
      <c r="K19" s="23">
        <f>IF(B5L372C1B=0,0,B5L310C1B/B5L372C1B)</f>
        <v>4.8200190006453443E-4</v>
      </c>
      <c r="L19" s="16" t="s">
        <v>10214</v>
      </c>
      <c r="M19" s="21">
        <f>IF(B5L373C1B=0,0,B5L310C1B/B5L373C1B)</f>
        <v>5.1861995628676365E-4</v>
      </c>
      <c r="N19" s="16" t="s">
        <v>10215</v>
      </c>
      <c r="O19" s="15">
        <f>B5L101C1*B5L310C1C</f>
        <v>476.67529706692125</v>
      </c>
      <c r="P19" s="16" t="s">
        <v>10216</v>
      </c>
      <c r="Q19" s="15">
        <f>B5L102C1*B5L310C1D</f>
        <v>3573.1115376909702</v>
      </c>
      <c r="R19" s="16" t="s">
        <v>10217</v>
      </c>
      <c r="S19" s="15">
        <f>B5L310C1-B5L310C1A+B5L310C1E-B5L310C1F</f>
        <v>11979.563759375949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773111</v>
      </c>
      <c r="F20" s="16" t="s">
        <v>10219</v>
      </c>
      <c r="G20" s="15">
        <f>A4L111C4</f>
        <v>216019</v>
      </c>
      <c r="H20" s="16" t="s">
        <v>10220</v>
      </c>
      <c r="I20" s="15">
        <f>IF(B5L311C1-B5L311C1A&lt;0,0,B5L311C1-B5L311C1A)</f>
        <v>557092</v>
      </c>
      <c r="J20" s="16" t="s">
        <v>10221</v>
      </c>
      <c r="K20" s="23">
        <f>IF(B5L372C1B=0,0,B5L311C1B/B5L372C1B)</f>
        <v>1.7811050843111676E-2</v>
      </c>
      <c r="L20" s="16" t="s">
        <v>10222</v>
      </c>
      <c r="M20" s="21">
        <f>IF(B5L373C1B=0,0,B5L311C1B/B5L373C1B)</f>
        <v>1.9164170117252969E-2</v>
      </c>
      <c r="N20" s="16" t="s">
        <v>10223</v>
      </c>
      <c r="O20" s="15">
        <f>B5L101C1*B5L311C1C</f>
        <v>17614.22092024445</v>
      </c>
      <c r="P20" s="16" t="s">
        <v>10224</v>
      </c>
      <c r="Q20" s="15">
        <f>B5L102C1*B5L311C1D</f>
        <v>132034.48214084227</v>
      </c>
      <c r="R20" s="16" t="s">
        <v>10225</v>
      </c>
      <c r="S20" s="15">
        <f>B5L311C1-B5L311C1A+B5L311C1E-B5L311C1F</f>
        <v>442671.73877940222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50409</v>
      </c>
      <c r="F21" s="16" t="s">
        <v>10227</v>
      </c>
      <c r="G21" s="15">
        <f>A4L112C4</f>
        <v>36917</v>
      </c>
      <c r="H21" s="16" t="s">
        <v>10228</v>
      </c>
      <c r="I21" s="15">
        <f>IF(B5L312C1-B5L312C1A&lt;0,0,B5L312C1-B5L312C1A)</f>
        <v>13492</v>
      </c>
      <c r="J21" s="16" t="s">
        <v>10229</v>
      </c>
      <c r="K21" s="23">
        <f>IF(B5L372C1B=0,0,B5L312C1B/B5L372C1B)</f>
        <v>4.3135908965711715E-4</v>
      </c>
      <c r="L21" s="16" t="s">
        <v>10230</v>
      </c>
      <c r="M21" s="21">
        <f>IF(B5L373C1B=0,0,B5L312C1B/B5L373C1B)</f>
        <v>4.6412977250073068E-4</v>
      </c>
      <c r="N21" s="16" t="s">
        <v>10231</v>
      </c>
      <c r="O21" s="15">
        <f>B5L101C1*B5L312C1C</f>
        <v>426.59214035731634</v>
      </c>
      <c r="P21" s="16" t="s">
        <v>10232</v>
      </c>
      <c r="Q21" s="15">
        <f>B5L102C1*B5L312C1D</f>
        <v>3197.6930794989767</v>
      </c>
      <c r="R21" s="16" t="s">
        <v>10233</v>
      </c>
      <c r="S21" s="15">
        <f>B5L312C1-B5L312C1A+B5L312C1E-B5L312C1F</f>
        <v>10720.899060858339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151893</v>
      </c>
      <c r="F23" s="16" t="s">
        <v>10237</v>
      </c>
      <c r="G23" s="15">
        <f>A4L114C4</f>
        <v>49522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151893</v>
      </c>
      <c r="F24" s="16" t="s">
        <v>10239</v>
      </c>
      <c r="G24" s="15">
        <f>B5L313C1A+B5L314C1A</f>
        <v>49522</v>
      </c>
      <c r="H24" s="16" t="s">
        <v>10240</v>
      </c>
      <c r="I24" s="15">
        <f>IF(B5L315C1-B5L315C1A&lt;0,0,B5L315C1-B5L315C1A)</f>
        <v>102371</v>
      </c>
      <c r="J24" s="16" t="s">
        <v>10241</v>
      </c>
      <c r="K24" s="23">
        <f>IF(B5L372C1B=0,0,B5L315C1B/B5L372C1B)</f>
        <v>3.2729514799354239E-3</v>
      </c>
      <c r="L24" s="16" t="s">
        <v>10242</v>
      </c>
      <c r="M24" s="21">
        <f>IF(B5L373C1B=0,0,B5L315C1B/B5L373C1B)</f>
        <v>3.521600129015142E-3</v>
      </c>
      <c r="N24" s="16" t="s">
        <v>10243</v>
      </c>
      <c r="O24" s="15">
        <f>B5L101C1*B5L315C1C</f>
        <v>3236.7820931306574</v>
      </c>
      <c r="P24" s="16" t="s">
        <v>10244</v>
      </c>
      <c r="Q24" s="15">
        <f>B5L102C1*B5L315C1D</f>
        <v>24262.602893669562</v>
      </c>
      <c r="R24" s="16" t="s">
        <v>10245</v>
      </c>
      <c r="S24" s="15">
        <f>B5L315C1-B5L315C1A+B5L315C1E-B5L315C1F</f>
        <v>81345.179199461098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625624</v>
      </c>
      <c r="F25" s="16" t="s">
        <v>10247</v>
      </c>
      <c r="G25" s="15">
        <f>A4L115C4</f>
        <v>189012</v>
      </c>
      <c r="H25" s="16" t="s">
        <v>10248</v>
      </c>
      <c r="I25" s="15">
        <f>IF(B5L316C1-B5L316C1A&lt;0,0,B5L316C1-B5L316C1A)</f>
        <v>436612</v>
      </c>
      <c r="J25" s="16" t="s">
        <v>10249</v>
      </c>
      <c r="K25" s="23">
        <f>IF(B5L372C1B=0,0,B5L316C1B/B5L372C1B)</f>
        <v>1.395912799091115E-2</v>
      </c>
      <c r="L25" s="16" t="s">
        <v>10250</v>
      </c>
      <c r="M25" s="21">
        <f>IF(B5L373C1B=0,0,B5L316C1B/B5L373C1B)</f>
        <v>1.5019613714133488E-2</v>
      </c>
      <c r="N25" s="16" t="s">
        <v>10251</v>
      </c>
      <c r="O25" s="15">
        <f>B5L101C1*B5L316C1C</f>
        <v>13804.865667483591</v>
      </c>
      <c r="P25" s="16" t="s">
        <v>10252</v>
      </c>
      <c r="Q25" s="15">
        <f>B5L102C1*B5L316C1D</f>
        <v>103479.92668442092</v>
      </c>
      <c r="R25" s="16" t="s">
        <v>10253</v>
      </c>
      <c r="S25" s="15">
        <f>B5L316C1-B5L316C1A+B5L316C1E-B5L316C1F</f>
        <v>346936.93898306269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871</v>
      </c>
      <c r="F26" s="16" t="s">
        <v>10255</v>
      </c>
      <c r="G26" s="15">
        <f>A4L116C4</f>
        <v>873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-2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5898</v>
      </c>
      <c r="F27" s="16" t="s">
        <v>10263</v>
      </c>
      <c r="G27" s="15">
        <f>A4L117C4</f>
        <v>2455</v>
      </c>
      <c r="H27" s="16" t="s">
        <v>10264</v>
      </c>
      <c r="I27" s="15">
        <f>IF(B5L318C1-B5L318C1A&lt;0,0,B5L318C1-B5L318C1A)</f>
        <v>3443</v>
      </c>
      <c r="J27" s="16" t="s">
        <v>10265</v>
      </c>
      <c r="K27" s="23">
        <f>IF(B5L372C1B=0,0,B5L318C1B/B5L372C1B)</f>
        <v>1.1007777539945556E-4</v>
      </c>
      <c r="L27" s="16" t="s">
        <v>10266</v>
      </c>
      <c r="M27" s="21">
        <f>IF(B5L373C1B=0,0,B5L318C1B/B5L373C1B)</f>
        <v>1.1844046892380786E-4</v>
      </c>
      <c r="N27" s="16" t="s">
        <v>10267</v>
      </c>
      <c r="O27" s="15">
        <f>B5L101C1*B5L318C1C</f>
        <v>108.86130590351618</v>
      </c>
      <c r="P27" s="16" t="s">
        <v>10268</v>
      </c>
      <c r="Q27" s="15">
        <f>B5L102C1*B5L318C1D</f>
        <v>816.01373204231959</v>
      </c>
      <c r="R27" s="16" t="s">
        <v>10269</v>
      </c>
      <c r="S27" s="15">
        <f>B5L318C1-B5L318C1A+B5L318C1E-B5L318C1F</f>
        <v>2735.8475738611965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297260</v>
      </c>
      <c r="F28" s="16" t="s">
        <v>10271</v>
      </c>
      <c r="G28" s="15">
        <f>A4L118C4</f>
        <v>132242</v>
      </c>
      <c r="H28" s="16" t="s">
        <v>10272</v>
      </c>
      <c r="I28" s="15">
        <f>IF(B5L319C1-B5L319C1A&lt;0,0,B5L319C1-B5L319C1A)</f>
        <v>165018</v>
      </c>
      <c r="J28" s="16" t="s">
        <v>10273</v>
      </c>
      <c r="K28" s="23">
        <f>IF(B5L372C1B=0,0,B5L319C1B/B5L372C1B)</f>
        <v>5.2758682372545333E-3</v>
      </c>
      <c r="L28" s="16" t="s">
        <v>10274</v>
      </c>
      <c r="M28" s="21">
        <f>IF(B5L373C1B=0,0,B5L319C1B/B5L373C1B)</f>
        <v>5.676680017679037E-3</v>
      </c>
      <c r="N28" s="16" t="s">
        <v>10275</v>
      </c>
      <c r="O28" s="15">
        <f>B5L101C1*B5L319C1C</f>
        <v>5217.5646173646337</v>
      </c>
      <c r="P28" s="16" t="s">
        <v>10276</v>
      </c>
      <c r="Q28" s="15">
        <f>B5L102C1*B5L319C1D</f>
        <v>39110.355513842427</v>
      </c>
      <c r="R28" s="16" t="s">
        <v>10277</v>
      </c>
      <c r="S28" s="15">
        <f>B5L319C1-B5L319C1A+B5L319C1E-B5L319C1F</f>
        <v>131125.20910352221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1131319</v>
      </c>
      <c r="F29" s="16" t="s">
        <v>10279</v>
      </c>
      <c r="G29" s="15">
        <f>A4L119C4</f>
        <v>317395</v>
      </c>
      <c r="H29" s="16" t="s">
        <v>10280</v>
      </c>
      <c r="I29" s="15">
        <f>IF(B5L320C1-B5L320C1A&lt;0,0,B5L320C1-B5L320C1A)</f>
        <v>813924</v>
      </c>
      <c r="J29" s="16" t="s">
        <v>10281</v>
      </c>
      <c r="K29" s="23">
        <f>IF(B5L372C1B=0,0,B5L320C1B/B5L372C1B)</f>
        <v>2.6022347738665835E-2</v>
      </c>
      <c r="L29" s="16" t="s">
        <v>10282</v>
      </c>
      <c r="M29" s="21">
        <f>IF(B5L373C1B=0,0,B5L320C1B/B5L373C1B)</f>
        <v>2.7999285573145915E-2</v>
      </c>
      <c r="N29" s="16" t="s">
        <v>10283</v>
      </c>
      <c r="O29" s="15">
        <f>B5L101C1*B5L320C1C</f>
        <v>25734.774773805839</v>
      </c>
      <c r="P29" s="16" t="s">
        <v>10284</v>
      </c>
      <c r="Q29" s="15">
        <f>B5L102C1*B5L320C1D</f>
        <v>192905.36184688148</v>
      </c>
      <c r="R29" s="16" t="s">
        <v>10285</v>
      </c>
      <c r="S29" s="15">
        <f>B5L320C1-B5L320C1A+B5L320C1E-B5L320C1F</f>
        <v>646753.41292692441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622062</v>
      </c>
      <c r="F30" s="16" t="s">
        <v>10287</v>
      </c>
      <c r="G30" s="15">
        <f>A4L120C4</f>
        <v>323087</v>
      </c>
      <c r="H30" s="16" t="s">
        <v>10288</v>
      </c>
      <c r="I30" s="15">
        <f>IF(B5L321C1-B5L321C1A&lt;0,0,B5L321C1-B5L321C1A)</f>
        <v>298975</v>
      </c>
      <c r="J30" s="16" t="s">
        <v>10289</v>
      </c>
      <c r="K30" s="23">
        <f>IF(B5L372C1B=0,0,B5L321C1B/B5L372C1B)</f>
        <v>9.5586706070439221E-3</v>
      </c>
      <c r="L30" s="16" t="s">
        <v>10290</v>
      </c>
      <c r="M30" s="21">
        <f>IF(B5L373C1B=0,0,B5L321C1B/B5L373C1B)</f>
        <v>1.0284850187770972E-2</v>
      </c>
      <c r="N30" s="16" t="s">
        <v>10291</v>
      </c>
      <c r="O30" s="15">
        <f>B5L101C1*B5L321C1C</f>
        <v>9453.0377381654798</v>
      </c>
      <c r="P30" s="16" t="s">
        <v>10292</v>
      </c>
      <c r="Q30" s="15">
        <f>B5L102C1*B5L321C1D</f>
        <v>70859.048950726836</v>
      </c>
      <c r="R30" s="16" t="s">
        <v>10293</v>
      </c>
      <c r="S30" s="15">
        <f>B5L321C1-B5L321C1A+B5L321C1E-B5L321C1F</f>
        <v>237568.98878743863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2335311</v>
      </c>
      <c r="F31" s="16" t="s">
        <v>10295</v>
      </c>
      <c r="G31" s="15">
        <f>A4L121C4</f>
        <v>353551</v>
      </c>
      <c r="H31" s="16" t="s">
        <v>10296</v>
      </c>
      <c r="I31" s="15">
        <f>IF(B5L322C1-B5L322C1A&lt;0,0,B5L322C1-B5L322C1A)</f>
        <v>1981760</v>
      </c>
      <c r="J31" s="16" t="s">
        <v>10297</v>
      </c>
      <c r="K31" s="23">
        <f>IF(B5L372C1B=0,0,B5L322C1B/B5L372C1B)</f>
        <v>6.3359782798613137E-2</v>
      </c>
      <c r="L31" s="16" t="s">
        <v>10298</v>
      </c>
      <c r="M31" s="21">
        <f>IF(B5L373C1B=0,0,B5L322C1B/B5L373C1B)</f>
        <v>6.8173274381192417E-2</v>
      </c>
      <c r="N31" s="16" t="s">
        <v>10299</v>
      </c>
      <c r="O31" s="15">
        <f>B5L101C1*B5L322C1C</f>
        <v>62659.593838905661</v>
      </c>
      <c r="P31" s="16" t="s">
        <v>10300</v>
      </c>
      <c r="Q31" s="15">
        <f>B5L102C1*B5L322C1D</f>
        <v>469690.20436020551</v>
      </c>
      <c r="R31" s="16" t="s">
        <v>10301</v>
      </c>
      <c r="S31" s="15">
        <f>B5L322C1-B5L322C1A+B5L322C1E-B5L322C1F</f>
        <v>1574729.3894787002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2704</v>
      </c>
      <c r="F32" s="16" t="s">
        <v>10303</v>
      </c>
      <c r="G32" s="15">
        <f>A4L122C4</f>
        <v>2629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49639</v>
      </c>
      <c r="F33" s="16" t="s">
        <v>10305</v>
      </c>
      <c r="G33" s="15">
        <f>A4L123C4</f>
        <v>23196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14087</v>
      </c>
      <c r="F34" s="16" t="s">
        <v>10307</v>
      </c>
      <c r="G34" s="15">
        <f>A4L124C4</f>
        <v>10709</v>
      </c>
      <c r="H34" s="16" t="s">
        <v>10308</v>
      </c>
      <c r="I34" s="15">
        <f>IF(B5L325C1-B5L325C1A&lt;0,0,B5L325C1-B5L325C1A)</f>
        <v>3378</v>
      </c>
      <c r="J34" s="16" t="s">
        <v>10309</v>
      </c>
      <c r="K34" s="23">
        <f>IF(B5L372C1B=0,0,B5L325C1B/B5L372C1B)</f>
        <v>1.0799962977036331E-4</v>
      </c>
      <c r="L34" s="16" t="s">
        <v>10310</v>
      </c>
      <c r="M34" s="21">
        <f>IF(B5L373C1B=0,0,B5L325C1B/B5L373C1B)</f>
        <v>1.162044449679416E-4</v>
      </c>
      <c r="N34" s="16" t="s">
        <v>10311</v>
      </c>
      <c r="O34" s="15">
        <f>B5L101C1*B5L325C1C</f>
        <v>106.80612586177102</v>
      </c>
      <c r="P34" s="16" t="s">
        <v>10312</v>
      </c>
      <c r="Q34" s="15">
        <f>B5L102C1*B5L325C1D</f>
        <v>800.60830288671377</v>
      </c>
      <c r="R34" s="16" t="s">
        <v>10313</v>
      </c>
      <c r="S34" s="15">
        <f>B5L325C1-B5L325C1A+B5L325C1E-B5L325C1F</f>
        <v>2684.1978229750571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851362</v>
      </c>
      <c r="F35" s="16" t="s">
        <v>10315</v>
      </c>
      <c r="G35" s="15">
        <f>A4L125C4</f>
        <v>239581</v>
      </c>
      <c r="H35" s="16" t="s">
        <v>10316</v>
      </c>
      <c r="I35" s="15">
        <f>IF(B5L326C1-B5L326C1A&lt;0,0,B5L326C1-B5L326C1A)</f>
        <v>611781</v>
      </c>
      <c r="J35" s="16" t="s">
        <v>10317</v>
      </c>
      <c r="K35" s="23">
        <f>IF(B5L372C1B=0,0,B5L326C1B/B5L372C1B)</f>
        <v>1.955953863248746E-2</v>
      </c>
      <c r="L35" s="16" t="s">
        <v>10318</v>
      </c>
      <c r="M35" s="21">
        <f>IF(B5L373C1B=0,0,B5L326C1B/B5L373C1B)</f>
        <v>2.1045491872981732E-2</v>
      </c>
      <c r="N35" s="16" t="s">
        <v>10319</v>
      </c>
      <c r="O35" s="15">
        <f>B5L101C1*B5L326C1C</f>
        <v>19343.386171059839</v>
      </c>
      <c r="P35" s="16" t="s">
        <v>10320</v>
      </c>
      <c r="Q35" s="15">
        <f>B5L102C1*B5L326C1D</f>
        <v>144996.13621916421</v>
      </c>
      <c r="R35" s="16" t="s">
        <v>10321</v>
      </c>
      <c r="S35" s="15">
        <f>B5L326C1-B5L326C1A+B5L326C1E-B5L326C1F</f>
        <v>486128.24995189556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410825</v>
      </c>
      <c r="F36" s="16" t="s">
        <v>10323</v>
      </c>
      <c r="G36" s="15">
        <f>A4L126C4</f>
        <v>122492</v>
      </c>
      <c r="H36" s="16" t="s">
        <v>10324</v>
      </c>
      <c r="I36" s="15">
        <f>IF(B5L327C1-B5L327C1A&lt;0,0,B5L327C1-B5L327C1A)</f>
        <v>288333</v>
      </c>
      <c r="J36" s="16" t="s">
        <v>10325</v>
      </c>
      <c r="K36" s="23">
        <f>IF(B5L372C1B=0,0,B5L327C1B/B5L372C1B)</f>
        <v>9.2184302103546969E-3</v>
      </c>
      <c r="L36" s="16" t="s">
        <v>10326</v>
      </c>
      <c r="M36" s="21">
        <f>IF(B5L373C1B=0,0,B5L327C1B/B5L373C1B)</f>
        <v>9.9187614656428384E-3</v>
      </c>
      <c r="N36" s="16" t="s">
        <v>10327</v>
      </c>
      <c r="O36" s="15">
        <f>B5L101C1*B5L327C1C</f>
        <v>9116.5573381000668</v>
      </c>
      <c r="P36" s="16" t="s">
        <v>10328</v>
      </c>
      <c r="Q36" s="15">
        <f>B5L102C1*B5L327C1D</f>
        <v>68336.824688050576</v>
      </c>
      <c r="R36" s="16" t="s">
        <v>10329</v>
      </c>
      <c r="S36" s="15">
        <f>B5L327C1-B5L327C1A+B5L327C1E-B5L327C1F</f>
        <v>229112.73265004947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58913.244165665179</v>
      </c>
      <c r="F37" s="16" t="s">
        <v>10331</v>
      </c>
      <c r="G37" s="15">
        <f>B2L461C2</f>
        <v>27024</v>
      </c>
      <c r="H37" s="16" t="s">
        <v>10332</v>
      </c>
      <c r="I37" s="15">
        <f>IF(B5L328C1-B5L328C1A&lt;0,0,B5L328C1-B5L328C1A)</f>
        <v>31889.244165665179</v>
      </c>
      <c r="J37" s="16" t="s">
        <v>10333</v>
      </c>
      <c r="K37" s="23">
        <f>IF(B5L372C1B=0,0,B5L328C1B/B5L372C1B)</f>
        <v>1.0195460519681935E-3</v>
      </c>
      <c r="L37" s="16" t="s">
        <v>10334</v>
      </c>
      <c r="M37" s="21">
        <f>IF(B5L373C1B=0,0,B5L328C1B/B5L373C1B)</f>
        <v>1.0970017521368539E-3</v>
      </c>
      <c r="N37" s="16" t="s">
        <v>10335</v>
      </c>
      <c r="O37" s="15">
        <f>B5L101C1*B5L328C1C</f>
        <v>1008.279048547893</v>
      </c>
      <c r="P37" s="16" t="s">
        <v>10336</v>
      </c>
      <c r="Q37" s="15">
        <f>B5L102C1*B5L328C1D</f>
        <v>7557.9614126149318</v>
      </c>
      <c r="R37" s="16" t="s">
        <v>10337</v>
      </c>
      <c r="S37" s="15">
        <f>B5L328C1-B5L328C1A+B5L328C1E-B5L328C1F</f>
        <v>25339.561801598138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136704.72127721226</v>
      </c>
      <c r="F38" s="16" t="s">
        <v>10339</v>
      </c>
      <c r="G38" s="15">
        <f>B2L462C2</f>
        <v>62708</v>
      </c>
      <c r="H38" s="16" t="s">
        <v>10340</v>
      </c>
      <c r="I38" s="15">
        <f>IF(B5L329C1-B5L329C1A&lt;0,0,B5L329C1-B5L329C1A)</f>
        <v>73996.721277212258</v>
      </c>
      <c r="J38" s="16" t="s">
        <v>10341</v>
      </c>
      <c r="K38" s="23">
        <f>IF(B5L372C1B=0,0,B5L329C1B/B5L372C1B)</f>
        <v>2.3657840444522467E-3</v>
      </c>
      <c r="L38" s="16" t="s">
        <v>10342</v>
      </c>
      <c r="M38" s="21">
        <f>IF(B5L373C1B=0,0,B5L329C1B/B5L373C1B)</f>
        <v>2.5455144835600726E-3</v>
      </c>
      <c r="N38" s="16" t="s">
        <v>10343</v>
      </c>
      <c r="O38" s="15">
        <f>B5L101C1*B5L329C1C</f>
        <v>2339.6397649770047</v>
      </c>
      <c r="P38" s="16" t="s">
        <v>10344</v>
      </c>
      <c r="Q38" s="15">
        <f>B5L102C1*B5L329C1D</f>
        <v>17537.711498203105</v>
      </c>
      <c r="R38" s="16" t="s">
        <v>10345</v>
      </c>
      <c r="S38" s="15">
        <f>B5L329C1-B5L329C1A+B5L329C1E-B5L329C1F</f>
        <v>58798.649543986161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14861.034557122568</v>
      </c>
      <c r="F39" s="16" t="s">
        <v>10347</v>
      </c>
      <c r="G39" s="15">
        <f>B2L463C2</f>
        <v>6817</v>
      </c>
      <c r="H39" s="16" t="s">
        <v>10348</v>
      </c>
      <c r="I39" s="15">
        <f>IF(B5L330C1-B5L330C1A&lt;0,0,B5L330C1-B5L330C1A)</f>
        <v>8044.034557122568</v>
      </c>
      <c r="J39" s="16" t="s">
        <v>10349</v>
      </c>
      <c r="K39" s="23">
        <f>IF(B5L372C1B=0,0,B5L330C1B/B5L372C1B)</f>
        <v>2.5717961931001946E-4</v>
      </c>
      <c r="L39" s="16" t="s">
        <v>10350</v>
      </c>
      <c r="M39" s="21">
        <f>IF(B5L373C1B=0,0,B5L330C1B/B5L373C1B)</f>
        <v>2.7671775340833924E-4</v>
      </c>
      <c r="N39" s="16" t="s">
        <v>10351</v>
      </c>
      <c r="O39" s="15">
        <f>B5L101C1*B5L330C1C</f>
        <v>254.33752733702443</v>
      </c>
      <c r="P39" s="16" t="s">
        <v>10352</v>
      </c>
      <c r="Q39" s="15">
        <f>B5L102C1*B5L330C1D</f>
        <v>1906.4892999230246</v>
      </c>
      <c r="R39" s="16" t="s">
        <v>10353</v>
      </c>
      <c r="S39" s="15">
        <f>B5L330C1-B5L330C1A+B5L330C1E-B5L330C1F</f>
        <v>6391.8827845365668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14973</v>
      </c>
      <c r="F40" s="16" t="s">
        <v>10355</v>
      </c>
      <c r="G40" s="15">
        <f>A4L128C4</f>
        <v>12334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67316</v>
      </c>
      <c r="F41" s="16" t="s">
        <v>10357</v>
      </c>
      <c r="G41" s="15">
        <f>B5L323C1A+B5L324C1A+B5L331C1A</f>
        <v>38159</v>
      </c>
      <c r="H41" s="16" t="s">
        <v>10358</v>
      </c>
      <c r="I41" s="15">
        <f>IF(B5L332C1-B5L332C1A&lt;0,0,B5L332C1-B5L332C1A)</f>
        <v>29157</v>
      </c>
      <c r="J41" s="16" t="s">
        <v>10359</v>
      </c>
      <c r="K41" s="23">
        <f>IF(B5L372C1B=0,0,B5L332C1B/B5L372C1B)</f>
        <v>9.3219218626834903E-4</v>
      </c>
      <c r="L41" s="16" t="s">
        <v>10360</v>
      </c>
      <c r="M41" s="21">
        <f>IF(B5L373C1B=0,0,B5L332C1B/B5L373C1B)</f>
        <v>1.0030115458644978E-3</v>
      </c>
      <c r="N41" s="16" t="s">
        <v>10361</v>
      </c>
      <c r="O41" s="15">
        <f>B5L101C1*B5L332C1C</f>
        <v>921.89053041789748</v>
      </c>
      <c r="P41" s="16" t="s">
        <v>10362</v>
      </c>
      <c r="Q41" s="15">
        <f>B5L102C1*B5L332C1D</f>
        <v>6910.4015059999747</v>
      </c>
      <c r="R41" s="16" t="s">
        <v>10363</v>
      </c>
      <c r="S41" s="15">
        <f>B5L332C1-B5L332C1A+B5L332C1E-B5L332C1F</f>
        <v>23168.489024417926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171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171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-171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6001752</v>
      </c>
      <c r="F49" s="16" t="s">
        <v>10394</v>
      </c>
      <c r="G49" s="15">
        <f>B2L404C2</f>
        <v>2066927</v>
      </c>
      <c r="H49" s="16" t="s">
        <v>10395</v>
      </c>
      <c r="I49" s="15">
        <f>IF(B5L340C1-B5L340C1A&lt;0,0,B5L340C1-B5L340C1A)</f>
        <v>3934825</v>
      </c>
      <c r="J49" s="16" t="s">
        <v>10396</v>
      </c>
      <c r="K49" s="23">
        <f>IF(B5L372C1B=0,0,B5L340C1B/B5L372C1B)</f>
        <v>0.12580214423066011</v>
      </c>
      <c r="L49" s="16" t="s">
        <v>10397</v>
      </c>
      <c r="M49" s="21">
        <f>IF(B5L373C1B=0,0,B5L340C1B/B5L373C1B)</f>
        <v>0.13535943018679125</v>
      </c>
      <c r="N49" s="16" t="s">
        <v>10398</v>
      </c>
      <c r="O49" s="15">
        <f>B5L101C1*B5L340C1C</f>
        <v>124411.90473476709</v>
      </c>
      <c r="P49" s="16" t="s">
        <v>10399</v>
      </c>
      <c r="Q49" s="15">
        <f>B5L102C1*B5L340C1D</f>
        <v>932579.50426471687</v>
      </c>
      <c r="R49" s="16" t="s">
        <v>10400</v>
      </c>
      <c r="S49" s="15">
        <f>B5L340C1-B5L340C1A+B5L340C1E-B5L340C1F</f>
        <v>3126657.4004700501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89465</v>
      </c>
      <c r="F50" s="16" t="s">
        <v>10402</v>
      </c>
      <c r="G50" s="15">
        <f>B2L405C2</f>
        <v>38700</v>
      </c>
      <c r="H50" s="16" t="s">
        <v>10403</v>
      </c>
      <c r="I50" s="15">
        <f>IF(B5L341C1-B5L341C1A&lt;0,0,B5L341C1-B5L341C1A)</f>
        <v>50765</v>
      </c>
      <c r="J50" s="16" t="s">
        <v>10404</v>
      </c>
      <c r="K50" s="23">
        <f>IF(B5L372C1B=0,0,B5L341C1B/B5L372C1B)</f>
        <v>1.6230317363210461E-3</v>
      </c>
      <c r="L50" s="16" t="s">
        <v>10405</v>
      </c>
      <c r="M50" s="21">
        <f>IF(B5L373C1B=0,0,B5L341C1B/B5L373C1B)</f>
        <v>1.746334709531544E-3</v>
      </c>
      <c r="N50" s="16" t="s">
        <v>10406</v>
      </c>
      <c r="O50" s="15">
        <f>B5L101C1*B5L341C1C</f>
        <v>1605.0956126029621</v>
      </c>
      <c r="P50" s="16" t="s">
        <v>10407</v>
      </c>
      <c r="Q50" s="15">
        <f>B5L102C1*B5L341C1D</f>
        <v>12031.640170528131</v>
      </c>
      <c r="R50" s="16" t="s">
        <v>10408</v>
      </c>
      <c r="S50" s="15">
        <f>B5L341C1-B5L341C1A+B5L341C1E-B5L341C1F</f>
        <v>40338.455442074832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77</v>
      </c>
      <c r="F52" s="16" t="s">
        <v>10418</v>
      </c>
      <c r="G52" s="15">
        <f>B2L411C2</f>
        <v>38</v>
      </c>
      <c r="H52" s="16" t="s">
        <v>10419</v>
      </c>
      <c r="I52" s="15">
        <f>IF(B5L343C1-B5L343C1A&lt;0,0,B5L343C1-B5L343C1A)</f>
        <v>39</v>
      </c>
      <c r="J52" s="16" t="s">
        <v>10420</v>
      </c>
      <c r="K52" s="23">
        <f>IF(B5L372C1B=0,0,B5L343C1B/B5L372C1B)</f>
        <v>1.246887377455349E-6</v>
      </c>
      <c r="L52" s="16" t="s">
        <v>10421</v>
      </c>
      <c r="M52" s="21">
        <f>IF(B5L373C1B=0,0,B5L343C1B/B5L373C1B)</f>
        <v>1.3416143735197521E-6</v>
      </c>
      <c r="N52" s="16" t="s">
        <v>10422</v>
      </c>
      <c r="O52" s="15">
        <f>B5L101C1*B5L343C1C</f>
        <v>1.2331080250470898</v>
      </c>
      <c r="P52" s="16" t="s">
        <v>10423</v>
      </c>
      <c r="Q52" s="15">
        <f>B5L102C1*B5L343C1D</f>
        <v>9.2432574933634797</v>
      </c>
      <c r="R52" s="16" t="s">
        <v>10424</v>
      </c>
      <c r="S52" s="15">
        <f>B5L343C1-B5L343C1A+B5L343C1E-B5L343C1F</f>
        <v>30.989850531683608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121349</v>
      </c>
      <c r="F53" s="16" t="s">
        <v>10426</v>
      </c>
      <c r="G53" s="15">
        <f>B2L412C2</f>
        <v>61013</v>
      </c>
      <c r="H53" s="16" t="s">
        <v>10427</v>
      </c>
      <c r="I53" s="15">
        <f>IF(B5L344C1-B5L344C1A&lt;0,0,B5L344C1-B5L344C1A)</f>
        <v>60336</v>
      </c>
      <c r="J53" s="16" t="s">
        <v>10428</v>
      </c>
      <c r="K53" s="23">
        <f>IF(B5L372C1B=0,0,B5L344C1B/B5L372C1B)</f>
        <v>1.9290306873370755E-3</v>
      </c>
      <c r="L53" s="16" t="s">
        <v>10429</v>
      </c>
      <c r="M53" s="21">
        <f>IF(B5L373C1B=0,0,B5L344C1B/B5L373C1B)</f>
        <v>2.075580636940712E-3</v>
      </c>
      <c r="N53" s="16" t="s">
        <v>10430</v>
      </c>
      <c r="O53" s="15">
        <f>B5L101C1*B5L344C1C</f>
        <v>1907.7129692113135</v>
      </c>
      <c r="P53" s="16" t="s">
        <v>10431</v>
      </c>
      <c r="Q53" s="15">
        <f>B5L102C1*B5L344C1D</f>
        <v>14300.030362040487</v>
      </c>
      <c r="R53" s="16" t="s">
        <v>10432</v>
      </c>
      <c r="S53" s="15">
        <f>B5L344C1-B5L344C1A+B5L344C1E-B5L344C1F</f>
        <v>47943.682607170827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717675</v>
      </c>
      <c r="F54" s="16" t="s">
        <v>10434</v>
      </c>
      <c r="G54" s="15">
        <f>B2L413C2</f>
        <v>199029</v>
      </c>
      <c r="H54" s="16" t="s">
        <v>10435</v>
      </c>
      <c r="I54" s="15">
        <f>IF(B5L345C1-B5L345C1A&lt;0,0,B5L345C1-B5L345C1A)</f>
        <v>518646</v>
      </c>
      <c r="J54" s="16" t="s">
        <v>10436</v>
      </c>
      <c r="K54" s="23">
        <f>IF(B5L372C1B=0,0,B5L345C1B/B5L372C1B)</f>
        <v>1.6581875660710434E-2</v>
      </c>
      <c r="L54" s="16" t="s">
        <v>10437</v>
      </c>
      <c r="M54" s="21">
        <f>IF(B5L373C1B=0,0,B5L345C1B/B5L373C1B)</f>
        <v>1.7841613547910907E-2</v>
      </c>
      <c r="N54" s="16" t="s">
        <v>10438</v>
      </c>
      <c r="O54" s="15">
        <f>B5L101C1*B5L345C1C</f>
        <v>16398.629352783923</v>
      </c>
      <c r="P54" s="16" t="s">
        <v>10439</v>
      </c>
      <c r="Q54" s="15">
        <f>B5L102C1*B5L345C1D</f>
        <v>122922.52630520503</v>
      </c>
      <c r="R54" s="16" t="s">
        <v>10440</v>
      </c>
      <c r="S54" s="15">
        <f>B5L345C1-B5L345C1A+B5L345C1E-B5L345C1F</f>
        <v>412122.10304757889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534536</v>
      </c>
      <c r="F55" s="16" t="s">
        <v>10442</v>
      </c>
      <c r="G55" s="15">
        <f>B2L414C2</f>
        <v>142077</v>
      </c>
      <c r="H55" s="16" t="s">
        <v>10443</v>
      </c>
      <c r="I55" s="15">
        <f>IF(B5L346C1-B5L346C1A&lt;0,0,B5L346C1-B5L346C1A)</f>
        <v>392459</v>
      </c>
      <c r="J55" s="16" t="s">
        <v>10444</v>
      </c>
      <c r="K55" s="23">
        <f>IF(B5L372C1B=0,0,B5L346C1B/B5L372C1B)</f>
        <v>1.254749162227561E-2</v>
      </c>
      <c r="L55" s="16" t="s">
        <v>10445</v>
      </c>
      <c r="M55" s="21">
        <f>IF(B5L373C1B=0,0,B5L346C1B/B5L373C1B)</f>
        <v>1.350073424146637E-2</v>
      </c>
      <c r="N55" s="16" t="s">
        <v>10446</v>
      </c>
      <c r="O55" s="15">
        <f>B5L101C1*B5L346C1C</f>
        <v>12408.829292357843</v>
      </c>
      <c r="P55" s="16" t="s">
        <v>10447</v>
      </c>
      <c r="Q55" s="15">
        <f>B5L102C1*B5L346C1D</f>
        <v>93015.374168921495</v>
      </c>
      <c r="R55" s="16" t="s">
        <v>10448</v>
      </c>
      <c r="S55" s="15">
        <f>B5L346C1-B5L346C1A+B5L346C1E-B5L346C1F</f>
        <v>311852.45512343635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305782</v>
      </c>
      <c r="F56" s="16" t="s">
        <v>10450</v>
      </c>
      <c r="G56" s="15">
        <f>B2L415C2</f>
        <v>109693</v>
      </c>
      <c r="H56" s="16" t="s">
        <v>10451</v>
      </c>
      <c r="I56" s="15">
        <f>IF(B5L347C1-B5L347C1A&lt;0,0,B5L347C1-B5L347C1A)</f>
        <v>196089</v>
      </c>
      <c r="J56" s="16" t="s">
        <v>10452</v>
      </c>
      <c r="K56" s="23">
        <f>IF(B5L372C1B=0,0,B5L347C1B/B5L372C1B)</f>
        <v>6.2692538194318442E-3</v>
      </c>
      <c r="L56" s="16" t="s">
        <v>10453</v>
      </c>
      <c r="M56" s="21">
        <f>IF(B5L373C1B=0,0,B5L347C1B/B5L373C1B)</f>
        <v>6.7455338689516586E-3</v>
      </c>
      <c r="N56" s="16" t="s">
        <v>10454</v>
      </c>
      <c r="O56" s="15">
        <f>B5L101C1*B5L347C1C</f>
        <v>6199.9722954733033</v>
      </c>
      <c r="P56" s="16" t="s">
        <v>10455</v>
      </c>
      <c r="Q56" s="15">
        <f>B5L102C1*B5L347C1D</f>
        <v>46474.387656824401</v>
      </c>
      <c r="R56" s="16" t="s">
        <v>10456</v>
      </c>
      <c r="S56" s="15">
        <f>B5L347C1-B5L347C1A+B5L347C1E-B5L347C1F</f>
        <v>155814.5846386489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381982</v>
      </c>
      <c r="F57" s="16" t="s">
        <v>10458</v>
      </c>
      <c r="G57" s="15">
        <f>B2L416C2</f>
        <v>112040</v>
      </c>
      <c r="H57" s="16" t="s">
        <v>10459</v>
      </c>
      <c r="I57" s="15">
        <f>IF(B5L348C1-B5L348C1A&lt;0,0,B5L348C1-B5L348C1A)</f>
        <v>269942</v>
      </c>
      <c r="J57" s="16" t="s">
        <v>10460</v>
      </c>
      <c r="K57" s="23">
        <f>IF(B5L372C1B=0,0,B5L348C1B/B5L372C1B)</f>
        <v>8.6304428832064579E-3</v>
      </c>
      <c r="L57" s="16" t="s">
        <v>10461</v>
      </c>
      <c r="M57" s="21">
        <f>IF(B5L373C1B=0,0,B5L348C1B/B5L373C1B)</f>
        <v>9.2861042876068965E-3</v>
      </c>
      <c r="N57" s="16" t="s">
        <v>10462</v>
      </c>
      <c r="O57" s="15">
        <f>B5L101C1*B5L348C1C</f>
        <v>8535.0678589041436</v>
      </c>
      <c r="P57" s="16" t="s">
        <v>10463</v>
      </c>
      <c r="Q57" s="15">
        <f>B5L102C1*B5L348C1D</f>
        <v>63978.036263423717</v>
      </c>
      <c r="R57" s="16" t="s">
        <v>10464</v>
      </c>
      <c r="S57" s="15">
        <f>B5L348C1-B5L348C1A+B5L348C1E-B5L348C1F</f>
        <v>214499.03159548042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146687</v>
      </c>
      <c r="F58" s="16" t="s">
        <v>10466</v>
      </c>
      <c r="G58" s="15">
        <f>B2L417C2</f>
        <v>76616</v>
      </c>
      <c r="H58" s="16" t="s">
        <v>10467</v>
      </c>
      <c r="I58" s="15">
        <f>IF(B5L349C1-B5L349C1A&lt;0,0,B5L349C1-B5L349C1A)</f>
        <v>70071</v>
      </c>
      <c r="J58" s="16" t="s">
        <v>10468</v>
      </c>
      <c r="K58" s="23">
        <f>IF(B5L372C1B=0,0,B5L349C1B/B5L372C1B)</f>
        <v>2.2402729596326604E-3</v>
      </c>
      <c r="L58" s="16" t="s">
        <v>10469</v>
      </c>
      <c r="M58" s="21">
        <f>IF(B5L373C1B=0,0,B5L349C1B/B5L373C1B)</f>
        <v>2.4104682247923733E-3</v>
      </c>
      <c r="N58" s="16" t="s">
        <v>10470</v>
      </c>
      <c r="O58" s="15">
        <f>B5L101C1*B5L349C1C</f>
        <v>2215.5157031557601</v>
      </c>
      <c r="P58" s="16" t="s">
        <v>10471</v>
      </c>
      <c r="Q58" s="15">
        <f>B5L102C1*B5L349C1D</f>
        <v>16607.289636345449</v>
      </c>
      <c r="R58" s="16" t="s">
        <v>10472</v>
      </c>
      <c r="S58" s="15">
        <f>B5L349C1-B5L349C1A+B5L349C1E-B5L349C1F</f>
        <v>55679.226066810312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268</v>
      </c>
      <c r="F61" s="16" t="s">
        <v>10490</v>
      </c>
      <c r="G61" s="15">
        <f>B2L420C2</f>
        <v>275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-7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24994</v>
      </c>
      <c r="F62" s="16" t="s">
        <v>10498</v>
      </c>
      <c r="G62" s="15">
        <f>B2L421C2</f>
        <v>17153</v>
      </c>
      <c r="H62" s="16" t="s">
        <v>10499</v>
      </c>
      <c r="I62" s="15">
        <f>IF(B5L353C1-B5L353C1A&lt;0,0,B5L353C1-B5L353C1A)</f>
        <v>7841</v>
      </c>
      <c r="J62" s="16" t="s">
        <v>10500</v>
      </c>
      <c r="K62" s="23">
        <f>IF(B5L372C1B=0,0,B5L353C1B/B5L372C1B)</f>
        <v>2.5068830581095875E-4</v>
      </c>
      <c r="L62" s="16" t="s">
        <v>10501</v>
      </c>
      <c r="M62" s="21">
        <f>IF(B5L373C1B=0,0,B5L353C1B/B5L373C1B)</f>
        <v>2.6973328981457373E-4</v>
      </c>
      <c r="N62" s="16" t="s">
        <v>10502</v>
      </c>
      <c r="O62" s="15">
        <f>B5L101C1*B5L353C1C</f>
        <v>247.91794934344185</v>
      </c>
      <c r="P62" s="16" t="s">
        <v>10503</v>
      </c>
      <c r="Q62" s="15">
        <f>B5L102C1*B5L353C1D</f>
        <v>1858.3687693708473</v>
      </c>
      <c r="R62" s="16" t="s">
        <v>10504</v>
      </c>
      <c r="S62" s="15">
        <f>B5L353C1-B5L353C1A+B5L353C1E-B5L353C1F</f>
        <v>6230.5491799725951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24</v>
      </c>
      <c r="F63" s="16" t="s">
        <v>10506</v>
      </c>
      <c r="G63" s="15">
        <f>B2L422C2</f>
        <v>7</v>
      </c>
      <c r="H63" s="16" t="s">
        <v>10507</v>
      </c>
      <c r="I63" s="15">
        <f>IF(B5L354C1-B5L354C1A&lt;0,0,B5L354C1-B5L354C1A)</f>
        <v>17</v>
      </c>
      <c r="J63" s="16" t="s">
        <v>10508</v>
      </c>
      <c r="K63" s="23">
        <f>IF(B5L372C1B=0,0,B5L354C1B/B5L372C1B)</f>
        <v>5.4351501068566501E-7</v>
      </c>
      <c r="L63" s="16" t="s">
        <v>10509</v>
      </c>
      <c r="M63" s="21">
        <f>IF(B5L373C1B=0,0,B5L354C1B/B5L373C1B)</f>
        <v>5.8480626538040478E-7</v>
      </c>
      <c r="N63" s="16" t="s">
        <v>10510</v>
      </c>
      <c r="O63" s="15">
        <f>B5L101C1*B5L354C1C</f>
        <v>0.53750862630257767</v>
      </c>
      <c r="P63" s="16" t="s">
        <v>10511</v>
      </c>
      <c r="Q63" s="15">
        <f>B5L102C1*B5L354C1D</f>
        <v>4.029112240696902</v>
      </c>
      <c r="R63" s="16" t="s">
        <v>10512</v>
      </c>
      <c r="S63" s="15">
        <f>B5L354C1-B5L354C1A+B5L354C1E-B5L354C1F</f>
        <v>13.508396385605677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35813</v>
      </c>
      <c r="F64" s="16" t="s">
        <v>10514</v>
      </c>
      <c r="G64" s="15">
        <f>B2L423C2</f>
        <v>22086</v>
      </c>
      <c r="H64" s="16" t="s">
        <v>10515</v>
      </c>
      <c r="I64" s="15">
        <f>IF(B5L355C1-B5L355C1A&lt;0,0,B5L355C1-B5L355C1A)</f>
        <v>13727</v>
      </c>
      <c r="J64" s="16" t="s">
        <v>10516</v>
      </c>
      <c r="K64" s="23">
        <f>IF(B5L372C1B=0,0,B5L355C1B/B5L372C1B)</f>
        <v>4.3887238539306607E-4</v>
      </c>
      <c r="L64" s="16" t="s">
        <v>10517</v>
      </c>
      <c r="M64" s="21">
        <f>IF(B5L373C1B=0,0,B5L355C1B/B5L373C1B)</f>
        <v>4.7221385911040096E-4</v>
      </c>
      <c r="N64" s="16" t="s">
        <v>10518</v>
      </c>
      <c r="O64" s="15">
        <f>B5L101C1*B5L355C1C</f>
        <v>434.02240666208729</v>
      </c>
      <c r="P64" s="16" t="s">
        <v>10519</v>
      </c>
      <c r="Q64" s="15">
        <f>B5L102C1*B5L355C1D</f>
        <v>3253.3896310615514</v>
      </c>
      <c r="R64" s="16" t="s">
        <v>10520</v>
      </c>
      <c r="S64" s="15">
        <f>B5L355C1-B5L355C1A+B5L355C1E-B5L355C1F</f>
        <v>10907.632775600536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12933</v>
      </c>
      <c r="F65" s="16" t="s">
        <v>10522</v>
      </c>
      <c r="G65" s="15">
        <f>B2L424C2</f>
        <v>9456</v>
      </c>
      <c r="H65" s="16" t="s">
        <v>10523</v>
      </c>
      <c r="I65" s="15">
        <f>IF(B5L356C1-B5L356C1A&lt;0,0,B5L356C1-B5L356C1A)</f>
        <v>3477</v>
      </c>
      <c r="J65" s="16" t="s">
        <v>10524</v>
      </c>
      <c r="K65" s="23">
        <f>IF(B5L372C1B=0,0,B5L356C1B/B5L372C1B)</f>
        <v>1.1116480542082688E-4</v>
      </c>
      <c r="L65" s="16" t="s">
        <v>10525</v>
      </c>
      <c r="M65" s="21">
        <f>IF(B5L373C1B=0,0,B5L356C1B/B5L373C1B)</f>
        <v>1.1961008145456868E-4</v>
      </c>
      <c r="N65" s="16" t="s">
        <v>10526</v>
      </c>
      <c r="O65" s="15">
        <f>B5L101C1*B5L356C1C</f>
        <v>109.93632315612133</v>
      </c>
      <c r="P65" s="16" t="s">
        <v>10527</v>
      </c>
      <c r="Q65" s="15">
        <f>B5L102C1*B5L356C1D</f>
        <v>824.07195652371342</v>
      </c>
      <c r="R65" s="16" t="s">
        <v>10528</v>
      </c>
      <c r="S65" s="15">
        <f>B5L356C1-B5L356C1A+B5L356C1E-B5L356C1F</f>
        <v>2762.8643666324078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4233</v>
      </c>
      <c r="F66" s="16" t="s">
        <v>10530</v>
      </c>
      <c r="G66" s="15">
        <f>B2L425C2</f>
        <v>3532</v>
      </c>
      <c r="H66" s="16" t="s">
        <v>10531</v>
      </c>
      <c r="I66" s="15">
        <f>IF(B5L357C1-B5L357C1A&lt;0,0,B5L357C1-B5L357C1A)</f>
        <v>701</v>
      </c>
      <c r="J66" s="16" t="s">
        <v>10532</v>
      </c>
      <c r="K66" s="23">
        <f>IF(B5L372C1B=0,0,B5L357C1B/B5L372C1B)</f>
        <v>2.2412001322979478E-5</v>
      </c>
      <c r="L66" s="16" t="s">
        <v>10533</v>
      </c>
      <c r="M66" s="21">
        <f>IF(B5L373C1B=0,0,B5L357C1B/B5L373C1B)</f>
        <v>2.4114658354803751E-5</v>
      </c>
      <c r="N66" s="16" t="s">
        <v>10534</v>
      </c>
      <c r="O66" s="15">
        <f>B5L101C1*B5L357C1C</f>
        <v>22.164326296359231</v>
      </c>
      <c r="P66" s="16" t="s">
        <v>10535</v>
      </c>
      <c r="Q66" s="15">
        <f>B5L102C1*B5L357C1D</f>
        <v>166.14162827814872</v>
      </c>
      <c r="R66" s="16" t="s">
        <v>10536</v>
      </c>
      <c r="S66" s="15">
        <f>B5L357C1-B5L357C1A+B5L357C1E-B5L357C1F</f>
        <v>557.02269801821058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496341</v>
      </c>
      <c r="F67" s="16" t="s">
        <v>10538</v>
      </c>
      <c r="G67" s="15">
        <f>B2L426C2</f>
        <v>279744</v>
      </c>
      <c r="H67" s="16" t="s">
        <v>10539</v>
      </c>
      <c r="I67" s="15">
        <f>IF(B5L358C1-B5L358C1A&lt;0,0,B5L358C1-B5L358C1A)</f>
        <v>216597</v>
      </c>
      <c r="J67" s="16" t="s">
        <v>10540</v>
      </c>
      <c r="K67" s="23">
        <f>IF(B5L372C1B=0,0,B5L358C1B/B5L372C1B)</f>
        <v>6.9249247511460575E-3</v>
      </c>
      <c r="L67" s="16" t="s">
        <v>10541</v>
      </c>
      <c r="M67" s="21">
        <f>IF(B5L373C1B=0,0,B5L358C1B/B5L373C1B)</f>
        <v>7.451016627211737E-3</v>
      </c>
      <c r="N67" s="16" t="s">
        <v>10542</v>
      </c>
      <c r="O67" s="15">
        <f>B5L101C1*B5L358C1C</f>
        <v>6848.3974077211424</v>
      </c>
      <c r="P67" s="16" t="s">
        <v>10543</v>
      </c>
      <c r="Q67" s="15">
        <f>B5L102C1*B5L358C1D</f>
        <v>51334.919058719228</v>
      </c>
      <c r="R67" s="16" t="s">
        <v>10544</v>
      </c>
      <c r="S67" s="15">
        <f>B5L358C1-B5L358C1A+B5L358C1E-B5L358C1F</f>
        <v>172110.4783490019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9325</v>
      </c>
      <c r="F68" s="16" t="s">
        <v>10546</v>
      </c>
      <c r="G68" s="15">
        <f>B2L427C2</f>
        <v>4060</v>
      </c>
      <c r="H68" s="16" t="s">
        <v>10547</v>
      </c>
      <c r="I68" s="15">
        <f>IF(B5L359C1-B5L359C1A&lt;0,0,B5L359C1-B5L359C1A)</f>
        <v>5265</v>
      </c>
      <c r="J68" s="16" t="s">
        <v>10548</v>
      </c>
      <c r="K68" s="23">
        <f>IF(B5L372C1B=0,0,B5L359C1B/B5L372C1B)</f>
        <v>1.6832979595647211E-4</v>
      </c>
      <c r="L68" s="16" t="s">
        <v>10549</v>
      </c>
      <c r="M68" s="21">
        <f>IF(B5L373C1B=0,0,B5L359C1B/B5L373C1B)</f>
        <v>1.8111794042516654E-4</v>
      </c>
      <c r="N68" s="16" t="s">
        <v>10550</v>
      </c>
      <c r="O68" s="15">
        <f>B5L101C1*B5L359C1C</f>
        <v>166.46958338135715</v>
      </c>
      <c r="P68" s="16" t="s">
        <v>10551</v>
      </c>
      <c r="Q68" s="15">
        <f>B5L102C1*B5L359C1D</f>
        <v>1247.83976160407</v>
      </c>
      <c r="R68" s="16" t="s">
        <v>10552</v>
      </c>
      <c r="S68" s="15">
        <f>B5L359C1-B5L359C1A+B5L359C1E-B5L359C1F</f>
        <v>4183.6298217772874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35747</v>
      </c>
      <c r="F70" s="16" t="s">
        <v>10562</v>
      </c>
      <c r="G70" s="15">
        <f>B2L440C2</f>
        <v>23421</v>
      </c>
      <c r="H70" s="16" t="s">
        <v>10563</v>
      </c>
      <c r="I70" s="15">
        <f>IF(B5L361C1-B5L361C1A&lt;0,0,B5L361C1-B5L361C1A)</f>
        <v>12326</v>
      </c>
      <c r="J70" s="16" t="s">
        <v>10564</v>
      </c>
      <c r="K70" s="23">
        <f>IF(B5L372C1B=0,0,B5L361C1B/B5L372C1B)</f>
        <v>3.9408035421832388E-4</v>
      </c>
      <c r="L70" s="16" t="s">
        <v>10565</v>
      </c>
      <c r="M70" s="21">
        <f>IF(B5L373C1B=0,0,B5L361C1B/B5L373C1B)</f>
        <v>4.2401894276934525E-4</v>
      </c>
      <c r="N70" s="16" t="s">
        <v>10566</v>
      </c>
      <c r="O70" s="15">
        <f>B5L101C1*B5L361C1C</f>
        <v>389.72537222385716</v>
      </c>
      <c r="P70" s="16" t="s">
        <v>10567</v>
      </c>
      <c r="Q70" s="15">
        <f>B5L102C1*B5L361C1D</f>
        <v>2921.3433811076479</v>
      </c>
      <c r="R70" s="16" t="s">
        <v>10568</v>
      </c>
      <c r="S70" s="15">
        <f>B5L361C1-B5L361C1A+B5L361C1E-B5L361C1F</f>
        <v>9794.3819911162082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191920</v>
      </c>
      <c r="F72" s="16" t="s">
        <v>10578</v>
      </c>
      <c r="G72" s="15">
        <f>B2L442C2</f>
        <v>101127</v>
      </c>
      <c r="H72" s="16" t="s">
        <v>10579</v>
      </c>
      <c r="I72" s="15">
        <f>IF(B5L363C1-B5L363C1A&lt;0,0,B5L363C1-B5L363C1A)</f>
        <v>90793</v>
      </c>
      <c r="J72" s="16" t="s">
        <v>10580</v>
      </c>
      <c r="K72" s="23">
        <f>IF(B5L372C1B=0,0,B5L363C1B/B5L372C1B)</f>
        <v>2.9027857861872695E-3</v>
      </c>
      <c r="L72" s="16" t="s">
        <v>10581</v>
      </c>
      <c r="M72" s="21">
        <f>IF(B5L373C1B=0,0,B5L363C1B/B5L373C1B)</f>
        <v>3.1233126619225346E-3</v>
      </c>
      <c r="N72" s="16" t="s">
        <v>10582</v>
      </c>
      <c r="O72" s="15">
        <f>B5L101C1*B5L363C1C</f>
        <v>2870.7071004641139</v>
      </c>
      <c r="P72" s="16" t="s">
        <v>10583</v>
      </c>
      <c r="Q72" s="15">
        <f>B5L102C1*B5L363C1D</f>
        <v>21518.540451152578</v>
      </c>
      <c r="R72" s="16" t="s">
        <v>10584</v>
      </c>
      <c r="S72" s="15">
        <f>B5L363C1-B5L363C1A+B5L363C1E-B5L363C1F</f>
        <v>72145.166649311548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485524</v>
      </c>
      <c r="F74" s="16" t="s">
        <v>10594</v>
      </c>
      <c r="G74" s="15">
        <f>B2L444C2</f>
        <v>163218</v>
      </c>
      <c r="H74" s="16" t="s">
        <v>10595</v>
      </c>
      <c r="I74" s="15">
        <f>IF(B5L365C1-B5L365C1A&lt;0,0,B5L365C1-B5L365C1A)</f>
        <v>322306</v>
      </c>
      <c r="J74" s="16" t="s">
        <v>10596</v>
      </c>
      <c r="K74" s="23">
        <f>IF(B5L372C1B=0,0,B5L365C1B/B5L372C1B)</f>
        <v>1.0304597002003172E-2</v>
      </c>
      <c r="L74" s="16" t="s">
        <v>10597</v>
      </c>
      <c r="M74" s="21">
        <f>IF(B5L373C1B=0,0,B5L365C1B/B5L373C1B)</f>
        <v>1.108744518645275E-2</v>
      </c>
      <c r="N74" s="16" t="s">
        <v>10598</v>
      </c>
      <c r="O74" s="15">
        <f>B5L101C1*B5L365C1C</f>
        <v>10190.720900534036</v>
      </c>
      <c r="P74" s="16" t="s">
        <v>10599</v>
      </c>
      <c r="Q74" s="15">
        <f>B5L102C1*B5L365C1D</f>
        <v>76388.649991179758</v>
      </c>
      <c r="R74" s="16" t="s">
        <v>10600</v>
      </c>
      <c r="S74" s="15">
        <f>B5L365C1-B5L365C1A+B5L365C1E-B5L365C1F</f>
        <v>256108.07090935425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1042229</v>
      </c>
      <c r="F78" s="16" t="s">
        <v>10626</v>
      </c>
      <c r="G78" s="15">
        <f>B2L468C2</f>
        <v>541611</v>
      </c>
      <c r="H78" s="16" t="s">
        <v>10627</v>
      </c>
      <c r="I78" s="15">
        <f>IF(B5L369C1-B5L369C1A&lt;0,0,B5L369C1-B5L369C1A)</f>
        <v>500618</v>
      </c>
      <c r="J78" s="16" t="s">
        <v>10628</v>
      </c>
      <c r="K78" s="23">
        <f>IF(B5L372C1B=0,0,B5L369C1B/B5L372C1B)</f>
        <v>1.6005493977613895E-2</v>
      </c>
      <c r="L78" s="16" t="s">
        <v>10629</v>
      </c>
      <c r="M78" s="21">
        <f>IF(B5L373C1B=0,0,B5L369C1B/B5L373C1B)</f>
        <v>1.7221443703659262E-2</v>
      </c>
      <c r="N78" s="16" t="s">
        <v>10630</v>
      </c>
      <c r="O78" s="15">
        <f>B5L101C1*B5L369C1C</f>
        <v>15828.617263667284</v>
      </c>
      <c r="P78" s="16" t="s">
        <v>10631</v>
      </c>
      <c r="Q78" s="15">
        <f>B5L102C1*B5L369C1D</f>
        <v>118649.77127724714</v>
      </c>
      <c r="R78" s="16" t="s">
        <v>10632</v>
      </c>
      <c r="S78" s="15">
        <f>B5L369C1-B5L369C1A+B5L369C1E-B5L369C1F</f>
        <v>397796.84598642017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527531</v>
      </c>
      <c r="F80" s="16" t="s">
        <v>10642</v>
      </c>
      <c r="G80" s="15">
        <f>B2L478C2</f>
        <v>213390</v>
      </c>
      <c r="H80" s="16" t="s">
        <v>10643</v>
      </c>
      <c r="I80" s="15">
        <f>IF(B5L371C1-B5L371C1A&lt;0,0,B5L371C1-B5L371C1A)</f>
        <v>314141</v>
      </c>
      <c r="J80" s="16" t="s">
        <v>10644</v>
      </c>
      <c r="K80" s="23">
        <f>IF(B5L372C1B=0,0,B5L371C1B/B5L372C1B)</f>
        <v>1.0043549939517969E-2</v>
      </c>
      <c r="L80" s="16" t="s">
        <v>10645</v>
      </c>
      <c r="M80" s="21">
        <f>IF(B5L373C1B=0,0,B5L371C1B/B5L373C1B)</f>
        <v>1.0806566177227396E-2</v>
      </c>
      <c r="N80" s="16" t="s">
        <v>10646</v>
      </c>
      <c r="O80" s="15">
        <f>B5L101C1*B5L371C1C</f>
        <v>9932.5586691363569</v>
      </c>
      <c r="P80" s="16" t="s">
        <v>10647</v>
      </c>
      <c r="Q80" s="15">
        <f>B5L102C1*B5L371C1D</f>
        <v>74453.491082633263</v>
      </c>
      <c r="R80" s="16" t="s">
        <v>10648</v>
      </c>
      <c r="S80" s="15">
        <f>B5L371C1-B5L371C1A+B5L371C1E-B5L371C1F</f>
        <v>249620.06758650311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44693312</v>
      </c>
      <c r="F81" s="16" t="s">
        <v>10650</v>
      </c>
      <c r="G81" s="15">
        <f>SUM(B5L301C1A:B5L312C1A)+SUM(B5L315C1A:B5L322C1A)+SUM(B5L325C1A:B5L330C1A)+B5L332C1A+SUM(B5L336C1A:B5L371C1A)</f>
        <v>13415607</v>
      </c>
      <c r="H81" s="16" t="s">
        <v>10651</v>
      </c>
      <c r="I81" s="15">
        <f>SUM(B5L301C1B:B5L312C1B)+SUM(B5L315C1B:B5L322C1B)+SUM(B5L325C1B:B5L330C1B)+B5L332C1B+SUM(B5L336C1B:B5L371C1B)</f>
        <v>31277885</v>
      </c>
      <c r="J81" s="16" t="s">
        <v>10652</v>
      </c>
      <c r="K81" s="23">
        <f>SUM(B5L301C1C:B5L312C1C)+SUM(B5L315C1C:B5L322C1C)+SUM(B5L325C1C:B5L330C1C)+B5L332C1C+SUM(B5L336C1C:B5L371C1C)</f>
        <v>0.99999999999999989</v>
      </c>
      <c r="L81" s="16" t="s">
        <v>10653</v>
      </c>
      <c r="M81" s="21">
        <f>IF(B5L373C1B=0,0,B5L372C1B/B5L373C1B)</f>
        <v>1.0759707715204578</v>
      </c>
      <c r="N81" s="16" t="s">
        <v>10654</v>
      </c>
      <c r="O81" s="15">
        <f>SUM(B5L301C1E:B5L312C1E)+SUM(B5L315C1E:B5L322C1E)+SUM(B5L325C1E:B5L330C1E)+B5L332C1E+SUM(B5L336C1E:B5L371C1E)</f>
        <v>988949</v>
      </c>
      <c r="P81" s="16" t="s">
        <v>10655</v>
      </c>
      <c r="Q81" s="15">
        <f>B5L102C1*B5L372C1D</f>
        <v>7413065.2539182371</v>
      </c>
      <c r="R81" s="16" t="s">
        <v>10656</v>
      </c>
      <c r="S81" s="15">
        <f>B5L372C1-B5L372C1A+B5L372C1E-B5L372C1F</f>
        <v>24853588.746081762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42484883</v>
      </c>
      <c r="F82" s="16" t="s">
        <v>10658</v>
      </c>
      <c r="G82" s="15">
        <f>SUM(B5L302C1A:B5L312C1A)+SUM(B5L315C1A:B5L322C1A)+SUM(B5L325C1A:B5L330C1A)+B5L332C1A+B5L336C1A+B5L338C1A+SUM(B5L340C1A:B5L371C1A)</f>
        <v>13415607</v>
      </c>
      <c r="H82" s="16" t="s">
        <v>10659</v>
      </c>
      <c r="I82" s="15">
        <f>SUM(B5L302C1B:B5L312C1B)+SUM(B5L315C1B:B5L322C1B)+SUM(B5L325C1B:B5L330C1B)+B5L332C1B+B5L336C1B+B5L338C1B+SUM(B5L340C1B:B5L371C1B)</f>
        <v>29069456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6889653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5C0D8E-701A-4455-BA73-F08D364C302C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346936.93898306269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25339.561801598138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58798.649543986161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6391.8827845365668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11488.920452652597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3028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3845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418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0.38854211085864226</v>
      </c>
      <c r="F18" s="16" t="s">
        <v>10707</v>
      </c>
      <c r="G18" s="15">
        <f>B5L401C1*B5L411C1</f>
        <v>134799.61060731515</v>
      </c>
      <c r="H18" s="16" t="s">
        <v>10708</v>
      </c>
      <c r="I18" s="15">
        <f>B5L405C1*B5L411C1</f>
        <v>4463.9294041606681</v>
      </c>
      <c r="J18" s="16" t="s">
        <v>10709</v>
      </c>
      <c r="K18" s="23">
        <f>B5L406C1*B5L411C1</f>
        <v>1176.5055116799688</v>
      </c>
      <c r="L18" s="16" t="s">
        <v>10710</v>
      </c>
      <c r="M18" s="21">
        <f>B3L305C3</f>
        <v>0.93819229780725144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23773.381712070212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158572.99231938535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2.559698596270785E-2</v>
      </c>
      <c r="F19" s="16" t="s">
        <v>10714</v>
      </c>
      <c r="G19" s="15">
        <f>B5L401C1*B5L412C1</f>
        <v>8880.5399570942864</v>
      </c>
      <c r="H19" s="16" t="s">
        <v>10715</v>
      </c>
      <c r="I19" s="21">
        <f>B5L405C1*B5L412C1</f>
        <v>294.08173555321565</v>
      </c>
      <c r="J19" s="16" t="s">
        <v>10716</v>
      </c>
      <c r="K19" s="23">
        <f>B5L406C1*B5L412C1</f>
        <v>77.507673495079374</v>
      </c>
      <c r="L19" s="16" t="s">
        <v>10717</v>
      </c>
      <c r="M19" s="21">
        <f>B3L306C3</f>
        <v>6.1807702192748511E-2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1566.1800895279237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10446.720046622209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9.3410518107955333E-4</v>
      </c>
      <c r="F21" s="16" t="s">
        <v>10730</v>
      </c>
      <c r="G21" s="15">
        <f>B5L401C1*B5L414C1</f>
        <v>324.0755922119597</v>
      </c>
      <c r="H21" s="16" t="s">
        <v>10731</v>
      </c>
      <c r="I21" s="21">
        <f>B5L405C1*B5L414C1</f>
        <v>10.731860119833637</v>
      </c>
      <c r="J21" s="16" t="s">
        <v>10732</v>
      </c>
      <c r="K21" s="23">
        <f>B5L406C1*B5L414C1</f>
        <v>2.8284704883088874</v>
      </c>
      <c r="L21" s="16" t="s">
        <v>10733</v>
      </c>
      <c r="M21" s="21">
        <f>B3L406C3</f>
        <v>7.6070212806420321E-5</v>
      </c>
      <c r="N21" s="16" t="s">
        <v>10734</v>
      </c>
      <c r="O21" s="15">
        <f>B5L403C1*B5L414C5</f>
        <v>4.4728257835411567</v>
      </c>
      <c r="P21" s="16" t="s">
        <v>10735</v>
      </c>
      <c r="Q21" s="21">
        <f>B5L407C1*B5L414C5</f>
        <v>0.29248996824068613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328.54841799550087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1.4550772769521571E-2</v>
      </c>
      <c r="F22" s="16" t="s">
        <v>10739</v>
      </c>
      <c r="G22" s="15">
        <f>B5L401C1*B5L415C1</f>
        <v>5048.2005644959154</v>
      </c>
      <c r="H22" s="16" t="s">
        <v>10740</v>
      </c>
      <c r="I22" s="21">
        <f>B5L405C1*B5L415C1</f>
        <v>167.17267087365687</v>
      </c>
      <c r="J22" s="16" t="s">
        <v>10741</v>
      </c>
      <c r="K22" s="23">
        <f>B5L406C1*B5L415C1</f>
        <v>44.059739946111321</v>
      </c>
      <c r="L22" s="16" t="s">
        <v>10742</v>
      </c>
      <c r="M22" s="21">
        <f>B3L407C3</f>
        <v>2.4152292566038455E-2</v>
      </c>
      <c r="N22" s="16" t="s">
        <v>10743</v>
      </c>
      <c r="O22" s="15">
        <f>B5L403C1*B5L415C5</f>
        <v>1420.1221862743173</v>
      </c>
      <c r="P22" s="16" t="s">
        <v>10744</v>
      </c>
      <c r="Q22" s="21">
        <f>B5L407C1*B5L415C5</f>
        <v>92.865564916417853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6468.3227507702322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2.1838170590511786E-2</v>
      </c>
      <c r="F23" s="16" t="s">
        <v>10748</v>
      </c>
      <c r="G23" s="15">
        <f>B5L401C1*B5L416C1</f>
        <v>7576.4680576621013</v>
      </c>
      <c r="H23" s="16" t="s">
        <v>10749</v>
      </c>
      <c r="I23" s="21">
        <f>B5L405C1*B5L416C1</f>
        <v>250.89700474584731</v>
      </c>
      <c r="J23" s="16" t="s">
        <v>10750</v>
      </c>
      <c r="K23" s="23">
        <f>B5L406C1*B5L416C1</f>
        <v>66.125980548069691</v>
      </c>
      <c r="L23" s="16" t="s">
        <v>10751</v>
      </c>
      <c r="M23" s="21">
        <f>B3L408C3</f>
        <v>0.25844854800981304</v>
      </c>
      <c r="N23" s="16" t="s">
        <v>10752</v>
      </c>
      <c r="O23" s="15">
        <f>B5L403C1*B5L416C5</f>
        <v>15196.425599581078</v>
      </c>
      <c r="P23" s="16" t="s">
        <v>10753</v>
      </c>
      <c r="Q23" s="21">
        <f>B5L407C1*B5L416C5</f>
        <v>993.73466709773118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22772.893657243178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1.6450702951058157E-2</v>
      </c>
      <c r="F24" s="16" t="s">
        <v>10757</v>
      </c>
      <c r="G24" s="15">
        <f>B5L401C1*B5L417C1</f>
        <v>5707.3565259597535</v>
      </c>
      <c r="H24" s="16" t="s">
        <v>10758</v>
      </c>
      <c r="I24" s="21">
        <f>B5L405C1*B5L417C1</f>
        <v>189.00081759492448</v>
      </c>
      <c r="J24" s="16" t="s">
        <v>10759</v>
      </c>
      <c r="K24" s="23">
        <f>B5L406C1*B5L417C1</f>
        <v>49.812728535804098</v>
      </c>
      <c r="L24" s="16" t="s">
        <v>10760</v>
      </c>
      <c r="M24" s="21">
        <f>B3L409C3</f>
        <v>0.12823536123842305</v>
      </c>
      <c r="N24" s="16" t="s">
        <v>10761</v>
      </c>
      <c r="O24" s="15">
        <f>B5L403C1*B5L417C5</f>
        <v>7540.0660646045044</v>
      </c>
      <c r="P24" s="16" t="s">
        <v>10762</v>
      </c>
      <c r="Q24" s="21">
        <f>B5L407C1*B5L417C5</f>
        <v>493.06496396173662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13247.422590564258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3.1533758634251223E-2</v>
      </c>
      <c r="F25" s="16" t="s">
        <v>10766</v>
      </c>
      <c r="G25" s="15">
        <f>B5L401C1*B5L418C1</f>
        <v>10940.225695197843</v>
      </c>
      <c r="H25" s="16" t="s">
        <v>10767</v>
      </c>
      <c r="I25" s="21">
        <f>B5L405C1*B5L418C1</f>
        <v>362.28884452205932</v>
      </c>
      <c r="J25" s="16" t="s">
        <v>10768</v>
      </c>
      <c r="K25" s="23">
        <f>B5L406C1*B5L418C1</f>
        <v>95.484221144512702</v>
      </c>
      <c r="L25" s="16" t="s">
        <v>10769</v>
      </c>
      <c r="M25" s="21">
        <f>B3L410C3</f>
        <v>8.8374569727858815E-2</v>
      </c>
      <c r="N25" s="16" t="s">
        <v>10770</v>
      </c>
      <c r="O25" s="15">
        <f>B5L403C1*B5L418C5</f>
        <v>5196.3053540289393</v>
      </c>
      <c r="P25" s="16" t="s">
        <v>10771</v>
      </c>
      <c r="Q25" s="21">
        <f>B5L407C1*B5L418C5</f>
        <v>339.80022060361716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16136.531049226782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6.2739394458442505E-3</v>
      </c>
      <c r="F26" s="16" t="s">
        <v>10775</v>
      </c>
      <c r="G26" s="15">
        <f>B5L401C1*B5L419C1</f>
        <v>2176.6613467062971</v>
      </c>
      <c r="H26" s="16" t="s">
        <v>10776</v>
      </c>
      <c r="I26" s="21">
        <f>B5L405C1*B5L419C1</f>
        <v>72.080791218063908</v>
      </c>
      <c r="J26" s="16" t="s">
        <v>10777</v>
      </c>
      <c r="K26" s="23">
        <f>B5L406C1*B5L419C1</f>
        <v>18.997488642016389</v>
      </c>
      <c r="L26" s="16" t="s">
        <v>10778</v>
      </c>
      <c r="M26" s="21">
        <f>B3L411C3</f>
        <v>0.18028640435121618</v>
      </c>
      <c r="N26" s="16" t="s">
        <v>10779</v>
      </c>
      <c r="O26" s="15">
        <f>B5L403C1*B5L419C5</f>
        <v>10600.597106992542</v>
      </c>
      <c r="P26" s="16" t="s">
        <v>10780</v>
      </c>
      <c r="Q26" s="21">
        <f>B5L407C1*B5L419C5</f>
        <v>693.20122473042625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12777.25845369884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3.6626510349194309E-3</v>
      </c>
      <c r="F27" s="16" t="s">
        <v>10784</v>
      </c>
      <c r="G27" s="15">
        <f>B5L401C1*B5L420C1</f>
        <v>1270.708938618094</v>
      </c>
      <c r="H27" s="16" t="s">
        <v>10785</v>
      </c>
      <c r="I27" s="21">
        <f>B5L405C1*B5L420C1</f>
        <v>42.079906386015054</v>
      </c>
      <c r="J27" s="16" t="s">
        <v>10786</v>
      </c>
      <c r="K27" s="23">
        <f>B5L406C1*B5L420C1</f>
        <v>11.090507333736037</v>
      </c>
      <c r="L27" s="16" t="s">
        <v>10787</v>
      </c>
      <c r="M27" s="21">
        <f>B3L412C3</f>
        <v>4.8361637791681719E-2</v>
      </c>
      <c r="N27" s="16" t="s">
        <v>10788</v>
      </c>
      <c r="O27" s="15">
        <f>B5L403C1*B5L420C5</f>
        <v>2843.5989918862902</v>
      </c>
      <c r="P27" s="16" t="s">
        <v>10789</v>
      </c>
      <c r="Q27" s="21">
        <f>B5L407C1*B5L420C5</f>
        <v>185.95049730901621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4114.3079305043839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5.9137447913560964E-4</v>
      </c>
      <c r="F28" s="16" t="s">
        <v>10793</v>
      </c>
      <c r="G28" s="15">
        <f>B5L401C1*B5L421C1</f>
        <v>205.16965158401149</v>
      </c>
      <c r="H28" s="16" t="s">
        <v>10794</v>
      </c>
      <c r="I28" s="21">
        <f>B5L405C1*B5L421C1</f>
        <v>6.7942543485178826</v>
      </c>
      <c r="J28" s="16" t="s">
        <v>10795</v>
      </c>
      <c r="K28" s="23">
        <f>B5L406C1*B5L421C1</f>
        <v>1.7906819228226261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205.16965158401149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9.7875283462011995E-5</v>
      </c>
      <c r="F29" s="16" t="s">
        <v>10802</v>
      </c>
      <c r="G29" s="15">
        <f>B5L401C1*B5L422C1</f>
        <v>33.956551246410022</v>
      </c>
      <c r="H29" s="16" t="s">
        <v>10803</v>
      </c>
      <c r="I29" s="21">
        <f>B5L405C1*B5L422C1</f>
        <v>1.12448134597588</v>
      </c>
      <c r="J29" s="16" t="s">
        <v>10804</v>
      </c>
      <c r="K29" s="23">
        <f>B5L406C1*B5L422C1</f>
        <v>0.29636635832297231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33.956551246410022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7.1339090182463965E-3</v>
      </c>
      <c r="F30" s="16" t="s">
        <v>10811</v>
      </c>
      <c r="G30" s="15">
        <f>B5L401C1*B5L423C1</f>
        <v>2475.0165577740709</v>
      </c>
      <c r="H30" s="16" t="s">
        <v>10812</v>
      </c>
      <c r="I30" s="21">
        <f>B5L405C1*B5L423C1</f>
        <v>81.96091322709384</v>
      </c>
      <c r="J30" s="16" t="s">
        <v>10813</v>
      </c>
      <c r="K30" s="23">
        <f>B5L406C1*B5L423C1</f>
        <v>21.601476507250087</v>
      </c>
      <c r="L30" s="16" t="s">
        <v>10814</v>
      </c>
      <c r="M30" s="21">
        <f>B3L415C3</f>
        <v>-9.1284255367704396E-4</v>
      </c>
      <c r="N30" s="16" t="s">
        <v>10815</v>
      </c>
      <c r="O30" s="15">
        <f>B5L403C1*B5L423C5</f>
        <v>-53.673909402493884</v>
      </c>
      <c r="P30" s="16" t="s">
        <v>10816</v>
      </c>
      <c r="Q30" s="21">
        <f>B5L407C1*B5L423C5</f>
        <v>-3.5098796188882342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2421.3426483715771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6.4903774587849704E-3</v>
      </c>
      <c r="F31" s="16" t="s">
        <v>10820</v>
      </c>
      <c r="G31" s="15">
        <f>B5L401C1*B5L424C1</f>
        <v>2251.7516883955268</v>
      </c>
      <c r="H31" s="16" t="s">
        <v>10821</v>
      </c>
      <c r="I31" s="21">
        <f>B5L405C1*B5L424C1</f>
        <v>74.567430331670039</v>
      </c>
      <c r="J31" s="16" t="s">
        <v>10822</v>
      </c>
      <c r="K31" s="23">
        <f>B5L406C1*B5L424C1</f>
        <v>19.652862945200891</v>
      </c>
      <c r="L31" s="16" t="s">
        <v>10823</v>
      </c>
      <c r="M31" s="21">
        <f>B3L416C3</f>
        <v>9.1094079835688339E-3</v>
      </c>
      <c r="N31" s="16" t="s">
        <v>10824</v>
      </c>
      <c r="O31" s="15">
        <f>B5L403C1*B5L424C5</f>
        <v>535.62088757905349</v>
      </c>
      <c r="P31" s="16" t="s">
        <v>10825</v>
      </c>
      <c r="Q31" s="21">
        <f>B5L407C1*B5L424C5</f>
        <v>35.025673696822167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2787.3725759745803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3.7112150211647482E-5</v>
      </c>
      <c r="F32" s="16" t="s">
        <v>10829</v>
      </c>
      <c r="G32" s="15">
        <f>B5L401C1*B5L425C1</f>
        <v>12.875575793508599</v>
      </c>
      <c r="H32" s="16" t="s">
        <v>10830</v>
      </c>
      <c r="I32" s="21">
        <f>B5L405C1*B5L425C1</f>
        <v>0.42637854160851218</v>
      </c>
      <c r="J32" s="16" t="s">
        <v>10831</v>
      </c>
      <c r="K32" s="23">
        <f>B5L406C1*B5L425C1</f>
        <v>0.11237559084086858</v>
      </c>
      <c r="L32" s="16" t="s">
        <v>10832</v>
      </c>
      <c r="M32" s="21">
        <f>B3L417C3</f>
        <v>9.5087766008025408E-5</v>
      </c>
      <c r="N32" s="16" t="s">
        <v>10833</v>
      </c>
      <c r="O32" s="15">
        <f>B5L403C1*B5L425C5</f>
        <v>5.5910322294264461</v>
      </c>
      <c r="P32" s="16" t="s">
        <v>10834</v>
      </c>
      <c r="Q32" s="21">
        <f>B5L407C1*B5L425C5</f>
        <v>0.3656124603008577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18.466608022935045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5.9434425496655875E-3</v>
      </c>
      <c r="F33" s="16" t="s">
        <v>10838</v>
      </c>
      <c r="G33" s="15">
        <f>B5L401C1*B5L426C1</f>
        <v>2061.9997652026686</v>
      </c>
      <c r="H33" s="16" t="s">
        <v>10839</v>
      </c>
      <c r="I33" s="21">
        <f>B5L405C1*B5L426C1</f>
        <v>68.283738668018671</v>
      </c>
      <c r="J33" s="16" t="s">
        <v>10840</v>
      </c>
      <c r="K33" s="23">
        <f>B5L406C1*B5L426C1</f>
        <v>17.996744040387398</v>
      </c>
      <c r="L33" s="16" t="s">
        <v>10841</v>
      </c>
      <c r="M33" s="21">
        <f>B3L418C3</f>
        <v>5.5341079816670791E-3</v>
      </c>
      <c r="N33" s="16" t="s">
        <v>10842</v>
      </c>
      <c r="O33" s="15">
        <f>B5L403C1*B5L426C5</f>
        <v>325.39807575261915</v>
      </c>
      <c r="P33" s="16" t="s">
        <v>10843</v>
      </c>
      <c r="Q33" s="21">
        <f>B5L407C1*B5L426C5</f>
        <v>21.27864518950992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2387.3978409552878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1.7037396608269854E-2</v>
      </c>
      <c r="F34" s="16" t="s">
        <v>10847</v>
      </c>
      <c r="G34" s="15">
        <f>B5L401C1*B5L427C1</f>
        <v>5910.9022275135576</v>
      </c>
      <c r="H34" s="16" t="s">
        <v>10848</v>
      </c>
      <c r="I34" s="21">
        <f>B5L405C1*B5L427C1</f>
        <v>195.74129435270552</v>
      </c>
      <c r="J34" s="16" t="s">
        <v>10849</v>
      </c>
      <c r="K34" s="23">
        <f>B5L406C1*B5L427C1</f>
        <v>51.589236929841121</v>
      </c>
      <c r="L34" s="16" t="s">
        <v>10850</v>
      </c>
      <c r="M34" s="21">
        <f>B3L419C3</f>
        <v>-1.3673620751954054E-2</v>
      </c>
      <c r="N34" s="16" t="s">
        <v>10851</v>
      </c>
      <c r="O34" s="15">
        <f>B5L403C1*B5L427C5</f>
        <v>-803.9904345915229</v>
      </c>
      <c r="P34" s="16" t="s">
        <v>10852</v>
      </c>
      <c r="Q34" s="21">
        <f>B5L407C1*B5L427C5</f>
        <v>-52.575071791263333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5106.9117929220347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3.6775339517275018E-5</v>
      </c>
      <c r="F35" s="16" t="s">
        <v>10856</v>
      </c>
      <c r="G35" s="15">
        <f>B5L401C1*B5L428C1</f>
        <v>12.758723722186257</v>
      </c>
      <c r="H35" s="16" t="s">
        <v>10857</v>
      </c>
      <c r="I35" s="21">
        <f>B5L405C1*B5L428C1</f>
        <v>0.42250895033326424</v>
      </c>
      <c r="J35" s="16" t="s">
        <v>10858</v>
      </c>
      <c r="K35" s="23">
        <f>B5L406C1*B5L428C1</f>
        <v>0.11135572805830876</v>
      </c>
      <c r="L35" s="16" t="s">
        <v>10859</v>
      </c>
      <c r="M35" s="21">
        <f>B3L420C3</f>
        <v>6.0856170245136257E-4</v>
      </c>
      <c r="N35" s="16" t="s">
        <v>10860</v>
      </c>
      <c r="O35" s="15">
        <f>B5L403C1*B5L428C5</f>
        <v>35.782606268329253</v>
      </c>
      <c r="P35" s="16" t="s">
        <v>10861</v>
      </c>
      <c r="Q35" s="21">
        <f>B5L407C1*B5L428C5</f>
        <v>2.339919745925489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48.541329990515507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5.7867888717953861E-3</v>
      </c>
      <c r="F36" s="16" t="s">
        <v>10865</v>
      </c>
      <c r="G36" s="15">
        <f>B5L401C1*B5L429C1</f>
        <v>2007.6508177219421</v>
      </c>
      <c r="H36" s="16" t="s">
        <v>10866</v>
      </c>
      <c r="I36" s="21">
        <f>B5L405C1*B5L429C1</f>
        <v>66.483957024352463</v>
      </c>
      <c r="J36" s="16" t="s">
        <v>10867</v>
      </c>
      <c r="K36" s="23">
        <f>B5L406C1*B5L429C1</f>
        <v>17.522396703796428</v>
      </c>
      <c r="L36" s="16" t="s">
        <v>10868</v>
      </c>
      <c r="M36" s="21">
        <f>B3L421C3</f>
        <v>0.2395070650210144</v>
      </c>
      <c r="N36" s="16" t="s">
        <v>10869</v>
      </c>
      <c r="O36" s="15">
        <f>B5L403C1*B5L429C5</f>
        <v>14082.691979479332</v>
      </c>
      <c r="P36" s="16" t="s">
        <v>10870</v>
      </c>
      <c r="Q36" s="21">
        <f>B5L407C1*B5L429C5</f>
        <v>920.90466500580033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16090.342797201274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3.1797348953083698E-2</v>
      </c>
      <c r="N37" s="16" t="s">
        <v>10878</v>
      </c>
      <c r="O37" s="15">
        <f>B5L403C1*B5L430C5</f>
        <v>1869.6411775202037</v>
      </c>
      <c r="P37" s="16" t="s">
        <v>10879</v>
      </c>
      <c r="Q37" s="21">
        <f>B5L407C1*B5L430C5</f>
        <v>122.26080672460682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1869.6411775202037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5.0013074917860511E-4</v>
      </c>
      <c r="F39" s="16" t="s">
        <v>10892</v>
      </c>
      <c r="G39" s="15">
        <f>B5L401C1*B5L432C1</f>
        <v>173.51383121133114</v>
      </c>
      <c r="H39" s="16" t="s">
        <v>10893</v>
      </c>
      <c r="I39" s="21">
        <f>B5L405C1*B5L432C1</f>
        <v>5.7459623932385426</v>
      </c>
      <c r="J39" s="16" t="s">
        <v>10894</v>
      </c>
      <c r="K39" s="23">
        <f>B5L406C1*B5L432C1</f>
        <v>1.5143959085128162</v>
      </c>
      <c r="L39" s="16" t="s">
        <v>10895</v>
      </c>
      <c r="M39" s="21">
        <f>B3L326C5</f>
        <v>1.1177061464373401E-3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0.46720116921080818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7.144246675583541</v>
      </c>
      <c r="AB39" s="16" t="s">
        <v>10899</v>
      </c>
      <c r="AC39" s="15">
        <f>B5L432C2+IF(B5L432C6=NULL_VALUE,0,B5L432C6)+IF(B5L432C9=NULL_VALUE,0,B5L432C9)+IF(B5L432C12=NULL_VALUE,0,B5L432C12)</f>
        <v>180.65807788691467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1.1771772455724694E-2</v>
      </c>
      <c r="F41" s="16" t="s">
        <v>10910</v>
      </c>
      <c r="G41" s="15">
        <f>B5L401C1*B5L434C1</f>
        <v>4084.062702194256</v>
      </c>
      <c r="H41" s="16" t="s">
        <v>10911</v>
      </c>
      <c r="I41" s="21">
        <f>B5L405C1*B5L434C1</f>
        <v>135.24495733054792</v>
      </c>
      <c r="J41" s="16" t="s">
        <v>10912</v>
      </c>
      <c r="K41" s="23">
        <f>B5L406C1*B5L434C1</f>
        <v>35.64492699593437</v>
      </c>
      <c r="L41" s="16" t="s">
        <v>10913</v>
      </c>
      <c r="M41" s="21">
        <f>B3L328C5</f>
        <v>2.630788538764E-2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10.99669609203352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168.15691970681721</v>
      </c>
      <c r="AB41" s="16" t="s">
        <v>10917</v>
      </c>
      <c r="AC41" s="15">
        <f>B5L434C2+IF(B5L434C6=NULL_VALUE,0,B5L434C6)+IF(B5L434C9=NULL_VALUE,0,B5L434C9)+IF(B5L434C12=NULL_VALUE,0,B5L434C12)</f>
        <v>4252.219621901073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9.0588857833033401E-2</v>
      </c>
      <c r="F42" s="16" t="s">
        <v>10919</v>
      </c>
      <c r="G42" s="15">
        <f>B5L401C1*B5L435C1</f>
        <v>31428.621042564449</v>
      </c>
      <c r="H42" s="16" t="s">
        <v>10920</v>
      </c>
      <c r="I42" s="15">
        <f>B5L405C1*B5L435C1</f>
        <v>1040.768181540376</v>
      </c>
      <c r="J42" s="16" t="s">
        <v>10921</v>
      </c>
      <c r="K42" s="23">
        <f>B5L406C1*B5L435C1</f>
        <v>274.30306151842512</v>
      </c>
      <c r="L42" s="16" t="s">
        <v>10922</v>
      </c>
      <c r="M42" s="21">
        <f>B3L337C5</f>
        <v>0.20245050592272446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84.624311475698818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1294.0399035281807</v>
      </c>
      <c r="AB42" s="16" t="s">
        <v>10926</v>
      </c>
      <c r="AC42" s="15">
        <f>B5L435C2+IF(B5L435C6=NULL_VALUE,0,B5L435C6)+IF(B5L435C9=NULL_VALUE,0,B5L435C9)+IF(B5L435C12=NULL_VALUE,0,B5L435C12)</f>
        <v>32722.66094609263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0.29532158681477588</v>
      </c>
      <c r="F47" s="16" t="s">
        <v>10964</v>
      </c>
      <c r="G47" s="15">
        <f>B5L401C1*B5L440C1</f>
        <v>102457.96734513916</v>
      </c>
      <c r="H47" s="16" t="s">
        <v>10965</v>
      </c>
      <c r="I47" s="15">
        <f>B5L405C1*B5L440C1</f>
        <v>3392.9262188660982</v>
      </c>
      <c r="J47" s="16" t="s">
        <v>10966</v>
      </c>
      <c r="K47" s="23">
        <f>B5L406C1*B5L440C1</f>
        <v>894.23376487514133</v>
      </c>
      <c r="L47" s="16" t="s">
        <v>10967</v>
      </c>
      <c r="M47" s="21">
        <f>B3L335C5</f>
        <v>0.65999291845306118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275.87703991337958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4218.5973733761675</v>
      </c>
      <c r="AB47" s="16" t="s">
        <v>10971</v>
      </c>
      <c r="AC47" s="15">
        <f>B5L440C2+IF(B5L440C6=NULL_VALUE,0,B5L440C6)+IF(B5L440C9=NULL_VALUE,0,B5L440C9)+IF(B5L440C12=NULL_VALUE,0,B5L440C12)</f>
        <v>106676.56471851532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4.9279402959662551E-2</v>
      </c>
      <c r="F48" s="16" t="s">
        <v>10973</v>
      </c>
      <c r="G48" s="15">
        <f>B5L401C1*B5L441C1</f>
        <v>17096.845217738206</v>
      </c>
      <c r="H48" s="16" t="s">
        <v>10974</v>
      </c>
      <c r="I48" s="21">
        <f>B5L405C1*B5L441C1</f>
        <v>566.16714055777607</v>
      </c>
      <c r="J48" s="16" t="s">
        <v>10975</v>
      </c>
      <c r="K48" s="23">
        <f>B5L406C1*B5L441C1</f>
        <v>149.21803216185819</v>
      </c>
      <c r="L48" s="16" t="s">
        <v>10976</v>
      </c>
      <c r="M48" s="21">
        <f>B3L336C5</f>
        <v>0.11013098409013705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46.034751349677286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703.94434124981751</v>
      </c>
      <c r="AB48" s="16" t="s">
        <v>10980</v>
      </c>
      <c r="AC48" s="15">
        <f>B5L441C2+IF(B5L441C6=NULL_VALUE,0,B5L441C6)+IF(B5L441C9=NULL_VALUE,0,B5L441C9)+IF(B5L441C12=NULL_VALUE,0,B5L441C12)</f>
        <v>17800.789558988025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25D69-6E90-41C9-948F-32A6A5CC7A39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2278255.4492986337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695915.90954276058</v>
      </c>
      <c r="J8" s="16" t="s">
        <v>11040</v>
      </c>
      <c r="K8" s="17">
        <f>B5L501C1-B5L501C3</f>
        <v>1582339.5397558731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1583409.7260737799</v>
      </c>
      <c r="F9" s="16" t="s">
        <v>11042</v>
      </c>
      <c r="G9" s="21">
        <f>B3L209C4</f>
        <v>0.9498514453273641</v>
      </c>
      <c r="H9" s="16" t="s">
        <v>11043</v>
      </c>
      <c r="I9" s="15">
        <f>B5L502C1*B5L502C2</f>
        <v>1504004.0168565854</v>
      </c>
      <c r="J9" s="16" t="s">
        <v>11044</v>
      </c>
      <c r="K9" s="17">
        <f>B5L502C1-B5L502C3</f>
        <v>79405.709217194468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13370.133975541241</v>
      </c>
      <c r="F10" s="16" t="s">
        <v>11042</v>
      </c>
      <c r="G10" s="21">
        <f>B3L209C4</f>
        <v>0.9498514453273641</v>
      </c>
      <c r="H10" s="16" t="s">
        <v>11046</v>
      </c>
      <c r="I10" s="15">
        <f>B5L503C1*B5L503C2</f>
        <v>12699.641080888345</v>
      </c>
      <c r="J10" s="16" t="s">
        <v>11047</v>
      </c>
      <c r="K10" s="17">
        <f>B5L503C1-B5L503C3</f>
        <v>670.49289465289621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247237.82215332394</v>
      </c>
      <c r="F11" s="16" t="s">
        <v>11049</v>
      </c>
      <c r="G11" s="21">
        <f>B3L202C4</f>
        <v>0.93778839787099066</v>
      </c>
      <c r="H11" s="16" t="s">
        <v>11050</v>
      </c>
      <c r="I11" s="15">
        <f>B5L504C1*B5L504C2</f>
        <v>231856.76113027858</v>
      </c>
      <c r="J11" s="16" t="s">
        <v>11051</v>
      </c>
      <c r="K11" s="17">
        <f>B5L504C1-B5L504C3</f>
        <v>15381.06102304536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1942707.6423612242</v>
      </c>
      <c r="F12" s="16" t="s">
        <v>11053</v>
      </c>
      <c r="G12" s="21">
        <f>B3L203C4</f>
        <v>0.94676926022783692</v>
      </c>
      <c r="H12" s="16" t="s">
        <v>11054</v>
      </c>
      <c r="I12" s="15">
        <f>B5L505C1*B5L505C2</f>
        <v>1839295.8773973014</v>
      </c>
      <c r="J12" s="16" t="s">
        <v>11055</v>
      </c>
      <c r="K12" s="17">
        <f>B5L505C1-B5L505C3</f>
        <v>103411.76496392279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1852.2395279321668</v>
      </c>
      <c r="F13" s="16" t="s">
        <v>11053</v>
      </c>
      <c r="G13" s="21">
        <f>B3L203C4</f>
        <v>0.94676926022783692</v>
      </c>
      <c r="H13" s="16" t="s">
        <v>11057</v>
      </c>
      <c r="I13" s="15">
        <f>B5L506C1*B5L506C2</f>
        <v>1753.6434476250954</v>
      </c>
      <c r="J13" s="16" t="s">
        <v>11058</v>
      </c>
      <c r="K13" s="17">
        <f>B5L506C1-B5L506C3</f>
        <v>98.596080307071361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2901540.769315484</v>
      </c>
      <c r="F14" s="16" t="s">
        <v>11060</v>
      </c>
      <c r="G14" s="21">
        <f>B3L204C4</f>
        <v>0.98860002148841242</v>
      </c>
      <c r="H14" s="16" t="s">
        <v>11061</v>
      </c>
      <c r="I14" s="15">
        <f>B5L507C1*B5L507C2</f>
        <v>2868463.2668947922</v>
      </c>
      <c r="J14" s="16" t="s">
        <v>11062</v>
      </c>
      <c r="K14" s="17">
        <f>B5L507C1-B5L507C3</f>
        <v>33077.502420691773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4739601.2487120768</v>
      </c>
      <c r="F15" s="16" t="s">
        <v>11064</v>
      </c>
      <c r="G15" s="21">
        <f>B3L205C4</f>
        <v>0.95694464139088831</v>
      </c>
      <c r="H15" s="16" t="s">
        <v>11065</v>
      </c>
      <c r="I15" s="15">
        <f>B5L508C1*B5L508C2</f>
        <v>4535536.0172845852</v>
      </c>
      <c r="J15" s="16" t="s">
        <v>11066</v>
      </c>
      <c r="K15" s="17">
        <f>B5L508C1-B5L508C3</f>
        <v>204065.23142749164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1803846.8897980624</v>
      </c>
      <c r="F16" s="16" t="s">
        <v>11068</v>
      </c>
      <c r="G16" s="21">
        <f>B3L206C4</f>
        <v>0.94216541608117499</v>
      </c>
      <c r="H16" s="16" t="s">
        <v>11069</v>
      </c>
      <c r="I16" s="15">
        <f>B5L509C1*B5L509C2</f>
        <v>1699522.1554733249</v>
      </c>
      <c r="J16" s="16" t="s">
        <v>11070</v>
      </c>
      <c r="K16" s="17">
        <f>B5L509C1-B5L509C3</f>
        <v>104324.73432473745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11979.563759375949</v>
      </c>
      <c r="F17" s="16" t="s">
        <v>11042</v>
      </c>
      <c r="G17" s="21">
        <f>B3L209C4</f>
        <v>0.9498514453273641</v>
      </c>
      <c r="H17" s="16" t="s">
        <v>11072</v>
      </c>
      <c r="I17" s="15">
        <f>B5L510C1*B5L510C2</f>
        <v>11378.805951234557</v>
      </c>
      <c r="J17" s="16" t="s">
        <v>11073</v>
      </c>
      <c r="K17" s="17">
        <f>B5L510C1-B5L510C3</f>
        <v>600.75780814139216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10720.899060858339</v>
      </c>
      <c r="F18" s="16" t="s">
        <v>11042</v>
      </c>
      <c r="G18" s="21">
        <f>B3L209C4</f>
        <v>0.9498514453273641</v>
      </c>
      <c r="H18" s="16" t="s">
        <v>11075</v>
      </c>
      <c r="I18" s="15">
        <f>B5L511C1*B5L511C2</f>
        <v>10183.261468165074</v>
      </c>
      <c r="J18" s="16" t="s">
        <v>11076</v>
      </c>
      <c r="K18" s="17">
        <f>B5L511C1-B5L511C3</f>
        <v>537.63759269326511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81345.179199461098</v>
      </c>
      <c r="F19" s="16" t="s">
        <v>11078</v>
      </c>
      <c r="G19" s="21">
        <f>B3L220C4</f>
        <v>0.93717021245453414</v>
      </c>
      <c r="H19" s="16" t="s">
        <v>11079</v>
      </c>
      <c r="I19" s="15">
        <f>B5L512C1*B5L512C2</f>
        <v>76234.278872511102</v>
      </c>
      <c r="J19" s="16" t="s">
        <v>11080</v>
      </c>
      <c r="K19" s="17">
        <f>B5L512C1-B5L512C3</f>
        <v>5110.9003269499954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17800.789558988025</v>
      </c>
      <c r="F20" s="16" t="s">
        <v>11042</v>
      </c>
      <c r="G20" s="21">
        <f>B3L209C4</f>
        <v>0.9498514453273641</v>
      </c>
      <c r="H20" s="16" t="s">
        <v>11082</v>
      </c>
      <c r="I20" s="15">
        <f>B5L513C1*B5L513C2</f>
        <v>16908.105690573026</v>
      </c>
      <c r="J20" s="16" t="s">
        <v>11083</v>
      </c>
      <c r="K20" s="17">
        <f>B5L513C1-B5L513C3</f>
        <v>892.68386841499887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32722.66094609263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32722.66094609263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131125.20910352221</v>
      </c>
      <c r="F22" s="16" t="s">
        <v>11089</v>
      </c>
      <c r="G22" s="15">
        <f>B3L218C4</f>
        <v>1</v>
      </c>
      <c r="H22" s="16" t="s">
        <v>11090</v>
      </c>
      <c r="I22" s="15">
        <f>B5L515C1*B5L515C2</f>
        <v>131125.20910352221</v>
      </c>
      <c r="J22" s="16" t="s">
        <v>11091</v>
      </c>
      <c r="K22" s="17">
        <f>B5L515C1-B5L515C3</f>
        <v>0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1574729.3894787002</v>
      </c>
      <c r="F23" s="16" t="s">
        <v>11093</v>
      </c>
      <c r="G23" s="21">
        <f>B3L207C4</f>
        <v>0.9158476360086244</v>
      </c>
      <c r="H23" s="16" t="s">
        <v>11094</v>
      </c>
      <c r="I23" s="15">
        <f>B5L516C1*B5L516C2</f>
        <v>1442212.1887073719</v>
      </c>
      <c r="J23" s="16" t="s">
        <v>11095</v>
      </c>
      <c r="K23" s="17">
        <f>B5L516C1-B5L516C3</f>
        <v>132517.20077132829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23168.489024417926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23168.489024417926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486128.24995189556</v>
      </c>
      <c r="F25" s="16" t="s">
        <v>11042</v>
      </c>
      <c r="G25" s="21">
        <f>B3L209C4</f>
        <v>0.9498514453273641</v>
      </c>
      <c r="H25" s="16" t="s">
        <v>11101</v>
      </c>
      <c r="I25" s="15">
        <f>B5L518C1*B5L518C2</f>
        <v>461749.62083127012</v>
      </c>
      <c r="J25" s="16" t="s">
        <v>11102</v>
      </c>
      <c r="K25" s="17">
        <f>B5L518C1-B5L518C3</f>
        <v>24378.629120625439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229112.73265004947</v>
      </c>
      <c r="F26" s="16" t="s">
        <v>11104</v>
      </c>
      <c r="G26" s="21">
        <f>B3L208C4</f>
        <v>0.97932510557036367</v>
      </c>
      <c r="H26" s="16" t="s">
        <v>11105</v>
      </c>
      <c r="I26" s="15">
        <f>B5L519C1*B5L519C2</f>
        <v>224375.8510900242</v>
      </c>
      <c r="J26" s="16" t="s">
        <v>11106</v>
      </c>
      <c r="K26" s="17">
        <f>B5L519C1-B5L519C3</f>
        <v>4736.881560025271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3126657.4004700501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3126657.4004700501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40338.455442074832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40338.455442074832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249620.06758650311</v>
      </c>
      <c r="F31" s="16" t="s">
        <v>11042</v>
      </c>
      <c r="G31" s="21">
        <f>B3L209C4</f>
        <v>0.9498514453273641</v>
      </c>
      <c r="H31" s="16" t="s">
        <v>11122</v>
      </c>
      <c r="I31" s="15">
        <f>B5L524C1*B5L524C2</f>
        <v>237101.98197975429</v>
      </c>
      <c r="J31" s="16" t="s">
        <v>11123</v>
      </c>
      <c r="K31" s="17">
        <f>B5L524C1-B5L524C3</f>
        <v>12518.08560674882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20</v>
      </c>
      <c r="F32" s="16" t="s">
        <v>11038</v>
      </c>
      <c r="G32" s="21">
        <f>B3L216C1</f>
        <v>0.30545999999999995</v>
      </c>
      <c r="H32" s="16" t="s">
        <v>11125</v>
      </c>
      <c r="I32" s="21">
        <f>B5L525C1*B5L525C2</f>
        <v>6.1091999999999995</v>
      </c>
      <c r="J32" s="16" t="s">
        <v>11126</v>
      </c>
      <c r="K32" s="23">
        <f>B5L525C1-B5L525C3</f>
        <v>13.8908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44218.542637015547</v>
      </c>
      <c r="F33" s="16" t="s">
        <v>11042</v>
      </c>
      <c r="G33" s="21">
        <f>B3L209C4</f>
        <v>0.9498514453273641</v>
      </c>
      <c r="H33" s="16" t="s">
        <v>11128</v>
      </c>
      <c r="I33" s="15">
        <f>B5L526C1*B5L526C2</f>
        <v>42001.046634038888</v>
      </c>
      <c r="J33" s="16" t="s">
        <v>11129</v>
      </c>
      <c r="K33" s="17">
        <f>B5L526C1-B5L526C3</f>
        <v>2217.4960029766589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11653</v>
      </c>
      <c r="F34" s="16" t="s">
        <v>11042</v>
      </c>
      <c r="G34" s="21">
        <f>B3L209C4</f>
        <v>0.9498514453273641</v>
      </c>
      <c r="H34" s="16" t="s">
        <v>11131</v>
      </c>
      <c r="I34" s="15">
        <f>B5L527C1*B5L527C2</f>
        <v>11068.618892399774</v>
      </c>
      <c r="J34" s="16" t="s">
        <v>11132</v>
      </c>
      <c r="K34" s="23">
        <f>B5L527C1-B5L527C3</f>
        <v>584.38110760022573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201.01610471650173</v>
      </c>
      <c r="F35" s="16" t="s">
        <v>11042</v>
      </c>
      <c r="G35" s="21">
        <f>B3L209C4</f>
        <v>0.9498514453273641</v>
      </c>
      <c r="H35" s="16" t="s">
        <v>11134</v>
      </c>
      <c r="I35" s="21">
        <f>B5L528C1*B5L528C2</f>
        <v>190.93543759904594</v>
      </c>
      <c r="J35" s="16" t="s">
        <v>11135</v>
      </c>
      <c r="K35" s="23">
        <f>B5L528C1-B5L528C3</f>
        <v>10.080667117455789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53</v>
      </c>
      <c r="F36" s="16" t="s">
        <v>11042</v>
      </c>
      <c r="G36" s="21">
        <f>B3L209C4</f>
        <v>0.9498514453273641</v>
      </c>
      <c r="H36" s="16" t="s">
        <v>11137</v>
      </c>
      <c r="I36" s="21">
        <f>B5L529C1*B5L529C2</f>
        <v>50.342126602350298</v>
      </c>
      <c r="J36" s="16" t="s">
        <v>11138</v>
      </c>
      <c r="K36" s="23">
        <f>B5L529C1-B5L529C3</f>
        <v>2.657873397649702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4346.348214417495</v>
      </c>
      <c r="F37" s="16" t="s">
        <v>11049</v>
      </c>
      <c r="G37" s="21">
        <f>B3L202C4</f>
        <v>0.93778839787099066</v>
      </c>
      <c r="H37" s="16" t="s">
        <v>11140</v>
      </c>
      <c r="I37" s="15">
        <f>B5L530C1*B5L530C2</f>
        <v>4075.9549285880234</v>
      </c>
      <c r="J37" s="16" t="s">
        <v>11141</v>
      </c>
      <c r="K37" s="23">
        <f>B5L530C1-B5L530C3</f>
        <v>270.39328582947155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1145</v>
      </c>
      <c r="F38" s="16" t="s">
        <v>11049</v>
      </c>
      <c r="G38" s="21">
        <f>B3L202C4</f>
        <v>0.93778839787099066</v>
      </c>
      <c r="H38" s="16" t="s">
        <v>11143</v>
      </c>
      <c r="I38" s="15">
        <f>B5L531C1*B5L531C2</f>
        <v>1073.7677155622844</v>
      </c>
      <c r="J38" s="16" t="s">
        <v>11144</v>
      </c>
      <c r="K38" s="23">
        <f>B5L531C1-B5L531C3</f>
        <v>71.232284437715634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47101.773631531338</v>
      </c>
      <c r="F39" s="16" t="s">
        <v>11053</v>
      </c>
      <c r="G39" s="21">
        <f>B3L203C4</f>
        <v>0.94676926022783692</v>
      </c>
      <c r="H39" s="16" t="s">
        <v>11146</v>
      </c>
      <c r="I39" s="15">
        <f>B5L532C1*B5L532C2</f>
        <v>44594.51137654396</v>
      </c>
      <c r="J39" s="16" t="s">
        <v>11147</v>
      </c>
      <c r="K39" s="17">
        <f>B5L532C1-B5L532C3</f>
        <v>2507.2622549873777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267283.4138245855</v>
      </c>
      <c r="F40" s="16" t="s">
        <v>11060</v>
      </c>
      <c r="G40" s="21">
        <f>B3L204C4</f>
        <v>0.98860002148841242</v>
      </c>
      <c r="H40" s="16" t="s">
        <v>11149</v>
      </c>
      <c r="I40" s="15">
        <f>B5L533C1*B5L533C2</f>
        <v>264236.38865048147</v>
      </c>
      <c r="J40" s="16" t="s">
        <v>11150</v>
      </c>
      <c r="K40" s="17">
        <f>B5L533C1-B5L533C3</f>
        <v>3047.0251741040265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193417.49594219337</v>
      </c>
      <c r="F41" s="16" t="s">
        <v>11064</v>
      </c>
      <c r="G41" s="21">
        <f>B3L205C4</f>
        <v>0.95694464139088831</v>
      </c>
      <c r="H41" s="16" t="s">
        <v>11152</v>
      </c>
      <c r="I41" s="15">
        <f>B5L534C1*B5L534C2</f>
        <v>185089.83629312585</v>
      </c>
      <c r="J41" s="16" t="s">
        <v>11153</v>
      </c>
      <c r="K41" s="17">
        <f>B5L534C1-B5L534C3</f>
        <v>8327.6596490675292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85992.889453498108</v>
      </c>
      <c r="F42" s="16" t="s">
        <v>11068</v>
      </c>
      <c r="G42" s="21">
        <f>B3L206C4</f>
        <v>0.94216541608117499</v>
      </c>
      <c r="H42" s="16" t="s">
        <v>11155</v>
      </c>
      <c r="I42" s="15">
        <f>B5L535C1*B5L535C2</f>
        <v>81019.52647197753</v>
      </c>
      <c r="J42" s="16" t="s">
        <v>11156</v>
      </c>
      <c r="K42" s="17">
        <f>B5L535C1-B5L535C3</f>
        <v>4973.3629815205786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12413</v>
      </c>
      <c r="F43" s="16" t="s">
        <v>11053</v>
      </c>
      <c r="G43" s="21">
        <f>B3L203C4</f>
        <v>0.94676926022783692</v>
      </c>
      <c r="H43" s="16" t="s">
        <v>11158</v>
      </c>
      <c r="I43" s="15">
        <f>B5L536C1*B5L536C2</f>
        <v>11752.246827208141</v>
      </c>
      <c r="J43" s="16" t="s">
        <v>11159</v>
      </c>
      <c r="K43" s="23">
        <f>B5L536C1-B5L536C3</f>
        <v>660.75317279185947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-160.01281967482726</v>
      </c>
      <c r="F44" s="16" t="s">
        <v>11053</v>
      </c>
      <c r="G44" s="21">
        <f>B3L203C4</f>
        <v>0.94676926022783692</v>
      </c>
      <c r="H44" s="16" t="s">
        <v>11161</v>
      </c>
      <c r="I44" s="21">
        <f>B5L537C1*B5L537C2</f>
        <v>-151.49521891050648</v>
      </c>
      <c r="J44" s="16" t="s">
        <v>11162</v>
      </c>
      <c r="K44" s="23">
        <f>B5L537C1-B5L537C3</f>
        <v>-8.5176007643207754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-42</v>
      </c>
      <c r="F45" s="16" t="s">
        <v>11053</v>
      </c>
      <c r="G45" s="21">
        <f>B3L203C4</f>
        <v>0.94676926022783692</v>
      </c>
      <c r="H45" s="16" t="s">
        <v>11164</v>
      </c>
      <c r="I45" s="21">
        <f>B5L538C1*B5L538C2</f>
        <v>-39.764308929569154</v>
      </c>
      <c r="J45" s="16" t="s">
        <v>11165</v>
      </c>
      <c r="K45" s="23">
        <f>B5L538C1-B5L538C3</f>
        <v>-2.2356910704308461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70437</v>
      </c>
      <c r="F46" s="16" t="s">
        <v>11060</v>
      </c>
      <c r="G46" s="21">
        <f>B3L204C4</f>
        <v>0.98860002148841242</v>
      </c>
      <c r="H46" s="16" t="s">
        <v>11167</v>
      </c>
      <c r="I46" s="15">
        <f>B5L539C1*B5L539C2</f>
        <v>69634.019713579299</v>
      </c>
      <c r="J46" s="16" t="s">
        <v>11168</v>
      </c>
      <c r="K46" s="23">
        <f>B5L539C1-B5L539C3</f>
        <v>802.9802864207013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50971</v>
      </c>
      <c r="F47" s="16" t="s">
        <v>11064</v>
      </c>
      <c r="G47" s="21">
        <f>B3L205C4</f>
        <v>0.95694464139088831</v>
      </c>
      <c r="H47" s="16" t="s">
        <v>11170</v>
      </c>
      <c r="I47" s="15">
        <f>B5L540C1*B5L540C2</f>
        <v>48776.425316334971</v>
      </c>
      <c r="J47" s="16" t="s">
        <v>11171</v>
      </c>
      <c r="K47" s="17">
        <f>B5L540C1-B5L540C3</f>
        <v>2194.5746836650287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22661</v>
      </c>
      <c r="F48" s="16" t="s">
        <v>11068</v>
      </c>
      <c r="G48" s="21">
        <f>B3L206C4</f>
        <v>0.94216541608117499</v>
      </c>
      <c r="H48" s="16" t="s">
        <v>11173</v>
      </c>
      <c r="I48" s="15">
        <f>B5L541C1*B5L541C2</f>
        <v>21350.410493815507</v>
      </c>
      <c r="J48" s="16" t="s">
        <v>11174</v>
      </c>
      <c r="K48" s="17">
        <f>B5L541C1-B5L541C3</f>
        <v>1310.5895061844931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172.01378115043929</v>
      </c>
      <c r="F49" s="16" t="s">
        <v>11042</v>
      </c>
      <c r="G49" s="21">
        <f>B3L209C4</f>
        <v>0.9498514453273641</v>
      </c>
      <c r="H49" s="16" t="s">
        <v>11176</v>
      </c>
      <c r="I49" s="21">
        <f>B5L542C1*B5L542C2</f>
        <v>163.38753864196966</v>
      </c>
      <c r="J49" s="16" t="s">
        <v>11177</v>
      </c>
      <c r="K49" s="23">
        <f>B5L542C1-B5L542C3</f>
        <v>8.6262425084696304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45</v>
      </c>
      <c r="F50" s="16" t="s">
        <v>11042</v>
      </c>
      <c r="G50" s="21">
        <f>B3L209C4</f>
        <v>0.9498514453273641</v>
      </c>
      <c r="H50" s="16" t="s">
        <v>11179</v>
      </c>
      <c r="I50" s="21">
        <f>B5L543C1*B5L543C2</f>
        <v>42.743315039731385</v>
      </c>
      <c r="J50" s="16" t="s">
        <v>11180</v>
      </c>
      <c r="K50" s="23">
        <f>B5L543C1-B5L543C3</f>
        <v>2.2566849602686148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663.05312152756539</v>
      </c>
      <c r="F51" s="16" t="s">
        <v>11042</v>
      </c>
      <c r="G51" s="21">
        <f>B3L209C4</f>
        <v>0.9498514453273641</v>
      </c>
      <c r="H51" s="16" t="s">
        <v>11182</v>
      </c>
      <c r="I51" s="21">
        <f>B5L544C1*B5L544C2</f>
        <v>629.80196581177836</v>
      </c>
      <c r="J51" s="16" t="s">
        <v>11183</v>
      </c>
      <c r="K51" s="23">
        <f>B5L544C1-B5L544C3</f>
        <v>33.251155715787036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175</v>
      </c>
      <c r="F52" s="16" t="s">
        <v>11042</v>
      </c>
      <c r="G52" s="21">
        <f>B3L209C4</f>
        <v>0.9498514453273641</v>
      </c>
      <c r="H52" s="16" t="s">
        <v>11185</v>
      </c>
      <c r="I52" s="21">
        <f>B5L545C1*B5L545C2</f>
        <v>166.22400293228873</v>
      </c>
      <c r="J52" s="16" t="s">
        <v>11186</v>
      </c>
      <c r="K52" s="23">
        <f>B5L545C1-B5L545C3</f>
        <v>8.7759970677112733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4660.3733730293434</v>
      </c>
      <c r="F53" s="16" t="s">
        <v>11078</v>
      </c>
      <c r="G53" s="21">
        <f>B3L220C4</f>
        <v>0.93717021245453414</v>
      </c>
      <c r="H53" s="16" t="s">
        <v>11188</v>
      </c>
      <c r="I53" s="15">
        <f>B5L546C1*B5L546C2</f>
        <v>4367.5631041193637</v>
      </c>
      <c r="J53" s="16" t="s">
        <v>11189</v>
      </c>
      <c r="K53" s="23">
        <f>B5L546C1-B5L546C3</f>
        <v>292.81026890997964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1228</v>
      </c>
      <c r="F54" s="16" t="s">
        <v>11078</v>
      </c>
      <c r="G54" s="21">
        <f>B3L220C4</f>
        <v>0.93717021245453414</v>
      </c>
      <c r="H54" s="16" t="s">
        <v>11191</v>
      </c>
      <c r="I54" s="15">
        <f>B5L547C1*B5L547C2</f>
        <v>1150.8450208941679</v>
      </c>
      <c r="J54" s="16" t="s">
        <v>11192</v>
      </c>
      <c r="K54" s="23">
        <f>B5L547C1-B5L547C3</f>
        <v>77.154979105832126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566.16714055777607</v>
      </c>
      <c r="F55" s="16" t="s">
        <v>11042</v>
      </c>
      <c r="G55" s="21">
        <f>B3L209C4</f>
        <v>0.9498514453273641</v>
      </c>
      <c r="H55" s="16" t="s">
        <v>11194</v>
      </c>
      <c r="I55" s="21">
        <f>B5L548C1*B5L548C2</f>
        <v>537.77467675566447</v>
      </c>
      <c r="J55" s="16" t="s">
        <v>11195</v>
      </c>
      <c r="K55" s="23">
        <f>B5L548C1-B5L548C3</f>
        <v>28.392463802111592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149.21803216185819</v>
      </c>
      <c r="F56" s="16" t="s">
        <v>11042</v>
      </c>
      <c r="G56" s="21">
        <f>B3L209C4</f>
        <v>0.9498514453273641</v>
      </c>
      <c r="H56" s="16" t="s">
        <v>11197</v>
      </c>
      <c r="I56" s="21">
        <f>B5L549C1*B5L549C2</f>
        <v>141.7349635178461</v>
      </c>
      <c r="J56" s="16" t="s">
        <v>11198</v>
      </c>
      <c r="K56" s="23">
        <f>B5L549C1-B5L549C3</f>
        <v>7.4830686440120928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7235.5796896710954</v>
      </c>
      <c r="F57" s="16" t="s">
        <v>11089</v>
      </c>
      <c r="G57" s="15">
        <f>B3L218C4</f>
        <v>1</v>
      </c>
      <c r="H57" s="16" t="s">
        <v>11200</v>
      </c>
      <c r="I57" s="15">
        <f>B5L550C1*B5L550C2</f>
        <v>7235.5796896710954</v>
      </c>
      <c r="J57" s="16" t="s">
        <v>11201</v>
      </c>
      <c r="K57" s="17">
        <f>B5L550C1-B5L550C3</f>
        <v>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1907</v>
      </c>
      <c r="F58" s="16" t="s">
        <v>11089</v>
      </c>
      <c r="G58" s="15">
        <f>B3L218C4</f>
        <v>1</v>
      </c>
      <c r="H58" s="16" t="s">
        <v>11203</v>
      </c>
      <c r="I58" s="15">
        <f>B5L551C1*B5L551C2</f>
        <v>1907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125878.08491769474</v>
      </c>
      <c r="F59" s="16" t="s">
        <v>11093</v>
      </c>
      <c r="G59" s="21">
        <f>B3L207C4</f>
        <v>0.9158476360086244</v>
      </c>
      <c r="H59" s="16" t="s">
        <v>11206</v>
      </c>
      <c r="I59" s="15">
        <f>B5L552C1*B5L552C2</f>
        <v>115285.1464971636</v>
      </c>
      <c r="J59" s="16" t="s">
        <v>11207</v>
      </c>
      <c r="K59" s="17">
        <f>B5L552C1-B5L552C3</f>
        <v>10592.938420531136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33172</v>
      </c>
      <c r="F60" s="16" t="s">
        <v>11093</v>
      </c>
      <c r="G60" s="21">
        <f>B3L207C4</f>
        <v>0.9158476360086244</v>
      </c>
      <c r="H60" s="16" t="s">
        <v>11209</v>
      </c>
      <c r="I60" s="15">
        <f>B5L553C1*B5L553C2</f>
        <v>30380.497781678088</v>
      </c>
      <c r="J60" s="16" t="s">
        <v>11210</v>
      </c>
      <c r="K60" s="17">
        <f>B5L553C1-B5L553C3</f>
        <v>2791.5022183219116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29105.331818728111</v>
      </c>
      <c r="F61" s="16" t="s">
        <v>11042</v>
      </c>
      <c r="G61" s="21">
        <f>B3L209C4</f>
        <v>0.9498514453273641</v>
      </c>
      <c r="H61" s="16" t="s">
        <v>11212</v>
      </c>
      <c r="I61" s="15">
        <f>B5L554C1*B5L554C2</f>
        <v>27645.741494751415</v>
      </c>
      <c r="J61" s="16" t="s">
        <v>11213</v>
      </c>
      <c r="K61" s="17">
        <f>B5L554C1-B5L554C3</f>
        <v>1459.5903239766958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7670</v>
      </c>
      <c r="F62" s="16" t="s">
        <v>11042</v>
      </c>
      <c r="G62" s="21">
        <f>B3L209C4</f>
        <v>0.9498514453273641</v>
      </c>
      <c r="H62" s="16" t="s">
        <v>11215</v>
      </c>
      <c r="I62" s="15">
        <f>B5L555C1*B5L555C2</f>
        <v>7285.3605856608829</v>
      </c>
      <c r="J62" s="16" t="s">
        <v>11216</v>
      </c>
      <c r="K62" s="23">
        <f>B5L555C1-B5L555C3</f>
        <v>384.63941433911714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47971.843338513208</v>
      </c>
      <c r="F63" s="16" t="s">
        <v>11104</v>
      </c>
      <c r="G63" s="21">
        <f>B3L208C4</f>
        <v>0.97932510557036367</v>
      </c>
      <c r="H63" s="16" t="s">
        <v>11218</v>
      </c>
      <c r="I63" s="15">
        <f>B5L556C1*B5L556C2</f>
        <v>46980.030541894397</v>
      </c>
      <c r="J63" s="16" t="s">
        <v>11219</v>
      </c>
      <c r="K63" s="23">
        <f>B5L556C1-B5L556C3</f>
        <v>991.81279661881126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12642</v>
      </c>
      <c r="F64" s="16" t="s">
        <v>11104</v>
      </c>
      <c r="G64" s="21">
        <f>B3L208C4</f>
        <v>0.97932510557036367</v>
      </c>
      <c r="H64" s="16" t="s">
        <v>11221</v>
      </c>
      <c r="I64" s="15">
        <f>B5L557C1*B5L557C2</f>
        <v>12380.627984620538</v>
      </c>
      <c r="J64" s="16" t="s">
        <v>11222</v>
      </c>
      <c r="K64" s="23">
        <f>B5L557C1-B5L557C3</f>
        <v>261.37201537946203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1002.0802832136058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1002.0802832136058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263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263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23304</v>
      </c>
      <c r="F67" s="16" t="s">
        <v>11042</v>
      </c>
      <c r="G67" s="21">
        <f>B3L209C4</f>
        <v>0.9498514453273641</v>
      </c>
      <c r="H67" s="16" t="s">
        <v>11230</v>
      </c>
      <c r="I67" s="15">
        <f>B5L560C1*B5L560C2</f>
        <v>22135.338081908892</v>
      </c>
      <c r="J67" s="16" t="s">
        <v>11231</v>
      </c>
      <c r="K67" s="17">
        <f>B5L560C1-B5L560C3</f>
        <v>1168.6619180911075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112</v>
      </c>
      <c r="F68" s="16" t="s">
        <v>11042</v>
      </c>
      <c r="G68" s="21">
        <f>B3L209C4</f>
        <v>0.9498514453273641</v>
      </c>
      <c r="H68" s="16" t="s">
        <v>11233</v>
      </c>
      <c r="I68" s="21">
        <f>B5L561C1*B5L561C2</f>
        <v>106.38336187666478</v>
      </c>
      <c r="J68" s="16" t="s">
        <v>11234</v>
      </c>
      <c r="K68" s="23">
        <f>B5L561C1-B5L561C3</f>
        <v>5.6166381233352212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1657</v>
      </c>
      <c r="F69" s="16" t="s">
        <v>11236</v>
      </c>
      <c r="G69" s="21">
        <f>B3L402C2</f>
        <v>0.97719851806395774</v>
      </c>
      <c r="H69" s="16" t="s">
        <v>11237</v>
      </c>
      <c r="I69" s="15">
        <f>B5L562C1*B5L562C2</f>
        <v>1619.2179444319779</v>
      </c>
      <c r="J69" s="16" t="s">
        <v>11238</v>
      </c>
      <c r="K69" s="23">
        <f>B5L562C1-B5L562C3</f>
        <v>37.782055568022088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203</v>
      </c>
      <c r="F70" s="16" t="s">
        <v>11236</v>
      </c>
      <c r="G70" s="21">
        <f>B3L402C2</f>
        <v>0.97719851806395774</v>
      </c>
      <c r="H70" s="16" t="s">
        <v>11240</v>
      </c>
      <c r="I70" s="21">
        <f>B5L563C1*B5L563C2</f>
        <v>198.37129916698342</v>
      </c>
      <c r="J70" s="16" t="s">
        <v>11241</v>
      </c>
      <c r="K70" s="23">
        <f>B5L563C1-B5L563C3</f>
        <v>4.6287008330165804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46.034751349677286</v>
      </c>
      <c r="F71" s="16" t="s">
        <v>11042</v>
      </c>
      <c r="G71" s="21">
        <f>B3L209C4</f>
        <v>0.9498514453273641</v>
      </c>
      <c r="H71" s="16" t="s">
        <v>11243</v>
      </c>
      <c r="I71" s="21">
        <f>B5L564C1*B5L564C2</f>
        <v>43.726175104776793</v>
      </c>
      <c r="J71" s="16" t="s">
        <v>11244</v>
      </c>
      <c r="K71" s="23">
        <f>B5L564C1-B5L564C3</f>
        <v>2.3085762449004932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0.9498514453273641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1040.768181540376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1040.768181540376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274.30306151842512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274.30306151842512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20167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20167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84.624311475698818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84.624311475698818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CDFEAF-4CBC-41BB-A310-8F1FB2AB5BD3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695915.90954276058</v>
      </c>
      <c r="F8" s="16" t="s">
        <v>11361</v>
      </c>
      <c r="G8" s="15">
        <f>B5L601C1*A4L203C2</f>
        <v>85110.515737079622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85110.515737079622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1582339.5397558731</v>
      </c>
      <c r="F9" s="16" t="s">
        <v>11366</v>
      </c>
      <c r="G9" s="15">
        <f>B5L602C1*A4L203C2</f>
        <v>193520.12571214329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193520.12571214329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1504004.0168565854</v>
      </c>
      <c r="F10" s="16" t="s">
        <v>11370</v>
      </c>
      <c r="G10" s="15">
        <f>B5L603C1*A4L203C2</f>
        <v>183939.69126156039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183939.69126156039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79405.709217194468</v>
      </c>
      <c r="F11" s="16" t="s">
        <v>11375</v>
      </c>
      <c r="G11" s="15">
        <f>B5L604C1*A4L203C2</f>
        <v>9711.3182372628835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9711.3182372628835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12699.641080888345</v>
      </c>
      <c r="F12" s="16" t="s">
        <v>11380</v>
      </c>
      <c r="G12" s="15">
        <f>B5L605C1*A4L203C2</f>
        <v>1553.1661041926445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1553.1661041926445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670.49289465289621</v>
      </c>
      <c r="F13" s="16" t="s">
        <v>11384</v>
      </c>
      <c r="G13" s="15">
        <f>B5L606C1*A4L203C2</f>
        <v>82.001281016049205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82.001281016049205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231856.76113027858</v>
      </c>
      <c r="F14" s="16" t="s">
        <v>11388</v>
      </c>
      <c r="G14" s="15">
        <f>B5L607C1*A4L203C2</f>
        <v>28356.081886233071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28356.081886233071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15381.06102304536</v>
      </c>
      <c r="F15" s="16" t="s">
        <v>11393</v>
      </c>
      <c r="G15" s="15">
        <f>B5L608C1*A4L203C2</f>
        <v>1881.1037631184477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1881.1037631184477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1839295.8773973014</v>
      </c>
      <c r="F16" s="16" t="s">
        <v>11398</v>
      </c>
      <c r="G16" s="15">
        <f>B5L609C1*A4L203C2</f>
        <v>224945.88580568996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224945.88580568996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103411.76496392279</v>
      </c>
      <c r="F17" s="16" t="s">
        <v>11403</v>
      </c>
      <c r="G17" s="15">
        <f>B5L610C1*A4L203C2</f>
        <v>12647.258855087757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12647.258855087757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1753.6434476250954</v>
      </c>
      <c r="F18" s="16" t="s">
        <v>11408</v>
      </c>
      <c r="G18" s="15">
        <f>B5L611C1*A4L203C2</f>
        <v>214.47059364454918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214.47059364454918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98.596080307071361</v>
      </c>
      <c r="F19" s="16" t="s">
        <v>11412</v>
      </c>
      <c r="G19" s="15">
        <f>B5L612C1*A4L203C2</f>
        <v>12.058300621554828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12.058300621554828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2868463.2668947922</v>
      </c>
      <c r="F20" s="16" t="s">
        <v>11416</v>
      </c>
      <c r="G20" s="15">
        <f>B5L613C1*A4L203C2</f>
        <v>350813.05754123308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350813.05754123308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33077.502420691773</v>
      </c>
      <c r="F21" s="16" t="s">
        <v>11421</v>
      </c>
      <c r="G21" s="15">
        <f>B5L614C1*A4L203C2</f>
        <v>4045.3785460506042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4045.3785460506042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4535536.0172845852</v>
      </c>
      <c r="F22" s="16" t="s">
        <v>11426</v>
      </c>
      <c r="G22" s="15">
        <f>B5L615C1*A4L203C2</f>
        <v>554696.05491390475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554696.05491390475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204065.23142749164</v>
      </c>
      <c r="F23" s="16" t="s">
        <v>11431</v>
      </c>
      <c r="G23" s="15">
        <f>B5L616C1*A4L203C2</f>
        <v>24957.177803582228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24957.177803582228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1699522.1554733249</v>
      </c>
      <c r="F24" s="16" t="s">
        <v>11436</v>
      </c>
      <c r="G24" s="15">
        <f>B5L617C1*A4L203C2</f>
        <v>207851.55961438766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207851.55961438766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104324.73432473745</v>
      </c>
      <c r="F25" s="16" t="s">
        <v>11441</v>
      </c>
      <c r="G25" s="15">
        <f>B5L618C1*A4L203C2</f>
        <v>12758.915007915391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12758.915007915391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11378.805951234557</v>
      </c>
      <c r="F26" s="16" t="s">
        <v>11446</v>
      </c>
      <c r="G26" s="15">
        <f>B5L619C1*A4L203C2</f>
        <v>1391.6279678359865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1391.6279678359865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600.75780814139216</v>
      </c>
      <c r="F27" s="16" t="s">
        <v>11450</v>
      </c>
      <c r="G27" s="15">
        <f>B5L620C1*A4L203C2</f>
        <v>73.47267993569227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73.47267993569227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442671.73877940222</v>
      </c>
      <c r="F28" s="16" t="s">
        <v>11454</v>
      </c>
      <c r="G28" s="15">
        <f>B5L621C1*A4L203C2</f>
        <v>54138.753652720894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54138.753652720894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10183.261468165074</v>
      </c>
      <c r="F29" s="16" t="s">
        <v>11459</v>
      </c>
      <c r="G29" s="15">
        <f>B5L622C1*A4L203C2</f>
        <v>1245.4128775565887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1245.4128775565887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537.63759269326511</v>
      </c>
      <c r="F30" s="16" t="s">
        <v>11463</v>
      </c>
      <c r="G30" s="15">
        <f>B5L623C1*A4L203C2</f>
        <v>65.753077586386325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65.753077586386325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76234.278872511102</v>
      </c>
      <c r="F31" s="16" t="s">
        <v>11467</v>
      </c>
      <c r="G31" s="15">
        <f>B5L624C1*A4L203C2</f>
        <v>9323.452306108109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9323.452306108109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5110.9003269499954</v>
      </c>
      <c r="F32" s="16" t="s">
        <v>11472</v>
      </c>
      <c r="G32" s="15">
        <f>B5L625C1*A4L203C2</f>
        <v>625.06310998598451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625.06310998598451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158572.99231938535</v>
      </c>
      <c r="F33" s="16" t="s">
        <v>11476</v>
      </c>
      <c r="G33" s="15">
        <f>B5L626C1*A4L203C2</f>
        <v>19393.476960660828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19393.476960660828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10446.720046622209</v>
      </c>
      <c r="F34" s="16" t="s">
        <v>11480</v>
      </c>
      <c r="G34" s="15">
        <f>B5L627C1*A4L203C2</f>
        <v>1277.6338617018962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1277.6338617018962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328.54841799550087</v>
      </c>
      <c r="F36" s="16" t="s">
        <v>11488</v>
      </c>
      <c r="G36" s="15">
        <f>B5L629C1*A4L203C2</f>
        <v>40.181471520849762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40.181471520849762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6468.3227507702322</v>
      </c>
      <c r="F37" s="16" t="s">
        <v>11492</v>
      </c>
      <c r="G37" s="15">
        <f>B5L630C1*A4L203C2</f>
        <v>791.07587241919941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791.07587241919941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22772.893657243178</v>
      </c>
      <c r="F38" s="16" t="s">
        <v>11496</v>
      </c>
      <c r="G38" s="15">
        <f>B5L631C1*A4L203C2</f>
        <v>2785.1248942808406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2785.1248942808406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13247.422590564258</v>
      </c>
      <c r="F39" s="16" t="s">
        <v>11500</v>
      </c>
      <c r="G39" s="15">
        <f>B5L632C1*A4L203C2</f>
        <v>1620.1597828260087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1620.1597828260087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16136.531049226782</v>
      </c>
      <c r="F40" s="16" t="s">
        <v>11504</v>
      </c>
      <c r="G40" s="15">
        <f>B5L633C1*A4L203C2</f>
        <v>1973.4977473204356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1973.4977473204356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12777.25845369884</v>
      </c>
      <c r="F41" s="16" t="s">
        <v>11508</v>
      </c>
      <c r="G41" s="15">
        <f>B5L634C1*A4L203C2</f>
        <v>1562.6587088873682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1562.6587088873682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4114.3079305043839</v>
      </c>
      <c r="F42" s="16" t="s">
        <v>11512</v>
      </c>
      <c r="G42" s="15">
        <f>B5L635C1*A4L203C2</f>
        <v>503.17985990068615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503.17985990068615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205.16965158401149</v>
      </c>
      <c r="F43" s="16" t="s">
        <v>11516</v>
      </c>
      <c r="G43" s="15">
        <f>B5L636C1*A4L203C2</f>
        <v>25.092248388724606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25.092248388724606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33.956551246410022</v>
      </c>
      <c r="F44" s="16" t="s">
        <v>11520</v>
      </c>
      <c r="G44" s="15">
        <f>B5L637C1*A4L203C2</f>
        <v>4.1528862174359462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4.1528862174359462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2421.3426483715771</v>
      </c>
      <c r="F45" s="16" t="s">
        <v>11524</v>
      </c>
      <c r="G45" s="15">
        <f>B5L638C1*A4L203C2</f>
        <v>296.13020589584391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296.13020589584391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2787.3725759745803</v>
      </c>
      <c r="F46" s="16" t="s">
        <v>11528</v>
      </c>
      <c r="G46" s="15">
        <f>B5L639C1*A4L203C2</f>
        <v>340.89566604169119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340.89566604169119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18.466608022935045</v>
      </c>
      <c r="F47" s="16" t="s">
        <v>11532</v>
      </c>
      <c r="G47" s="15">
        <f>B5L640C1*A4L203C2</f>
        <v>2.2584661612049559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2.2584661612049559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2387.3978409552878</v>
      </c>
      <c r="F48" s="16" t="s">
        <v>11536</v>
      </c>
      <c r="G48" s="15">
        <f>B5L641C1*A4L203C2</f>
        <v>291.97875594883169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291.97875594883169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5106.9117929220347</v>
      </c>
      <c r="F49" s="16" t="s">
        <v>11540</v>
      </c>
      <c r="G49" s="15">
        <f>B5L642C1*A4L203C2</f>
        <v>624.57531227436482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624.57531227436482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48.541329990515507</v>
      </c>
      <c r="F50" s="16" t="s">
        <v>11544</v>
      </c>
      <c r="G50" s="15">
        <f>B5L643C1*A4L203C2</f>
        <v>5.9366046578400464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5.9366046578400464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16090.342797201274</v>
      </c>
      <c r="F51" s="16" t="s">
        <v>11548</v>
      </c>
      <c r="G51" s="15">
        <f>B5L644C1*A4L203C2</f>
        <v>1967.848924097716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1967.848924097716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1869.6411775202037</v>
      </c>
      <c r="F52" s="16" t="s">
        <v>11552</v>
      </c>
      <c r="G52" s="15">
        <f>B5L645C1*A4L203C2</f>
        <v>228.65711601072093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228.65711601072093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180.65807788691467</v>
      </c>
      <c r="F54" s="16" t="s">
        <v>11560</v>
      </c>
      <c r="G54" s="15">
        <f>B5L647C1*A4L203C2</f>
        <v>22.094482925569665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22.094482925569665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4252.219621901073</v>
      </c>
      <c r="F56" s="16" t="s">
        <v>11568</v>
      </c>
      <c r="G56" s="15">
        <f>B5L649C1*A4L203C2</f>
        <v>520.04645975850121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520.04645975850121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32722.66094609263</v>
      </c>
      <c r="F58" s="16" t="s">
        <v>11576</v>
      </c>
      <c r="G58" s="15">
        <f>B5L651C1*A4L203C2</f>
        <v>4001.9814337071289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4001.9814337071289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106676.56471851532</v>
      </c>
      <c r="F63" s="16" t="s">
        <v>11597</v>
      </c>
      <c r="G63" s="15">
        <f>B5L656C1*A4L203C2</f>
        <v>13046.543865074424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13046.543865074424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16908.105690573026</v>
      </c>
      <c r="F64" s="16" t="s">
        <v>11602</v>
      </c>
      <c r="G64" s="15">
        <f>B5L657C1*A4L203C2</f>
        <v>2067.8613259570811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2067.8613259570811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892.68386841499887</v>
      </c>
      <c r="F65" s="16" t="s">
        <v>11607</v>
      </c>
      <c r="G65" s="15">
        <f>B5L658C1*A4L203C2</f>
        <v>109.17523710715437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109.17523710715437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4432.8776997879877</v>
      </c>
      <c r="F67" s="16" t="s">
        <v>11615</v>
      </c>
      <c r="G67" s="15">
        <f>B5L660C1*A4L203C2</f>
        <v>542.14094268407086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542.14094268407086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-2</v>
      </c>
      <c r="F68" s="16" t="s">
        <v>11619</v>
      </c>
      <c r="G68" s="15">
        <f>B5L661C1*A4L203C2</f>
        <v>-0.24460000000000001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-0.24460000000000001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2735.8475738611965</v>
      </c>
      <c r="F69" s="16" t="s">
        <v>11623</v>
      </c>
      <c r="G69" s="15">
        <f>B5L662C1*A4L203C2</f>
        <v>334.59415828322432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334.59415828322432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131125.20910352221</v>
      </c>
      <c r="F70" s="16" t="s">
        <v>11627</v>
      </c>
      <c r="G70" s="15">
        <f>B5L663C1*A4L203C2</f>
        <v>16036.613073360768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16036.613073360768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646753.41292692441</v>
      </c>
      <c r="F72" s="16" t="s">
        <v>11635</v>
      </c>
      <c r="G72" s="15">
        <f>B5L665C1*A4L203C2</f>
        <v>79097.942400962856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79097.942400962856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237568.98878743863</v>
      </c>
      <c r="F73" s="16" t="s">
        <v>11639</v>
      </c>
      <c r="G73" s="15">
        <f>B5L666C1*A4L203C2</f>
        <v>29054.687328703745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29054.687328703745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1442212.1887073719</v>
      </c>
      <c r="F74" s="16" t="s">
        <v>11644</v>
      </c>
      <c r="G74" s="15">
        <f>B5L667C1*A4L203C2</f>
        <v>176382.55067891159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176382.55067891159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132517.20077132829</v>
      </c>
      <c r="F75" s="16" t="s">
        <v>11649</v>
      </c>
      <c r="G75" s="15">
        <f>B5L668C1*A4L203C2</f>
        <v>16206.85365433345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16206.85365433345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23168.489024417926</v>
      </c>
      <c r="F77" s="16" t="s">
        <v>11659</v>
      </c>
      <c r="G77" s="15">
        <f>B5L670C1*A4L203C2</f>
        <v>2833.5062076863123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2833.5062076863123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2684.1978229750571</v>
      </c>
      <c r="F78" s="16" t="s">
        <v>11663</v>
      </c>
      <c r="G78" s="15">
        <f>B5L671C1*A4L203C2</f>
        <v>328.27739374984952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328.27739374984952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461749.62083127012</v>
      </c>
      <c r="F79" s="16" t="s">
        <v>11668</v>
      </c>
      <c r="G79" s="15">
        <f>B5L672C1*A4L203C2</f>
        <v>56471.978627664335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56471.978627664335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24378.629120625439</v>
      </c>
      <c r="F80" s="16" t="s">
        <v>11673</v>
      </c>
      <c r="G80" s="15">
        <f>B5L673C1*A4L203C2</f>
        <v>2981.5063414524911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2981.5063414524911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224375.8510900242</v>
      </c>
      <c r="F81" s="16" t="s">
        <v>11677</v>
      </c>
      <c r="G81" s="15">
        <f>B5L674C1*A4L203C2</f>
        <v>27441.166588309959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27441.166588309959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4736.881560025271</v>
      </c>
      <c r="F82" s="16" t="s">
        <v>11681</v>
      </c>
      <c r="G82" s="15">
        <f>B5L675C1*A4L203C2</f>
        <v>579.32061479109063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579.32061479109063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-171</v>
      </c>
      <c r="F83" s="16" t="s">
        <v>11685</v>
      </c>
      <c r="G83" s="15">
        <f>B5L676C1*A4L203C2</f>
        <v>-20.9133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-20.9133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19829839.852448124</v>
      </c>
      <c r="F86" s="16" t="s">
        <v>11698</v>
      </c>
      <c r="G86" s="15">
        <f>SUM(B5L601C2:B5L658C2)+SUM(B5L661C2:B5L678C2)</f>
        <v>2425189.4139544051</v>
      </c>
      <c r="H86" s="16" t="s">
        <v>945</v>
      </c>
      <c r="I86" s="21"/>
      <c r="J86" s="16" t="s">
        <v>11699</v>
      </c>
      <c r="K86" s="17">
        <f>SUM(B5L601C4:B5L658C4)+SUM(B5L661C4:B5L678C4)</f>
        <v>2425189.4139544051</v>
      </c>
      <c r="L86" s="16" t="s">
        <v>11700</v>
      </c>
      <c r="M86" s="17">
        <f>SUM(B5L601C5:B5L658C5)+SUM(B5L661C5:B5L678C5)</f>
        <v>0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DB9EE4-9E05-4BED-89EE-2390846A9E49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3126657.4004700501</v>
      </c>
      <c r="F8" s="16" t="s">
        <v>11757</v>
      </c>
      <c r="G8" s="15">
        <f>B5L701C1*A4L204C2</f>
        <v>382390.20007748716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382390.20007748716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40338.455442074832</v>
      </c>
      <c r="F9" s="16" t="s">
        <v>11762</v>
      </c>
      <c r="G9" s="15">
        <f>B5L702C1*A4L204C2</f>
        <v>4933.3931005657523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4933.3931005657523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30.989850531683608</v>
      </c>
      <c r="F11" s="16" t="s">
        <v>11771</v>
      </c>
      <c r="G11" s="15">
        <f>B5L704C1*A4L204C2</f>
        <v>3.7900587200249056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3.7900587200249056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47943.682607170827</v>
      </c>
      <c r="F12" s="16" t="s">
        <v>11775</v>
      </c>
      <c r="G12" s="15">
        <f>B5L705C1*A4L204C2</f>
        <v>5863.5123828569922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5863.5123828569922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412122.10304757889</v>
      </c>
      <c r="F13" s="16" t="s">
        <v>11779</v>
      </c>
      <c r="G13" s="15">
        <f>B5L706C1*A4L204C2</f>
        <v>50402.5332027189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50402.5332027189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311852.45512343635</v>
      </c>
      <c r="F14" s="16" t="s">
        <v>11783</v>
      </c>
      <c r="G14" s="15">
        <f>B5L707C1*A4L204C2</f>
        <v>38139.555261596266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38139.555261596266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155814.5846386489</v>
      </c>
      <c r="F15" s="16" t="s">
        <v>11787</v>
      </c>
      <c r="G15" s="15">
        <f>B5L708C1*A4L204C2</f>
        <v>19056.123701306762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19056.123701306762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214499.03159548042</v>
      </c>
      <c r="F16" s="16" t="s">
        <v>11791</v>
      </c>
      <c r="G16" s="15">
        <f>B5L709C1*A4L204C2</f>
        <v>26233.231564127258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26233.231564127258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55679.226066810312</v>
      </c>
      <c r="F17" s="16" t="s">
        <v>11795</v>
      </c>
      <c r="G17" s="15">
        <f>B5L710C1*A4L204C2</f>
        <v>6809.5693479709016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6809.5693479709016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-7</v>
      </c>
      <c r="F20" s="16" t="s">
        <v>11807</v>
      </c>
      <c r="G20" s="15">
        <f>B5L713C1*A4L204C2</f>
        <v>-0.85610000000000008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-0.85610000000000008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6230.5491799725951</v>
      </c>
      <c r="F21" s="16" t="s">
        <v>11811</v>
      </c>
      <c r="G21" s="15">
        <f>B5L714C1*A4L204C2</f>
        <v>761.99616471064837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761.99616471064837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13.508396385605677</v>
      </c>
      <c r="F22" s="16" t="s">
        <v>11815</v>
      </c>
      <c r="G22" s="15">
        <f>B5L715C1*A4L204C2</f>
        <v>1.6520768779595743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1.6520768779595743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10907.632775600536</v>
      </c>
      <c r="F23" s="16" t="s">
        <v>11819</v>
      </c>
      <c r="G23" s="15">
        <f>B5L716C1*A4L204C2</f>
        <v>1334.0034884559457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1334.0034884559457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2762.8643666324078</v>
      </c>
      <c r="F24" s="16" t="s">
        <v>11823</v>
      </c>
      <c r="G24" s="15">
        <f>B5L717C1*A4L204C2</f>
        <v>337.89831203914349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337.89831203914349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557.02269801821058</v>
      </c>
      <c r="F25" s="16" t="s">
        <v>11827</v>
      </c>
      <c r="G25" s="15">
        <f>B5L718C1*A4L204C2</f>
        <v>68.123875967627157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68.123875967627157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172110.4783490019</v>
      </c>
      <c r="F26" s="16" t="s">
        <v>11831</v>
      </c>
      <c r="G26" s="15">
        <f>B5L719C1*A4L204C2</f>
        <v>21049.111502082935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21049.111502082935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4183.6298217772874</v>
      </c>
      <c r="F27" s="16" t="s">
        <v>11835</v>
      </c>
      <c r="G27" s="15">
        <f>B5L720C1*A4L204C2</f>
        <v>511.65792720336225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511.65792720336225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9794.3819911162082</v>
      </c>
      <c r="F29" s="16" t="s">
        <v>11843</v>
      </c>
      <c r="G29" s="15">
        <f>B5L722C1*A4L204C2</f>
        <v>1197.8529175135122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1197.8529175135122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72145.166649311548</v>
      </c>
      <c r="F31" s="16" t="s">
        <v>11851</v>
      </c>
      <c r="G31" s="15">
        <f>B5L724C1*A4L204C2</f>
        <v>8823.3538812108036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8823.3538812108036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256108.07090935425</v>
      </c>
      <c r="F33" s="16" t="s">
        <v>11859</v>
      </c>
      <c r="G33" s="15">
        <f>B5L726C1*A4L204C2</f>
        <v>31322.017072214028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31322.017072214028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397796.84598642017</v>
      </c>
      <c r="F38" s="16" t="s">
        <v>11879</v>
      </c>
      <c r="G38" s="15">
        <f>B5L731C1*A4L204C2</f>
        <v>48650.554264139188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48650.554264139188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237101.98197975429</v>
      </c>
      <c r="F39" s="16" t="s">
        <v>11883</v>
      </c>
      <c r="G39" s="15">
        <f>B5L732C1*A4L204C2</f>
        <v>28997.572396123949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28997.572396123949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12518.08560674882</v>
      </c>
      <c r="F40" s="16" t="s">
        <v>11887</v>
      </c>
      <c r="G40" s="15">
        <f>B5L733C1*A4L204C2</f>
        <v>1530.9618697053809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1530.9618697053809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5547161.1475518746</v>
      </c>
      <c r="F41" s="16" t="s">
        <v>11891</v>
      </c>
      <c r="G41" s="15">
        <f>SUM(B5L701C2:B5L733C2)</f>
        <v>678417.80834559409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678417.80834559409</v>
      </c>
      <c r="L41" s="16" t="s">
        <v>11893</v>
      </c>
      <c r="M41" s="23">
        <f>SUM(B5L701C5:B5L733C5)</f>
        <v>0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93A1E-F835-44D6-B906-D3B562D53593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531.44399999999996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605.04549999999995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613.31133333333321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599.93525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594.697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1355.117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1327.3130000000001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1320.4496666666666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1374.63625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1482.5004000000001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113193.65999999999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115941.51000000001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116025.66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118474.29000000001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124631.844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EB3CB-0B8F-4CCD-9BF2-5B48E889E5D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0.24231445917208705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28.805999999999997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51.8508</v>
      </c>
      <c r="J9" s="16" t="s">
        <v>12037</v>
      </c>
      <c r="K9" s="23">
        <f>IF(B6L216C3=0,0,B6L202C3/B6L216C3)</f>
        <v>5.3175214870190184E-3</v>
      </c>
      <c r="L9" s="16" t="s">
        <v>12038</v>
      </c>
      <c r="M9" s="23">
        <f>A1L542C9</f>
        <v>0.77845870454666211</v>
      </c>
      <c r="N9" s="16" t="s">
        <v>12039</v>
      </c>
      <c r="O9" s="23">
        <f>B6L202C1*B6L202C5</f>
        <v>22.424281443171147</v>
      </c>
      <c r="P9" s="16" t="s">
        <v>12040</v>
      </c>
      <c r="Q9" s="23">
        <f>B3L836C3</f>
        <v>1.9387176092301872</v>
      </c>
      <c r="R9" s="16" t="s">
        <v>12041</v>
      </c>
      <c r="S9" s="17">
        <f>B6L202C6*B6L202C7</f>
        <v>43.474349308209618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23.910892119515292</v>
      </c>
      <c r="X9" s="16" t="s">
        <v>12044</v>
      </c>
      <c r="Y9" s="23">
        <f>IF(B6L216C10=0,0,B6L202C10/B6L216C10)</f>
        <v>1.8498787709835953E-2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1.6934471280000001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2.5401706920000002</v>
      </c>
      <c r="AH9" s="16" t="s">
        <v>12049</v>
      </c>
      <c r="AI9" s="23">
        <f>IF(B6L216C15=0,0,B6L202C15/B6L216C15)</f>
        <v>5.3175214870190175E-3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2.4214323599999998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2.9057188319999998</v>
      </c>
      <c r="AR9" s="16" t="s">
        <v>12054</v>
      </c>
      <c r="AS9" s="23">
        <f>IF(B6L216C20=0,0,B6L202C20/B6L216C20)</f>
        <v>5.3175214870190175E-3</v>
      </c>
      <c r="AT9" s="16" t="s">
        <v>12055</v>
      </c>
      <c r="AU9" s="17">
        <f>A1L237C3</f>
        <v>30750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153.75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38.4375</v>
      </c>
      <c r="BD9" s="16" t="s">
        <v>12060</v>
      </c>
      <c r="BE9" s="23">
        <f>IF(B6L216C26=0,0,B6L202C26/B6L216C26)</f>
        <v>8.2102858461080026E-3</v>
      </c>
      <c r="BF9" s="16" t="s">
        <v>12061</v>
      </c>
      <c r="BG9" s="17">
        <f>B6L202C3+B6L202C10+B6L202C15+B6L202C20+B6L202C26</f>
        <v>119.6450816435153</v>
      </c>
      <c r="BH9" s="16" t="s">
        <v>12062</v>
      </c>
      <c r="BI9" s="17">
        <f>B6L218C3*B6L202C4</f>
        <v>350.41424465432283</v>
      </c>
      <c r="BJ9" s="16" t="s">
        <v>12063</v>
      </c>
      <c r="BK9" s="17">
        <f>B6L218C10*B6L202C11</f>
        <v>161.59282404651324</v>
      </c>
      <c r="BL9" s="16" t="s">
        <v>12064</v>
      </c>
      <c r="BM9" s="17">
        <f>B6L218C15*B6L202C16</f>
        <v>17.166793845615274</v>
      </c>
      <c r="BN9" s="16" t="s">
        <v>12065</v>
      </c>
      <c r="BO9" s="17">
        <f>B6L218C20*B6L202C21</f>
        <v>19.637214270428245</v>
      </c>
      <c r="BP9" s="16" t="s">
        <v>12066</v>
      </c>
      <c r="BQ9" s="17">
        <f>B6L218C26*B6L202C27</f>
        <v>259.76547187122532</v>
      </c>
      <c r="BR9" s="16" t="s">
        <v>12067</v>
      </c>
      <c r="BS9" s="15">
        <f>B6L202C29+B6L202C30+B6L202C31+B6L202C32+B6L202C33</f>
        <v>808.57654868810482</v>
      </c>
      <c r="BT9" s="16" t="s">
        <v>12068</v>
      </c>
      <c r="BU9" s="23">
        <f>IF(B6L202C3=0,0,B6L202C29/B6L202C3)</f>
        <v>6.7581260974627746</v>
      </c>
      <c r="BV9" s="16" t="s">
        <v>12069</v>
      </c>
      <c r="BW9" s="23">
        <f>IF(B6L202C8=0,0,B6L202C30/B6L202C8)</f>
        <v>3.7169693536045254</v>
      </c>
      <c r="BX9" s="16" t="s">
        <v>12070</v>
      </c>
      <c r="BY9" s="23">
        <f>IF(B6L202C13=0,0,B6L202C31/B6L202C13)</f>
        <v>10.13718914619416</v>
      </c>
      <c r="BZ9" s="16" t="s">
        <v>12071</v>
      </c>
      <c r="CA9" s="23">
        <f>IF(B6L202C18=0,0,B6L202C32/B6L202C18)</f>
        <v>8.109751316955327</v>
      </c>
      <c r="CB9" s="16" t="s">
        <v>12072</v>
      </c>
      <c r="CC9" s="23">
        <f>IF(B6L202C24=0,0,B6L202C33/B6L202C24)</f>
        <v>1.6895315243656932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216.874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433.74799999999999</v>
      </c>
      <c r="J10" s="16" t="s">
        <v>12076</v>
      </c>
      <c r="K10" s="23">
        <f>IF(B6L216C3=0,0,B6L203C3/B6L216C3)</f>
        <v>4.4482714055550251E-2</v>
      </c>
      <c r="L10" s="16" t="s">
        <v>12077</v>
      </c>
      <c r="M10" s="23">
        <f>A1L543C9</f>
        <v>0.68318352377230407</v>
      </c>
      <c r="N10" s="16" t="s">
        <v>12078</v>
      </c>
      <c r="O10" s="23">
        <f>B6L203C1*B6L203C5</f>
        <v>148.16474353459466</v>
      </c>
      <c r="P10" s="16" t="s">
        <v>12079</v>
      </c>
      <c r="Q10" s="23">
        <f>B3L837C3</f>
        <v>1.8416019457726431</v>
      </c>
      <c r="R10" s="16" t="s">
        <v>12080</v>
      </c>
      <c r="S10" s="23">
        <f>B6L203C6*B6L203C7</f>
        <v>272.86047998821419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150.07326399351783</v>
      </c>
      <c r="X10" s="16" t="s">
        <v>12083</v>
      </c>
      <c r="Y10" s="23">
        <f>IF(B6L216C10=0,0,B6L203C10/B6L216C10)</f>
        <v>0.11610497164480249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14.16620968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21.249314519999999</v>
      </c>
      <c r="AH10" s="16" t="s">
        <v>12088</v>
      </c>
      <c r="AI10" s="23">
        <f>IF(B6L216C15=0,0,B6L203C15/B6L216C15)</f>
        <v>4.4482714055550245E-2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20.2560316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24.307237919999999</v>
      </c>
      <c r="AR10" s="16" t="s">
        <v>12093</v>
      </c>
      <c r="AS10" s="23">
        <f>IF(B6L216C20=0,0,B6L203C20/B6L216C20)</f>
        <v>4.4482714055550251E-2</v>
      </c>
      <c r="AT10" s="16" t="s">
        <v>12094</v>
      </c>
      <c r="AU10" s="17">
        <f>A1L238C3</f>
        <v>199893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999.46500000000003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249.86625000000001</v>
      </c>
      <c r="BD10" s="16" t="s">
        <v>12099</v>
      </c>
      <c r="BE10" s="23">
        <f>IF(B6L216C26=0,0,B6L203C26/B6L216C26)</f>
        <v>5.3371664020685113E-2</v>
      </c>
      <c r="BF10" s="16" t="s">
        <v>12100</v>
      </c>
      <c r="BG10" s="23">
        <f>B6L203C3+B6L203C10+B6L203C15+B6L203C20+B6L203C26</f>
        <v>879.2440664335179</v>
      </c>
      <c r="BH10" s="16" t="s">
        <v>12101</v>
      </c>
      <c r="BI10" s="17">
        <f>B6L218C3*B6L203C4</f>
        <v>2931.323678522283</v>
      </c>
      <c r="BJ10" s="16" t="s">
        <v>12102</v>
      </c>
      <c r="BK10" s="17">
        <f>B6L218C10*B6L203C11</f>
        <v>1014.2140419260131</v>
      </c>
      <c r="BL10" s="16" t="s">
        <v>12103</v>
      </c>
      <c r="BM10" s="17">
        <f>B6L218C15*B6L203C16</f>
        <v>143.60554701080665</v>
      </c>
      <c r="BN10" s="16" t="s">
        <v>12104</v>
      </c>
      <c r="BO10" s="17">
        <f>B6L218C20*B6L203C21</f>
        <v>164.27137894438874</v>
      </c>
      <c r="BP10" s="16" t="s">
        <v>12105</v>
      </c>
      <c r="BQ10" s="17">
        <f>B6L218C26*B6L203C27</f>
        <v>1688.6276250001579</v>
      </c>
      <c r="BR10" s="16" t="s">
        <v>12106</v>
      </c>
      <c r="BS10" s="15">
        <f>B6L203C29+B6L203C30+B6L203C31+B6L203C32+B6L203C33</f>
        <v>5942.0422714036486</v>
      </c>
      <c r="BT10" s="16" t="s">
        <v>12107</v>
      </c>
      <c r="BU10" s="23">
        <f>IF(B6L203C3=0,0,B6L203C29/B6L203C3)</f>
        <v>6.7581260974627737</v>
      </c>
      <c r="BV10" s="16" t="s">
        <v>12108</v>
      </c>
      <c r="BW10" s="23">
        <f>IF(B6L203C8=0,0,B6L203C30/B6L203C8)</f>
        <v>3.7169693536045258</v>
      </c>
      <c r="BX10" s="16" t="s">
        <v>12109</v>
      </c>
      <c r="BY10" s="23">
        <f>IF(B6L203C13=0,0,B6L203C31/B6L203C13)</f>
        <v>10.13718914619416</v>
      </c>
      <c r="BZ10" s="16" t="s">
        <v>12110</v>
      </c>
      <c r="CA10" s="23">
        <f>IF(B6L203C18=0,0,B6L203C32/B6L203C18)</f>
        <v>8.1097513169553288</v>
      </c>
      <c r="CB10" s="16" t="s">
        <v>12111</v>
      </c>
      <c r="CC10" s="23">
        <f>IF(B6L203C24=0,0,B6L203C33/B6L203C24)</f>
        <v>1.6895315243656934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837.8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1675.6</v>
      </c>
      <c r="J11" s="16" t="s">
        <v>12115</v>
      </c>
      <c r="K11" s="23">
        <f>IF(B6L216C3=0,0,B6L204C3/B6L216C3)</f>
        <v>0.17183995239512345</v>
      </c>
      <c r="L11" s="16" t="s">
        <v>12116</v>
      </c>
      <c r="M11" s="23">
        <f>A1L544C9</f>
        <v>8.313240218689058E-2</v>
      </c>
      <c r="N11" s="16" t="s">
        <v>12117</v>
      </c>
      <c r="O11" s="23">
        <f>B6L204C1*B6L204C5</f>
        <v>69.648326552176925</v>
      </c>
      <c r="P11" s="16" t="s">
        <v>12118</v>
      </c>
      <c r="Q11" s="23">
        <f>B3L838C3</f>
        <v>1.9749119153597898</v>
      </c>
      <c r="R11" s="16" t="s">
        <v>12119</v>
      </c>
      <c r="S11" s="17">
        <f>B6L204C6*B6L204C7</f>
        <v>137.54930999276385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75.652120496020132</v>
      </c>
      <c r="X11" s="16" t="s">
        <v>12122</v>
      </c>
      <c r="Y11" s="23">
        <f>IF(B6L216C10=0,0,B6L204C10/B6L216C10)</f>
        <v>5.8528661743766641E-2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54.725096000000001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82.087643999999997</v>
      </c>
      <c r="AH11" s="16" t="s">
        <v>12127</v>
      </c>
      <c r="AI11" s="23">
        <f>IF(B6L216C15=0,0,B6L204C15/B6L216C15)</f>
        <v>0.17183995239512342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78.250519999999995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93.900623999999993</v>
      </c>
      <c r="AR11" s="16" t="s">
        <v>12132</v>
      </c>
      <c r="AS11" s="23">
        <f>IF(B6L216C20=0,0,B6L204C20/B6L216C20)</f>
        <v>0.17183995239512342</v>
      </c>
      <c r="AT11" s="16" t="s">
        <v>12133</v>
      </c>
      <c r="AU11" s="17">
        <f>A1L239C3</f>
        <v>400208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2001.04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500.26</v>
      </c>
      <c r="BD11" s="16" t="s">
        <v>12138</v>
      </c>
      <c r="BE11" s="23">
        <f>IF(B6L216C26=0,0,B6L204C26/B6L216C26)</f>
        <v>0.10685600253330704</v>
      </c>
      <c r="BF11" s="16" t="s">
        <v>12139</v>
      </c>
      <c r="BG11" s="17">
        <f>B6L204C3+B6L204C10+B6L204C15+B6L204C20+B6L204C26</f>
        <v>2427.5003884960197</v>
      </c>
      <c r="BH11" s="16" t="s">
        <v>12140</v>
      </c>
      <c r="BI11" s="17">
        <f>B6L218C3*B6L204C4</f>
        <v>11323.916088908623</v>
      </c>
      <c r="BJ11" s="16" t="s">
        <v>12141</v>
      </c>
      <c r="BK11" s="17">
        <f>B6L218C10*B6L204C11</f>
        <v>511.26656985255198</v>
      </c>
      <c r="BL11" s="16" t="s">
        <v>12142</v>
      </c>
      <c r="BM11" s="17">
        <f>B6L218C15*B6L204C16</f>
        <v>554.75864919563344</v>
      </c>
      <c r="BN11" s="16" t="s">
        <v>12143</v>
      </c>
      <c r="BO11" s="17">
        <f>B6L218C20*B6L204C21</f>
        <v>634.59225762243921</v>
      </c>
      <c r="BP11" s="16" t="s">
        <v>12144</v>
      </c>
      <c r="BQ11" s="17">
        <f>B6L218C26*B6L204C27</f>
        <v>3380.8201615167268</v>
      </c>
      <c r="BR11" s="16" t="s">
        <v>12145</v>
      </c>
      <c r="BS11" s="15">
        <f>B6L204C29+B6L204C30+B6L204C31+B6L204C32+B6L204C33</f>
        <v>16405.353727095975</v>
      </c>
      <c r="BT11" s="16" t="s">
        <v>12146</v>
      </c>
      <c r="BU11" s="23">
        <f>IF(B6L204C3=0,0,B6L204C29/B6L204C3)</f>
        <v>6.7581260974627737</v>
      </c>
      <c r="BV11" s="16" t="s">
        <v>12147</v>
      </c>
      <c r="BW11" s="23">
        <f>IF(B6L204C8=0,0,B6L204C30/B6L204C8)</f>
        <v>3.7169693536045258</v>
      </c>
      <c r="BX11" s="16" t="s">
        <v>12148</v>
      </c>
      <c r="BY11" s="23">
        <f>IF(B6L204C13=0,0,B6L204C31/B6L204C13)</f>
        <v>10.13718914619416</v>
      </c>
      <c r="BZ11" s="16" t="s">
        <v>12149</v>
      </c>
      <c r="CA11" s="23">
        <f>IF(B6L204C18=0,0,B6L204C32/B6L204C18)</f>
        <v>8.1097513169553288</v>
      </c>
      <c r="CB11" s="16" t="s">
        <v>12150</v>
      </c>
      <c r="CC11" s="23">
        <f>IF(B6L204C24=0,0,B6L204C33/B6L204C24)</f>
        <v>1.6895315243656932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291.75800000000004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583.51600000000008</v>
      </c>
      <c r="J12" s="16" t="s">
        <v>12154</v>
      </c>
      <c r="K12" s="23">
        <f>IF(B6L216C3=0,0,B6L205C3/B6L216C3)</f>
        <v>5.9842063536519975E-2</v>
      </c>
      <c r="L12" s="16" t="s">
        <v>12155</v>
      </c>
      <c r="M12" s="23">
        <f>A1L545C9</f>
        <v>0.56388636186416441</v>
      </c>
      <c r="N12" s="16" t="s">
        <v>12156</v>
      </c>
      <c r="O12" s="23">
        <f>B6L205C1*B6L205C5</f>
        <v>164.51835716476489</v>
      </c>
      <c r="P12" s="16" t="s">
        <v>12157</v>
      </c>
      <c r="Q12" s="23">
        <f>B3L839C3</f>
        <v>1.9151776495596722</v>
      </c>
      <c r="R12" s="16" t="s">
        <v>12158</v>
      </c>
      <c r="S12" s="23">
        <f>B6L205C6*B6L205C7</f>
        <v>315.08188058423309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173.29503432132822</v>
      </c>
      <c r="X12" s="16" t="s">
        <v>12161</v>
      </c>
      <c r="Y12" s="23">
        <f>IF(B6L216C10=0,0,B6L205C10/B6L216C10)</f>
        <v>0.13407061664849212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19.057632560000002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28.586448840000003</v>
      </c>
      <c r="AH12" s="16" t="s">
        <v>12166</v>
      </c>
      <c r="AI12" s="23">
        <f>IF(B6L216C15=0,0,B6L205C15/B6L216C15)</f>
        <v>5.9842063536519961E-2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27.250197200000002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32.70023664</v>
      </c>
      <c r="AR12" s="16" t="s">
        <v>12171</v>
      </c>
      <c r="AS12" s="23">
        <f>IF(B6L216C20=0,0,B6L205C20/B6L216C20)</f>
        <v>5.9842063536519961E-2</v>
      </c>
      <c r="AT12" s="16" t="s">
        <v>12172</v>
      </c>
      <c r="AU12" s="17">
        <f>A1L240C3</f>
        <v>157667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788.33500000000004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197.08375000000001</v>
      </c>
      <c r="BD12" s="16" t="s">
        <v>12177</v>
      </c>
      <c r="BE12" s="23">
        <f>IF(B6L216C26=0,0,B6L205C26/B6L216C26)</f>
        <v>4.2097272796693029E-2</v>
      </c>
      <c r="BF12" s="16" t="s">
        <v>12178</v>
      </c>
      <c r="BG12" s="17">
        <f>B6L205C3+B6L205C10+B6L205C15+B6L205C20+B6L205C26</f>
        <v>1015.1814698013283</v>
      </c>
      <c r="BH12" s="16" t="s">
        <v>12179</v>
      </c>
      <c r="BI12" s="17">
        <f>B6L218C3*B6L205C4</f>
        <v>3943.4747078870887</v>
      </c>
      <c r="BJ12" s="16" t="s">
        <v>12180</v>
      </c>
      <c r="BK12" s="17">
        <f>B6L218C10*B6L205C11</f>
        <v>1171.1496940076752</v>
      </c>
      <c r="BL12" s="16" t="s">
        <v>12181</v>
      </c>
      <c r="BM12" s="17">
        <f>B6L218C15*B6L205C16</f>
        <v>193.19082593938845</v>
      </c>
      <c r="BN12" s="16" t="s">
        <v>12182</v>
      </c>
      <c r="BO12" s="17">
        <f>B6L218C20*B6L205C21</f>
        <v>220.9923226299924</v>
      </c>
      <c r="BP12" s="16" t="s">
        <v>12183</v>
      </c>
      <c r="BQ12" s="17">
        <f>B6L218C26*B6L205C27</f>
        <v>1331.9168342608289</v>
      </c>
      <c r="BR12" s="16" t="s">
        <v>12184</v>
      </c>
      <c r="BS12" s="15">
        <f>B6L205C29+B6L205C30+B6L205C31+B6L205C32+B6L205C33</f>
        <v>6860.7243847249738</v>
      </c>
      <c r="BT12" s="16" t="s">
        <v>12185</v>
      </c>
      <c r="BU12" s="23">
        <f>IF(B6L205C3=0,0,B6L205C29/B6L205C3)</f>
        <v>6.7581260974627746</v>
      </c>
      <c r="BV12" s="16" t="s">
        <v>12186</v>
      </c>
      <c r="BW12" s="23">
        <f>IF(B6L205C8=0,0,B6L205C30/B6L205C8)</f>
        <v>3.7169693536045254</v>
      </c>
      <c r="BX12" s="16" t="s">
        <v>12187</v>
      </c>
      <c r="BY12" s="23">
        <f>IF(B6L205C13=0,0,B6L205C31/B6L205C13)</f>
        <v>10.13718914619416</v>
      </c>
      <c r="BZ12" s="16" t="s">
        <v>12188</v>
      </c>
      <c r="CA12" s="23">
        <f>IF(B6L205C18=0,0,B6L205C32/B6L205C18)</f>
        <v>8.109751316955327</v>
      </c>
      <c r="CB12" s="16" t="s">
        <v>12189</v>
      </c>
      <c r="CC12" s="23">
        <f>IF(B6L205C24=0,0,B6L205C33/B6L205C24)</f>
        <v>1.6895315243656932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814.19200000000001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1628.384</v>
      </c>
      <c r="J13" s="16" t="s">
        <v>12193</v>
      </c>
      <c r="K13" s="23">
        <f>IF(B6L216C3=0,0,B6L206C3/B6L216C3)</f>
        <v>0.16699774948733631</v>
      </c>
      <c r="L13" s="16" t="s">
        <v>12194</v>
      </c>
      <c r="M13" s="23">
        <f>A1L546C9</f>
        <v>0.30755474762701784</v>
      </c>
      <c r="N13" s="16" t="s">
        <v>12195</v>
      </c>
      <c r="O13" s="23">
        <f>B6L206C1*B6L206C5</f>
        <v>250.40861507993691</v>
      </c>
      <c r="P13" s="16" t="s">
        <v>12196</v>
      </c>
      <c r="Q13" s="23">
        <f>B3L840C3</f>
        <v>2.0122410869202945</v>
      </c>
      <c r="R13" s="16" t="s">
        <v>12197</v>
      </c>
      <c r="S13" s="17">
        <f>B6L206C6*B6L206C7</f>
        <v>503.88250378265786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277.13537708046186</v>
      </c>
      <c r="X13" s="16" t="s">
        <v>12200</v>
      </c>
      <c r="Y13" s="23">
        <f>IF(B6L216C10=0,0,B6L206C10/B6L216C10)</f>
        <v>0.21440724511121778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53.183021440000005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79.774532160000007</v>
      </c>
      <c r="AH13" s="16" t="s">
        <v>12205</v>
      </c>
      <c r="AI13" s="23">
        <f>IF(B6L216C15=0,0,B6L206C15/B6L216C15)</f>
        <v>0.16699774948733628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76.045532800000004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91.254639359999999</v>
      </c>
      <c r="AR13" s="16" t="s">
        <v>12210</v>
      </c>
      <c r="AS13" s="23">
        <f>IF(B6L216C20=0,0,B6L206C20/B6L216C20)</f>
        <v>0.16699774948733628</v>
      </c>
      <c r="AT13" s="16" t="s">
        <v>12211</v>
      </c>
      <c r="AU13" s="17">
        <f>A1L241C3</f>
        <v>821099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4105.4949999999999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1026.37375</v>
      </c>
      <c r="BD13" s="16" t="s">
        <v>12216</v>
      </c>
      <c r="BE13" s="23">
        <f>IF(B6L216C26=0,0,B6L206C26/B6L216C26)</f>
        <v>0.21923439017734747</v>
      </c>
      <c r="BF13" s="16" t="s">
        <v>12217</v>
      </c>
      <c r="BG13" s="17">
        <f>B6L206C3+B6L206C10+B6L206C15+B6L206C20+B6L206C26</f>
        <v>3102.9222986004615</v>
      </c>
      <c r="BH13" s="16" t="s">
        <v>12218</v>
      </c>
      <c r="BI13" s="17">
        <f>B6L218C3*B6L206C4</f>
        <v>11004.824407090822</v>
      </c>
      <c r="BJ13" s="16" t="s">
        <v>12219</v>
      </c>
      <c r="BK13" s="17">
        <f>B6L218C10*B6L206C11</f>
        <v>1872.9158243776558</v>
      </c>
      <c r="BL13" s="16" t="s">
        <v>12220</v>
      </c>
      <c r="BM13" s="17">
        <f>B6L218C15*B6L206C16</f>
        <v>539.12634770337934</v>
      </c>
      <c r="BN13" s="16" t="s">
        <v>12221</v>
      </c>
      <c r="BO13" s="17">
        <f>B6L218C20*B6L206C21</f>
        <v>616.71035977336953</v>
      </c>
      <c r="BP13" s="16" t="s">
        <v>12222</v>
      </c>
      <c r="BQ13" s="17">
        <f>B6L218C26*B6L206C27</f>
        <v>6936.3632256257315</v>
      </c>
      <c r="BR13" s="16" t="s">
        <v>12223</v>
      </c>
      <c r="BS13" s="15">
        <f>B6L206C29+B6L206C30+B6L206C31+B6L206C32+B6L206C33</f>
        <v>20969.940164570959</v>
      </c>
      <c r="BT13" s="16" t="s">
        <v>12224</v>
      </c>
      <c r="BU13" s="23">
        <f>IF(B6L206C3=0,0,B6L206C29/B6L206C3)</f>
        <v>6.7581260974627746</v>
      </c>
      <c r="BV13" s="16" t="s">
        <v>12225</v>
      </c>
      <c r="BW13" s="23">
        <f>IF(B6L206C8=0,0,B6L206C30/B6L206C8)</f>
        <v>3.7169693536045258</v>
      </c>
      <c r="BX13" s="16" t="s">
        <v>12226</v>
      </c>
      <c r="BY13" s="23">
        <f>IF(B6L206C13=0,0,B6L206C31/B6L206C13)</f>
        <v>10.13718914619416</v>
      </c>
      <c r="BZ13" s="16" t="s">
        <v>12227</v>
      </c>
      <c r="CA13" s="23">
        <f>IF(B6L206C18=0,0,B6L206C32/B6L206C18)</f>
        <v>8.109751316955327</v>
      </c>
      <c r="CB13" s="16" t="s">
        <v>12228</v>
      </c>
      <c r="CC13" s="23">
        <f>IF(B6L206C24=0,0,B6L206C33/B6L206C24)</f>
        <v>1.6895315243656932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435.40199999999999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870.80399999999997</v>
      </c>
      <c r="J14" s="16" t="s">
        <v>12232</v>
      </c>
      <c r="K14" s="23">
        <f>IF(B6L216C3=0,0,B6L207C3/B6L216C3)</f>
        <v>8.9304677670973429E-2</v>
      </c>
      <c r="L14" s="16" t="s">
        <v>12233</v>
      </c>
      <c r="M14" s="23">
        <f>A1L547C9</f>
        <v>0.11854741383731225</v>
      </c>
      <c r="N14" s="16" t="s">
        <v>12234</v>
      </c>
      <c r="O14" s="23">
        <f>B6L207C1*B6L207C5</f>
        <v>51.615781079593425</v>
      </c>
      <c r="P14" s="16" t="s">
        <v>12235</v>
      </c>
      <c r="Q14" s="23">
        <f>B3L841C3</f>
        <v>1.9942401281340478</v>
      </c>
      <c r="R14" s="16" t="s">
        <v>12236</v>
      </c>
      <c r="S14" s="23">
        <f>B6L207C6*B6L207C7</f>
        <v>102.93426187390736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56.613844030649055</v>
      </c>
      <c r="X14" s="16" t="s">
        <v>12239</v>
      </c>
      <c r="Y14" s="23">
        <f>IF(B6L216C10=0,0,B6L207C10/B6L216C10)</f>
        <v>4.3799598815720403E-2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28.440458639999999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42.660687959999997</v>
      </c>
      <c r="AH14" s="16" t="s">
        <v>12244</v>
      </c>
      <c r="AI14" s="23">
        <f>IF(B6L216C15=0,0,B6L207C15/B6L216C15)</f>
        <v>8.9304677670973415E-2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40.666546799999999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48.799856159999997</v>
      </c>
      <c r="AR14" s="16" t="s">
        <v>12249</v>
      </c>
      <c r="AS14" s="23">
        <f>IF(B6L216C20=0,0,B6L207C20/B6L216C20)</f>
        <v>8.9304677670973429E-2</v>
      </c>
      <c r="AT14" s="16" t="s">
        <v>12250</v>
      </c>
      <c r="AU14" s="17">
        <f>A1L242C3</f>
        <v>129490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647.45000000000005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161.86250000000001</v>
      </c>
      <c r="BD14" s="16" t="s">
        <v>12255</v>
      </c>
      <c r="BE14" s="23">
        <f>IF(B6L216C26=0,0,B6L207C26/B6L216C26)</f>
        <v>3.4573980950000825E-2</v>
      </c>
      <c r="BF14" s="16" t="s">
        <v>12256</v>
      </c>
      <c r="BG14" s="17">
        <f>B6L207C3+B6L207C10+B6L207C15+B6L207C20+B6L207C26</f>
        <v>1180.740888150649</v>
      </c>
      <c r="BH14" s="16" t="s">
        <v>12257</v>
      </c>
      <c r="BI14" s="17">
        <f>B6L218C3*B6L207C4</f>
        <v>5885.0032381749734</v>
      </c>
      <c r="BJ14" s="16" t="s">
        <v>12258</v>
      </c>
      <c r="BK14" s="17">
        <f>B6L218C10*B6L207C11</f>
        <v>382.60349682121637</v>
      </c>
      <c r="BL14" s="16" t="s">
        <v>12259</v>
      </c>
      <c r="BM14" s="17">
        <f>B6L218C15*B6L207C16</f>
        <v>288.30630863819192</v>
      </c>
      <c r="BN14" s="16" t="s">
        <v>12260</v>
      </c>
      <c r="BO14" s="17">
        <f>B6L218C20*B6L207C21</f>
        <v>329.79558146732552</v>
      </c>
      <c r="BP14" s="16" t="s">
        <v>12261</v>
      </c>
      <c r="BQ14" s="17">
        <f>B6L218C26*B6L207C27</f>
        <v>1093.8871854505683</v>
      </c>
      <c r="BR14" s="16" t="s">
        <v>12262</v>
      </c>
      <c r="BS14" s="15">
        <f>B6L207C29+B6L207C30+B6L207C31+B6L207C32+B6L207C33</f>
        <v>7979.595810552275</v>
      </c>
      <c r="BT14" s="16" t="s">
        <v>12263</v>
      </c>
      <c r="BU14" s="23">
        <f>IF(B6L207C3=0,0,B6L207C29/B6L207C3)</f>
        <v>6.7581260974627737</v>
      </c>
      <c r="BV14" s="16" t="s">
        <v>12264</v>
      </c>
      <c r="BW14" s="23">
        <f>IF(B6L207C8=0,0,B6L207C30/B6L207C8)</f>
        <v>3.7169693536045254</v>
      </c>
      <c r="BX14" s="16" t="s">
        <v>12265</v>
      </c>
      <c r="BY14" s="23">
        <f>IF(B6L207C13=0,0,B6L207C31/B6L207C13)</f>
        <v>10.13718914619416</v>
      </c>
      <c r="BZ14" s="16" t="s">
        <v>12266</v>
      </c>
      <c r="CA14" s="23">
        <f>IF(B6L207C18=0,0,B6L207C32/B6L207C18)</f>
        <v>8.1097513169553288</v>
      </c>
      <c r="CB14" s="16" t="s">
        <v>12267</v>
      </c>
      <c r="CC14" s="23">
        <f>IF(B6L207C24=0,0,B6L207C33/B6L207C24)</f>
        <v>1.6895315243656934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325.03499999999997</v>
      </c>
      <c r="F15" s="16" t="s">
        <v>12269</v>
      </c>
      <c r="G15" s="24">
        <f>A1L508C5</f>
        <v>2</v>
      </c>
      <c r="H15" s="16" t="s">
        <v>12270</v>
      </c>
      <c r="I15" s="21">
        <f>B6L208C1*B6L208C2</f>
        <v>650.06999999999994</v>
      </c>
      <c r="J15" s="16" t="s">
        <v>12271</v>
      </c>
      <c r="K15" s="23">
        <f>IF(B6L216C3=0,0,B6L208C3/B6L216C3)</f>
        <v>6.6667461120492891E-2</v>
      </c>
      <c r="L15" s="16" t="s">
        <v>12272</v>
      </c>
      <c r="M15" s="23">
        <f>A1L548C9</f>
        <v>0.35076460848927021</v>
      </c>
      <c r="N15" s="16" t="s">
        <v>12273</v>
      </c>
      <c r="O15" s="23">
        <f>B6L208C1*B6L208C5</f>
        <v>114.01077452030994</v>
      </c>
      <c r="P15" s="16" t="s">
        <v>12274</v>
      </c>
      <c r="Q15" s="23">
        <f>B3L842C3</f>
        <v>2.0368364204994278</v>
      </c>
      <c r="R15" s="16" t="s">
        <v>12275</v>
      </c>
      <c r="S15" s="23">
        <f>B6L208C6*B6L208C7</f>
        <v>232.22129787231546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127.72171382977352</v>
      </c>
      <c r="X15" s="16" t="s">
        <v>12278</v>
      </c>
      <c r="Y15" s="23">
        <f>IF(B6L216C10=0,0,B6L208C10/B6L216C10)</f>
        <v>9.8812577057509413E-2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21.2312862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31.846929299999999</v>
      </c>
      <c r="AH15" s="16" t="s">
        <v>12283</v>
      </c>
      <c r="AI15" s="23">
        <f>IF(B6L216C15=0,0,B6L208C15/B6L216C15)</f>
        <v>6.6667461120492891E-2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30.358268999999996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36.429922799999993</v>
      </c>
      <c r="AR15" s="16" t="s">
        <v>12288</v>
      </c>
      <c r="AS15" s="23">
        <f>IF(B6L216C20=0,0,B6L208C20/B6L216C20)</f>
        <v>6.6667461120492877E-2</v>
      </c>
      <c r="AT15" s="16" t="s">
        <v>12289</v>
      </c>
      <c r="AU15" s="17">
        <f>A1L243C3</f>
        <v>126347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631.73500000000001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157.93375</v>
      </c>
      <c r="BD15" s="16" t="s">
        <v>12294</v>
      </c>
      <c r="BE15" s="23">
        <f>IF(B6L216C26=0,0,B6L208C26/B6L216C26)</f>
        <v>3.3734796286120583E-2</v>
      </c>
      <c r="BF15" s="16" t="s">
        <v>12295</v>
      </c>
      <c r="BG15" s="17">
        <f>B6L208C3+B6L208C10+B6L208C15+B6L208C20+B6L208C26</f>
        <v>1004.0023159297735</v>
      </c>
      <c r="BH15" s="16" t="s">
        <v>12296</v>
      </c>
      <c r="BI15" s="17">
        <f>B6L218C3*B6L208C4</f>
        <v>4393.2550321776253</v>
      </c>
      <c r="BJ15" s="16" t="s">
        <v>12297</v>
      </c>
      <c r="BK15" s="17">
        <f>B6L218C10*B6L208C11</f>
        <v>863.15944744566445</v>
      </c>
      <c r="BL15" s="16" t="s">
        <v>12298</v>
      </c>
      <c r="BM15" s="17">
        <f>B6L218C15*B6L208C16</f>
        <v>215.22556402638185</v>
      </c>
      <c r="BN15" s="16" t="s">
        <v>12299</v>
      </c>
      <c r="BO15" s="17">
        <f>B6L218C20*B6L208C21</f>
        <v>246.19801200323406</v>
      </c>
      <c r="BP15" s="16" t="s">
        <v>12300</v>
      </c>
      <c r="BQ15" s="17">
        <f>B6L218C26*B6L208C27</f>
        <v>1067.3361975451614</v>
      </c>
      <c r="BR15" s="16" t="s">
        <v>12301</v>
      </c>
      <c r="BS15" s="15">
        <f>B6L208C29+B6L208C30+B6L208C31+B6L208C32+B6L208C33</f>
        <v>6785.1742531980672</v>
      </c>
      <c r="BT15" s="16" t="s">
        <v>12302</v>
      </c>
      <c r="BU15" s="23">
        <f>IF(B6L208C3=0,0,B6L208C29/B6L208C3)</f>
        <v>6.7581260974627746</v>
      </c>
      <c r="BV15" s="16" t="s">
        <v>12303</v>
      </c>
      <c r="BW15" s="23">
        <f>IF(B6L208C8=0,0,B6L208C30/B6L208C8)</f>
        <v>3.7169693536045258</v>
      </c>
      <c r="BX15" s="16" t="s">
        <v>12304</v>
      </c>
      <c r="BY15" s="23">
        <f>IF(B6L208C13=0,0,B6L208C31/B6L208C13)</f>
        <v>10.13718914619416</v>
      </c>
      <c r="BZ15" s="16" t="s">
        <v>12305</v>
      </c>
      <c r="CA15" s="23">
        <f>IF(B6L208C18=0,0,B6L208C32/B6L208C18)</f>
        <v>8.109751316955327</v>
      </c>
      <c r="CB15" s="16" t="s">
        <v>12306</v>
      </c>
      <c r="CC15" s="23">
        <f>IF(B6L208C24=0,0,B6L208C33/B6L208C24)</f>
        <v>1.6895315243656936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6.1760000000000002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12.352</v>
      </c>
      <c r="J16" s="16" t="s">
        <v>12310</v>
      </c>
      <c r="K16" s="23">
        <f>IF(B6L216C3=0,0,B6L209C3/B6L216C3)</f>
        <v>1.2667504726572958E-3</v>
      </c>
      <c r="L16" s="16" t="s">
        <v>12311</v>
      </c>
      <c r="M16" s="23">
        <f>A1L549C9</f>
        <v>1.0161275021345224</v>
      </c>
      <c r="N16" s="16" t="s">
        <v>12312</v>
      </c>
      <c r="O16" s="23">
        <f>B6L209C1*B6L209C5</f>
        <v>6.2756034531828107</v>
      </c>
      <c r="P16" s="16" t="s">
        <v>12313</v>
      </c>
      <c r="Q16" s="23">
        <f>B3L843C3</f>
        <v>1.9929322530598172</v>
      </c>
      <c r="R16" s="16" t="s">
        <v>12314</v>
      </c>
      <c r="S16" s="23">
        <f>B6L209C6*B6L209C7</f>
        <v>12.506852529261588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6.8787688910938742</v>
      </c>
      <c r="X16" s="16" t="s">
        <v>12317</v>
      </c>
      <c r="Y16" s="23">
        <f>IF(B6L216C10=0,0,B6L209C10/B6L216C10)</f>
        <v>5.321795806920682E-3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0.40341632000000005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0.60512448000000008</v>
      </c>
      <c r="AH16" s="16" t="s">
        <v>12322</v>
      </c>
      <c r="AI16" s="23">
        <f>IF(B6L216C15=0,0,B6L209C15/B6L216C15)</f>
        <v>1.2667504726572958E-3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0.57683839999999997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0.69220607999999995</v>
      </c>
      <c r="AR16" s="16" t="s">
        <v>12327</v>
      </c>
      <c r="AS16" s="23">
        <f>IF(B6L216C20=0,0,B6L209C20/B6L216C20)</f>
        <v>1.2667504726572958E-3</v>
      </c>
      <c r="AT16" s="16" t="s">
        <v>12328</v>
      </c>
      <c r="AU16" s="17">
        <f>A1L244C3</f>
        <v>11561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57.805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14.45125</v>
      </c>
      <c r="BD16" s="16" t="s">
        <v>12333</v>
      </c>
      <c r="BE16" s="23">
        <f>IF(B6L216C26=0,0,B6L209C26/B6L216C26)</f>
        <v>3.0868004769708823E-3</v>
      </c>
      <c r="BF16" s="16" t="s">
        <v>12334</v>
      </c>
      <c r="BG16" s="23">
        <f>B6L209C3+B6L209C10+B6L209C15+B6L209C20+B6L209C26</f>
        <v>34.979349451093874</v>
      </c>
      <c r="BH16" s="16" t="s">
        <v>12335</v>
      </c>
      <c r="BI16" s="17">
        <f>B6L218C3*B6L209C4</f>
        <v>83.476373555860178</v>
      </c>
      <c r="BJ16" s="16" t="s">
        <v>12336</v>
      </c>
      <c r="BK16" s="17">
        <f>B6L218C10*B6L209C11</f>
        <v>46.487587561316573</v>
      </c>
      <c r="BL16" s="16" t="s">
        <v>12337</v>
      </c>
      <c r="BM16" s="17">
        <f>B6L218C15*B6L209C16</f>
        <v>4.0895075405015904</v>
      </c>
      <c r="BN16" s="16" t="s">
        <v>12338</v>
      </c>
      <c r="BO16" s="17">
        <f>B6L218C20*B6L209C21</f>
        <v>4.6780159740704041</v>
      </c>
      <c r="BP16" s="16" t="s">
        <v>12339</v>
      </c>
      <c r="BQ16" s="17">
        <f>B6L218C26*B6L209C27</f>
        <v>97.663369765958905</v>
      </c>
      <c r="BR16" s="16" t="s">
        <v>12340</v>
      </c>
      <c r="BS16" s="15">
        <f>B6L209C29+B6L209C30+B6L209C31+B6L209C32+B6L209C33</f>
        <v>236.39485439770766</v>
      </c>
      <c r="BT16" s="16" t="s">
        <v>12341</v>
      </c>
      <c r="BU16" s="23">
        <f>IF(B6L209C3=0,0,B6L209C29/B6L209C3)</f>
        <v>6.7581260974627737</v>
      </c>
      <c r="BV16" s="16" t="s">
        <v>12342</v>
      </c>
      <c r="BW16" s="23">
        <f>IF(B6L209C8=0,0,B6L209C30/B6L209C8)</f>
        <v>3.7169693536045258</v>
      </c>
      <c r="BX16" s="16" t="s">
        <v>12343</v>
      </c>
      <c r="BY16" s="23">
        <f>IF(B6L209C13=0,0,B6L209C31/B6L209C13)</f>
        <v>10.13718914619416</v>
      </c>
      <c r="BZ16" s="16" t="s">
        <v>12344</v>
      </c>
      <c r="CA16" s="23">
        <f>IF(B6L209C18=0,0,B6L209C32/B6L209C18)</f>
        <v>8.1097513169553288</v>
      </c>
      <c r="CB16" s="16" t="s">
        <v>12345</v>
      </c>
      <c r="CC16" s="23">
        <f>IF(B6L209C24=0,0,B6L209C33/B6L209C24)</f>
        <v>1.6895315243656934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0.96499999999999997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1.93</v>
      </c>
      <c r="J17" s="16" t="s">
        <v>12349</v>
      </c>
      <c r="K17" s="23">
        <f>IF(B6L216C3=0,0,B6L210C3/B6L216C3)</f>
        <v>1.9792976135270246E-4</v>
      </c>
      <c r="L17" s="16" t="s">
        <v>12350</v>
      </c>
      <c r="M17" s="23">
        <f>A1L550C9</f>
        <v>0.69618801948982512</v>
      </c>
      <c r="N17" s="16" t="s">
        <v>12351</v>
      </c>
      <c r="O17" s="23">
        <f>B6L210C1*B6L210C5</f>
        <v>0.67182143880768119</v>
      </c>
      <c r="P17" s="16" t="s">
        <v>12352</v>
      </c>
      <c r="Q17" s="23">
        <f>B3L844C3</f>
        <v>1.8932926829268293</v>
      </c>
      <c r="R17" s="16" t="s">
        <v>12353</v>
      </c>
      <c r="S17" s="23">
        <f>B6L210C6*B6L210C7</f>
        <v>1.2719546143279574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0.69957503788037667</v>
      </c>
      <c r="X17" s="16" t="s">
        <v>12356</v>
      </c>
      <c r="Y17" s="23">
        <f>IF(B6L216C10=0,0,B6L210C10/B6L216C10)</f>
        <v>5.4122991514345359E-4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6.3033800000000001E-2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9.4550700000000001E-2</v>
      </c>
      <c r="AH17" s="16" t="s">
        <v>12361</v>
      </c>
      <c r="AI17" s="23">
        <f>IF(B6L216C15=0,0,B6L210C15/B6L216C15)</f>
        <v>1.9792976135270244E-4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9.0130999999999989E-2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0.10815719999999998</v>
      </c>
      <c r="AR17" s="16" t="s">
        <v>12366</v>
      </c>
      <c r="AS17" s="23">
        <f>IF(B6L216C20=0,0,B6L210C20/B6L216C20)</f>
        <v>1.9792976135270244E-4</v>
      </c>
      <c r="AT17" s="16" t="s">
        <v>12367</v>
      </c>
      <c r="AU17" s="17">
        <f>A1L245C3</f>
        <v>4968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24.84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6.21</v>
      </c>
      <c r="BD17" s="16" t="s">
        <v>12372</v>
      </c>
      <c r="BE17" s="23">
        <f>IF(B6L216C26=0,0,B6L210C26/B6L216C26)</f>
        <v>1.3264617913321809E-3</v>
      </c>
      <c r="BF17" s="16" t="s">
        <v>12373</v>
      </c>
      <c r="BG17" s="23">
        <f>B6L210C3+B6L210C10+B6L210C15+B6L210C20+B6L210C26</f>
        <v>9.0422829378803762</v>
      </c>
      <c r="BH17" s="16" t="s">
        <v>12374</v>
      </c>
      <c r="BI17" s="17">
        <f>B6L218C3*B6L210C4</f>
        <v>13.043183368103152</v>
      </c>
      <c r="BJ17" s="16" t="s">
        <v>12375</v>
      </c>
      <c r="BK17" s="17">
        <f>B6L218C10*B6L210C11</f>
        <v>4.7278163206328818</v>
      </c>
      <c r="BL17" s="16" t="s">
        <v>12376</v>
      </c>
      <c r="BM17" s="17">
        <f>B6L218C15*B6L210C16</f>
        <v>0.63898555320337347</v>
      </c>
      <c r="BN17" s="16" t="s">
        <v>12377</v>
      </c>
      <c r="BO17" s="17">
        <f>B6L218C20*B6L210C21</f>
        <v>0.73093999594850056</v>
      </c>
      <c r="BP17" s="16" t="s">
        <v>12378</v>
      </c>
      <c r="BQ17" s="17">
        <f>B6L218C26*B6L210C27</f>
        <v>41.967963065243829</v>
      </c>
      <c r="BR17" s="16" t="s">
        <v>12379</v>
      </c>
      <c r="BS17" s="15">
        <f>B6L210C29+B6L210C30+B6L210C31+B6L210C32+B6L210C33</f>
        <v>61.108888303131735</v>
      </c>
      <c r="BT17" s="16" t="s">
        <v>12380</v>
      </c>
      <c r="BU17" s="23">
        <f>IF(B6L210C3=0,0,B6L210C29/B6L210C3)</f>
        <v>6.7581260974627737</v>
      </c>
      <c r="BV17" s="16" t="s">
        <v>12381</v>
      </c>
      <c r="BW17" s="23">
        <f>IF(B6L210C8=0,0,B6L210C30/B6L210C8)</f>
        <v>3.7169693536045258</v>
      </c>
      <c r="BX17" s="16" t="s">
        <v>12382</v>
      </c>
      <c r="BY17" s="23">
        <f>IF(B6L210C13=0,0,B6L210C31/B6L210C13)</f>
        <v>10.13718914619416</v>
      </c>
      <c r="BZ17" s="16" t="s">
        <v>12383</v>
      </c>
      <c r="CA17" s="23">
        <f>IF(B6L210C18=0,0,B6L210C32/B6L210C18)</f>
        <v>8.109751316955327</v>
      </c>
      <c r="CB17" s="16" t="s">
        <v>12384</v>
      </c>
      <c r="CC17" s="23">
        <f>IF(B6L210C24=0,0,B6L210C33/B6L210C24)</f>
        <v>1.6895315243656936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1551.6849999999999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1551.6849999999999</v>
      </c>
      <c r="J18" s="16" t="s">
        <v>12388</v>
      </c>
      <c r="K18" s="23">
        <f>IF(B6L216C3=0,0,B6L211C3/B6L216C3)</f>
        <v>0.1591319387277555</v>
      </c>
      <c r="L18" s="16" t="s">
        <v>12389</v>
      </c>
      <c r="M18" s="23">
        <f>A1L551C9</f>
        <v>0.19969284437227633</v>
      </c>
      <c r="N18" s="16" t="s">
        <v>12390</v>
      </c>
      <c r="O18" s="23">
        <f>B6L211C1*B6L211C5</f>
        <v>309.86039121979559</v>
      </c>
      <c r="P18" s="16" t="s">
        <v>12391</v>
      </c>
      <c r="Q18" s="23">
        <f>B3L845C3</f>
        <v>1.1142233879810122</v>
      </c>
      <c r="R18" s="16" t="s">
        <v>12392</v>
      </c>
      <c r="S18" s="23">
        <f>B6L211C6*B6L211C7</f>
        <v>345.25369490604254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189.88953219832342</v>
      </c>
      <c r="X18" s="16" t="s">
        <v>12395</v>
      </c>
      <c r="Y18" s="23">
        <f>IF(B6L216C10=0,0,B6L211C10/B6L216C10)</f>
        <v>0.14690903739178646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50.678032100000003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76.017048150000008</v>
      </c>
      <c r="AH18" s="16" t="s">
        <v>12400</v>
      </c>
      <c r="AI18" s="23">
        <f>IF(B6L216C15=0,0,B6L211C15/B6L216C15)</f>
        <v>0.1591319387277555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72.463689500000001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86.956427399999995</v>
      </c>
      <c r="AR18" s="16" t="s">
        <v>12405</v>
      </c>
      <c r="AS18" s="23">
        <f>IF(B6L216C20=0,0,B6L211C20/B6L216C20)</f>
        <v>0.1591319387277555</v>
      </c>
      <c r="AT18" s="16" t="s">
        <v>12406</v>
      </c>
      <c r="AU18" s="17">
        <f>A1L246C3</f>
        <v>678825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3394.125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848.53125</v>
      </c>
      <c r="BD18" s="16" t="s">
        <v>12411</v>
      </c>
      <c r="BE18" s="23">
        <f>IF(B6L216C26=0,0,B6L211C26/B6L216C26)</f>
        <v>0.18124706632469156</v>
      </c>
      <c r="BF18" s="16" t="s">
        <v>12412</v>
      </c>
      <c r="BG18" s="17">
        <f>B6L211C3+B6L211C10+B6L211C15+B6L211C20+B6L211C26</f>
        <v>2753.0792577483235</v>
      </c>
      <c r="BH18" s="16" t="s">
        <v>12413</v>
      </c>
      <c r="BI18" s="17">
        <f>B6L218C3*B6L211C4</f>
        <v>10486.482893541523</v>
      </c>
      <c r="BJ18" s="16" t="s">
        <v>12414</v>
      </c>
      <c r="BK18" s="17">
        <f>B6L218C10*B6L211C11</f>
        <v>1283.2974031844872</v>
      </c>
      <c r="BL18" s="16" t="s">
        <v>12415</v>
      </c>
      <c r="BM18" s="17">
        <f>B6L218C15*B6L211C16</f>
        <v>513.73279695459928</v>
      </c>
      <c r="BN18" s="16" t="s">
        <v>12416</v>
      </c>
      <c r="BO18" s="17">
        <f>B6L218C20*B6L211C21</f>
        <v>587.66250135406699</v>
      </c>
      <c r="BP18" s="16" t="s">
        <v>12417</v>
      </c>
      <c r="BQ18" s="17">
        <f>B6L218C26*B6L211C27</f>
        <v>5734.481185137709</v>
      </c>
      <c r="BR18" s="16" t="s">
        <v>12418</v>
      </c>
      <c r="BS18" s="15">
        <f>B6L211C29+B6L211C30+B6L211C31+B6L211C32+B6L211C33</f>
        <v>18605.656780172387</v>
      </c>
      <c r="BT18" s="16" t="s">
        <v>12419</v>
      </c>
      <c r="BU18" s="23">
        <f>IF(B6L211C3=0,0,B6L211C29/B6L211C3)</f>
        <v>6.7581260974627728</v>
      </c>
      <c r="BV18" s="16" t="s">
        <v>12420</v>
      </c>
      <c r="BW18" s="23">
        <f>IF(B6L211C8=0,0,B6L211C30/B6L211C8)</f>
        <v>3.7169693536045258</v>
      </c>
      <c r="BX18" s="16" t="s">
        <v>12421</v>
      </c>
      <c r="BY18" s="23">
        <f>IF(B6L211C13=0,0,B6L211C31/B6L211C13)</f>
        <v>10.13718914619416</v>
      </c>
      <c r="BZ18" s="16" t="s">
        <v>12422</v>
      </c>
      <c r="CA18" s="23">
        <f>IF(B6L211C18=0,0,B6L211C32/B6L211C18)</f>
        <v>8.1097513169553288</v>
      </c>
      <c r="CB18" s="16" t="s">
        <v>12423</v>
      </c>
      <c r="CC18" s="23">
        <f>IF(B6L211C24=0,0,B6L211C33/B6L211C24)</f>
        <v>1.6895315243656934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418.89600000000002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837.79200000000003</v>
      </c>
      <c r="J19" s="16" t="s">
        <v>12427</v>
      </c>
      <c r="K19" s="23">
        <f>IF(B6L216C3=0,0,B6L212C3/B6L216C3)</f>
        <v>8.5919155763317781E-2</v>
      </c>
      <c r="L19" s="16" t="s">
        <v>12428</v>
      </c>
      <c r="M19" s="23">
        <f>A1L552C9</f>
        <v>2.3463317911434238E-2</v>
      </c>
      <c r="N19" s="16" t="s">
        <v>12429</v>
      </c>
      <c r="O19" s="23">
        <f>B6L212C1*B6L212C5</f>
        <v>9.8286900198281568</v>
      </c>
      <c r="P19" s="16" t="s">
        <v>12430</v>
      </c>
      <c r="Q19" s="23">
        <f>B3L846C3</f>
        <v>1.6810674481168331</v>
      </c>
      <c r="R19" s="16" t="s">
        <v>12431</v>
      </c>
      <c r="S19" s="23">
        <f>B6L212C6*B6L212C7</f>
        <v>16.522690849963904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9.0874799674801476</v>
      </c>
      <c r="X19" s="16" t="s">
        <v>12434</v>
      </c>
      <c r="Y19" s="23">
        <f>IF(B6L216C10=0,0,B6L212C10/B6L216C10)</f>
        <v>7.0305767721062333E-3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27.362286720000004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41.043430080000007</v>
      </c>
      <c r="AH19" s="16" t="s">
        <v>12439</v>
      </c>
      <c r="AI19" s="23">
        <f>IF(B6L216C15=0,0,B6L212C15/B6L216C15)</f>
        <v>8.5919155763317781E-2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39.124886400000001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46.94986368</v>
      </c>
      <c r="AR19" s="16" t="s">
        <v>12444</v>
      </c>
      <c r="AS19" s="23">
        <f>IF(B6L216C20=0,0,B6L212C20/B6L216C20)</f>
        <v>8.5919155763317767E-2</v>
      </c>
      <c r="AT19" s="16" t="s">
        <v>12445</v>
      </c>
      <c r="AU19" s="17">
        <f>A1L247C3</f>
        <v>349931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1749.655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437.41374999999999</v>
      </c>
      <c r="BD19" s="16" t="s">
        <v>12450</v>
      </c>
      <c r="BE19" s="23">
        <f>IF(B6L216C26=0,0,B6L212C26/B6L216C26)</f>
        <v>9.3431984924046169E-2</v>
      </c>
      <c r="BF19" s="16" t="s">
        <v>12451</v>
      </c>
      <c r="BG19" s="17">
        <f>B6L212C3+B6L212C10+B6L212C15+B6L212C20+B6L212C26</f>
        <v>1372.2865237274802</v>
      </c>
      <c r="BH19" s="16" t="s">
        <v>12452</v>
      </c>
      <c r="BI19" s="17">
        <f>B6L218C3*B6L212C4</f>
        <v>5661.903979445533</v>
      </c>
      <c r="BJ19" s="16" t="s">
        <v>12453</v>
      </c>
      <c r="BK19" s="17">
        <f>B6L218C10*B6L212C11</f>
        <v>61.414335528397736</v>
      </c>
      <c r="BL19" s="16" t="s">
        <v>12454</v>
      </c>
      <c r="BM19" s="17">
        <f>B6L218C15*B6L212C16</f>
        <v>277.37667595303668</v>
      </c>
      <c r="BN19" s="16" t="s">
        <v>12455</v>
      </c>
      <c r="BO19" s="17">
        <f>B6L218C20*B6L212C21</f>
        <v>317.29309900812757</v>
      </c>
      <c r="BP19" s="16" t="s">
        <v>12456</v>
      </c>
      <c r="BQ19" s="17">
        <f>B6L218C26*B6L212C27</f>
        <v>2956.0972792640573</v>
      </c>
      <c r="BR19" s="16" t="s">
        <v>12457</v>
      </c>
      <c r="BS19" s="15">
        <f>B6L212C29+B6L212C30+B6L212C31+B6L212C32+B6L212C33</f>
        <v>9274.0853691991524</v>
      </c>
      <c r="BT19" s="16" t="s">
        <v>12458</v>
      </c>
      <c r="BU19" s="23">
        <f>IF(B6L212C3=0,0,B6L212C29/B6L212C3)</f>
        <v>6.7581260974627746</v>
      </c>
      <c r="BV19" s="16" t="s">
        <v>12459</v>
      </c>
      <c r="BW19" s="23">
        <f>IF(B6L212C8=0,0,B6L212C30/B6L212C8)</f>
        <v>3.716969353604525</v>
      </c>
      <c r="BX19" s="16" t="s">
        <v>12460</v>
      </c>
      <c r="BY19" s="23">
        <f>IF(B6L212C13=0,0,B6L212C31/B6L212C13)</f>
        <v>10.137189146194162</v>
      </c>
      <c r="BZ19" s="16" t="s">
        <v>12461</v>
      </c>
      <c r="CA19" s="23">
        <f>IF(B6L212C18=0,0,B6L212C32/B6L212C18)</f>
        <v>8.109751316955327</v>
      </c>
      <c r="CB19" s="16" t="s">
        <v>12462</v>
      </c>
      <c r="CC19" s="23">
        <f>IF(B6L212C24=0,0,B6L212C33/B6L212C24)</f>
        <v>1.6895315243656934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1.31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2.62</v>
      </c>
      <c r="J20" s="16" t="s">
        <v>12466</v>
      </c>
      <c r="K20" s="23">
        <f>IF(B6L216C3=0,0,B6L213C3/B6L216C3)</f>
        <v>2.6869221489330596E-4</v>
      </c>
      <c r="L20" s="16" t="s">
        <v>12467</v>
      </c>
      <c r="M20" s="23">
        <f>A1L553C9</f>
        <v>0.74287699791521888</v>
      </c>
      <c r="N20" s="16" t="s">
        <v>12468</v>
      </c>
      <c r="O20" s="23">
        <f>B6L213C1*B6L213C5</f>
        <v>0.97316886726893681</v>
      </c>
      <c r="P20" s="16" t="s">
        <v>12469</v>
      </c>
      <c r="Q20" s="23">
        <f>B3L847C3</f>
        <v>2.0207373271889404</v>
      </c>
      <c r="R20" s="16" t="s">
        <v>12470</v>
      </c>
      <c r="S20" s="23">
        <f>B6L213C6*B6L213C7</f>
        <v>1.9665186557485201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1.0815852606616863</v>
      </c>
      <c r="X20" s="16" t="s">
        <v>12473</v>
      </c>
      <c r="Y20" s="23">
        <f>IF(B6L216C10=0,0,B6L213C10/B6L216C10)</f>
        <v>8.3677413737056792E-4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8.5569200000000012E-2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0.12835380000000002</v>
      </c>
      <c r="AH20" s="16" t="s">
        <v>12478</v>
      </c>
      <c r="AI20" s="23">
        <f>IF(B6L216C15=0,0,B6L213C15/B6L216C15)</f>
        <v>2.6869221489330596E-4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0.122354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0.14682480000000001</v>
      </c>
      <c r="AR20" s="16" t="s">
        <v>12483</v>
      </c>
      <c r="AS20" s="23">
        <f>IF(B6L216C20=0,0,B6L213C20/B6L216C20)</f>
        <v>2.6869221489330596E-4</v>
      </c>
      <c r="AT20" s="16" t="s">
        <v>12484</v>
      </c>
      <c r="AU20" s="17">
        <f>A1L248C3</f>
        <v>877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4.3849999999999998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1.0962499999999999</v>
      </c>
      <c r="BD20" s="16" t="s">
        <v>12489</v>
      </c>
      <c r="BE20" s="23">
        <f>IF(B6L216C26=0,0,B6L213C26/B6L216C26)</f>
        <v>2.341600223426575E-4</v>
      </c>
      <c r="BF20" s="16" t="s">
        <v>12490</v>
      </c>
      <c r="BG20" s="23">
        <f>B6L213C3+B6L213C10+B6L213C15+B6L213C20+B6L213C26</f>
        <v>5.0730138606616872</v>
      </c>
      <c r="BH20" s="16" t="s">
        <v>12491</v>
      </c>
      <c r="BI20" s="17">
        <f>B6L218C3*B6L213C4</f>
        <v>17.70629037535247</v>
      </c>
      <c r="BJ20" s="16" t="s">
        <v>12492</v>
      </c>
      <c r="BK20" s="17">
        <f>B6L218C10*B6L213C11</f>
        <v>7.3094895767088177</v>
      </c>
      <c r="BL20" s="16" t="s">
        <v>12493</v>
      </c>
      <c r="BM20" s="17">
        <f>B6L218C15*B6L213C16</f>
        <v>0.86743116548851751</v>
      </c>
      <c r="BN20" s="16" t="s">
        <v>12494</v>
      </c>
      <c r="BO20" s="17">
        <f>B6L218C20*B6L213C21</f>
        <v>0.99226051263475235</v>
      </c>
      <c r="BP20" s="16" t="s">
        <v>12495</v>
      </c>
      <c r="BQ20" s="17">
        <f>B6L218C26*B6L213C27</f>
        <v>7.4085957343435647</v>
      </c>
      <c r="BR20" s="16" t="s">
        <v>12496</v>
      </c>
      <c r="BS20" s="15">
        <f>B6L213C29+B6L213C30+B6L213C31+B6L213C32+B6L213C33</f>
        <v>34.28406736452812</v>
      </c>
      <c r="BT20" s="16" t="s">
        <v>12497</v>
      </c>
      <c r="BU20" s="23">
        <f>IF(B6L213C3=0,0,B6L213C29/B6L213C3)</f>
        <v>6.7581260974627746</v>
      </c>
      <c r="BV20" s="16" t="s">
        <v>12498</v>
      </c>
      <c r="BW20" s="23">
        <f>IF(B6L213C8=0,0,B6L213C30/B6L213C8)</f>
        <v>3.7169693536045258</v>
      </c>
      <c r="BX20" s="16" t="s">
        <v>12499</v>
      </c>
      <c r="BY20" s="23">
        <f>IF(B6L213C13=0,0,B6L213C31/B6L213C13)</f>
        <v>10.13718914619416</v>
      </c>
      <c r="BZ20" s="16" t="s">
        <v>12500</v>
      </c>
      <c r="CA20" s="23">
        <f>IF(B6L213C18=0,0,B6L213C32/B6L213C18)</f>
        <v>8.1097513169553288</v>
      </c>
      <c r="CB20" s="16" t="s">
        <v>12501</v>
      </c>
      <c r="CC20" s="23">
        <f>IF(B6L213C24=0,0,B6L213C33/B6L213C24)</f>
        <v>1.6895315243656932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115.81099999999999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231.62199999999999</v>
      </c>
      <c r="J21" s="16" t="s">
        <v>12505</v>
      </c>
      <c r="K21" s="23">
        <f>IF(B6L216C3=0,0,B6L214C3/B6L216C3)</f>
        <v>2.3753827556495154E-2</v>
      </c>
      <c r="L21" s="16" t="s">
        <v>12506</v>
      </c>
      <c r="M21" s="23">
        <f>A1L554C9</f>
        <v>0.71143682275619624</v>
      </c>
      <c r="N21" s="16" t="s">
        <v>12507</v>
      </c>
      <c r="O21" s="23">
        <f>B6L214C1*B6L214C5</f>
        <v>82.392209880217834</v>
      </c>
      <c r="P21" s="16" t="s">
        <v>12508</v>
      </c>
      <c r="Q21" s="23">
        <f>B3L848C3</f>
        <v>2.0759169468991945</v>
      </c>
      <c r="R21" s="16" t="s">
        <v>12509</v>
      </c>
      <c r="S21" s="23">
        <f>B6L214C6*B6L214C7</f>
        <v>171.03938478281944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94.071661630550693</v>
      </c>
      <c r="X21" s="16" t="s">
        <v>12512</v>
      </c>
      <c r="Y21" s="23">
        <f>IF(B6L216C10=0,0,B6L214C10/B6L216C10)</f>
        <v>7.2779036822083837E-2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7.5647745200000003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11.34716178</v>
      </c>
      <c r="AH21" s="16" t="s">
        <v>12517</v>
      </c>
      <c r="AI21" s="23">
        <f>IF(B6L216C15=0,0,B6L214C15/B6L216C15)</f>
        <v>2.3753827556495154E-2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10.816747399999999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12.980096879999998</v>
      </c>
      <c r="AR21" s="16" t="s">
        <v>12522</v>
      </c>
      <c r="AS21" s="23">
        <f>IF(B6L216C20=0,0,B6L214C20/B6L216C20)</f>
        <v>2.375382755649515E-2</v>
      </c>
      <c r="AT21" s="16" t="s">
        <v>12523</v>
      </c>
      <c r="AU21" s="17">
        <f>A1L249C3</f>
        <v>106179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530.89499999999998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132.72375</v>
      </c>
      <c r="BD21" s="16" t="s">
        <v>12528</v>
      </c>
      <c r="BE21" s="23">
        <f>IF(B6L216C26=0,0,B6L214C26/B6L216C26)</f>
        <v>2.8349916775736637E-2</v>
      </c>
      <c r="BF21" s="16" t="s">
        <v>12529</v>
      </c>
      <c r="BG21" s="23">
        <f>B6L214C3+B6L214C10+B6L214C15+B6L214C20+B6L214C26</f>
        <v>482.74467029055069</v>
      </c>
      <c r="BH21" s="16" t="s">
        <v>12530</v>
      </c>
      <c r="BI21" s="17">
        <f>B6L218C3*B6L214C4</f>
        <v>1565.3306829465225</v>
      </c>
      <c r="BJ21" s="16" t="s">
        <v>12531</v>
      </c>
      <c r="BK21" s="17">
        <f>B6L218C10*B6L214C11</f>
        <v>635.74815149711208</v>
      </c>
      <c r="BL21" s="16" t="s">
        <v>12532</v>
      </c>
      <c r="BM21" s="17">
        <f>B6L218C15*B6L214C16</f>
        <v>76.685550157550139</v>
      </c>
      <c r="BN21" s="16" t="s">
        <v>12533</v>
      </c>
      <c r="BO21" s="17">
        <f>B6L218C20*B6L214C21</f>
        <v>87.721131472323108</v>
      </c>
      <c r="BP21" s="16" t="s">
        <v>12534</v>
      </c>
      <c r="BQ21" s="17">
        <f>B6L218C26*B6L214C27</f>
        <v>896.96383862812468</v>
      </c>
      <c r="BR21" s="16" t="s">
        <v>12535</v>
      </c>
      <c r="BS21" s="15">
        <f>B6L214C29+B6L214C30+B6L214C31+B6L214C32+B6L214C33</f>
        <v>3262.4493547016327</v>
      </c>
      <c r="BT21" s="16" t="s">
        <v>12536</v>
      </c>
      <c r="BU21" s="23">
        <f>IF(B6L214C3=0,0,B6L214C29/B6L214C3)</f>
        <v>6.7581260974627737</v>
      </c>
      <c r="BV21" s="16" t="s">
        <v>12537</v>
      </c>
      <c r="BW21" s="23">
        <f>IF(B6L214C8=0,0,B6L214C30/B6L214C8)</f>
        <v>3.7169693536045254</v>
      </c>
      <c r="BX21" s="16" t="s">
        <v>12538</v>
      </c>
      <c r="BY21" s="23">
        <f>IF(B6L214C13=0,0,B6L214C31/B6L214C13)</f>
        <v>10.13718914619416</v>
      </c>
      <c r="BZ21" s="16" t="s">
        <v>12539</v>
      </c>
      <c r="CA21" s="23">
        <f>IF(B6L214C18=0,0,B6L214C32/B6L214C18)</f>
        <v>8.109751316955327</v>
      </c>
      <c r="CB21" s="16" t="s">
        <v>12540</v>
      </c>
      <c r="CC21" s="23">
        <f>IF(B6L214C24=0,0,B6L214C33/B6L214C24)</f>
        <v>1.6895315243656932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609.48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1218.96</v>
      </c>
      <c r="J22" s="16" t="s">
        <v>12544</v>
      </c>
      <c r="K22" s="23">
        <f>IF(B6L216C3=0,0,B6L215C3/B6L216C3)</f>
        <v>0.12500956575051306</v>
      </c>
      <c r="L22" s="16" t="s">
        <v>12545</v>
      </c>
      <c r="M22" s="23">
        <f>A1L555C9</f>
        <v>0.16355989791547187</v>
      </c>
      <c r="N22" s="16" t="s">
        <v>12546</v>
      </c>
      <c r="O22" s="23">
        <f>B6L215C1*B6L215C5</f>
        <v>99.686486581521805</v>
      </c>
      <c r="P22" s="16" t="s">
        <v>12547</v>
      </c>
      <c r="Q22" s="23">
        <f>B3L852C3</f>
        <v>1.9416237422936296</v>
      </c>
      <c r="R22" s="16" t="s">
        <v>12548</v>
      </c>
      <c r="S22" s="17">
        <f>B6L215C6*B6L215C7</f>
        <v>193.55364913251805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106.45450702288494</v>
      </c>
      <c r="X22" s="16" t="s">
        <v>12551</v>
      </c>
      <c r="Y22" s="23">
        <f>IF(B6L216C10=0,0,B6L215C10/B6L216C10)</f>
        <v>8.2359090423243866E-2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39.811233600000001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59.716850399999998</v>
      </c>
      <c r="AH22" s="16" t="s">
        <v>12556</v>
      </c>
      <c r="AI22" s="23">
        <f>IF(B6L216C15=0,0,B6L215C15/B6L216C15)</f>
        <v>0.12500956575051303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56.925432000000001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68.310518399999992</v>
      </c>
      <c r="AR22" s="16" t="s">
        <v>12561</v>
      </c>
      <c r="AS22" s="23">
        <f>IF(B6L216C20=0,0,B6L215C20/B6L216C20)</f>
        <v>0.12500956575051303</v>
      </c>
      <c r="AT22" s="16" t="s">
        <v>12562</v>
      </c>
      <c r="AU22" s="17">
        <f>A1L253C3</f>
        <v>727507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3637.5349999999999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909.38374999999996</v>
      </c>
      <c r="BD22" s="16" t="s">
        <v>12567</v>
      </c>
      <c r="BE22" s="23">
        <f>IF(B6L216C26=0,0,B6L215C26/B6L216C26)</f>
        <v>0.19424521707461773</v>
      </c>
      <c r="BF22" s="16" t="s">
        <v>12568</v>
      </c>
      <c r="BG22" s="17">
        <f>B6L215C3+B6L215C10+B6L215C15+B6L215C20+B6L215C26</f>
        <v>2362.8256258228848</v>
      </c>
      <c r="BH22" s="16" t="s">
        <v>12569</v>
      </c>
      <c r="BI22" s="17">
        <f>B6L218C3*B6L215C4</f>
        <v>8237.8853877632228</v>
      </c>
      <c r="BJ22" s="16" t="s">
        <v>12570</v>
      </c>
      <c r="BK22" s="17">
        <f>B6L218C10*B6L215C11</f>
        <v>719.43298210389275</v>
      </c>
      <c r="BL22" s="16" t="s">
        <v>12571</v>
      </c>
      <c r="BM22" s="17">
        <f>B6L218C15*B6L215C16</f>
        <v>403.57400514652022</v>
      </c>
      <c r="BN22" s="16" t="s">
        <v>12572</v>
      </c>
      <c r="BO22" s="17">
        <f>B6L218C20*B6L215C21</f>
        <v>461.65109713025089</v>
      </c>
      <c r="BP22" s="16" t="s">
        <v>12573</v>
      </c>
      <c r="BQ22" s="17">
        <f>B6L218C26*B6L215C27</f>
        <v>6145.7300534835622</v>
      </c>
      <c r="BR22" s="16" t="s">
        <v>12574</v>
      </c>
      <c r="BS22" s="15">
        <f>B6L215C29+B6L215C30+B6L215C31+B6L215C32+B6L215C33</f>
        <v>15968.27352562745</v>
      </c>
      <c r="BT22" s="16" t="s">
        <v>12575</v>
      </c>
      <c r="BU22" s="23">
        <f>IF(B6L215C3=0,0,B6L215C29/B6L215C3)</f>
        <v>6.7581260974627737</v>
      </c>
      <c r="BV22" s="16" t="s">
        <v>12576</v>
      </c>
      <c r="BW22" s="23">
        <f>IF(B6L215C8=0,0,B6L215C30/B6L215C8)</f>
        <v>3.7169693536045254</v>
      </c>
      <c r="BX22" s="16" t="s">
        <v>12577</v>
      </c>
      <c r="BY22" s="23">
        <f>IF(B6L215C13=0,0,B6L215C31/B6L215C13)</f>
        <v>10.137189146194158</v>
      </c>
      <c r="BZ22" s="16" t="s">
        <v>12578</v>
      </c>
      <c r="CA22" s="23">
        <f>IF(B6L215C18=0,0,B6L215C32/B6L215C18)</f>
        <v>8.109751316955327</v>
      </c>
      <c r="CB22" s="16" t="s">
        <v>12579</v>
      </c>
      <c r="CC22" s="23">
        <f>IF(B6L215C24=0,0,B6L215C33/B6L215C24)</f>
        <v>1.6895315243656934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5654.1900000000005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9750.9337999999989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2350.1188288729836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1292.5653558801412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318.46549790800003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477.69824686200002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455.3686084599999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546.44233015199995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18726.510000000002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4681.6275000000005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16749.267232894141</v>
      </c>
      <c r="BH23" s="16" t="s">
        <v>12596</v>
      </c>
      <c r="BI23" s="17">
        <f>SUM(B6L201C29:B6L215C29)</f>
        <v>65898.040188411847</v>
      </c>
      <c r="BJ23" s="16" t="s">
        <v>12597</v>
      </c>
      <c r="BK23" s="17">
        <f>SUM(B6L201C30:B6L215C30)</f>
        <v>8735.3196642498369</v>
      </c>
      <c r="BL23" s="16" t="s">
        <v>12598</v>
      </c>
      <c r="BM23" s="17">
        <f>SUM(B6L201C31:B6L215C31)</f>
        <v>3228.3449888302966</v>
      </c>
      <c r="BN23" s="16" t="s">
        <v>12599</v>
      </c>
      <c r="BO23" s="17">
        <f>SUM(B6L201C32:B6L215C32)</f>
        <v>3692.9261721586004</v>
      </c>
      <c r="BP23" s="16" t="s">
        <v>12600</v>
      </c>
      <c r="BQ23" s="17">
        <f>SUM(B6L201C33:B6L215C33)</f>
        <v>31639.028986349404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0.58217076988597993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7.7171456990169238E-2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2.8520546016714162E-2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3.2624849944410318E-2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0.27951237716272631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65898.040188411847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8735.3196642498388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3228.3449888302966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3692.9261721585999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31639.028986349404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58DAF4-4B81-407B-A85A-BDDF8573A883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0.25341941662888251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29.887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53.796600000000005</v>
      </c>
      <c r="J9" s="16" t="s">
        <v>12646</v>
      </c>
      <c r="K9" s="23">
        <f>IF(B6L236C3=0,0,B6L222C3/B6L236C3)</f>
        <v>5.5216936420843538E-3</v>
      </c>
      <c r="L9" s="16" t="s">
        <v>12647</v>
      </c>
      <c r="M9" s="23">
        <f>A1L542C54</f>
        <v>0.79149677758779424</v>
      </c>
      <c r="N9" s="16" t="s">
        <v>12648</v>
      </c>
      <c r="O9" s="23">
        <f>B6L222C1*B6L222C5</f>
        <v>23.655464191766406</v>
      </c>
      <c r="P9" s="16" t="s">
        <v>12649</v>
      </c>
      <c r="Q9" s="23">
        <f>B3L836C9</f>
        <v>1.9156039547213068</v>
      </c>
      <c r="R9" s="16" t="s">
        <v>12650</v>
      </c>
      <c r="S9" s="17">
        <f>B6L222C6*B6L222C7</f>
        <v>45.31450075651599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24.922975416083798</v>
      </c>
      <c r="X9" s="16" t="s">
        <v>12652</v>
      </c>
      <c r="Y9" s="23">
        <f>IF(B6L236C10=0,0,B6L222C10/B6L236C10)</f>
        <v>1.8910324594742164E-2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1.7569969560000003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2.6354954340000005</v>
      </c>
      <c r="AH9" s="16" t="s">
        <v>12655</v>
      </c>
      <c r="AI9" s="23">
        <f>IF(B6L236C15=0,0,B6L222C15/B6L236C15)</f>
        <v>5.5216936420843538E-3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2.5123012200000003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3.0147614640000002</v>
      </c>
      <c r="AR9" s="16" t="s">
        <v>12658</v>
      </c>
      <c r="AS9" s="23">
        <f>IF(B6L236C20=0,0,B6L222C20/B6L236C20)</f>
        <v>5.5216936420843538E-3</v>
      </c>
      <c r="AT9" s="16" t="s">
        <v>12659</v>
      </c>
      <c r="AU9" s="17">
        <f>A1L237C18</f>
        <v>33422.5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167.11250000000001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41.778125000000003</v>
      </c>
      <c r="BD9" s="16" t="s">
        <v>12662</v>
      </c>
      <c r="BE9" s="23">
        <f>IF(B6L236C26=0,0,B6L222C26/B6L236C26)</f>
        <v>8.9173215084941016E-3</v>
      </c>
      <c r="BF9" s="16" t="s">
        <v>12663</v>
      </c>
      <c r="BG9" s="17">
        <f>B6L222C3+B6L222C10+B6L222C15+B6L222C20+B6L222C26</f>
        <v>126.14795731408381</v>
      </c>
      <c r="BH9" s="16" t="s">
        <v>12664</v>
      </c>
      <c r="BI9" s="17">
        <f>B6L238C3*B6L222C4</f>
        <v>371.95033866744285</v>
      </c>
      <c r="BJ9" s="16" t="s">
        <v>12665</v>
      </c>
      <c r="BK9" s="17">
        <f>B6L238C10*B6L222C11</f>
        <v>172.31775143062424</v>
      </c>
      <c r="BL9" s="16" t="s">
        <v>12666</v>
      </c>
      <c r="BM9" s="17">
        <f>B6L238C15*B6L222C16</f>
        <v>18.221847091318022</v>
      </c>
      <c r="BN9" s="16" t="s">
        <v>12667</v>
      </c>
      <c r="BO9" s="17">
        <f>B6L238C20*B6L222C21</f>
        <v>20.844096978923496</v>
      </c>
      <c r="BP9" s="16" t="s">
        <v>12668</v>
      </c>
      <c r="BQ9" s="17">
        <f>B6L238C26*B6L222C27</f>
        <v>288.85445813751721</v>
      </c>
      <c r="BR9" s="16" t="s">
        <v>12669</v>
      </c>
      <c r="BS9" s="15">
        <f>B6L222C29+B6L222C30+B6L222C31+B6L222C32+B6L222C33</f>
        <v>872.18849230582589</v>
      </c>
      <c r="BT9" s="16" t="s">
        <v>12670</v>
      </c>
      <c r="BU9" s="23">
        <f>IF(B6L222C3=0,0,B6L222C29/B6L222C3)</f>
        <v>6.9140120131651965</v>
      </c>
      <c r="BV9" s="16" t="s">
        <v>12671</v>
      </c>
      <c r="BW9" s="23">
        <f>IF(B6L222C8=0,0,B6L222C30/B6L222C8)</f>
        <v>3.8027066072408586</v>
      </c>
      <c r="BX9" s="16" t="s">
        <v>12672</v>
      </c>
      <c r="BY9" s="23">
        <f>IF(B6L222C13=0,0,B6L222C31/B6L222C13)</f>
        <v>10.371018019747792</v>
      </c>
      <c r="BZ9" s="16" t="s">
        <v>12673</v>
      </c>
      <c r="CA9" s="23">
        <f>IF(B6L222C18=0,0,B6L222C32/B6L222C18)</f>
        <v>8.2968144157982344</v>
      </c>
      <c r="CB9" s="16" t="s">
        <v>12674</v>
      </c>
      <c r="CC9" s="23">
        <f>IF(B6L222C24=0,0,B6L222C33/B6L222C24)</f>
        <v>1.7285030032912989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219.261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438.52199999999999</v>
      </c>
      <c r="J10" s="16" t="s">
        <v>12677</v>
      </c>
      <c r="K10" s="23">
        <f>IF(B6L236C3=0,0,B6L223C3/B6L236C3)</f>
        <v>4.5009984633120212E-2</v>
      </c>
      <c r="L10" s="16" t="s">
        <v>12678</v>
      </c>
      <c r="M10" s="23">
        <f>A1L543C54</f>
        <v>0.68103781487752912</v>
      </c>
      <c r="N10" s="16" t="s">
        <v>12679</v>
      </c>
      <c r="O10" s="23">
        <f>B6L223C1*B6L223C5</f>
        <v>149.32503232786192</v>
      </c>
      <c r="P10" s="16" t="s">
        <v>12680</v>
      </c>
      <c r="Q10" s="23">
        <f>B3L837C9</f>
        <v>1.8399316281926874</v>
      </c>
      <c r="R10" s="16" t="s">
        <v>12681</v>
      </c>
      <c r="S10" s="23">
        <f>B6L223C6*B6L223C7</f>
        <v>274.74784986092868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151.1113174235108</v>
      </c>
      <c r="X10" s="16" t="s">
        <v>12683</v>
      </c>
      <c r="Y10" s="23">
        <f>IF(B6L236C10=0,0,B6L223C10/B6L236C10)</f>
        <v>0.11465581515494355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14.32212852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21.48319278</v>
      </c>
      <c r="AH10" s="16" t="s">
        <v>12686</v>
      </c>
      <c r="AI10" s="23">
        <f>IF(B6L236C15=0,0,B6L223C15/B6L236C15)</f>
        <v>4.5009984633120212E-2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20.478977399999998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24.574772879999998</v>
      </c>
      <c r="AR10" s="16" t="s">
        <v>12689</v>
      </c>
      <c r="AS10" s="23">
        <f>IF(B6L236C20=0,0,B6L223C20/B6L236C20)</f>
        <v>4.5009984633120205E-2</v>
      </c>
      <c r="AT10" s="16" t="s">
        <v>12690</v>
      </c>
      <c r="AU10" s="17">
        <f>A1L238C18</f>
        <v>206674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1033.3699999999999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258.34249999999997</v>
      </c>
      <c r="BD10" s="16" t="s">
        <v>12693</v>
      </c>
      <c r="BE10" s="23">
        <f>IF(B6L236C26=0,0,B6L223C26/B6L236C26)</f>
        <v>5.5141850712738714E-2</v>
      </c>
      <c r="BF10" s="16" t="s">
        <v>12694</v>
      </c>
      <c r="BG10" s="23">
        <f>B6L223C3+B6L223C10+B6L223C15+B6L223C20+B6L223C26</f>
        <v>894.03378308351068</v>
      </c>
      <c r="BH10" s="16" t="s">
        <v>12695</v>
      </c>
      <c r="BI10" s="17">
        <f>B6L238C3*B6L223C4</f>
        <v>3031.9463760372282</v>
      </c>
      <c r="BJ10" s="16" t="s">
        <v>12696</v>
      </c>
      <c r="BK10" s="17">
        <f>B6L238C10*B6L223C11</f>
        <v>1044.7854639913728</v>
      </c>
      <c r="BL10" s="16" t="s">
        <v>12697</v>
      </c>
      <c r="BM10" s="17">
        <f>B6L238C15*B6L223C16</f>
        <v>148.53505296206379</v>
      </c>
      <c r="BN10" s="16" t="s">
        <v>12698</v>
      </c>
      <c r="BO10" s="17">
        <f>B6L238C20*B6L223C21</f>
        <v>169.91027491312624</v>
      </c>
      <c r="BP10" s="16" t="s">
        <v>12699</v>
      </c>
      <c r="BQ10" s="17">
        <f>B6L238C26*B6L223C27</f>
        <v>1786.1831485111293</v>
      </c>
      <c r="BR10" s="16" t="s">
        <v>12700</v>
      </c>
      <c r="BS10" s="15">
        <f>B6L223C29+B6L223C30+B6L223C31+B6L223C32+B6L223C33</f>
        <v>6181.3603164149208</v>
      </c>
      <c r="BT10" s="16" t="s">
        <v>12701</v>
      </c>
      <c r="BU10" s="23">
        <f>IF(B6L223C3=0,0,B6L223C29/B6L223C3)</f>
        <v>6.9140120131651965</v>
      </c>
      <c r="BV10" s="16" t="s">
        <v>12702</v>
      </c>
      <c r="BW10" s="23">
        <f>IF(B6L223C8=0,0,B6L223C30/B6L223C8)</f>
        <v>3.8027066072408582</v>
      </c>
      <c r="BX10" s="16" t="s">
        <v>12703</v>
      </c>
      <c r="BY10" s="23">
        <f>IF(B6L223C13=0,0,B6L223C31/B6L223C13)</f>
        <v>10.371018019747794</v>
      </c>
      <c r="BZ10" s="16" t="s">
        <v>12704</v>
      </c>
      <c r="CA10" s="23">
        <f>IF(B6L223C18=0,0,B6L223C32/B6L223C18)</f>
        <v>8.2968144157982344</v>
      </c>
      <c r="CB10" s="16" t="s">
        <v>12705</v>
      </c>
      <c r="CC10" s="23">
        <f>IF(B6L223C24=0,0,B6L223C33/B6L223C24)</f>
        <v>1.7285030032912989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833.803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1667.606</v>
      </c>
      <c r="J11" s="16" t="s">
        <v>12708</v>
      </c>
      <c r="K11" s="23">
        <f>IF(B6L236C3=0,0,B6L224C3/B6L236C3)</f>
        <v>0.17116340898312754</v>
      </c>
      <c r="L11" s="16" t="s">
        <v>12709</v>
      </c>
      <c r="M11" s="23">
        <f>A1L544C54</f>
        <v>8.2148964620400111E-2</v>
      </c>
      <c r="N11" s="16" t="s">
        <v>12710</v>
      </c>
      <c r="O11" s="23">
        <f>B6L224C1*B6L224C5</f>
        <v>68.496053147383478</v>
      </c>
      <c r="P11" s="16" t="s">
        <v>12711</v>
      </c>
      <c r="Q11" s="23">
        <f>B3L838C9</f>
        <v>1.9765765352536904</v>
      </c>
      <c r="R11" s="16" t="s">
        <v>12712</v>
      </c>
      <c r="S11" s="17">
        <f>B6L224C6*B6L224C7</f>
        <v>135.38769140860788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74.463230274734343</v>
      </c>
      <c r="X11" s="16" t="s">
        <v>12714</v>
      </c>
      <c r="Y11" s="23">
        <f>IF(B6L236C10=0,0,B6L224C10/B6L236C10)</f>
        <v>5.6499026755831856E-2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54.464011960000001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81.696017940000004</v>
      </c>
      <c r="AH11" s="16" t="s">
        <v>12717</v>
      </c>
      <c r="AI11" s="23">
        <f>IF(B6L236C15=0,0,B6L224C15/B6L236C15)</f>
        <v>0.17116340898312757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77.87720019999999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93.45264023999998</v>
      </c>
      <c r="AR11" s="16" t="s">
        <v>12720</v>
      </c>
      <c r="AS11" s="23">
        <f>IF(B6L236C20=0,0,B6L224C20/B6L236C20)</f>
        <v>0.17116340898312751</v>
      </c>
      <c r="AT11" s="16" t="s">
        <v>12721</v>
      </c>
      <c r="AU11" s="17">
        <f>A1L239C18</f>
        <v>387831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1939.155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484.78874999999999</v>
      </c>
      <c r="BD11" s="16" t="s">
        <v>12724</v>
      </c>
      <c r="BE11" s="23">
        <f>IF(B6L236C26=0,0,B6L224C26/B6L236C26)</f>
        <v>0.10347561427064929</v>
      </c>
      <c r="BF11" s="16" t="s">
        <v>12725</v>
      </c>
      <c r="BG11" s="17">
        <f>B6L224C3+B6L224C10+B6L224C15+B6L224C20+B6L224C26</f>
        <v>2402.0066384547345</v>
      </c>
      <c r="BH11" s="16" t="s">
        <v>12726</v>
      </c>
      <c r="BI11" s="17">
        <f>B6L238C3*B6L224C4</f>
        <v>11529.84791722636</v>
      </c>
      <c r="BJ11" s="16" t="s">
        <v>12727</v>
      </c>
      <c r="BK11" s="17">
        <f>B6L238C10*B6L224C11</f>
        <v>514.83966865859952</v>
      </c>
      <c r="BL11" s="16" t="s">
        <v>12728</v>
      </c>
      <c r="BM11" s="17">
        <f>B6L238C15*B6L224C16</f>
        <v>564.8472494649194</v>
      </c>
      <c r="BN11" s="16" t="s">
        <v>12729</v>
      </c>
      <c r="BO11" s="17">
        <f>B6L238C20*B6L224C21</f>
        <v>646.13267728136509</v>
      </c>
      <c r="BP11" s="16" t="s">
        <v>12730</v>
      </c>
      <c r="BQ11" s="17">
        <f>B6L238C26*B6L224C27</f>
        <v>3351.8352413473385</v>
      </c>
      <c r="BR11" s="16" t="s">
        <v>12731</v>
      </c>
      <c r="BS11" s="15">
        <f>B6L224C29+B6L224C30+B6L224C31+B6L224C32+B6L224C33</f>
        <v>16607.502753978581</v>
      </c>
      <c r="BT11" s="16" t="s">
        <v>12732</v>
      </c>
      <c r="BU11" s="23">
        <f>IF(B6L224C3=0,0,B6L224C29/B6L224C3)</f>
        <v>6.9140120131651956</v>
      </c>
      <c r="BV11" s="16" t="s">
        <v>12733</v>
      </c>
      <c r="BW11" s="23">
        <f>IF(B6L224C8=0,0,B6L224C30/B6L224C8)</f>
        <v>3.8027066072408582</v>
      </c>
      <c r="BX11" s="16" t="s">
        <v>12734</v>
      </c>
      <c r="BY11" s="23">
        <f>IF(B6L224C13=0,0,B6L224C31/B6L224C13)</f>
        <v>10.371018019747794</v>
      </c>
      <c r="BZ11" s="16" t="s">
        <v>12735</v>
      </c>
      <c r="CA11" s="23">
        <f>IF(B6L224C18=0,0,B6L224C32/B6L224C18)</f>
        <v>8.2968144157982344</v>
      </c>
      <c r="CB11" s="16" t="s">
        <v>12736</v>
      </c>
      <c r="CC11" s="23">
        <f>IF(B6L224C24=0,0,B6L224C33/B6L224C24)</f>
        <v>1.7285030032912989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290.48050000000001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580.96100000000001</v>
      </c>
      <c r="J12" s="16" t="s">
        <v>12739</v>
      </c>
      <c r="K12" s="23">
        <f>IF(B6L236C3=0,0,B6L225C3/B6L236C3)</f>
        <v>5.9629951706966014E-2</v>
      </c>
      <c r="L12" s="16" t="s">
        <v>12740</v>
      </c>
      <c r="M12" s="23">
        <f>A1L545C54</f>
        <v>0.56694630916844913</v>
      </c>
      <c r="N12" s="16" t="s">
        <v>12741</v>
      </c>
      <c r="O12" s="23">
        <f>B6L225C1*B6L225C5</f>
        <v>164.68684736040569</v>
      </c>
      <c r="P12" s="16" t="s">
        <v>12742</v>
      </c>
      <c r="Q12" s="23">
        <f>B3L839C9</f>
        <v>1.9172302182621483</v>
      </c>
      <c r="R12" s="16" t="s">
        <v>12743</v>
      </c>
      <c r="S12" s="23">
        <f>B6L225C6*B6L225C7</f>
        <v>315.74260030969572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173.65843017033265</v>
      </c>
      <c r="X12" s="16" t="s">
        <v>12745</v>
      </c>
      <c r="Y12" s="23">
        <f>IF(B6L236C10=0,0,B6L225C10/B6L236C10)</f>
        <v>0.13176345232901443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18.97418626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28.461279390000001</v>
      </c>
      <c r="AH12" s="16" t="s">
        <v>12748</v>
      </c>
      <c r="AI12" s="23">
        <f>IF(B6L236C15=0,0,B6L225C15/B6L236C15)</f>
        <v>5.9629951706966014E-2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27.1308787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32.557054440000002</v>
      </c>
      <c r="AR12" s="16" t="s">
        <v>12751</v>
      </c>
      <c r="AS12" s="23">
        <f>IF(B6L236C20=0,0,B6L225C20/B6L236C20)</f>
        <v>5.9629951706966021E-2</v>
      </c>
      <c r="AT12" s="16" t="s">
        <v>12752</v>
      </c>
      <c r="AU12" s="17">
        <f>A1L240C18</f>
        <v>155785.5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778.92750000000001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194.731875</v>
      </c>
      <c r="BD12" s="16" t="s">
        <v>12755</v>
      </c>
      <c r="BE12" s="23">
        <f>IF(B6L236C26=0,0,B6L225C26/B6L236C26)</f>
        <v>4.1564496667260316E-2</v>
      </c>
      <c r="BF12" s="16" t="s">
        <v>12756</v>
      </c>
      <c r="BG12" s="17">
        <f>B6L225C3+B6L225C10+B6L225C15+B6L225C20+B6L225C26</f>
        <v>1010.3696390003327</v>
      </c>
      <c r="BH12" s="16" t="s">
        <v>12757</v>
      </c>
      <c r="BI12" s="17">
        <f>B6L238C3*B6L225C4</f>
        <v>4016.7713331804653</v>
      </c>
      <c r="BJ12" s="16" t="s">
        <v>12758</v>
      </c>
      <c r="BK12" s="17">
        <f>B6L238C10*B6L225C11</f>
        <v>1200.6764723850893</v>
      </c>
      <c r="BL12" s="16" t="s">
        <v>12759</v>
      </c>
      <c r="BM12" s="17">
        <f>B6L238C15*B6L225C16</f>
        <v>196.78162761251099</v>
      </c>
      <c r="BN12" s="16" t="s">
        <v>12760</v>
      </c>
      <c r="BO12" s="17">
        <f>B6L238C20*B6L225C21</f>
        <v>225.09986551143331</v>
      </c>
      <c r="BP12" s="16" t="s">
        <v>12761</v>
      </c>
      <c r="BQ12" s="17">
        <f>B6L238C26*B6L225C27</f>
        <v>1346.3785230961832</v>
      </c>
      <c r="BR12" s="16" t="s">
        <v>12762</v>
      </c>
      <c r="BS12" s="15">
        <f>B6L225C29+B6L225C30+B6L225C31+B6L225C32+B6L225C33</f>
        <v>6985.7078217856824</v>
      </c>
      <c r="BT12" s="16" t="s">
        <v>12763</v>
      </c>
      <c r="BU12" s="23">
        <f>IF(B6L225C3=0,0,B6L225C29/B6L225C3)</f>
        <v>6.9140120131651956</v>
      </c>
      <c r="BV12" s="16" t="s">
        <v>12764</v>
      </c>
      <c r="BW12" s="23">
        <f>IF(B6L225C8=0,0,B6L225C30/B6L225C8)</f>
        <v>3.8027066072408577</v>
      </c>
      <c r="BX12" s="16" t="s">
        <v>12765</v>
      </c>
      <c r="BY12" s="23">
        <f>IF(B6L225C13=0,0,B6L225C31/B6L225C13)</f>
        <v>10.371018019747794</v>
      </c>
      <c r="BZ12" s="16" t="s">
        <v>12766</v>
      </c>
      <c r="CA12" s="23">
        <f>IF(B6L225C18=0,0,B6L225C32/B6L225C18)</f>
        <v>8.2968144157982362</v>
      </c>
      <c r="CB12" s="16" t="s">
        <v>12767</v>
      </c>
      <c r="CC12" s="23">
        <f>IF(B6L225C24=0,0,B6L225C33/B6L225C24)</f>
        <v>1.7285030032912989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819.84050000000002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1639.681</v>
      </c>
      <c r="J13" s="16" t="s">
        <v>12770</v>
      </c>
      <c r="K13" s="23">
        <f>IF(B6L236C3=0,0,B6L226C3/B6L236C3)</f>
        <v>0.16829718147144085</v>
      </c>
      <c r="L13" s="16" t="s">
        <v>12771</v>
      </c>
      <c r="M13" s="23">
        <f>A1L546C54</f>
        <v>0.30648984581152866</v>
      </c>
      <c r="N13" s="16" t="s">
        <v>12772</v>
      </c>
      <c r="O13" s="23">
        <f>B6L226C1*B6L226C5</f>
        <v>251.27278843504658</v>
      </c>
      <c r="P13" s="16" t="s">
        <v>12773</v>
      </c>
      <c r="Q13" s="23">
        <f>B3L840C9</f>
        <v>2.0117537448020277</v>
      </c>
      <c r="R13" s="16" t="s">
        <v>12774</v>
      </c>
      <c r="S13" s="17">
        <f>B6L226C6*B6L226C7</f>
        <v>505.49897310105263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278.02443520557898</v>
      </c>
      <c r="X13" s="16" t="s">
        <v>12776</v>
      </c>
      <c r="Y13" s="23">
        <f>IF(B6L236C10=0,0,B6L226C10/B6L236C10)</f>
        <v>0.21095122982846032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53.55198146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80.327972189999997</v>
      </c>
      <c r="AH13" s="16" t="s">
        <v>12779</v>
      </c>
      <c r="AI13" s="23">
        <f>IF(B6L236C15=0,0,B6L226C15/B6L236C15)</f>
        <v>0.16829718147144082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76.573102699999993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91.887723239999985</v>
      </c>
      <c r="AR13" s="16" t="s">
        <v>12782</v>
      </c>
      <c r="AS13" s="23">
        <f>IF(B6L236C20=0,0,B6L226C20/B6L236C20)</f>
        <v>0.16829718147144082</v>
      </c>
      <c r="AT13" s="16" t="s">
        <v>12783</v>
      </c>
      <c r="AU13" s="17">
        <f>A1L241C18</f>
        <v>822673.5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4113.3675000000003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1028.3418750000001</v>
      </c>
      <c r="BD13" s="16" t="s">
        <v>12786</v>
      </c>
      <c r="BE13" s="23">
        <f>IF(B6L236C26=0,0,B6L226C26/B6L236C26)</f>
        <v>0.21949417595985107</v>
      </c>
      <c r="BF13" s="16" t="s">
        <v>12787</v>
      </c>
      <c r="BG13" s="17">
        <f>B6L226C3+B6L226C10+B6L226C15+B6L226C20+B6L226C26</f>
        <v>3118.2630056355792</v>
      </c>
      <c r="BH13" s="16" t="s">
        <v>12788</v>
      </c>
      <c r="BI13" s="17">
        <f>B6L238C3*B6L226C4</f>
        <v>11336.774131758722</v>
      </c>
      <c r="BJ13" s="16" t="s">
        <v>12789</v>
      </c>
      <c r="BK13" s="17">
        <f>B6L238C10*B6L226C11</f>
        <v>1922.2642849648419</v>
      </c>
      <c r="BL13" s="16" t="s">
        <v>12790</v>
      </c>
      <c r="BM13" s="17">
        <f>B6L238C15*B6L226C16</f>
        <v>555.38856471485963</v>
      </c>
      <c r="BN13" s="16" t="s">
        <v>12791</v>
      </c>
      <c r="BO13" s="17">
        <f>B6L238C20*B6L226C21</f>
        <v>635.31282234375874</v>
      </c>
      <c r="BP13" s="16" t="s">
        <v>12792</v>
      </c>
      <c r="BQ13" s="17">
        <f>B6L238C26*B6L226C27</f>
        <v>7109.9680773908221</v>
      </c>
      <c r="BR13" s="16" t="s">
        <v>12793</v>
      </c>
      <c r="BS13" s="15">
        <f>B6L226C29+B6L226C30+B6L226C31+B6L226C32+B6L226C33</f>
        <v>21559.707881173003</v>
      </c>
      <c r="BT13" s="16" t="s">
        <v>12794</v>
      </c>
      <c r="BU13" s="23">
        <f>IF(B6L226C3=0,0,B6L226C29/B6L226C3)</f>
        <v>6.9140120131651965</v>
      </c>
      <c r="BV13" s="16" t="s">
        <v>12795</v>
      </c>
      <c r="BW13" s="23">
        <f>IF(B6L226C8=0,0,B6L226C30/B6L226C8)</f>
        <v>3.8027066072408586</v>
      </c>
      <c r="BX13" s="16" t="s">
        <v>12796</v>
      </c>
      <c r="BY13" s="23">
        <f>IF(B6L226C13=0,0,B6L226C31/B6L226C13)</f>
        <v>10.37101801974779</v>
      </c>
      <c r="BZ13" s="16" t="s">
        <v>12797</v>
      </c>
      <c r="CA13" s="23">
        <f>IF(B6L226C18=0,0,B6L226C32/B6L226C18)</f>
        <v>8.2968144157982362</v>
      </c>
      <c r="CB13" s="16" t="s">
        <v>12798</v>
      </c>
      <c r="CC13" s="23">
        <f>IF(B6L226C24=0,0,B6L226C33/B6L226C24)</f>
        <v>1.7285030032912989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430.43899999999996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860.87799999999993</v>
      </c>
      <c r="J14" s="16" t="s">
        <v>12801</v>
      </c>
      <c r="K14" s="23">
        <f>IF(B6L236C3=0,0,B6L227C3/B6L236C3)</f>
        <v>8.8360687835482038E-2</v>
      </c>
      <c r="L14" s="16" t="s">
        <v>12802</v>
      </c>
      <c r="M14" s="23">
        <f>A1L547C54</f>
        <v>0.10901646654397157</v>
      </c>
      <c r="N14" s="16" t="s">
        <v>12803</v>
      </c>
      <c r="O14" s="23">
        <f>B6L227C1*B6L227C5</f>
        <v>46.924938842720572</v>
      </c>
      <c r="P14" s="16" t="s">
        <v>12804</v>
      </c>
      <c r="Q14" s="23">
        <f>B3L841C9</f>
        <v>2.0056536268920779</v>
      </c>
      <c r="R14" s="16" t="s">
        <v>12805</v>
      </c>
      <c r="S14" s="23">
        <f>B6L227C6*B6L227C7</f>
        <v>94.115173781591466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51.763345579875313</v>
      </c>
      <c r="X14" s="16" t="s">
        <v>12807</v>
      </c>
      <c r="Y14" s="23">
        <f>IF(B6L236C10=0,0,B6L227C10/B6L236C10)</f>
        <v>3.9275473761995347E-2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28.116275479999999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42.174413219999998</v>
      </c>
      <c r="AH14" s="16" t="s">
        <v>12810</v>
      </c>
      <c r="AI14" s="23">
        <f>IF(B6L236C15=0,0,B6L227C15/B6L236C15)</f>
        <v>8.8360687835482052E-2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40.203002599999998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48.243603119999996</v>
      </c>
      <c r="AR14" s="16" t="s">
        <v>12813</v>
      </c>
      <c r="AS14" s="23">
        <f>IF(B6L236C20=0,0,B6L227C20/B6L236C20)</f>
        <v>8.8360687835482052E-2</v>
      </c>
      <c r="AT14" s="16" t="s">
        <v>12814</v>
      </c>
      <c r="AU14" s="17">
        <f>A1L242C18</f>
        <v>127534.5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637.67250000000001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159.418125</v>
      </c>
      <c r="BD14" s="16" t="s">
        <v>12817</v>
      </c>
      <c r="BE14" s="23">
        <f>IF(B6L236C26=0,0,B6L227C26/B6L236C26)</f>
        <v>3.4026962074202735E-2</v>
      </c>
      <c r="BF14" s="16" t="s">
        <v>12818</v>
      </c>
      <c r="BG14" s="17">
        <f>B6L227C3+B6L227C10+B6L227C15+B6L227C20+B6L227C26</f>
        <v>1162.4774869198752</v>
      </c>
      <c r="BH14" s="16" t="s">
        <v>12819</v>
      </c>
      <c r="BI14" s="17">
        <f>B6L238C3*B6L227C4</f>
        <v>5952.1208338696269</v>
      </c>
      <c r="BJ14" s="16" t="s">
        <v>12820</v>
      </c>
      <c r="BK14" s="17">
        <f>B6L238C10*B6L227C11</f>
        <v>357.89239318087948</v>
      </c>
      <c r="BL14" s="16" t="s">
        <v>12821</v>
      </c>
      <c r="BM14" s="17">
        <f>B6L238C15*B6L227C16</f>
        <v>291.59439965127302</v>
      </c>
      <c r="BN14" s="16" t="s">
        <v>12822</v>
      </c>
      <c r="BO14" s="17">
        <f>B6L238C20*B6L227C21</f>
        <v>333.55685153005396</v>
      </c>
      <c r="BP14" s="16" t="s">
        <v>12823</v>
      </c>
      <c r="BQ14" s="17">
        <f>B6L238C26*B6L227C27</f>
        <v>1102.2188313662707</v>
      </c>
      <c r="BR14" s="16" t="s">
        <v>12824</v>
      </c>
      <c r="BS14" s="15">
        <f>B6L227C29+B6L227C30+B6L227C31+B6L227C32+B6L227C33</f>
        <v>8037.3833095981045</v>
      </c>
      <c r="BT14" s="16" t="s">
        <v>12825</v>
      </c>
      <c r="BU14" s="23">
        <f>IF(B6L227C3=0,0,B6L227C29/B6L227C3)</f>
        <v>6.9140120131651956</v>
      </c>
      <c r="BV14" s="16" t="s">
        <v>12826</v>
      </c>
      <c r="BW14" s="23">
        <f>IF(B6L227C8=0,0,B6L227C30/B6L227C8)</f>
        <v>3.8027066072408586</v>
      </c>
      <c r="BX14" s="16" t="s">
        <v>12827</v>
      </c>
      <c r="BY14" s="23">
        <f>IF(B6L227C13=0,0,B6L227C31/B6L227C13)</f>
        <v>10.371018019747794</v>
      </c>
      <c r="BZ14" s="16" t="s">
        <v>12828</v>
      </c>
      <c r="CA14" s="23">
        <f>IF(B6L227C18=0,0,B6L227C32/B6L227C18)</f>
        <v>8.2968144157982362</v>
      </c>
      <c r="CB14" s="16" t="s">
        <v>12829</v>
      </c>
      <c r="CC14" s="23">
        <f>IF(B6L227C24=0,0,B6L227C33/B6L227C24)</f>
        <v>1.7285030032912987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333.54399999999998</v>
      </c>
      <c r="F15" s="16" t="s">
        <v>12269</v>
      </c>
      <c r="G15" s="24">
        <f>A1L508C5</f>
        <v>2</v>
      </c>
      <c r="H15" s="16" t="s">
        <v>12831</v>
      </c>
      <c r="I15" s="21">
        <f>B6L228C1*B6L228C2</f>
        <v>667.08799999999997</v>
      </c>
      <c r="J15" s="16" t="s">
        <v>12832</v>
      </c>
      <c r="K15" s="23">
        <f>IF(B6L236C3=0,0,B6L228C3/B6L236C3)</f>
        <v>6.8470043986251297E-2</v>
      </c>
      <c r="L15" s="16" t="s">
        <v>12833</v>
      </c>
      <c r="M15" s="23">
        <f>A1L548C54</f>
        <v>0.35453505912121069</v>
      </c>
      <c r="N15" s="16" t="s">
        <v>12834</v>
      </c>
      <c r="O15" s="23">
        <f>B6L228C1*B6L228C5</f>
        <v>118.25304175952509</v>
      </c>
      <c r="P15" s="16" t="s">
        <v>12835</v>
      </c>
      <c r="Q15" s="23">
        <f>B3L842C9</f>
        <v>2.0180318692390937</v>
      </c>
      <c r="R15" s="16" t="s">
        <v>12836</v>
      </c>
      <c r="S15" s="23">
        <f>B6L228C6*B6L228C7</f>
        <v>238.63840690518302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131.25112379785068</v>
      </c>
      <c r="X15" s="16" t="s">
        <v>12838</v>
      </c>
      <c r="Y15" s="23">
        <f>IF(B6L236C10=0,0,B6L228C10/B6L236C10)</f>
        <v>9.9586879696567404E-2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21.787094079999999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32.680641119999997</v>
      </c>
      <c r="AH15" s="16" t="s">
        <v>12841</v>
      </c>
      <c r="AI15" s="23">
        <f>IF(B6L236C15=0,0,B6L228C15/B6L236C15)</f>
        <v>6.8470043986251297E-2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31.153009599999997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37.383611519999995</v>
      </c>
      <c r="AR15" s="16" t="s">
        <v>12844</v>
      </c>
      <c r="AS15" s="23">
        <f>IF(B6L236C20=0,0,B6L228C20/B6L236C20)</f>
        <v>6.8470043986251297E-2</v>
      </c>
      <c r="AT15" s="16" t="s">
        <v>12845</v>
      </c>
      <c r="AU15" s="17">
        <f>A1L243C18</f>
        <v>135193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675.96500000000003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168.99125000000001</v>
      </c>
      <c r="BD15" s="16" t="s">
        <v>12848</v>
      </c>
      <c r="BE15" s="23">
        <f>IF(B6L236C26=0,0,B6L228C26/B6L236C26)</f>
        <v>3.6070295360845037E-2</v>
      </c>
      <c r="BF15" s="16" t="s">
        <v>12849</v>
      </c>
      <c r="BG15" s="17">
        <f>B6L228C3+B6L228C10+B6L228C15+B6L228C20+B6L228C26</f>
        <v>1037.3946264378508</v>
      </c>
      <c r="BH15" s="16" t="s">
        <v>12850</v>
      </c>
      <c r="BI15" s="17">
        <f>B6L238C3*B6L228C4</f>
        <v>4612.2544458383436</v>
      </c>
      <c r="BJ15" s="16" t="s">
        <v>12851</v>
      </c>
      <c r="BK15" s="17">
        <f>B6L238C10*B6L228C11</f>
        <v>907.47184667977194</v>
      </c>
      <c r="BL15" s="16" t="s">
        <v>12852</v>
      </c>
      <c r="BM15" s="17">
        <f>B6L238C15*B6L228C16</f>
        <v>225.95434530162044</v>
      </c>
      <c r="BN15" s="16" t="s">
        <v>12853</v>
      </c>
      <c r="BO15" s="17">
        <f>B6L238C20*B6L228C21</f>
        <v>258.47073914478079</v>
      </c>
      <c r="BP15" s="16" t="s">
        <v>12854</v>
      </c>
      <c r="BQ15" s="17">
        <f>B6L238C26*B6L228C27</f>
        <v>1168.4075326198031</v>
      </c>
      <c r="BR15" s="16" t="s">
        <v>12855</v>
      </c>
      <c r="BS15" s="15">
        <f>B6L228C29+B6L228C30+B6L228C31+B6L228C32+B6L228C33</f>
        <v>7172.5589095843206</v>
      </c>
      <c r="BT15" s="16" t="s">
        <v>12856</v>
      </c>
      <c r="BU15" s="23">
        <f>IF(B6L228C3=0,0,B6L228C29/B6L228C3)</f>
        <v>6.9140120131651956</v>
      </c>
      <c r="BV15" s="16" t="s">
        <v>12857</v>
      </c>
      <c r="BW15" s="23">
        <f>IF(B6L228C8=0,0,B6L228C30/B6L228C8)</f>
        <v>3.8027066072408582</v>
      </c>
      <c r="BX15" s="16" t="s">
        <v>12858</v>
      </c>
      <c r="BY15" s="23">
        <f>IF(B6L228C13=0,0,B6L228C31/B6L228C13)</f>
        <v>10.371018019747792</v>
      </c>
      <c r="BZ15" s="16" t="s">
        <v>12859</v>
      </c>
      <c r="CA15" s="23">
        <f>IF(B6L228C18=0,0,B6L228C32/B6L228C18)</f>
        <v>8.2968144157982362</v>
      </c>
      <c r="CB15" s="16" t="s">
        <v>12860</v>
      </c>
      <c r="CC15" s="23">
        <f>IF(B6L228C24=0,0,B6L228C33/B6L228C24)</f>
        <v>1.7285030032912991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6.5965000000000007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13.193000000000001</v>
      </c>
      <c r="J16" s="16" t="s">
        <v>12863</v>
      </c>
      <c r="K16" s="23">
        <f>IF(B6L236C3=0,0,B6L229C3/B6L236C3)</f>
        <v>1.3541321239635754E-3</v>
      </c>
      <c r="L16" s="16" t="s">
        <v>12864</v>
      </c>
      <c r="M16" s="23">
        <f>A1L549C54</f>
        <v>1.0178437753028704</v>
      </c>
      <c r="N16" s="16" t="s">
        <v>12865</v>
      </c>
      <c r="O16" s="23">
        <f>B6L229C1*B6L229C5</f>
        <v>6.7142064637853851</v>
      </c>
      <c r="P16" s="16" t="s">
        <v>12866</v>
      </c>
      <c r="Q16" s="23">
        <f>B3L843C9</f>
        <v>2.0133668178872326</v>
      </c>
      <c r="R16" s="16" t="s">
        <v>12867</v>
      </c>
      <c r="S16" s="23">
        <f>B6L229C6*B6L229C7</f>
        <v>13.518160502629469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7.4349882764462087</v>
      </c>
      <c r="X16" s="16" t="s">
        <v>12869</v>
      </c>
      <c r="Y16" s="23">
        <f>IF(B6L236C10=0,0,B6L229C10/B6L236C10)</f>
        <v>5.6413024255108331E-3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0.43088338000000004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0.64632507000000006</v>
      </c>
      <c r="AH16" s="16" t="s">
        <v>12872</v>
      </c>
      <c r="AI16" s="23">
        <f>IF(B6L236C15=0,0,B6L229C15/B6L236C15)</f>
        <v>1.3541321239635754E-3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0.61611310000000008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0.73933572000000003</v>
      </c>
      <c r="AR16" s="16" t="s">
        <v>12875</v>
      </c>
      <c r="AS16" s="23">
        <f>IF(B6L236C20=0,0,B6L229C20/B6L236C20)</f>
        <v>1.3541321239635754E-3</v>
      </c>
      <c r="AT16" s="16" t="s">
        <v>12876</v>
      </c>
      <c r="AU16" s="17">
        <f>A1L244C18</f>
        <v>12426.5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62.1325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15.533125</v>
      </c>
      <c r="BD16" s="16" t="s">
        <v>12879</v>
      </c>
      <c r="BE16" s="23">
        <f>IF(B6L236C26=0,0,B6L229C26/B6L236C26)</f>
        <v>3.315464005544228E-3</v>
      </c>
      <c r="BF16" s="16" t="s">
        <v>12880</v>
      </c>
      <c r="BG16" s="23">
        <f>B6L229C3+B6L229C10+B6L229C15+B6L229C20+B6L229C26</f>
        <v>37.546774066446211</v>
      </c>
      <c r="BH16" s="16" t="s">
        <v>12881</v>
      </c>
      <c r="BI16" s="17">
        <f>B6L238C3*B6L229C4</f>
        <v>91.216560489688447</v>
      </c>
      <c r="BJ16" s="16" t="s">
        <v>12882</v>
      </c>
      <c r="BK16" s="17">
        <f>B6L238C10*B6L229C11</f>
        <v>51.405598261091484</v>
      </c>
      <c r="BL16" s="16" t="s">
        <v>12883</v>
      </c>
      <c r="BM16" s="17">
        <f>B6L238C15*B6L229C16</f>
        <v>4.4686992983898364</v>
      </c>
      <c r="BN16" s="16" t="s">
        <v>12884</v>
      </c>
      <c r="BO16" s="17">
        <f>B6L238C20*B6L229C21</f>
        <v>5.1117760498421401</v>
      </c>
      <c r="BP16" s="16" t="s">
        <v>12885</v>
      </c>
      <c r="BQ16" s="17">
        <f>B6L238C26*B6L229C27</f>
        <v>107.39621285199664</v>
      </c>
      <c r="BR16" s="16" t="s">
        <v>12886</v>
      </c>
      <c r="BS16" s="15">
        <f>B6L229C29+B6L229C30+B6L229C31+B6L229C32+B6L229C33</f>
        <v>259.59884695100857</v>
      </c>
      <c r="BT16" s="16" t="s">
        <v>12887</v>
      </c>
      <c r="BU16" s="23">
        <f>IF(B6L229C3=0,0,B6L229C29/B6L229C3)</f>
        <v>6.9140120131651965</v>
      </c>
      <c r="BV16" s="16" t="s">
        <v>12888</v>
      </c>
      <c r="BW16" s="23">
        <f>IF(B6L229C8=0,0,B6L229C30/B6L229C8)</f>
        <v>3.8027066072408582</v>
      </c>
      <c r="BX16" s="16" t="s">
        <v>12889</v>
      </c>
      <c r="BY16" s="23">
        <f>IF(B6L229C13=0,0,B6L229C31/B6L229C13)</f>
        <v>10.371018019747794</v>
      </c>
      <c r="BZ16" s="16" t="s">
        <v>12890</v>
      </c>
      <c r="CA16" s="23">
        <f>IF(B6L229C18=0,0,B6L229C32/B6L229C18)</f>
        <v>8.2968144157982344</v>
      </c>
      <c r="CB16" s="16" t="s">
        <v>12891</v>
      </c>
      <c r="CC16" s="23">
        <f>IF(B6L229C24=0,0,B6L229C33/B6L229C24)</f>
        <v>1.7285030032912991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0.89549999999999996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1.7909999999999999</v>
      </c>
      <c r="J17" s="16" t="s">
        <v>12894</v>
      </c>
      <c r="K17" s="23">
        <f>IF(B6L236C3=0,0,B6L230C3/B6L236C3)</f>
        <v>1.838285934979734E-4</v>
      </c>
      <c r="L17" s="16" t="s">
        <v>12895</v>
      </c>
      <c r="M17" s="23">
        <f>A1L550C54</f>
        <v>0.70535509078372782</v>
      </c>
      <c r="N17" s="16" t="s">
        <v>12896</v>
      </c>
      <c r="O17" s="23">
        <f>B6L230C1*B6L230C5</f>
        <v>0.63164548379682828</v>
      </c>
      <c r="P17" s="16" t="s">
        <v>12897</v>
      </c>
      <c r="Q17" s="23">
        <f>B3L844C9</f>
        <v>1.8906590642294148</v>
      </c>
      <c r="R17" s="16" t="s">
        <v>12898</v>
      </c>
      <c r="S17" s="23">
        <f>B6L230C6*B6L230C7</f>
        <v>1.1942262593200472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0.65682444262602602</v>
      </c>
      <c r="X17" s="16" t="s">
        <v>12900</v>
      </c>
      <c r="Y17" s="23">
        <f>IF(B6L236C10=0,0,B6L230C10/B6L236C10)</f>
        <v>4.9836599380518329E-4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5.849406E-2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8.7741089999999994E-2</v>
      </c>
      <c r="AH17" s="16" t="s">
        <v>12903</v>
      </c>
      <c r="AI17" s="23">
        <f>IF(B6L236C15=0,0,B6L230C15/B6L236C15)</f>
        <v>1.838285934979734E-4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8.3639699999999997E-2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0.10036763999999999</v>
      </c>
      <c r="AR17" s="16" t="s">
        <v>12906</v>
      </c>
      <c r="AS17" s="23">
        <f>IF(B6L236C20=0,0,B6L230C20/B6L236C20)</f>
        <v>1.838285934979734E-4</v>
      </c>
      <c r="AT17" s="16" t="s">
        <v>12907</v>
      </c>
      <c r="AU17" s="17">
        <f>A1L245C18</f>
        <v>5637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28.184999999999999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7.0462499999999997</v>
      </c>
      <c r="BD17" s="16" t="s">
        <v>12910</v>
      </c>
      <c r="BE17" s="23">
        <f>IF(B6L236C26=0,0,B6L230C26/B6L236C26)</f>
        <v>1.5039850802118708E-3</v>
      </c>
      <c r="BF17" s="16" t="s">
        <v>12911</v>
      </c>
      <c r="BG17" s="23">
        <f>B6L230C3+B6L230C10+B6L230C15+B6L230C20+B6L230C26</f>
        <v>9.6821831726260257</v>
      </c>
      <c r="BH17" s="16" t="s">
        <v>12912</v>
      </c>
      <c r="BI17" s="17">
        <f>B6L238C3*B6L230C4</f>
        <v>12.382995515578866</v>
      </c>
      <c r="BJ17" s="16" t="s">
        <v>12913</v>
      </c>
      <c r="BK17" s="17">
        <f>B6L238C10*B6L230C11</f>
        <v>4.5412920868568785</v>
      </c>
      <c r="BL17" s="16" t="s">
        <v>12914</v>
      </c>
      <c r="BM17" s="17">
        <f>B6L238C15*B6L230C16</f>
        <v>0.60664295030820858</v>
      </c>
      <c r="BN17" s="16" t="s">
        <v>12915</v>
      </c>
      <c r="BO17" s="17">
        <f>B6L238C20*B6L230C21</f>
        <v>0.69394306869303968</v>
      </c>
      <c r="BP17" s="16" t="s">
        <v>12916</v>
      </c>
      <c r="BQ17" s="17">
        <f>B6L238C26*B6L230C27</f>
        <v>48.717857147765258</v>
      </c>
      <c r="BR17" s="16" t="s">
        <v>12917</v>
      </c>
      <c r="BS17" s="15">
        <f>B6L230C29+B6L230C30+B6L230C31+B6L230C32+B6L230C33</f>
        <v>66.942730769202257</v>
      </c>
      <c r="BT17" s="16" t="s">
        <v>12918</v>
      </c>
      <c r="BU17" s="23">
        <f>IF(B6L230C3=0,0,B6L230C29/B6L230C3)</f>
        <v>6.9140120131651965</v>
      </c>
      <c r="BV17" s="16" t="s">
        <v>12919</v>
      </c>
      <c r="BW17" s="23">
        <f>IF(B6L230C8=0,0,B6L230C30/B6L230C8)</f>
        <v>3.8027066072408586</v>
      </c>
      <c r="BX17" s="16" t="s">
        <v>12920</v>
      </c>
      <c r="BY17" s="23">
        <f>IF(B6L230C13=0,0,B6L230C31/B6L230C13)</f>
        <v>10.371018019747792</v>
      </c>
      <c r="BZ17" s="16" t="s">
        <v>12921</v>
      </c>
      <c r="CA17" s="23">
        <f>IF(B6L230C18=0,0,B6L230C32/B6L230C18)</f>
        <v>8.2968144157982362</v>
      </c>
      <c r="CB17" s="16" t="s">
        <v>12922</v>
      </c>
      <c r="CC17" s="23">
        <f>IF(B6L230C24=0,0,B6L230C33/B6L230C24)</f>
        <v>1.7285030032912989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1564.1790000000001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1564.1790000000001</v>
      </c>
      <c r="J18" s="16" t="s">
        <v>12925</v>
      </c>
      <c r="K18" s="23">
        <f>IF(B6L236C3=0,0,B6L231C3/B6L236C3)</f>
        <v>0.16054764128926105</v>
      </c>
      <c r="L18" s="16" t="s">
        <v>12926</v>
      </c>
      <c r="M18" s="23">
        <f>A1L551C54</f>
        <v>0.21786226589626373</v>
      </c>
      <c r="N18" s="16" t="s">
        <v>12927</v>
      </c>
      <c r="O18" s="23">
        <f>B6L231C1*B6L231C5</f>
        <v>340.77558120735193</v>
      </c>
      <c r="P18" s="16" t="s">
        <v>12928</v>
      </c>
      <c r="Q18" s="23">
        <f>B3L845C9</f>
        <v>1.1038260217424227</v>
      </c>
      <c r="R18" s="16" t="s">
        <v>12929</v>
      </c>
      <c r="S18" s="23">
        <f>B6L231C6*B6L231C7</f>
        <v>376.15695411107322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206.88632476109029</v>
      </c>
      <c r="X18" s="16" t="s">
        <v>12931</v>
      </c>
      <c r="Y18" s="23">
        <f>IF(B6L236C10=0,0,B6L231C10/B6L236C10)</f>
        <v>0.15697514001160168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51.086086140000006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76.629129210000002</v>
      </c>
      <c r="AH18" s="16" t="s">
        <v>12934</v>
      </c>
      <c r="AI18" s="23">
        <f>IF(B6L236C15=0,0,B6L231C15/B6L236C15)</f>
        <v>0.16054764128926105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73.047159300000004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87.656591160000005</v>
      </c>
      <c r="AR18" s="16" t="s">
        <v>12937</v>
      </c>
      <c r="AS18" s="23">
        <f>IF(B6L236C20=0,0,B6L231C20/B6L236C20)</f>
        <v>0.16054764128926108</v>
      </c>
      <c r="AT18" s="16" t="s">
        <v>12938</v>
      </c>
      <c r="AU18" s="17">
        <f>A1L246C18</f>
        <v>681463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3407.3150000000001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851.82875000000001</v>
      </c>
      <c r="BD18" s="16" t="s">
        <v>12941</v>
      </c>
      <c r="BE18" s="23">
        <f>IF(B6L236C26=0,0,B6L231C26/B6L236C26)</f>
        <v>0.18181837585886501</v>
      </c>
      <c r="BF18" s="16" t="s">
        <v>12942</v>
      </c>
      <c r="BG18" s="17">
        <f>B6L231C3+B6L231C10+B6L231C15+B6L231C20+B6L231C26</f>
        <v>2787.1797951310905</v>
      </c>
      <c r="BH18" s="16" t="s">
        <v>12943</v>
      </c>
      <c r="BI18" s="17">
        <f>B6L238C3*B6L231C4</f>
        <v>10814.752396740723</v>
      </c>
      <c r="BJ18" s="16" t="s">
        <v>12944</v>
      </c>
      <c r="BK18" s="17">
        <f>B6L238C10*B6L231C11</f>
        <v>1430.4145347577746</v>
      </c>
      <c r="BL18" s="16" t="s">
        <v>12945</v>
      </c>
      <c r="BM18" s="17">
        <f>B6L238C15*B6L231C16</f>
        <v>529.81471991632793</v>
      </c>
      <c r="BN18" s="16" t="s">
        <v>12946</v>
      </c>
      <c r="BO18" s="17">
        <f>B6L238C20*B6L231C21</f>
        <v>606.05872431335024</v>
      </c>
      <c r="BP18" s="16" t="s">
        <v>12947</v>
      </c>
      <c r="BQ18" s="17">
        <f>B6L238C26*B6L231C27</f>
        <v>5889.5542106594921</v>
      </c>
      <c r="BR18" s="16" t="s">
        <v>12948</v>
      </c>
      <c r="BS18" s="15">
        <f>B6L231C29+B6L231C30+B6L231C31+B6L231C32+B6L231C33</f>
        <v>19270.59458638767</v>
      </c>
      <c r="BT18" s="16" t="s">
        <v>12949</v>
      </c>
      <c r="BU18" s="23">
        <f>IF(B6L231C3=0,0,B6L231C29/B6L231C3)</f>
        <v>6.9140120131651956</v>
      </c>
      <c r="BV18" s="16" t="s">
        <v>12950</v>
      </c>
      <c r="BW18" s="23">
        <f>IF(B6L231C8=0,0,B6L231C30/B6L231C8)</f>
        <v>3.8027066072408586</v>
      </c>
      <c r="BX18" s="16" t="s">
        <v>12951</v>
      </c>
      <c r="BY18" s="23">
        <f>IF(B6L231C13=0,0,B6L231C31/B6L231C13)</f>
        <v>10.37101801974779</v>
      </c>
      <c r="BZ18" s="16" t="s">
        <v>12952</v>
      </c>
      <c r="CA18" s="23">
        <f>IF(B6L231C18=0,0,B6L231C32/B6L231C18)</f>
        <v>8.2968144157982362</v>
      </c>
      <c r="CB18" s="16" t="s">
        <v>12953</v>
      </c>
      <c r="CC18" s="23">
        <f>IF(B6L231C24=0,0,B6L231C33/B6L231C24)</f>
        <v>1.7285030032912989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401.65449999999998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803.30899999999997</v>
      </c>
      <c r="J19" s="16" t="s">
        <v>12956</v>
      </c>
      <c r="K19" s="23">
        <f>IF(B6L236C3=0,0,B6L232C3/B6L236C3)</f>
        <v>8.2451794312821611E-2</v>
      </c>
      <c r="L19" s="16" t="s">
        <v>12957</v>
      </c>
      <c r="M19" s="23">
        <f>A1L552C54</f>
        <v>2.7361859649243335E-2</v>
      </c>
      <c r="N19" s="16" t="s">
        <v>12958</v>
      </c>
      <c r="O19" s="23">
        <f>B6L232C1*B6L232C5</f>
        <v>10.990014056487007</v>
      </c>
      <c r="P19" s="16" t="s">
        <v>12959</v>
      </c>
      <c r="Q19" s="23">
        <f>B3L846C9</f>
        <v>1.6836592597029227</v>
      </c>
      <c r="R19" s="16" t="s">
        <v>12960</v>
      </c>
      <c r="S19" s="23">
        <f>B6L232C6*B6L232C7</f>
        <v>18.503438930469631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10.176891411758298</v>
      </c>
      <c r="X19" s="16" t="s">
        <v>12962</v>
      </c>
      <c r="Y19" s="23">
        <f>IF(B6L236C10=0,0,B6L232C10/B6L236C10)</f>
        <v>7.7217232994419519E-3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26.236071939999999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39.354107909999996</v>
      </c>
      <c r="AH19" s="16" t="s">
        <v>12965</v>
      </c>
      <c r="AI19" s="23">
        <f>IF(B6L236C15=0,0,B6L232C15/B6L236C15)</f>
        <v>8.2451794312821611E-2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37.514530299999997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45.017436359999998</v>
      </c>
      <c r="AR19" s="16" t="s">
        <v>12968</v>
      </c>
      <c r="AS19" s="23">
        <f>IF(B6L236C20=0,0,B6L232C20/B6L236C20)</f>
        <v>8.2451794312821625E-2</v>
      </c>
      <c r="AT19" s="16" t="s">
        <v>12969</v>
      </c>
      <c r="AU19" s="17">
        <f>A1L247C18</f>
        <v>337324.5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1686.6224999999999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421.65562499999999</v>
      </c>
      <c r="BD19" s="16" t="s">
        <v>12972</v>
      </c>
      <c r="BE19" s="23">
        <f>IF(B6L236C26=0,0,B6L232C26/B6L236C26)</f>
        <v>9.0000180094009077E-2</v>
      </c>
      <c r="BF19" s="16" t="s">
        <v>12973</v>
      </c>
      <c r="BG19" s="17">
        <f>B6L232C3+B6L232C10+B6L232C15+B6L232C20+B6L232C26</f>
        <v>1319.5130606817584</v>
      </c>
      <c r="BH19" s="16" t="s">
        <v>12974</v>
      </c>
      <c r="BI19" s="17">
        <f>B6L238C3*B6L232C4</f>
        <v>5554.0880762837196</v>
      </c>
      <c r="BJ19" s="16" t="s">
        <v>12975</v>
      </c>
      <c r="BK19" s="17">
        <f>B6L238C10*B6L232C11</f>
        <v>70.363149477574581</v>
      </c>
      <c r="BL19" s="16" t="s">
        <v>12976</v>
      </c>
      <c r="BM19" s="17">
        <f>B6L238C15*B6L232C16</f>
        <v>272.09477485713938</v>
      </c>
      <c r="BN19" s="16" t="s">
        <v>12977</v>
      </c>
      <c r="BO19" s="17">
        <f>B6L238C20*B6L232C21</f>
        <v>311.25109579493972</v>
      </c>
      <c r="BP19" s="16" t="s">
        <v>12978</v>
      </c>
      <c r="BQ19" s="17">
        <f>B6L238C26*B6L232C27</f>
        <v>2915.3320566686784</v>
      </c>
      <c r="BR19" s="16" t="s">
        <v>12979</v>
      </c>
      <c r="BS19" s="15">
        <f>B6L232C29+B6L232C30+B6L232C31+B6L232C32+B6L232C33</f>
        <v>9123.1291530820527</v>
      </c>
      <c r="BT19" s="16" t="s">
        <v>12980</v>
      </c>
      <c r="BU19" s="23">
        <f>IF(B6L232C3=0,0,B6L232C29/B6L232C3)</f>
        <v>6.9140120131651956</v>
      </c>
      <c r="BV19" s="16" t="s">
        <v>12981</v>
      </c>
      <c r="BW19" s="23">
        <f>IF(B6L232C8=0,0,B6L232C30/B6L232C8)</f>
        <v>3.8027066072408582</v>
      </c>
      <c r="BX19" s="16" t="s">
        <v>12982</v>
      </c>
      <c r="BY19" s="23">
        <f>IF(B6L232C13=0,0,B6L232C31/B6L232C13)</f>
        <v>10.371018019747792</v>
      </c>
      <c r="BZ19" s="16" t="s">
        <v>12983</v>
      </c>
      <c r="CA19" s="23">
        <f>IF(B6L232C18=0,0,B6L232C32/B6L232C18)</f>
        <v>8.2968144157982362</v>
      </c>
      <c r="CB19" s="16" t="s">
        <v>12984</v>
      </c>
      <c r="CC19" s="23">
        <f>IF(B6L232C24=0,0,B6L232C33/B6L232C24)</f>
        <v>1.7285030032912987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1.3895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2.7789999999999999</v>
      </c>
      <c r="J20" s="16" t="s">
        <v>12987</v>
      </c>
      <c r="K20" s="23">
        <f>IF(B6L236C3=0,0,B6L233C3/B6L236C3)</f>
        <v>2.8523710850411393E-4</v>
      </c>
      <c r="L20" s="16" t="s">
        <v>12988</v>
      </c>
      <c r="M20" s="23">
        <f>A1L553C54</f>
        <v>0.74534623976172742</v>
      </c>
      <c r="N20" s="16" t="s">
        <v>12989</v>
      </c>
      <c r="O20" s="23">
        <f>B6L233C1*B6L233C5</f>
        <v>1.0356586001489203</v>
      </c>
      <c r="P20" s="16" t="s">
        <v>12990</v>
      </c>
      <c r="Q20" s="23">
        <f>B3L847C9</f>
        <v>2.032</v>
      </c>
      <c r="R20" s="16" t="s">
        <v>12991</v>
      </c>
      <c r="S20" s="23">
        <f>B6L233C6*B6L233C7</f>
        <v>2.1044582755026062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1.1574520515264335</v>
      </c>
      <c r="X20" s="16" t="s">
        <v>12993</v>
      </c>
      <c r="Y20" s="23">
        <f>IF(B6L236C10=0,0,B6L233C10/B6L236C10)</f>
        <v>8.7821753349281149E-4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9.0762140000000005E-2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0.13614321000000001</v>
      </c>
      <c r="AH20" s="16" t="s">
        <v>12996</v>
      </c>
      <c r="AI20" s="23">
        <f>IF(B6L236C15=0,0,B6L233C15/B6L236C15)</f>
        <v>2.8523710850411398E-4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0.12977929999999999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0.15573515999999998</v>
      </c>
      <c r="AR20" s="16" t="s">
        <v>12999</v>
      </c>
      <c r="AS20" s="23">
        <f>IF(B6L236C20=0,0,B6L233C20/B6L236C20)</f>
        <v>2.8523710850411393E-4</v>
      </c>
      <c r="AT20" s="16" t="s">
        <v>13000</v>
      </c>
      <c r="AU20" s="17">
        <f>A1L248C18</f>
        <v>889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4.4450000000000003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1.1112500000000001</v>
      </c>
      <c r="BD20" s="16" t="s">
        <v>13003</v>
      </c>
      <c r="BE20" s="23">
        <f>IF(B6L236C26=0,0,B6L233C26/B6L236C26)</f>
        <v>2.371904800972775E-4</v>
      </c>
      <c r="BF20" s="16" t="s">
        <v>13004</v>
      </c>
      <c r="BG20" s="23">
        <f>B6L233C3+B6L233C10+B6L233C15+B6L233C20+B6L233C26</f>
        <v>5.3395804215264331</v>
      </c>
      <c r="BH20" s="16" t="s">
        <v>13005</v>
      </c>
      <c r="BI20" s="17">
        <f>B6L238C3*B6L233C4</f>
        <v>19.214039384586076</v>
      </c>
      <c r="BJ20" s="16" t="s">
        <v>13006</v>
      </c>
      <c r="BK20" s="17">
        <f>B6L238C10*B6L233C11</f>
        <v>8.0026373889164635</v>
      </c>
      <c r="BL20" s="16" t="s">
        <v>13007</v>
      </c>
      <c r="BM20" s="17">
        <f>B6L238C15*B6L233C16</f>
        <v>0.941295789450872</v>
      </c>
      <c r="BN20" s="16" t="s">
        <v>13008</v>
      </c>
      <c r="BO20" s="17">
        <f>B6L238C20*B6L233C21</f>
        <v>1.0767547671122037</v>
      </c>
      <c r="BP20" s="16" t="s">
        <v>13009</v>
      </c>
      <c r="BQ20" s="17">
        <f>B6L238C26*B6L233C27</f>
        <v>7.6831958496298247</v>
      </c>
      <c r="BR20" s="16" t="s">
        <v>13010</v>
      </c>
      <c r="BS20" s="15">
        <f>B6L233C29+B6L233C30+B6L233C31+B6L233C32+B6L233C33</f>
        <v>36.917923179695443</v>
      </c>
      <c r="BT20" s="16" t="s">
        <v>13011</v>
      </c>
      <c r="BU20" s="23">
        <f>IF(B6L233C3=0,0,B6L233C29/B6L233C3)</f>
        <v>6.9140120131651948</v>
      </c>
      <c r="BV20" s="16" t="s">
        <v>13012</v>
      </c>
      <c r="BW20" s="23">
        <f>IF(B6L233C8=0,0,B6L233C30/B6L233C8)</f>
        <v>3.8027066072408586</v>
      </c>
      <c r="BX20" s="16" t="s">
        <v>13013</v>
      </c>
      <c r="BY20" s="23">
        <f>IF(B6L233C13=0,0,B6L233C31/B6L233C13)</f>
        <v>10.371018019747792</v>
      </c>
      <c r="BZ20" s="16" t="s">
        <v>13014</v>
      </c>
      <c r="CA20" s="23">
        <f>IF(B6L233C18=0,0,B6L233C32/B6L233C18)</f>
        <v>8.2968144157982344</v>
      </c>
      <c r="CB20" s="16" t="s">
        <v>13015</v>
      </c>
      <c r="CC20" s="23">
        <f>IF(B6L233C24=0,0,B6L233C33/B6L233C24)</f>
        <v>1.7285030032912991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113.06700000000001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226.13400000000001</v>
      </c>
      <c r="J21" s="16" t="s">
        <v>13018</v>
      </c>
      <c r="K21" s="23">
        <f>IF(B6L236C3=0,0,B6L234C3/B6L236C3)</f>
        <v>2.3210438393115981E-2</v>
      </c>
      <c r="L21" s="16" t="s">
        <v>13019</v>
      </c>
      <c r="M21" s="23">
        <f>A1L554C54</f>
        <v>0.6981407343520033</v>
      </c>
      <c r="N21" s="16" t="s">
        <v>13020</v>
      </c>
      <c r="O21" s="23">
        <f>B6L234C1*B6L234C5</f>
        <v>78.936678410977962</v>
      </c>
      <c r="P21" s="16" t="s">
        <v>13021</v>
      </c>
      <c r="Q21" s="23">
        <f>B3L848C9</f>
        <v>2.0683228016014663</v>
      </c>
      <c r="R21" s="16" t="s">
        <v>13022</v>
      </c>
      <c r="S21" s="23">
        <f>B6L234C6*B6L234C7</f>
        <v>163.26653184010792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89.796592512059362</v>
      </c>
      <c r="X21" s="16" t="s">
        <v>13024</v>
      </c>
      <c r="Y21" s="23">
        <f>IF(B6L236C10=0,0,B6L234C10/B6L236C10)</f>
        <v>6.8133225810951742E-2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7.385536440000001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11.078304660000001</v>
      </c>
      <c r="AH21" s="16" t="s">
        <v>13027</v>
      </c>
      <c r="AI21" s="23">
        <f>IF(B6L236C15=0,0,B6L234C15/B6L236C15)</f>
        <v>2.3210438393115981E-2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10.5604578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12.67254936</v>
      </c>
      <c r="AR21" s="16" t="s">
        <v>13030</v>
      </c>
      <c r="AS21" s="23">
        <f>IF(B6L236C20=0,0,B6L234C20/B6L236C20)</f>
        <v>2.3210438393115981E-2</v>
      </c>
      <c r="AT21" s="16" t="s">
        <v>13031</v>
      </c>
      <c r="AU21" s="17">
        <f>A1L249C18</f>
        <v>107196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535.98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133.995</v>
      </c>
      <c r="BD21" s="16" t="s">
        <v>13034</v>
      </c>
      <c r="BE21" s="23">
        <f>IF(B6L236C26=0,0,B6L234C26/B6L236C26)</f>
        <v>2.860052947638668E-2</v>
      </c>
      <c r="BF21" s="16" t="s">
        <v>13035</v>
      </c>
      <c r="BG21" s="23">
        <f>B6L234C3+B6L234C10+B6L234C15+B6L234C20+B6L234C26</f>
        <v>473.6764465320594</v>
      </c>
      <c r="BH21" s="16" t="s">
        <v>13036</v>
      </c>
      <c r="BI21" s="17">
        <f>B6L238C3*B6L234C4</f>
        <v>1563.4931925850985</v>
      </c>
      <c r="BJ21" s="16" t="s">
        <v>13037</v>
      </c>
      <c r="BK21" s="17">
        <f>B6L238C10*B6L234C11</f>
        <v>620.85471936967838</v>
      </c>
      <c r="BL21" s="16" t="s">
        <v>13038</v>
      </c>
      <c r="BM21" s="17">
        <f>B6L238C15*B6L234C16</f>
        <v>76.595531504743974</v>
      </c>
      <c r="BN21" s="16" t="s">
        <v>13039</v>
      </c>
      <c r="BO21" s="17">
        <f>B6L238C20*B6L234C21</f>
        <v>87.618158512468924</v>
      </c>
      <c r="BP21" s="16" t="s">
        <v>13040</v>
      </c>
      <c r="BQ21" s="17">
        <f>B6L238C26*B6L234C27</f>
        <v>926.44303970407043</v>
      </c>
      <c r="BR21" s="16" t="s">
        <v>13041</v>
      </c>
      <c r="BS21" s="15">
        <f>B6L234C29+B6L234C30+B6L234C31+B6L234C32+B6L234C33</f>
        <v>3275.0046416760606</v>
      </c>
      <c r="BT21" s="16" t="s">
        <v>13042</v>
      </c>
      <c r="BU21" s="23">
        <f>IF(B6L234C3=0,0,B6L234C29/B6L234C3)</f>
        <v>6.9140120131651956</v>
      </c>
      <c r="BV21" s="16" t="s">
        <v>13043</v>
      </c>
      <c r="BW21" s="23">
        <f>IF(B6L234C8=0,0,B6L234C30/B6L234C8)</f>
        <v>3.8027066072408586</v>
      </c>
      <c r="BX21" s="16" t="s">
        <v>13044</v>
      </c>
      <c r="BY21" s="23">
        <f>IF(B6L234C13=0,0,B6L234C31/B6L234C13)</f>
        <v>10.371018019747792</v>
      </c>
      <c r="BZ21" s="16" t="s">
        <v>13045</v>
      </c>
      <c r="CA21" s="23">
        <f>IF(B6L234C18=0,0,B6L234C32/B6L234C18)</f>
        <v>8.2968144157982362</v>
      </c>
      <c r="CB21" s="16" t="s">
        <v>13046</v>
      </c>
      <c r="CC21" s="23">
        <f>IF(B6L234C24=0,0,B6L234C33/B6L234C24)</f>
        <v>1.7285030032912989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611.42700000000002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1222.854</v>
      </c>
      <c r="J22" s="16" t="s">
        <v>13049</v>
      </c>
      <c r="K22" s="23">
        <f>IF(B6L236C3=0,0,B6L235C3/B6L236C3)</f>
        <v>0.12551397592036337</v>
      </c>
      <c r="L22" s="16" t="s">
        <v>13050</v>
      </c>
      <c r="M22" s="23">
        <f>A1L555C54</f>
        <v>0.17804461603863656</v>
      </c>
      <c r="N22" s="16" t="s">
        <v>13051</v>
      </c>
      <c r="O22" s="23">
        <f>B6L235C1*B6L235C5</f>
        <v>108.86128545065543</v>
      </c>
      <c r="P22" s="16" t="s">
        <v>13052</v>
      </c>
      <c r="Q22" s="23">
        <f>B3L852C9</f>
        <v>1.9483017881293059</v>
      </c>
      <c r="R22" s="16" t="s">
        <v>13053</v>
      </c>
      <c r="S22" s="17">
        <f>B6L235C6*B6L235C7</f>
        <v>212.09463710156678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116.65205040586173</v>
      </c>
      <c r="X22" s="16" t="s">
        <v>13055</v>
      </c>
      <c r="Y22" s="23">
        <f>IF(B6L236C10=0,0,B6L235C10/B6L236C10)</f>
        <v>8.850982280364067E-2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39.938411640000005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59.907617460000012</v>
      </c>
      <c r="AH22" s="16" t="s">
        <v>13058</v>
      </c>
      <c r="AI22" s="23">
        <f>IF(B6L236C15=0,0,B6L235C15/B6L236C15)</f>
        <v>0.1255139759203634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57.107281800000003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68.528738160000003</v>
      </c>
      <c r="AR22" s="16" t="s">
        <v>13061</v>
      </c>
      <c r="AS22" s="23">
        <f>IF(B6L236C20=0,0,B6L235C20/B6L236C20)</f>
        <v>0.12551397592036337</v>
      </c>
      <c r="AT22" s="16" t="s">
        <v>13062</v>
      </c>
      <c r="AU22" s="17">
        <f>A1L253C18</f>
        <v>733992.5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3669.9625000000001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917.49062500000002</v>
      </c>
      <c r="BD22" s="16" t="s">
        <v>13065</v>
      </c>
      <c r="BE22" s="23">
        <f>IF(B6L236C26=0,0,B6L235C26/B6L236C26)</f>
        <v>0.19583355845084471</v>
      </c>
      <c r="BF22" s="16" t="s">
        <v>13066</v>
      </c>
      <c r="BG22" s="17">
        <f>B6L235C3+B6L235C10+B6L235C15+B6L235C20+B6L235C26</f>
        <v>2385.433031025862</v>
      </c>
      <c r="BH22" s="16" t="s">
        <v>13067</v>
      </c>
      <c r="BI22" s="17">
        <f>B6L238C3*B6L235C4</f>
        <v>8454.827246347113</v>
      </c>
      <c r="BJ22" s="16" t="s">
        <v>13068</v>
      </c>
      <c r="BK22" s="17">
        <f>B6L238C10*B6L235C11</f>
        <v>806.53367786647993</v>
      </c>
      <c r="BL22" s="16" t="s">
        <v>13069</v>
      </c>
      <c r="BM22" s="17">
        <f>B6L238C15*B6L235C16</f>
        <v>414.20198679854514</v>
      </c>
      <c r="BN22" s="16" t="s">
        <v>13070</v>
      </c>
      <c r="BO22" s="17">
        <f>B6L238C20*B6L235C21</f>
        <v>473.80851888529224</v>
      </c>
      <c r="BP22" s="16" t="s">
        <v>13071</v>
      </c>
      <c r="BQ22" s="17">
        <f>B6L238C26*B6L235C27</f>
        <v>6343.541203216444</v>
      </c>
      <c r="BR22" s="16" t="s">
        <v>13072</v>
      </c>
      <c r="BS22" s="15">
        <f>B6L235C29+B6L235C30+B6L235C31+B6L235C32+B6L235C33</f>
        <v>16492.912633113876</v>
      </c>
      <c r="BT22" s="16" t="s">
        <v>13073</v>
      </c>
      <c r="BU22" s="23">
        <f>IF(B6L235C3=0,0,B6L235C29/B6L235C3)</f>
        <v>6.9140120131651965</v>
      </c>
      <c r="BV22" s="16" t="s">
        <v>13074</v>
      </c>
      <c r="BW22" s="23">
        <f>IF(B6L235C8=0,0,B6L235C30/B6L235C8)</f>
        <v>3.8027066072408577</v>
      </c>
      <c r="BX22" s="16" t="s">
        <v>13075</v>
      </c>
      <c r="BY22" s="23">
        <f>IF(B6L235C13=0,0,B6L235C31/B6L235C13)</f>
        <v>10.371018019747796</v>
      </c>
      <c r="BZ22" s="16" t="s">
        <v>13076</v>
      </c>
      <c r="CA22" s="23">
        <f>IF(B6L235C18=0,0,B6L235C32/B6L235C18)</f>
        <v>8.2968144157982362</v>
      </c>
      <c r="CB22" s="16" t="s">
        <v>13077</v>
      </c>
      <c r="CC22" s="23">
        <f>IF(B6L235C24=0,0,B6L235C33/B6L235C24)</f>
        <v>1.7285030032912989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5656.463999999999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9742.7716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2396.2836031442448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1317.955981729335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318.198920456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477.29838068399999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454.98743371999996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545.98492046399997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18740.212499999998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4685.0531249999995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16769.064007877336</v>
      </c>
      <c r="BH23" s="16" t="s">
        <v>13094</v>
      </c>
      <c r="BI23" s="17">
        <f>SUM(B6L221C29:B6L235C29)</f>
        <v>67361.639883924698</v>
      </c>
      <c r="BJ23" s="16" t="s">
        <v>13095</v>
      </c>
      <c r="BK23" s="17">
        <f>SUM(B6L221C30:B6L235C30)</f>
        <v>9112.3634904995524</v>
      </c>
      <c r="BL23" s="16" t="s">
        <v>13096</v>
      </c>
      <c r="BM23" s="17">
        <f>SUM(B6L221C31:B6L235C31)</f>
        <v>3300.0467379134707</v>
      </c>
      <c r="BN23" s="16" t="s">
        <v>13097</v>
      </c>
      <c r="BO23" s="17">
        <f>SUM(B6L221C32:B6L235C32)</f>
        <v>3774.9462990951406</v>
      </c>
      <c r="BP23" s="16" t="s">
        <v>13098</v>
      </c>
      <c r="BQ23" s="17">
        <f>SUM(B6L221C33:B6L235C33)</f>
        <v>32392.513588567141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0.58099674468552887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7.8594486914130679E-2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2.8463030522144057E-2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3.2559057572177037E-2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0.27938668030601926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67361.639883924698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9112.3634904995524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3300.0467379134707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3774.9462990951401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32392.513588567137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6CDEC9-8E29-43B0-BA8B-F069D11E0C3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0.25639191531235006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31.173333333333332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56.112000000000002</v>
      </c>
      <c r="J9" s="16" t="s">
        <v>13144</v>
      </c>
      <c r="K9" s="23">
        <f>IF(B6L256C3=0,0,B6L242C3/B6L256C3)</f>
        <v>5.7284378266646632E-3</v>
      </c>
      <c r="L9" s="16" t="s">
        <v>13145</v>
      </c>
      <c r="M9" s="23">
        <f>A1L542C63</f>
        <v>0.78300754503492276</v>
      </c>
      <c r="N9" s="16" t="s">
        <v>13146</v>
      </c>
      <c r="O9" s="23">
        <f>B6L242C1*B6L242C5</f>
        <v>24.408955203888659</v>
      </c>
      <c r="P9" s="16" t="s">
        <v>13147</v>
      </c>
      <c r="Q9" s="23">
        <f>B3L836C15</f>
        <v>1.8983915189179308</v>
      </c>
      <c r="R9" s="16" t="s">
        <v>13148</v>
      </c>
      <c r="S9" s="17">
        <f>B6L242C6*B6L242C7</f>
        <v>46.337753544709926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25.485764449590462</v>
      </c>
      <c r="X9" s="16" t="s">
        <v>13150</v>
      </c>
      <c r="Y9" s="23">
        <f>IF(B6L256C10=0,0,B6L242C10/B6L256C10)</f>
        <v>1.8917384938609096E-2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1.8326179200000001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2.74892688</v>
      </c>
      <c r="AH9" s="16" t="s">
        <v>13153</v>
      </c>
      <c r="AI9" s="23">
        <f>IF(B6L256C15=0,0,B6L242C15/B6L256C15)</f>
        <v>5.7284378266646641E-3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2.6204304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3.1445164800000001</v>
      </c>
      <c r="AR9" s="16" t="s">
        <v>13156</v>
      </c>
      <c r="AS9" s="23">
        <f>IF(B6L256C20=0,0,B6L242C20/B6L256C20)</f>
        <v>5.7284378266646632E-3</v>
      </c>
      <c r="AT9" s="16" t="s">
        <v>13157</v>
      </c>
      <c r="AU9" s="17">
        <f>A1L237C21</f>
        <v>34620.333333333336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173.10166666666669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43.275416666666672</v>
      </c>
      <c r="BD9" s="16" t="s">
        <v>13160</v>
      </c>
      <c r="BE9" s="23">
        <f>IF(B6L256C26=0,0,B6L242C26/B6L256C26)</f>
        <v>9.2240700972843169E-3</v>
      </c>
      <c r="BF9" s="16" t="s">
        <v>13161</v>
      </c>
      <c r="BG9" s="17">
        <f>B6L242C3+B6L242C10+B6L242C15+B6L242C20+B6L242C26</f>
        <v>130.76662447625714</v>
      </c>
      <c r="BH9" s="16" t="s">
        <v>13162</v>
      </c>
      <c r="BI9" s="17">
        <f>B6L258C3*B6L242C4</f>
        <v>386.07941817985579</v>
      </c>
      <c r="BJ9" s="16" t="s">
        <v>13163</v>
      </c>
      <c r="BK9" s="17">
        <f>B6L258C10*B6L242C11</f>
        <v>175.35516664112376</v>
      </c>
      <c r="BL9" s="16" t="s">
        <v>13164</v>
      </c>
      <c r="BM9" s="17">
        <f>B6L258C15*B6L242C16</f>
        <v>18.91403069663113</v>
      </c>
      <c r="BN9" s="16" t="s">
        <v>13165</v>
      </c>
      <c r="BO9" s="17">
        <f>B6L258C20*B6L242C21</f>
        <v>21.635890594799115</v>
      </c>
      <c r="BP9" s="16" t="s">
        <v>13166</v>
      </c>
      <c r="BQ9" s="17">
        <f>B6L258C26*B6L242C27</f>
        <v>297.75712304244195</v>
      </c>
      <c r="BR9" s="16" t="s">
        <v>13167</v>
      </c>
      <c r="BS9" s="15">
        <f>B6L242C29+B6L242C30+B6L242C31+B6L242C32+B6L242C33</f>
        <v>899.74162915485181</v>
      </c>
      <c r="BT9" s="16" t="s">
        <v>13168</v>
      </c>
      <c r="BU9" s="23">
        <f>IF(B6L242C3=0,0,B6L242C29/B6L242C3)</f>
        <v>6.8805142960481858</v>
      </c>
      <c r="BV9" s="16" t="s">
        <v>13169</v>
      </c>
      <c r="BW9" s="23">
        <f>IF(B6L242C8=0,0,B6L242C30/B6L242C8)</f>
        <v>3.7842828628265019</v>
      </c>
      <c r="BX9" s="16" t="s">
        <v>13170</v>
      </c>
      <c r="BY9" s="23">
        <f>IF(B6L242C13=0,0,B6L242C31/B6L242C13)</f>
        <v>10.320771444072275</v>
      </c>
      <c r="BZ9" s="16" t="s">
        <v>13171</v>
      </c>
      <c r="CA9" s="23">
        <f>IF(B6L242C18=0,0,B6L242C32/B6L242C18)</f>
        <v>8.2566171552578211</v>
      </c>
      <c r="CB9" s="16" t="s">
        <v>13172</v>
      </c>
      <c r="CC9" s="23">
        <f>IF(B6L242C24=0,0,B6L242C33/B6L242C24)</f>
        <v>1.7201285740120464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222.11733333333333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444.23466666666667</v>
      </c>
      <c r="J10" s="16" t="s">
        <v>13175</v>
      </c>
      <c r="K10" s="23">
        <f>IF(B6L256C3=0,0,B6L243C3/B6L256C3)</f>
        <v>4.5351630104952613E-2</v>
      </c>
      <c r="L10" s="16" t="s">
        <v>13176</v>
      </c>
      <c r="M10" s="23">
        <f>A1L543C63</f>
        <v>0.6815049206347743</v>
      </c>
      <c r="N10" s="16" t="s">
        <v>13177</v>
      </c>
      <c r="O10" s="23">
        <f>B6L243C1*B6L243C5</f>
        <v>151.37405562494104</v>
      </c>
      <c r="P10" s="16" t="s">
        <v>13178</v>
      </c>
      <c r="Q10" s="23">
        <f>B3L837C15</f>
        <v>1.834440823020111</v>
      </c>
      <c r="R10" s="16" t="s">
        <v>13179</v>
      </c>
      <c r="S10" s="23">
        <f>B6L243C6*B6L243C7</f>
        <v>277.68674718450887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152.72771095147991</v>
      </c>
      <c r="X10" s="16" t="s">
        <v>13181</v>
      </c>
      <c r="Y10" s="23">
        <f>IF(B6L256C10=0,0,B6L243C10/B6L256C10)</f>
        <v>0.11336559688356521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14.508704213333335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21.763056320000004</v>
      </c>
      <c r="AH10" s="16" t="s">
        <v>13184</v>
      </c>
      <c r="AI10" s="23">
        <f>IF(B6L256C15=0,0,B6L243C15/B6L256C15)</f>
        <v>4.5351630104952627E-2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20.745758933333335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24.894910720000002</v>
      </c>
      <c r="AR10" s="16" t="s">
        <v>13187</v>
      </c>
      <c r="AS10" s="23">
        <f>IF(B6L256C20=0,0,B6L243C20/B6L256C20)</f>
        <v>4.535163010495262E-2</v>
      </c>
      <c r="AT10" s="16" t="s">
        <v>13188</v>
      </c>
      <c r="AU10" s="17">
        <f>A1L238C21</f>
        <v>208061.66666666669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1040.3083333333334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260.07708333333335</v>
      </c>
      <c r="BD10" s="16" t="s">
        <v>13191</v>
      </c>
      <c r="BE10" s="23">
        <f>IF(B6L256C26=0,0,B6L243C26/B6L256C26)</f>
        <v>5.5434919687596021E-2</v>
      </c>
      <c r="BF10" s="16" t="s">
        <v>13192</v>
      </c>
      <c r="BG10" s="23">
        <f>B6L243C3+B6L243C10+B6L243C15+B6L243C20+B6L243C26</f>
        <v>903.69742799147991</v>
      </c>
      <c r="BH10" s="16" t="s">
        <v>13193</v>
      </c>
      <c r="BI10" s="17">
        <f>B6L258C3*B6L243C4</f>
        <v>3056.5629748002002</v>
      </c>
      <c r="BJ10" s="16" t="s">
        <v>13194</v>
      </c>
      <c r="BK10" s="17">
        <f>B6L258C10*B6L243C11</f>
        <v>1050.8451986043724</v>
      </c>
      <c r="BL10" s="16" t="s">
        <v>13195</v>
      </c>
      <c r="BM10" s="17">
        <f>B6L258C15*B6L243C16</f>
        <v>149.74102013546181</v>
      </c>
      <c r="BN10" s="16" t="s">
        <v>13196</v>
      </c>
      <c r="BO10" s="17">
        <f>B6L258C20*B6L243C21</f>
        <v>171.28978910780322</v>
      </c>
      <c r="BP10" s="16" t="s">
        <v>13197</v>
      </c>
      <c r="BQ10" s="17">
        <f>B6L258C26*B6L243C27</f>
        <v>1789.4640899495153</v>
      </c>
      <c r="BR10" s="16" t="s">
        <v>13198</v>
      </c>
      <c r="BS10" s="15">
        <f>B6L243C29+B6L243C30+B6L243C31+B6L243C32+B6L243C33</f>
        <v>6217.9030725973516</v>
      </c>
      <c r="BT10" s="16" t="s">
        <v>13199</v>
      </c>
      <c r="BU10" s="23">
        <f>IF(B6L243C3=0,0,B6L243C29/B6L243C3)</f>
        <v>6.8805142960481849</v>
      </c>
      <c r="BV10" s="16" t="s">
        <v>13200</v>
      </c>
      <c r="BW10" s="23">
        <f>IF(B6L243C8=0,0,B6L243C30/B6L243C8)</f>
        <v>3.7842828628265024</v>
      </c>
      <c r="BX10" s="16" t="s">
        <v>13201</v>
      </c>
      <c r="BY10" s="23">
        <f>IF(B6L243C13=0,0,B6L243C31/B6L243C13)</f>
        <v>10.320771444072276</v>
      </c>
      <c r="BZ10" s="16" t="s">
        <v>13202</v>
      </c>
      <c r="CA10" s="23">
        <f>IF(B6L243C18=0,0,B6L243C32/B6L243C18)</f>
        <v>8.2566171552578211</v>
      </c>
      <c r="CB10" s="16" t="s">
        <v>13203</v>
      </c>
      <c r="CC10" s="23">
        <f>IF(B6L243C24=0,0,B6L243C33/B6L243C24)</f>
        <v>1.7201285740120462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852.80366666666669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1705.6073333333334</v>
      </c>
      <c r="J11" s="16" t="s">
        <v>13206</v>
      </c>
      <c r="K11" s="23">
        <f>IF(B6L256C3=0,0,B6L244C3/B6L256C3)</f>
        <v>0.17412435068618676</v>
      </c>
      <c r="L11" s="16" t="s">
        <v>13207</v>
      </c>
      <c r="M11" s="23">
        <f>A1L544C63</f>
        <v>8.0317857106565485E-2</v>
      </c>
      <c r="N11" s="16" t="s">
        <v>13208</v>
      </c>
      <c r="O11" s="23">
        <f>B6L244C1*B6L244C5</f>
        <v>68.495363039288435</v>
      </c>
      <c r="P11" s="16" t="s">
        <v>13209</v>
      </c>
      <c r="Q11" s="23">
        <f>B3L838C15</f>
        <v>1.9701355071638611</v>
      </c>
      <c r="R11" s="16" t="s">
        <v>13210</v>
      </c>
      <c r="S11" s="17">
        <f>B6L244C6*B6L244C7</f>
        <v>134.9451467997813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74.219830739879725</v>
      </c>
      <c r="X11" s="16" t="s">
        <v>13212</v>
      </c>
      <c r="Y11" s="23">
        <f>IF(B6L256C10=0,0,B6L244C10/B6L256C10)</f>
        <v>5.5091347601593295E-2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55.705135506666672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83.557703260000011</v>
      </c>
      <c r="AH11" s="16" t="s">
        <v>13215</v>
      </c>
      <c r="AI11" s="23">
        <f>IF(B6L256C15=0,0,B6L244C15/B6L256C15)</f>
        <v>0.17412435068618681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79.651862466666671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95.582234960000008</v>
      </c>
      <c r="AR11" s="16" t="s">
        <v>13218</v>
      </c>
      <c r="AS11" s="23">
        <f>IF(B6L256C20=0,0,B6L244C20/B6L256C20)</f>
        <v>0.17412435068618679</v>
      </c>
      <c r="AT11" s="16" t="s">
        <v>13219</v>
      </c>
      <c r="AU11" s="17">
        <f>A1L239C21</f>
        <v>392164.66666666663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1960.823333333333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490.20583333333326</v>
      </c>
      <c r="BD11" s="16" t="s">
        <v>13222</v>
      </c>
      <c r="BE11" s="23">
        <f>IF(B6L256C26=0,0,B6L244C26/B6L256C26)</f>
        <v>0.10448641092454734</v>
      </c>
      <c r="BF11" s="16" t="s">
        <v>13223</v>
      </c>
      <c r="BG11" s="17">
        <f>B6L244C3+B6L244C10+B6L244C15+B6L244C20+B6L244C26</f>
        <v>2449.1729356265464</v>
      </c>
      <c r="BH11" s="16" t="s">
        <v>13224</v>
      </c>
      <c r="BI11" s="17">
        <f>B6L258C3*B6L244C4</f>
        <v>11735.455640444621</v>
      </c>
      <c r="BJ11" s="16" t="s">
        <v>13225</v>
      </c>
      <c r="BK11" s="17">
        <f>B6L258C10*B6L244C11</f>
        <v>510.67060645601902</v>
      </c>
      <c r="BL11" s="16" t="s">
        <v>13226</v>
      </c>
      <c r="BM11" s="17">
        <f>B6L258C15*B6L244C16</f>
        <v>574.91997182538205</v>
      </c>
      <c r="BN11" s="16" t="s">
        <v>13227</v>
      </c>
      <c r="BO11" s="17">
        <f>B6L258C20*B6L244C21</f>
        <v>657.65493409051669</v>
      </c>
      <c r="BP11" s="16" t="s">
        <v>13228</v>
      </c>
      <c r="BQ11" s="17">
        <f>B6L258C26*B6L244C27</f>
        <v>3372.8682442562135</v>
      </c>
      <c r="BR11" s="16" t="s">
        <v>13229</v>
      </c>
      <c r="BS11" s="15">
        <f>B6L244C29+B6L244C30+B6L244C31+B6L244C32+B6L244C33</f>
        <v>16851.569397072752</v>
      </c>
      <c r="BT11" s="16" t="s">
        <v>13230</v>
      </c>
      <c r="BU11" s="23">
        <f>IF(B6L244C3=0,0,B6L244C29/B6L244C3)</f>
        <v>6.880514296048184</v>
      </c>
      <c r="BV11" s="16" t="s">
        <v>13231</v>
      </c>
      <c r="BW11" s="23">
        <f>IF(B6L244C8=0,0,B6L244C30/B6L244C8)</f>
        <v>3.7842828628265024</v>
      </c>
      <c r="BX11" s="16" t="s">
        <v>13232</v>
      </c>
      <c r="BY11" s="23">
        <f>IF(B6L244C13=0,0,B6L244C31/B6L244C13)</f>
        <v>10.320771444072276</v>
      </c>
      <c r="BZ11" s="16" t="s">
        <v>13233</v>
      </c>
      <c r="CA11" s="23">
        <f>IF(B6L244C18=0,0,B6L244C32/B6L244C18)</f>
        <v>8.2566171552578229</v>
      </c>
      <c r="CB11" s="16" t="s">
        <v>13234</v>
      </c>
      <c r="CC11" s="23">
        <f>IF(B6L244C24=0,0,B6L244C33/B6L244C24)</f>
        <v>1.7201285740120462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300.25066666666663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600.50133333333326</v>
      </c>
      <c r="J12" s="16" t="s">
        <v>13237</v>
      </c>
      <c r="K12" s="23">
        <f>IF(B6L256C3=0,0,B6L245C3/B6L256C3)</f>
        <v>6.1304793142807811E-2</v>
      </c>
      <c r="L12" s="16" t="s">
        <v>13238</v>
      </c>
      <c r="M12" s="23">
        <f>A1L545C63</f>
        <v>0.56490807415811461</v>
      </c>
      <c r="N12" s="16" t="s">
        <v>13239</v>
      </c>
      <c r="O12" s="23">
        <f>B6L245C1*B6L245C5</f>
        <v>169.61402587135666</v>
      </c>
      <c r="P12" s="16" t="s">
        <v>13240</v>
      </c>
      <c r="Q12" s="23">
        <f>B3L839C15</f>
        <v>1.8935393517312678</v>
      </c>
      <c r="R12" s="16" t="s">
        <v>13241</v>
      </c>
      <c r="S12" s="23">
        <f>B6L245C6*B6L245C7</f>
        <v>321.17083259297914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176.64395792613854</v>
      </c>
      <c r="X12" s="16" t="s">
        <v>13243</v>
      </c>
      <c r="Y12" s="23">
        <f>IF(B6L256C10=0,0,B6L245C10/B6L256C10)</f>
        <v>0.13111797198698233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19.612373546666664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29.418560319999997</v>
      </c>
      <c r="AH12" s="16" t="s">
        <v>13246</v>
      </c>
      <c r="AI12" s="23">
        <f>IF(B6L256C15=0,0,B6L245C15/B6L256C15)</f>
        <v>6.1304793142807824E-2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28.043412266666664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33.652094719999994</v>
      </c>
      <c r="AR12" s="16" t="s">
        <v>13249</v>
      </c>
      <c r="AS12" s="23">
        <f>IF(B6L256C20=0,0,B6L245C20/B6L256C20)</f>
        <v>6.1304793142807811E-2</v>
      </c>
      <c r="AT12" s="16" t="s">
        <v>13250</v>
      </c>
      <c r="AU12" s="17">
        <f>A1L240C21</f>
        <v>157515.33333333334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787.57666666666671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196.89416666666668</v>
      </c>
      <c r="BD12" s="16" t="s">
        <v>13253</v>
      </c>
      <c r="BE12" s="23">
        <f>IF(B6L256C26=0,0,B6L245C26/B6L256C26)</f>
        <v>4.1967605050897971E-2</v>
      </c>
      <c r="BF12" s="16" t="s">
        <v>13254</v>
      </c>
      <c r="BG12" s="17">
        <f>B6L245C3+B6L245C10+B6L245C15+B6L245C20+B6L245C26</f>
        <v>1037.1101129661386</v>
      </c>
      <c r="BH12" s="16" t="s">
        <v>13255</v>
      </c>
      <c r="BI12" s="17">
        <f>B6L258C3*B6L245C4</f>
        <v>4131.7580087959959</v>
      </c>
      <c r="BJ12" s="16" t="s">
        <v>13256</v>
      </c>
      <c r="BK12" s="17">
        <f>B6L258C10*B6L245C11</f>
        <v>1215.4012778213305</v>
      </c>
      <c r="BL12" s="16" t="s">
        <v>13257</v>
      </c>
      <c r="BM12" s="17">
        <f>B6L258C15*B6L245C16</f>
        <v>202.41482485091583</v>
      </c>
      <c r="BN12" s="16" t="s">
        <v>13258</v>
      </c>
      <c r="BO12" s="17">
        <f>B6L258C20*B6L245C21</f>
        <v>231.54371881292758</v>
      </c>
      <c r="BP12" s="16" t="s">
        <v>13259</v>
      </c>
      <c r="BQ12" s="17">
        <f>B6L258C26*B6L245C27</f>
        <v>1354.7331285584942</v>
      </c>
      <c r="BR12" s="16" t="s">
        <v>13260</v>
      </c>
      <c r="BS12" s="15">
        <f>B6L245C29+B6L245C30+B6L245C31+B6L245C32+B6L245C33</f>
        <v>7135.8509588396637</v>
      </c>
      <c r="BT12" s="16" t="s">
        <v>13261</v>
      </c>
      <c r="BU12" s="23">
        <f>IF(B6L245C3=0,0,B6L245C29/B6L245C3)</f>
        <v>6.8805142960481849</v>
      </c>
      <c r="BV12" s="16" t="s">
        <v>13262</v>
      </c>
      <c r="BW12" s="23">
        <f>IF(B6L245C8=0,0,B6L245C30/B6L245C8)</f>
        <v>3.7842828628265024</v>
      </c>
      <c r="BX12" s="16" t="s">
        <v>13263</v>
      </c>
      <c r="BY12" s="23">
        <f>IF(B6L245C13=0,0,B6L245C31/B6L245C13)</f>
        <v>10.320771444072278</v>
      </c>
      <c r="BZ12" s="16" t="s">
        <v>13264</v>
      </c>
      <c r="CA12" s="23">
        <f>IF(B6L245C18=0,0,B6L245C32/B6L245C18)</f>
        <v>8.2566171552578211</v>
      </c>
      <c r="CB12" s="16" t="s">
        <v>13265</v>
      </c>
      <c r="CC12" s="23">
        <f>IF(B6L245C24=0,0,B6L245C33/B6L245C24)</f>
        <v>1.7201285740120464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819.33833333333348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1638.676666666667</v>
      </c>
      <c r="J13" s="16" t="s">
        <v>13268</v>
      </c>
      <c r="K13" s="23">
        <f>IF(B6L256C3=0,0,B6L246C3/B6L256C3)</f>
        <v>0.16729144216934158</v>
      </c>
      <c r="L13" s="16" t="s">
        <v>13269</v>
      </c>
      <c r="M13" s="23">
        <f>A1L546C63</f>
        <v>0.30731900345056812</v>
      </c>
      <c r="N13" s="16" t="s">
        <v>13270</v>
      </c>
      <c r="O13" s="23">
        <f>B6L246C1*B6L246C5</f>
        <v>251.79824008884944</v>
      </c>
      <c r="P13" s="16" t="s">
        <v>13271</v>
      </c>
      <c r="Q13" s="23">
        <f>B3L840C15</f>
        <v>2.0110871917647386</v>
      </c>
      <c r="R13" s="16" t="s">
        <v>13272</v>
      </c>
      <c r="S13" s="17">
        <f>B6L246C6*B6L246C7</f>
        <v>506.38821555158762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278.51351855337322</v>
      </c>
      <c r="X13" s="16" t="s">
        <v>13274</v>
      </c>
      <c r="Y13" s="23">
        <f>IF(B6L256C10=0,0,B6L246C10/B6L256C10)</f>
        <v>0.20673295680425519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53.519179933333348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80.278769900000015</v>
      </c>
      <c r="AH13" s="16" t="s">
        <v>13277</v>
      </c>
      <c r="AI13" s="23">
        <f>IF(B6L256C15=0,0,B6L246C15/B6L256C15)</f>
        <v>0.16729144216934164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76.52620033333335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91.83144040000002</v>
      </c>
      <c r="AR13" s="16" t="s">
        <v>13280</v>
      </c>
      <c r="AS13" s="23">
        <f>IF(B6L256C20=0,0,B6L246C20/B6L256C20)</f>
        <v>0.16729144216934161</v>
      </c>
      <c r="AT13" s="16" t="s">
        <v>13281</v>
      </c>
      <c r="AU13" s="17">
        <f>A1L241C21</f>
        <v>816489.33333333326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4082.4466666666663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1020.6116666666666</v>
      </c>
      <c r="BD13" s="16" t="s">
        <v>13284</v>
      </c>
      <c r="BE13" s="23">
        <f>IF(B6L256C26=0,0,B6L246C26/B6L256C26)</f>
        <v>0.2175413729220286</v>
      </c>
      <c r="BF13" s="16" t="s">
        <v>13285</v>
      </c>
      <c r="BG13" s="17">
        <f>B6L246C3+B6L246C10+B6L246C15+B6L246C20+B6L246C26</f>
        <v>3109.9120621867069</v>
      </c>
      <c r="BH13" s="16" t="s">
        <v>13286</v>
      </c>
      <c r="BI13" s="17">
        <f>B6L258C3*B6L246C4</f>
        <v>11274.938231600587</v>
      </c>
      <c r="BJ13" s="16" t="s">
        <v>13287</v>
      </c>
      <c r="BK13" s="17">
        <f>B6L258C10*B6L246C11</f>
        <v>1916.3162460491658</v>
      </c>
      <c r="BL13" s="16" t="s">
        <v>13288</v>
      </c>
      <c r="BM13" s="17">
        <f>B6L258C15*B6L246C16</f>
        <v>552.35922396611272</v>
      </c>
      <c r="BN13" s="16" t="s">
        <v>13289</v>
      </c>
      <c r="BO13" s="17">
        <f>B6L258C20*B6L246C21</f>
        <v>631.84753849889694</v>
      </c>
      <c r="BP13" s="16" t="s">
        <v>13290</v>
      </c>
      <c r="BQ13" s="17">
        <f>B6L258C26*B6L246C27</f>
        <v>7022.3331632135632</v>
      </c>
      <c r="BR13" s="16" t="s">
        <v>13291</v>
      </c>
      <c r="BS13" s="15">
        <f>B6L246C29+B6L246C30+B6L246C31+B6L246C32+B6L246C33</f>
        <v>21397.794403328324</v>
      </c>
      <c r="BT13" s="16" t="s">
        <v>13292</v>
      </c>
      <c r="BU13" s="23">
        <f>IF(B6L246C3=0,0,B6L246C29/B6L246C3)</f>
        <v>6.880514296048184</v>
      </c>
      <c r="BV13" s="16" t="s">
        <v>13293</v>
      </c>
      <c r="BW13" s="23">
        <f>IF(B6L246C8=0,0,B6L246C30/B6L246C8)</f>
        <v>3.7842828628265019</v>
      </c>
      <c r="BX13" s="16" t="s">
        <v>13294</v>
      </c>
      <c r="BY13" s="23">
        <f>IF(B6L246C13=0,0,B6L246C31/B6L246C13)</f>
        <v>10.320771444072275</v>
      </c>
      <c r="BZ13" s="16" t="s">
        <v>13295</v>
      </c>
      <c r="CA13" s="23">
        <f>IF(B6L246C18=0,0,B6L246C32/B6L246C18)</f>
        <v>8.2566171552578211</v>
      </c>
      <c r="CB13" s="16" t="s">
        <v>13296</v>
      </c>
      <c r="CC13" s="23">
        <f>IF(B6L246C24=0,0,B6L246C33/B6L246C24)</f>
        <v>1.720128574012046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408.55133333333333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817.10266666666666</v>
      </c>
      <c r="J14" s="16" t="s">
        <v>13299</v>
      </c>
      <c r="K14" s="23">
        <f>IF(B6L256C3=0,0,B6L247C3/B6L256C3)</f>
        <v>8.3417483319110003E-2</v>
      </c>
      <c r="L14" s="16" t="s">
        <v>13300</v>
      </c>
      <c r="M14" s="23">
        <f>A1L547C63</f>
        <v>0.11554351619497116</v>
      </c>
      <c r="N14" s="16" t="s">
        <v>13301</v>
      </c>
      <c r="O14" s="23">
        <f>B6L247C1*B6L247C5</f>
        <v>47.205457599477064</v>
      </c>
      <c r="P14" s="16" t="s">
        <v>13302</v>
      </c>
      <c r="Q14" s="23">
        <f>B3L841C15</f>
        <v>2.0060882133940696</v>
      </c>
      <c r="R14" s="16" t="s">
        <v>13303</v>
      </c>
      <c r="S14" s="23">
        <f>B6L247C6*B6L247C7</f>
        <v>94.698312098184445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52.084071654001448</v>
      </c>
      <c r="X14" s="16" t="s">
        <v>13305</v>
      </c>
      <c r="Y14" s="23">
        <f>IF(B6L256C10=0,0,B6L247C10/B6L256C10)</f>
        <v>3.8660579893442314E-2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26.686573093333333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40.029859639999998</v>
      </c>
      <c r="AH14" s="16" t="s">
        <v>13308</v>
      </c>
      <c r="AI14" s="23">
        <f>IF(B6L256C15=0,0,B6L247C15/B6L256C15)</f>
        <v>8.3417483319110017E-2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38.158694533333332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45.790433439999994</v>
      </c>
      <c r="AR14" s="16" t="s">
        <v>13311</v>
      </c>
      <c r="AS14" s="23">
        <f>IF(B6L256C20=0,0,B6L247C20/B6L256C20)</f>
        <v>8.3417483319110003E-2</v>
      </c>
      <c r="AT14" s="16" t="s">
        <v>13312</v>
      </c>
      <c r="AU14" s="17">
        <f>A1L242C21</f>
        <v>122136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610.67999999999995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152.66999999999999</v>
      </c>
      <c r="BD14" s="16" t="s">
        <v>13315</v>
      </c>
      <c r="BE14" s="23">
        <f>IF(B6L256C26=0,0,B6L247C26/B6L256C26)</f>
        <v>3.2541310753851312E-2</v>
      </c>
      <c r="BF14" s="16" t="s">
        <v>13316</v>
      </c>
      <c r="BG14" s="17">
        <f>B6L247C3+B6L247C10+B6L247C15+B6L247C20+B6L247C26</f>
        <v>1107.6770314006683</v>
      </c>
      <c r="BH14" s="16" t="s">
        <v>13317</v>
      </c>
      <c r="BI14" s="17">
        <f>B6L258C3*B6L247C4</f>
        <v>5622.0865793390949</v>
      </c>
      <c r="BJ14" s="16" t="s">
        <v>13318</v>
      </c>
      <c r="BK14" s="17">
        <f>B6L258C10*B6L247C11</f>
        <v>358.36519961175497</v>
      </c>
      <c r="BL14" s="16" t="s">
        <v>13319</v>
      </c>
      <c r="BM14" s="17">
        <f>B6L258C15*B6L247C16</f>
        <v>275.42602152182224</v>
      </c>
      <c r="BN14" s="16" t="s">
        <v>13320</v>
      </c>
      <c r="BO14" s="17">
        <f>B6L258C20*B6L247C21</f>
        <v>315.06173190616283</v>
      </c>
      <c r="BP14" s="16" t="s">
        <v>13321</v>
      </c>
      <c r="BQ14" s="17">
        <f>B6L258C26*B6L247C27</f>
        <v>1050.4481175776764</v>
      </c>
      <c r="BR14" s="16" t="s">
        <v>13322</v>
      </c>
      <c r="BS14" s="15">
        <f>B6L247C29+B6L247C30+B6L247C31+B6L247C32+B6L247C33</f>
        <v>7621.3876499565113</v>
      </c>
      <c r="BT14" s="16" t="s">
        <v>13323</v>
      </c>
      <c r="BU14" s="23">
        <f>IF(B6L247C3=0,0,B6L247C29/B6L247C3)</f>
        <v>6.8805142960481849</v>
      </c>
      <c r="BV14" s="16" t="s">
        <v>13324</v>
      </c>
      <c r="BW14" s="23">
        <f>IF(B6L247C8=0,0,B6L247C30/B6L247C8)</f>
        <v>3.7842828628265015</v>
      </c>
      <c r="BX14" s="16" t="s">
        <v>13325</v>
      </c>
      <c r="BY14" s="23">
        <f>IF(B6L247C13=0,0,B6L247C31/B6L247C13)</f>
        <v>10.320771444072276</v>
      </c>
      <c r="BZ14" s="16" t="s">
        <v>13326</v>
      </c>
      <c r="CA14" s="23">
        <f>IF(B6L247C18=0,0,B6L247C32/B6L247C18)</f>
        <v>8.2566171552578211</v>
      </c>
      <c r="CB14" s="16" t="s">
        <v>13327</v>
      </c>
      <c r="CC14" s="23">
        <f>IF(B6L247C24=0,0,B6L247C33/B6L247C24)</f>
        <v>1.7201285740120464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332.42500000000001</v>
      </c>
      <c r="F15" s="16" t="s">
        <v>12269</v>
      </c>
      <c r="G15" s="24">
        <f>A1L508C5</f>
        <v>2</v>
      </c>
      <c r="H15" s="16" t="s">
        <v>13329</v>
      </c>
      <c r="I15" s="21">
        <f>B6L248C1*B6L248C2</f>
        <v>664.85</v>
      </c>
      <c r="J15" s="16" t="s">
        <v>13330</v>
      </c>
      <c r="K15" s="23">
        <f>IF(B6L256C3=0,0,B6L248C3/B6L256C3)</f>
        <v>6.7874106947854312E-2</v>
      </c>
      <c r="L15" s="16" t="s">
        <v>13331</v>
      </c>
      <c r="M15" s="23">
        <f>A1L548C63</f>
        <v>0.36124938672691509</v>
      </c>
      <c r="N15" s="16" t="s">
        <v>13332</v>
      </c>
      <c r="O15" s="23">
        <f>B6L248C1*B6L248C5</f>
        <v>120.08832738269476</v>
      </c>
      <c r="P15" s="16" t="s">
        <v>13333</v>
      </c>
      <c r="Q15" s="23">
        <f>B3L842C15</f>
        <v>2.0112411799195327</v>
      </c>
      <c r="R15" s="16" t="s">
        <v>13334</v>
      </c>
      <c r="S15" s="23">
        <f>B6L248C6*B6L248C7</f>
        <v>241.52658925973412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132.83962409285377</v>
      </c>
      <c r="X15" s="16" t="s">
        <v>13336</v>
      </c>
      <c r="Y15" s="23">
        <f>IF(B6L256C10=0,0,B6L248C10/B6L256C10)</f>
        <v>9.8603214709732892E-2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21.714001000000003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32.571001500000008</v>
      </c>
      <c r="AH15" s="16" t="s">
        <v>13339</v>
      </c>
      <c r="AI15" s="23">
        <f>IF(B6L256C15=0,0,B6L248C15/B6L256C15)</f>
        <v>6.787410694785434E-2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31.048494999999999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37.258193999999996</v>
      </c>
      <c r="AR15" s="16" t="s">
        <v>13342</v>
      </c>
      <c r="AS15" s="23">
        <f>IF(B6L256C20=0,0,B6L248C20/B6L256C20)</f>
        <v>6.7874106947854312E-2</v>
      </c>
      <c r="AT15" s="16" t="s">
        <v>13343</v>
      </c>
      <c r="AU15" s="17">
        <f>A1L243C21</f>
        <v>132637.33333333331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663.18666666666661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165.79666666666665</v>
      </c>
      <c r="BD15" s="16" t="s">
        <v>13346</v>
      </c>
      <c r="BE15" s="23">
        <f>IF(B6L256C26=0,0,B6L248C26/B6L256C26)</f>
        <v>3.5339233981480977E-2</v>
      </c>
      <c r="BF15" s="16" t="s">
        <v>13347</v>
      </c>
      <c r="BG15" s="17">
        <f>B6L248C3+B6L248C10+B6L248C15+B6L248C20+B6L248C26</f>
        <v>1033.3154862595204</v>
      </c>
      <c r="BH15" s="16" t="s">
        <v>13348</v>
      </c>
      <c r="BI15" s="17">
        <f>B6L258C3*B6L248C4</f>
        <v>4574.5099297276356</v>
      </c>
      <c r="BJ15" s="16" t="s">
        <v>13349</v>
      </c>
      <c r="BK15" s="17">
        <f>B6L258C10*B6L248C11</f>
        <v>914.00493265254727</v>
      </c>
      <c r="BL15" s="16" t="s">
        <v>13350</v>
      </c>
      <c r="BM15" s="17">
        <f>B6L258C15*B6L248C16</f>
        <v>224.1052414573569</v>
      </c>
      <c r="BN15" s="16" t="s">
        <v>13351</v>
      </c>
      <c r="BO15" s="17">
        <f>B6L258C20*B6L248C21</f>
        <v>256.35553646193671</v>
      </c>
      <c r="BP15" s="16" t="s">
        <v>13352</v>
      </c>
      <c r="BQ15" s="17">
        <f>B6L258C26*B6L248C27</f>
        <v>1140.7663352371353</v>
      </c>
      <c r="BR15" s="16" t="s">
        <v>13353</v>
      </c>
      <c r="BS15" s="15">
        <f>B6L248C29+B6L248C30+B6L248C31+B6L248C32+B6L248C33</f>
        <v>7109.7419755366127</v>
      </c>
      <c r="BT15" s="16" t="s">
        <v>13354</v>
      </c>
      <c r="BU15" s="23">
        <f>IF(B6L248C3=0,0,B6L248C29/B6L248C3)</f>
        <v>6.8805142960481849</v>
      </c>
      <c r="BV15" s="16" t="s">
        <v>13355</v>
      </c>
      <c r="BW15" s="23">
        <f>IF(B6L248C8=0,0,B6L248C30/B6L248C8)</f>
        <v>3.7842828628265019</v>
      </c>
      <c r="BX15" s="16" t="s">
        <v>13356</v>
      </c>
      <c r="BY15" s="23">
        <f>IF(B6L248C13=0,0,B6L248C31/B6L248C13)</f>
        <v>10.320771444072276</v>
      </c>
      <c r="BZ15" s="16" t="s">
        <v>13357</v>
      </c>
      <c r="CA15" s="23">
        <f>IF(B6L248C18=0,0,B6L248C32/B6L248C18)</f>
        <v>8.2566171552578229</v>
      </c>
      <c r="CB15" s="16" t="s">
        <v>13358</v>
      </c>
      <c r="CC15" s="23">
        <f>IF(B6L248C24=0,0,B6L248C33/B6L248C24)</f>
        <v>1.720128574012046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6.5493333333333341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13.098666666666668</v>
      </c>
      <c r="J16" s="16" t="s">
        <v>13361</v>
      </c>
      <c r="K16" s="23">
        <f>IF(B6L256C3=0,0,B6L249C3/B6L256C3)</f>
        <v>1.3372344170980337E-3</v>
      </c>
      <c r="L16" s="16" t="s">
        <v>13362</v>
      </c>
      <c r="M16" s="23">
        <f>A1L549C63</f>
        <v>1.0210704106407682</v>
      </c>
      <c r="N16" s="16" t="s">
        <v>13363</v>
      </c>
      <c r="O16" s="23">
        <f>B6L249C1*B6L249C5</f>
        <v>6.6873304760899384</v>
      </c>
      <c r="P16" s="16" t="s">
        <v>13364</v>
      </c>
      <c r="Q16" s="23">
        <f>B3L843C15</f>
        <v>1.9966084732569778</v>
      </c>
      <c r="R16" s="16" t="s">
        <v>13365</v>
      </c>
      <c r="S16" s="23">
        <f>B6L249C6*B6L249C7</f>
        <v>13.351980692030789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7.343589380616935</v>
      </c>
      <c r="X16" s="16" t="s">
        <v>13367</v>
      </c>
      <c r="Y16" s="23">
        <f>IF(B6L256C10=0,0,B6L249C10/B6L256C10)</f>
        <v>5.4509452686417213E-3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0.42780245333333339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0.64170368000000011</v>
      </c>
      <c r="AH16" s="16" t="s">
        <v>13370</v>
      </c>
      <c r="AI16" s="23">
        <f>IF(B6L256C15=0,0,B6L249C15/B6L256C15)</f>
        <v>1.3372344170980341E-3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0.61170773333333339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0.73404928000000003</v>
      </c>
      <c r="AR16" s="16" t="s">
        <v>13373</v>
      </c>
      <c r="AS16" s="23">
        <f>IF(B6L256C20=0,0,B6L249C20/B6L256C20)</f>
        <v>1.3372344170980337E-3</v>
      </c>
      <c r="AT16" s="16" t="s">
        <v>13374</v>
      </c>
      <c r="AU16" s="17">
        <f>A1L244C21</f>
        <v>11970.333333333332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59.851666666666659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14.962916666666665</v>
      </c>
      <c r="BD16" s="16" t="s">
        <v>13377</v>
      </c>
      <c r="BE16" s="23">
        <f>IF(B6L256C26=0,0,B6L249C26/B6L256C26)</f>
        <v>3.1893163099101394E-3</v>
      </c>
      <c r="BF16" s="16" t="s">
        <v>13378</v>
      </c>
      <c r="BG16" s="23">
        <f>B6L249C3+B6L249C10+B6L249C15+B6L249C20+B6L249C26</f>
        <v>36.780925673950264</v>
      </c>
      <c r="BH16" s="16" t="s">
        <v>13379</v>
      </c>
      <c r="BI16" s="17">
        <f>B6L258C3*B6L249C4</f>
        <v>90.125563259169823</v>
      </c>
      <c r="BJ16" s="16" t="s">
        <v>13380</v>
      </c>
      <c r="BK16" s="17">
        <f>B6L258C10*B6L249C11</f>
        <v>50.527671717642455</v>
      </c>
      <c r="BL16" s="16" t="s">
        <v>13381</v>
      </c>
      <c r="BM16" s="17">
        <f>B6L258C15*B6L249C16</f>
        <v>4.4152513440667303</v>
      </c>
      <c r="BN16" s="16" t="s">
        <v>13382</v>
      </c>
      <c r="BO16" s="17">
        <f>B6L258C20*B6L249C21</f>
        <v>5.0506365650438765</v>
      </c>
      <c r="BP16" s="16" t="s">
        <v>13383</v>
      </c>
      <c r="BQ16" s="17">
        <f>B6L258C26*B6L249C27</f>
        <v>102.95256203557764</v>
      </c>
      <c r="BR16" s="16" t="s">
        <v>13384</v>
      </c>
      <c r="BS16" s="15">
        <f>B6L249C29+B6L249C30+B6L249C31+B6L249C32+B6L249C33</f>
        <v>253.07168492150052</v>
      </c>
      <c r="BT16" s="16" t="s">
        <v>13385</v>
      </c>
      <c r="BU16" s="23">
        <f>IF(B6L249C3=0,0,B6L249C29/B6L249C3)</f>
        <v>6.880514296048184</v>
      </c>
      <c r="BV16" s="16" t="s">
        <v>13386</v>
      </c>
      <c r="BW16" s="23">
        <f>IF(B6L249C8=0,0,B6L249C30/B6L249C8)</f>
        <v>3.7842828628265019</v>
      </c>
      <c r="BX16" s="16" t="s">
        <v>13387</v>
      </c>
      <c r="BY16" s="23">
        <f>IF(B6L249C13=0,0,B6L249C31/B6L249C13)</f>
        <v>10.320771444072278</v>
      </c>
      <c r="BZ16" s="16" t="s">
        <v>13388</v>
      </c>
      <c r="CA16" s="23">
        <f>IF(B6L249C18=0,0,B6L249C32/B6L249C18)</f>
        <v>8.2566171552578211</v>
      </c>
      <c r="CB16" s="16" t="s">
        <v>13389</v>
      </c>
      <c r="CC16" s="23">
        <f>IF(B6L249C24=0,0,B6L249C33/B6L249C24)</f>
        <v>1.7201285740120462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0.89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1.78</v>
      </c>
      <c r="J17" s="16" t="s">
        <v>13392</v>
      </c>
      <c r="K17" s="23">
        <f>IF(B6L256C3=0,0,B6L250C3/B6L256C3)</f>
        <v>1.8171904996191723E-4</v>
      </c>
      <c r="L17" s="16" t="s">
        <v>13393</v>
      </c>
      <c r="M17" s="23">
        <f>A1L550C63</f>
        <v>0.798063080748593</v>
      </c>
      <c r="N17" s="16" t="s">
        <v>13394</v>
      </c>
      <c r="O17" s="23">
        <f>B6L250C1*B6L250C5</f>
        <v>0.71027614186624777</v>
      </c>
      <c r="P17" s="16" t="s">
        <v>13395</v>
      </c>
      <c r="Q17" s="23">
        <f>B3L844C15</f>
        <v>1.8994191378783247</v>
      </c>
      <c r="R17" s="16" t="s">
        <v>13396</v>
      </c>
      <c r="S17" s="23">
        <f>B6L250C6*B6L250C7</f>
        <v>1.349112097039131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0.74201165337152208</v>
      </c>
      <c r="X17" s="16" t="s">
        <v>13398</v>
      </c>
      <c r="Y17" s="23">
        <f>IF(B6L256C10=0,0,B6L250C10/B6L256C10)</f>
        <v>5.507749278436272E-4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5.81348E-2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8.7202200000000007E-2</v>
      </c>
      <c r="AH17" s="16" t="s">
        <v>13401</v>
      </c>
      <c r="AI17" s="23">
        <f>IF(B6L256C15=0,0,B6L250C15/B6L256C15)</f>
        <v>1.8171904996191728E-4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8.3125999999999992E-2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9.9751199999999984E-2</v>
      </c>
      <c r="AR17" s="16" t="s">
        <v>13404</v>
      </c>
      <c r="AS17" s="23">
        <f>IF(B6L256C20=0,0,B6L250C20/B6L256C20)</f>
        <v>1.8171904996191723E-4</v>
      </c>
      <c r="AT17" s="16" t="s">
        <v>13405</v>
      </c>
      <c r="AU17" s="17">
        <f>A1L245C21</f>
        <v>6213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31.065000000000001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7.7662500000000003</v>
      </c>
      <c r="BD17" s="16" t="s">
        <v>13408</v>
      </c>
      <c r="BE17" s="23">
        <f>IF(B6L256C26=0,0,B6L250C26/B6L256C26)</f>
        <v>1.6553609395565452E-3</v>
      </c>
      <c r="BF17" s="16" t="s">
        <v>13409</v>
      </c>
      <c r="BG17" s="23">
        <f>B6L250C3+B6L250C10+B6L250C15+B6L250C20+B6L250C26</f>
        <v>10.475215053371523</v>
      </c>
      <c r="BH17" s="16" t="s">
        <v>13410</v>
      </c>
      <c r="BI17" s="17">
        <f>B6L258C3*B6L250C4</f>
        <v>12.247315446965768</v>
      </c>
      <c r="BJ17" s="16" t="s">
        <v>13411</v>
      </c>
      <c r="BK17" s="17">
        <f>B6L258C10*B6L250C11</f>
        <v>5.1054217888571083</v>
      </c>
      <c r="BL17" s="16" t="s">
        <v>13412</v>
      </c>
      <c r="BM17" s="17">
        <f>B6L258C15*B6L250C16</f>
        <v>0.59999598374685303</v>
      </c>
      <c r="BN17" s="16" t="s">
        <v>13413</v>
      </c>
      <c r="BO17" s="17">
        <f>B6L258C20*B6L250C21</f>
        <v>0.68633955764796162</v>
      </c>
      <c r="BP17" s="16" t="s">
        <v>13414</v>
      </c>
      <c r="BQ17" s="17">
        <f>B6L258C26*B6L250C27</f>
        <v>53.435794151684213</v>
      </c>
      <c r="BR17" s="16" t="s">
        <v>13415</v>
      </c>
      <c r="BS17" s="15">
        <f>B6L250C29+B6L250C30+B6L250C31+B6L250C32+B6L250C33</f>
        <v>72.074866928901912</v>
      </c>
      <c r="BT17" s="16" t="s">
        <v>13416</v>
      </c>
      <c r="BU17" s="23">
        <f>IF(B6L250C3=0,0,B6L250C29/B6L250C3)</f>
        <v>6.880514296048184</v>
      </c>
      <c r="BV17" s="16" t="s">
        <v>13417</v>
      </c>
      <c r="BW17" s="23">
        <f>IF(B6L250C8=0,0,B6L250C30/B6L250C8)</f>
        <v>3.7842828628265019</v>
      </c>
      <c r="BX17" s="16" t="s">
        <v>13418</v>
      </c>
      <c r="BY17" s="23">
        <f>IF(B6L250C13=0,0,B6L250C31/B6L250C13)</f>
        <v>10.320771444072278</v>
      </c>
      <c r="BZ17" s="16" t="s">
        <v>13419</v>
      </c>
      <c r="CA17" s="23">
        <f>IF(B6L250C18=0,0,B6L250C32/B6L250C18)</f>
        <v>8.2566171552578211</v>
      </c>
      <c r="CB17" s="16" t="s">
        <v>13420</v>
      </c>
      <c r="CC17" s="23">
        <f>IF(B6L250C24=0,0,B6L250C33/B6L250C24)</f>
        <v>1.720128574012046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1604.8206666666667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1604.8206666666667</v>
      </c>
      <c r="J18" s="16" t="s">
        <v>13423</v>
      </c>
      <c r="K18" s="23">
        <f>IF(B6L256C3=0,0,B6L251C3/B6L256C3)</f>
        <v>0.16383510500332435</v>
      </c>
      <c r="L18" s="16" t="s">
        <v>13424</v>
      </c>
      <c r="M18" s="23">
        <f>A1L551C63</f>
        <v>0.22001449254996897</v>
      </c>
      <c r="N18" s="16" t="s">
        <v>13425</v>
      </c>
      <c r="O18" s="23">
        <f>B6L251C1*B6L251C5</f>
        <v>353.08380461036955</v>
      </c>
      <c r="P18" s="16" t="s">
        <v>13426</v>
      </c>
      <c r="Q18" s="23">
        <f>B3L845C15</f>
        <v>1.1017550394009432</v>
      </c>
      <c r="R18" s="16" t="s">
        <v>13427</v>
      </c>
      <c r="S18" s="23">
        <f>B6L251C6*B6L251C7</f>
        <v>389.01186106033265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213.95652358318299</v>
      </c>
      <c r="X18" s="16" t="s">
        <v>13429</v>
      </c>
      <c r="Y18" s="23">
        <f>IF(B6L256C10=0,0,B6L251C10/B6L256C10)</f>
        <v>0.15881406754564539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52.413442973333339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78.620164460000012</v>
      </c>
      <c r="AH18" s="16" t="s">
        <v>13432</v>
      </c>
      <c r="AI18" s="23">
        <f>IF(B6L256C15=0,0,B6L251C15/B6L256C15)</f>
        <v>0.1638351050033244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74.945125133333335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89.934150160000002</v>
      </c>
      <c r="AR18" s="16" t="s">
        <v>13435</v>
      </c>
      <c r="AS18" s="23">
        <f>IF(B6L256C20=0,0,B6L251C20/B6L256C20)</f>
        <v>0.16383510500332435</v>
      </c>
      <c r="AT18" s="16" t="s">
        <v>13436</v>
      </c>
      <c r="AU18" s="17">
        <f>A1L246C21</f>
        <v>696130.33333333326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3480.6516666666662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870.16291666666655</v>
      </c>
      <c r="BD18" s="16" t="s">
        <v>13439</v>
      </c>
      <c r="BE18" s="23">
        <f>IF(B6L256C26=0,0,B6L251C26/B6L256C26)</f>
        <v>0.18547351724456423</v>
      </c>
      <c r="BF18" s="16" t="s">
        <v>13440</v>
      </c>
      <c r="BG18" s="17">
        <f>B6L251C3+B6L251C10+B6L251C15+B6L251C20+B6L251C26</f>
        <v>2857.4944215365163</v>
      </c>
      <c r="BH18" s="16" t="s">
        <v>13441</v>
      </c>
      <c r="BI18" s="17">
        <f>B6L258C3*B6L251C4</f>
        <v>11041.991539593579</v>
      </c>
      <c r="BJ18" s="16" t="s">
        <v>13442</v>
      </c>
      <c r="BK18" s="17">
        <f>B6L258C10*B6L251C11</f>
        <v>1472.1309192468611</v>
      </c>
      <c r="BL18" s="16" t="s">
        <v>13443</v>
      </c>
      <c r="BM18" s="17">
        <f>B6L258C15*B6L251C16</f>
        <v>540.94716552468947</v>
      </c>
      <c r="BN18" s="16" t="s">
        <v>13444</v>
      </c>
      <c r="BO18" s="17">
        <f>B6L258C20*B6L251C21</f>
        <v>618.7932058788241</v>
      </c>
      <c r="BP18" s="16" t="s">
        <v>13445</v>
      </c>
      <c r="BQ18" s="17">
        <f>B6L258C26*B6L251C27</f>
        <v>5987.1683880159844</v>
      </c>
      <c r="BR18" s="16" t="s">
        <v>13446</v>
      </c>
      <c r="BS18" s="15">
        <f>B6L251C29+B6L251C30+B6L251C31+B6L251C32+B6L251C33</f>
        <v>19661.031218259937</v>
      </c>
      <c r="BT18" s="16" t="s">
        <v>13447</v>
      </c>
      <c r="BU18" s="23">
        <f>IF(B6L251C3=0,0,B6L251C29/B6L251C3)</f>
        <v>6.8805142960481849</v>
      </c>
      <c r="BV18" s="16" t="s">
        <v>13448</v>
      </c>
      <c r="BW18" s="23">
        <f>IF(B6L251C8=0,0,B6L251C30/B6L251C8)</f>
        <v>3.7842828628265024</v>
      </c>
      <c r="BX18" s="16" t="s">
        <v>13449</v>
      </c>
      <c r="BY18" s="23">
        <f>IF(B6L251C13=0,0,B6L251C31/B6L251C13)</f>
        <v>10.320771444072276</v>
      </c>
      <c r="BZ18" s="16" t="s">
        <v>13450</v>
      </c>
      <c r="CA18" s="23">
        <f>IF(B6L251C18=0,0,B6L251C32/B6L251C18)</f>
        <v>8.2566171552578211</v>
      </c>
      <c r="CB18" s="16" t="s">
        <v>13451</v>
      </c>
      <c r="CC18" s="23">
        <f>IF(B6L251C24=0,0,B6L251C33/B6L251C24)</f>
        <v>1.7201285740120462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402.21933333333328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804.43866666666656</v>
      </c>
      <c r="J19" s="16" t="s">
        <v>13454</v>
      </c>
      <c r="K19" s="23">
        <f>IF(B6L256C3=0,0,B6L252C3/B6L256C3)</f>
        <v>8.2124623741178682E-2</v>
      </c>
      <c r="L19" s="16" t="s">
        <v>13455</v>
      </c>
      <c r="M19" s="23">
        <f>A1L552C63</f>
        <v>4.0339050111850024E-2</v>
      </c>
      <c r="N19" s="16" t="s">
        <v>13456</v>
      </c>
      <c r="O19" s="23">
        <f>B6L252C1*B6L252C5</f>
        <v>16.225145843288239</v>
      </c>
      <c r="P19" s="16" t="s">
        <v>13457</v>
      </c>
      <c r="Q19" s="23">
        <f>B3L846C15</f>
        <v>1.6929379567287781</v>
      </c>
      <c r="R19" s="16" t="s">
        <v>13458</v>
      </c>
      <c r="S19" s="23">
        <f>B6L252C6*B6L252C7</f>
        <v>27.468165251562819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15.107490888359552</v>
      </c>
      <c r="X19" s="16" t="s">
        <v>13460</v>
      </c>
      <c r="Y19" s="23">
        <f>IF(B6L256C10=0,0,B6L252C10/B6L256C10)</f>
        <v>1.1213876717604978E-2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26.27296685333333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39.409450279999994</v>
      </c>
      <c r="AH19" s="16" t="s">
        <v>13463</v>
      </c>
      <c r="AI19" s="23">
        <f>IF(B6L256C15=0,0,B6L252C15/B6L256C15)</f>
        <v>8.2124623741178709E-2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37.567285733333328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45.080742879999995</v>
      </c>
      <c r="AR19" s="16" t="s">
        <v>13466</v>
      </c>
      <c r="AS19" s="23">
        <f>IF(B6L256C20=0,0,B6L252C20/B6L256C20)</f>
        <v>8.2124623741178696E-2</v>
      </c>
      <c r="AT19" s="16" t="s">
        <v>13467</v>
      </c>
      <c r="AU19" s="17">
        <f>A1L247C21</f>
        <v>333831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1669.155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417.28874999999999</v>
      </c>
      <c r="BD19" s="16" t="s">
        <v>13470</v>
      </c>
      <c r="BE19" s="23">
        <f>IF(B6L256C26=0,0,B6L252C26/B6L256C26)</f>
        <v>8.8944277774521338E-2</v>
      </c>
      <c r="BF19" s="16" t="s">
        <v>13471</v>
      </c>
      <c r="BG19" s="17">
        <f>B6L252C3+B6L252C10+B6L252C15+B6L252C20+B6L252C26</f>
        <v>1321.3251007150261</v>
      </c>
      <c r="BH19" s="16" t="s">
        <v>13472</v>
      </c>
      <c r="BI19" s="17">
        <f>B6L258C3*B6L252C4</f>
        <v>5534.9517462939393</v>
      </c>
      <c r="BJ19" s="16" t="s">
        <v>13473</v>
      </c>
      <c r="BK19" s="17">
        <f>B6L258C10*B6L252C11</f>
        <v>103.94730703477559</v>
      </c>
      <c r="BL19" s="16" t="s">
        <v>13474</v>
      </c>
      <c r="BM19" s="17">
        <f>B6L258C15*B6L252C16</f>
        <v>271.15728605094012</v>
      </c>
      <c r="BN19" s="16" t="s">
        <v>13475</v>
      </c>
      <c r="BO19" s="17">
        <f>B6L258C20*B6L252C21</f>
        <v>310.1786958623124</v>
      </c>
      <c r="BP19" s="16" t="s">
        <v>13476</v>
      </c>
      <c r="BQ19" s="17">
        <f>B6L258C26*B6L252C27</f>
        <v>2871.1612099550771</v>
      </c>
      <c r="BR19" s="16" t="s">
        <v>13477</v>
      </c>
      <c r="BS19" s="15">
        <f>B6L252C29+B6L252C30+B6L252C31+B6L252C32+B6L252C33</f>
        <v>9091.3962451970456</v>
      </c>
      <c r="BT19" s="16" t="s">
        <v>13478</v>
      </c>
      <c r="BU19" s="23">
        <f>IF(B6L252C3=0,0,B6L252C29/B6L252C3)</f>
        <v>6.880514296048184</v>
      </c>
      <c r="BV19" s="16" t="s">
        <v>13479</v>
      </c>
      <c r="BW19" s="23">
        <f>IF(B6L252C8=0,0,B6L252C30/B6L252C8)</f>
        <v>3.7842828628265019</v>
      </c>
      <c r="BX19" s="16" t="s">
        <v>13480</v>
      </c>
      <c r="BY19" s="23">
        <f>IF(B6L252C13=0,0,B6L252C31/B6L252C13)</f>
        <v>10.320771444072278</v>
      </c>
      <c r="BZ19" s="16" t="s">
        <v>13481</v>
      </c>
      <c r="CA19" s="23">
        <f>IF(B6L252C18=0,0,B6L252C32/B6L252C18)</f>
        <v>8.2566171552578229</v>
      </c>
      <c r="CB19" s="16" t="s">
        <v>13482</v>
      </c>
      <c r="CC19" s="23">
        <f>IF(B6L252C24=0,0,B6L252C33/B6L252C24)</f>
        <v>1.7201285740120462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1.3950000000000002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2.7900000000000005</v>
      </c>
      <c r="J20" s="16" t="s">
        <v>13485</v>
      </c>
      <c r="K20" s="23">
        <f>IF(B6L256C3=0,0,B6L253C3/B6L256C3)</f>
        <v>2.8482929741221861E-4</v>
      </c>
      <c r="L20" s="16" t="s">
        <v>13486</v>
      </c>
      <c r="M20" s="23">
        <f>A1L553C63</f>
        <v>0.74770703176924103</v>
      </c>
      <c r="N20" s="16" t="s">
        <v>13487</v>
      </c>
      <c r="O20" s="23">
        <f>B6L253C1*B6L253C5</f>
        <v>1.0430513093180913</v>
      </c>
      <c r="P20" s="16" t="s">
        <v>13488</v>
      </c>
      <c r="Q20" s="23">
        <f>B3L847C15</f>
        <v>2.0575657894736841</v>
      </c>
      <c r="R20" s="16" t="s">
        <v>13489</v>
      </c>
      <c r="S20" s="23">
        <f>B6L253C6*B6L253C7</f>
        <v>2.1461466907186382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1.1803806798952512</v>
      </c>
      <c r="X20" s="16" t="s">
        <v>13491</v>
      </c>
      <c r="Y20" s="23">
        <f>IF(B6L256C10=0,0,B6L253C10/B6L256C10)</f>
        <v>8.7616425004015972E-4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9.1121400000000019E-2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0.13668210000000003</v>
      </c>
      <c r="AH20" s="16" t="s">
        <v>13494</v>
      </c>
      <c r="AI20" s="23">
        <f>IF(B6L256C15=0,0,B6L253C15/B6L256C15)</f>
        <v>2.8482929741221872E-4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0.13029300000000002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0.15635160000000001</v>
      </c>
      <c r="AR20" s="16" t="s">
        <v>13497</v>
      </c>
      <c r="AS20" s="23">
        <f>IF(B6L256C20=0,0,B6L253C20/B6L256C20)</f>
        <v>2.8482929741221861E-4</v>
      </c>
      <c r="AT20" s="16" t="s">
        <v>13498</v>
      </c>
      <c r="AU20" s="17">
        <f>A1L248C21</f>
        <v>834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4.17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1.0425</v>
      </c>
      <c r="BD20" s="16" t="s">
        <v>13501</v>
      </c>
      <c r="BE20" s="23">
        <f>IF(B6L256C26=0,0,B6L253C26/B6L256C26)</f>
        <v>2.2220682819735374E-4</v>
      </c>
      <c r="BF20" s="16" t="s">
        <v>13502</v>
      </c>
      <c r="BG20" s="23">
        <f>B6L253C3+B6L253C10+B6L253C15+B6L253C20+B6L253C26</f>
        <v>5.3059143798952508</v>
      </c>
      <c r="BH20" s="16" t="s">
        <v>13503</v>
      </c>
      <c r="BI20" s="17">
        <f>B6L258C3*B6L253C4</f>
        <v>19.196634885974436</v>
      </c>
      <c r="BJ20" s="16" t="s">
        <v>13504</v>
      </c>
      <c r="BK20" s="17">
        <f>B6L258C10*B6L253C11</f>
        <v>8.1216261427983536</v>
      </c>
      <c r="BL20" s="16" t="s">
        <v>13505</v>
      </c>
      <c r="BM20" s="17">
        <f>B6L258C15*B6L253C16</f>
        <v>0.94044314306388777</v>
      </c>
      <c r="BN20" s="16" t="s">
        <v>13506</v>
      </c>
      <c r="BO20" s="17">
        <f>B6L258C20*B6L253C21</f>
        <v>1.0757794190100074</v>
      </c>
      <c r="BP20" s="16" t="s">
        <v>13507</v>
      </c>
      <c r="BQ20" s="17">
        <f>B6L258C26*B6L253C27</f>
        <v>7.172936153630233</v>
      </c>
      <c r="BR20" s="16" t="s">
        <v>13508</v>
      </c>
      <c r="BS20" s="15">
        <f>B6L253C29+B6L253C30+B6L253C31+B6L253C32+B6L253C33</f>
        <v>36.50741974447692</v>
      </c>
      <c r="BT20" s="16" t="s">
        <v>13509</v>
      </c>
      <c r="BU20" s="23">
        <f>IF(B6L253C3=0,0,B6L253C29/B6L253C3)</f>
        <v>6.880514296048184</v>
      </c>
      <c r="BV20" s="16" t="s">
        <v>13510</v>
      </c>
      <c r="BW20" s="23">
        <f>IF(B6L253C8=0,0,B6L253C30/B6L253C8)</f>
        <v>3.7842828628265028</v>
      </c>
      <c r="BX20" s="16" t="s">
        <v>13511</v>
      </c>
      <c r="BY20" s="23">
        <f>IF(B6L253C13=0,0,B6L253C31/B6L253C13)</f>
        <v>10.320771444072276</v>
      </c>
      <c r="BZ20" s="16" t="s">
        <v>13512</v>
      </c>
      <c r="CA20" s="23">
        <f>IF(B6L253C18=0,0,B6L253C32/B6L253C18)</f>
        <v>8.2566171552578211</v>
      </c>
      <c r="CB20" s="16" t="s">
        <v>13513</v>
      </c>
      <c r="CC20" s="23">
        <f>IF(B6L253C24=0,0,B6L253C33/B6L253C24)</f>
        <v>1.7201285740120462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112.53333333333335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225.06666666666669</v>
      </c>
      <c r="J21" s="16" t="s">
        <v>13516</v>
      </c>
      <c r="K21" s="23">
        <f>IF(B6L256C3=0,0,B6L254C3/B6L256C3)</f>
        <v>2.2976910586945041E-2</v>
      </c>
      <c r="L21" s="16" t="s">
        <v>13517</v>
      </c>
      <c r="M21" s="23">
        <f>A1L554C63</f>
        <v>0.70329378405458565</v>
      </c>
      <c r="N21" s="16" t="s">
        <v>13518</v>
      </c>
      <c r="O21" s="23">
        <f>B6L254C1*B6L254C5</f>
        <v>79.143993832276053</v>
      </c>
      <c r="P21" s="16" t="s">
        <v>13519</v>
      </c>
      <c r="Q21" s="23">
        <f>B3L848C15</f>
        <v>2.060231848375266</v>
      </c>
      <c r="R21" s="16" t="s">
        <v>13520</v>
      </c>
      <c r="S21" s="23">
        <f>B6L254C6*B6L254C7</f>
        <v>163.05497670087075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89.680237185478916</v>
      </c>
      <c r="X21" s="16" t="s">
        <v>13522</v>
      </c>
      <c r="Y21" s="23">
        <f>IF(B6L256C10=0,0,B6L254C10/B6L256C10)</f>
        <v>6.6567183871572358E-2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7.3506773333333344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11.026016000000002</v>
      </c>
      <c r="AH21" s="16" t="s">
        <v>13525</v>
      </c>
      <c r="AI21" s="23">
        <f>IF(B6L256C15=0,0,B6L254C15/B6L256C15)</f>
        <v>2.2976910586945051E-2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10.510613333333334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12.612736</v>
      </c>
      <c r="AR21" s="16" t="s">
        <v>13528</v>
      </c>
      <c r="AS21" s="23">
        <f>IF(B6L256C20=0,0,B6L254C20/B6L256C20)</f>
        <v>2.2976910586945041E-2</v>
      </c>
      <c r="AT21" s="16" t="s">
        <v>13529</v>
      </c>
      <c r="AU21" s="17">
        <f>A1L249C21</f>
        <v>107107.33333333334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535.53666666666675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133.88416666666669</v>
      </c>
      <c r="BD21" s="16" t="s">
        <v>13532</v>
      </c>
      <c r="BE21" s="23">
        <f>IF(B6L256C26=0,0,B6L254C26/B6L256C26)</f>
        <v>2.853714726220228E-2</v>
      </c>
      <c r="BF21" s="16" t="s">
        <v>13533</v>
      </c>
      <c r="BG21" s="23">
        <f>B6L254C3+B6L254C10+B6L254C15+B6L254C20+B6L254C26</f>
        <v>472.26982251881225</v>
      </c>
      <c r="BH21" s="16" t="s">
        <v>13534</v>
      </c>
      <c r="BI21" s="17">
        <f>B6L258C3*B6L254C4</f>
        <v>1548.5744175639115</v>
      </c>
      <c r="BJ21" s="16" t="s">
        <v>13535</v>
      </c>
      <c r="BK21" s="17">
        <f>B6L258C10*B6L254C11</f>
        <v>617.04615402767979</v>
      </c>
      <c r="BL21" s="16" t="s">
        <v>13536</v>
      </c>
      <c r="BM21" s="17">
        <f>B6L258C15*B6L254C16</f>
        <v>75.864660716456029</v>
      </c>
      <c r="BN21" s="16" t="s">
        <v>13537</v>
      </c>
      <c r="BO21" s="17">
        <f>B6L258C20*B6L254C21</f>
        <v>86.782110360281592</v>
      </c>
      <c r="BP21" s="16" t="s">
        <v>13538</v>
      </c>
      <c r="BQ21" s="17">
        <f>B6L258C26*B6L254C27</f>
        <v>921.19192276449792</v>
      </c>
      <c r="BR21" s="16" t="s">
        <v>13539</v>
      </c>
      <c r="BS21" s="15">
        <f>B6L254C29+B6L254C30+B6L254C31+B6L254C32+B6L254C33</f>
        <v>3249.4592654328267</v>
      </c>
      <c r="BT21" s="16" t="s">
        <v>13540</v>
      </c>
      <c r="BU21" s="23">
        <f>IF(B6L254C3=0,0,B6L254C29/B6L254C3)</f>
        <v>6.880514296048184</v>
      </c>
      <c r="BV21" s="16" t="s">
        <v>13541</v>
      </c>
      <c r="BW21" s="23">
        <f>IF(B6L254C8=0,0,B6L254C30/B6L254C8)</f>
        <v>3.7842828628265024</v>
      </c>
      <c r="BX21" s="16" t="s">
        <v>13542</v>
      </c>
      <c r="BY21" s="23">
        <f>IF(B6L254C13=0,0,B6L254C31/B6L254C13)</f>
        <v>10.320771444072276</v>
      </c>
      <c r="BZ21" s="16" t="s">
        <v>13543</v>
      </c>
      <c r="CA21" s="23">
        <f>IF(B6L254C18=0,0,B6L254C32/B6L254C18)</f>
        <v>8.2566171552578211</v>
      </c>
      <c r="CB21" s="16" t="s">
        <v>13544</v>
      </c>
      <c r="CC21" s="23">
        <f>IF(B6L254C24=0,0,B6L254C33/B6L254C24)</f>
        <v>1.720128574012046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608.13066666666668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1216.2613333333334</v>
      </c>
      <c r="J22" s="16" t="s">
        <v>13547</v>
      </c>
      <c r="K22" s="23">
        <f>IF(B6L256C3=0,0,B6L255C3/B6L256C3)</f>
        <v>0.12416733370716183</v>
      </c>
      <c r="L22" s="16" t="s">
        <v>13548</v>
      </c>
      <c r="M22" s="23">
        <f>A1L555C63</f>
        <v>0.19393210594782775</v>
      </c>
      <c r="N22" s="16" t="s">
        <v>13549</v>
      </c>
      <c r="O22" s="23">
        <f>B6L255C1*B6L255C5</f>
        <v>117.93606087812313</v>
      </c>
      <c r="P22" s="16" t="s">
        <v>13550</v>
      </c>
      <c r="Q22" s="23">
        <f>B3L852C15</f>
        <v>1.953126345152481</v>
      </c>
      <c r="R22" s="16" t="s">
        <v>13551</v>
      </c>
      <c r="S22" s="17">
        <f>B6L255C6*B6L255C7</f>
        <v>230.34402754456912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126.68921514951302</v>
      </c>
      <c r="X22" s="16" t="s">
        <v>13553</v>
      </c>
      <c r="Y22" s="23">
        <f>IF(B6L256C10=0,0,B6L255C10/B6L256C10)</f>
        <v>9.4037934600471329E-2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39.723095146666672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59.584642720000005</v>
      </c>
      <c r="AH22" s="16" t="s">
        <v>13556</v>
      </c>
      <c r="AI22" s="23">
        <f>IF(B6L256C15=0,0,B6L255C15/B6L256C15)</f>
        <v>0.12416733370716188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56.799404266666663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68.159285119999993</v>
      </c>
      <c r="AR22" s="16" t="s">
        <v>13559</v>
      </c>
      <c r="AS22" s="23">
        <f>IF(B6L256C20=0,0,B6L255C20/B6L256C20)</f>
        <v>0.12416733370716183</v>
      </c>
      <c r="AT22" s="16" t="s">
        <v>13560</v>
      </c>
      <c r="AU22" s="17">
        <f>A1L253C21</f>
        <v>733549.33333333326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3667.7466666666664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916.93666666666661</v>
      </c>
      <c r="BD22" s="16" t="s">
        <v>13563</v>
      </c>
      <c r="BE22" s="23">
        <f>IF(B6L256C26=0,0,B6L255C26/B6L256C26)</f>
        <v>0.19544325022336134</v>
      </c>
      <c r="BF22" s="16" t="s">
        <v>13564</v>
      </c>
      <c r="BG22" s="17">
        <f>B6L255C3+B6L255C10+B6L255C15+B6L255C20+B6L255C26</f>
        <v>2387.6311429895131</v>
      </c>
      <c r="BH22" s="16" t="s">
        <v>13565</v>
      </c>
      <c r="BI22" s="17">
        <f>B6L258C3*B6L255C4</f>
        <v>8368.5034917306257</v>
      </c>
      <c r="BJ22" s="16" t="s">
        <v>13566</v>
      </c>
      <c r="BK22" s="17">
        <f>B6L258C10*B6L255C11</f>
        <v>871.68695599134867</v>
      </c>
      <c r="BL22" s="16" t="s">
        <v>13567</v>
      </c>
      <c r="BM22" s="17">
        <f>B6L258C15*B6L255C16</f>
        <v>409.9729860598834</v>
      </c>
      <c r="BN22" s="16" t="s">
        <v>13568</v>
      </c>
      <c r="BO22" s="17">
        <f>B6L258C20*B6L255C21</f>
        <v>468.97093567658425</v>
      </c>
      <c r="BP22" s="16" t="s">
        <v>13569</v>
      </c>
      <c r="BQ22" s="17">
        <f>B6L258C26*B6L255C27</f>
        <v>6308.9958435707686</v>
      </c>
      <c r="BR22" s="16" t="s">
        <v>13570</v>
      </c>
      <c r="BS22" s="15">
        <f>B6L255C29+B6L255C30+B6L255C31+B6L255C32+B6L255C33</f>
        <v>16428.13021302921</v>
      </c>
      <c r="BT22" s="16" t="s">
        <v>13571</v>
      </c>
      <c r="BU22" s="23">
        <f>IF(B6L255C3=0,0,B6L255C29/B6L255C3)</f>
        <v>6.880514296048184</v>
      </c>
      <c r="BV22" s="16" t="s">
        <v>13572</v>
      </c>
      <c r="BW22" s="23">
        <f>IF(B6L255C8=0,0,B6L255C30/B6L255C8)</f>
        <v>3.7842828628265019</v>
      </c>
      <c r="BX22" s="16" t="s">
        <v>13573</v>
      </c>
      <c r="BY22" s="23">
        <f>IF(B6L255C13=0,0,B6L255C31/B6L255C13)</f>
        <v>10.320771444072276</v>
      </c>
      <c r="BZ22" s="16" t="s">
        <v>13574</v>
      </c>
      <c r="CA22" s="23">
        <f>IF(B6L255C18=0,0,B6L255C32/B6L255C18)</f>
        <v>8.2566171552578211</v>
      </c>
      <c r="CB22" s="16" t="s">
        <v>13575</v>
      </c>
      <c r="CC22" s="23">
        <f>IF(B6L255C24=0,0,B6L255C33/B6L255C24)</f>
        <v>1.7201285740120462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5703.1980000000012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9795.3406666666688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2449.4798670686087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1347.2139268877354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319.91582617333336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479.87373925999998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457.44240913333334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548.93089096000006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18766.300000000003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4691.5750000000007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16862.934223774406</v>
      </c>
      <c r="BH23" s="16" t="s">
        <v>13592</v>
      </c>
      <c r="BI23" s="17">
        <f>SUM(B6L241C29:B6L255C29)</f>
        <v>67396.981491662154</v>
      </c>
      <c r="BJ23" s="16" t="s">
        <v>13593</v>
      </c>
      <c r="BK23" s="17">
        <f>SUM(B6L241C30:B6L255C30)</f>
        <v>9269.5246837862742</v>
      </c>
      <c r="BL23" s="16" t="s">
        <v>13594</v>
      </c>
      <c r="BM23" s="17">
        <f>SUM(B6L241C31:B6L255C31)</f>
        <v>3301.7781232765292</v>
      </c>
      <c r="BN23" s="16" t="s">
        <v>13595</v>
      </c>
      <c r="BO23" s="17">
        <f>SUM(B6L241C32:B6L255C32)</f>
        <v>3776.9268427927473</v>
      </c>
      <c r="BP23" s="16" t="s">
        <v>13596</v>
      </c>
      <c r="BQ23" s="17">
        <f>SUM(B6L241C33:B6L255C33)</f>
        <v>32280.448858482261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0.58087996648036455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7.9892022883440411E-2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2.845730955787305E-2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3.2552513321559624E-2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0.27821818775676233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67396.981491662169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9269.5246837862778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3301.7781232765287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3776.9268427927477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32280.448858482268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0A43C4-2830-4A34-A17B-0B2689F1B6D1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0.25352819068073723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29.845999999999997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53.722799999999992</v>
      </c>
      <c r="J9" s="16" t="s">
        <v>13642</v>
      </c>
      <c r="K9" s="23">
        <f>IF(B6L276C3=0,0,B6L262C3/B6L276C3)</f>
        <v>5.5476400418383023E-3</v>
      </c>
      <c r="L9" s="16" t="s">
        <v>13643</v>
      </c>
      <c r="M9" s="23">
        <f>A1L542C72</f>
        <v>0.78474720948183962</v>
      </c>
      <c r="N9" s="16" t="s">
        <v>13644</v>
      </c>
      <c r="O9" s="23">
        <f>B6L262C1*B6L262C5</f>
        <v>23.421565214194981</v>
      </c>
      <c r="P9" s="16" t="s">
        <v>13645</v>
      </c>
      <c r="Q9" s="23">
        <f>B3L836C21</f>
        <v>1.9001562746419305</v>
      </c>
      <c r="R9" s="16" t="s">
        <v>13646</v>
      </c>
      <c r="S9" s="17">
        <f>B6L262C6*B6L262C7</f>
        <v>44.504634103687764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24.477548757028273</v>
      </c>
      <c r="X9" s="16" t="s">
        <v>13648</v>
      </c>
      <c r="Y9" s="23">
        <f>IF(B6L276C10=0,0,B6L262C10/B6L276C10)</f>
        <v>1.8324450967331599E-2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1.7545866479999999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2.6318799719999997</v>
      </c>
      <c r="AH9" s="16" t="s">
        <v>13651</v>
      </c>
      <c r="AI9" s="23">
        <f>IF(B6L276C15=0,0,B6L262C15/B6L276C15)</f>
        <v>5.5476400418383014E-3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2.5088547599999997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3.0106257119999995</v>
      </c>
      <c r="AR9" s="16" t="s">
        <v>13654</v>
      </c>
      <c r="AS9" s="23">
        <f>IF(B6L276C20=0,0,B6L262C20/B6L276C20)</f>
        <v>5.5476400418383006E-3</v>
      </c>
      <c r="AT9" s="16" t="s">
        <v>13655</v>
      </c>
      <c r="AU9" s="17">
        <f>A1L237C24</f>
        <v>33133.5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165.66749999999999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41.416874999999997</v>
      </c>
      <c r="BD9" s="16" t="s">
        <v>13658</v>
      </c>
      <c r="BE9" s="23">
        <f>IF(B6L276C26=0,0,B6L262C26/B6L276C26)</f>
        <v>8.9445825831091161E-3</v>
      </c>
      <c r="BF9" s="16" t="s">
        <v>13659</v>
      </c>
      <c r="BG9" s="17">
        <f>B6L262C3+B6L262C10+B6L262C15+B6L262C20+B6L262C26</f>
        <v>125.25972944102827</v>
      </c>
      <c r="BH9" s="16" t="s">
        <v>13660</v>
      </c>
      <c r="BI9" s="17">
        <f>B6L278C3*B6L262C4</f>
        <v>381.87459962580095</v>
      </c>
      <c r="BJ9" s="16" t="s">
        <v>13661</v>
      </c>
      <c r="BK9" s="17">
        <f>B6L278C10*B6L262C11</f>
        <v>173.99231111206404</v>
      </c>
      <c r="BL9" s="16" t="s">
        <v>13662</v>
      </c>
      <c r="BM9" s="17">
        <f>B6L278C15*B6L262C16</f>
        <v>18.708036635667984</v>
      </c>
      <c r="BN9" s="16" t="s">
        <v>13663</v>
      </c>
      <c r="BO9" s="17">
        <f>B6L278C20*B6L262C21</f>
        <v>21.400252563029881</v>
      </c>
      <c r="BP9" s="16" t="s">
        <v>13664</v>
      </c>
      <c r="BQ9" s="17">
        <f>B6L278C26*B6L262C27</f>
        <v>294.40112128140839</v>
      </c>
      <c r="BR9" s="16" t="s">
        <v>13665</v>
      </c>
      <c r="BS9" s="15">
        <f>B6L262C29+B6L262C30+B6L262C31+B6L262C32+B6L262C33</f>
        <v>890.37632121797128</v>
      </c>
      <c r="BT9" s="16" t="s">
        <v>13666</v>
      </c>
      <c r="BU9" s="23">
        <f>IF(B6L262C3=0,0,B6L262C29/B6L262C3)</f>
        <v>7.1082408144363471</v>
      </c>
      <c r="BV9" s="16" t="s">
        <v>13667</v>
      </c>
      <c r="BW9" s="23">
        <f>IF(B6L262C8=0,0,B6L262C30/B6L262C8)</f>
        <v>3.9095324479399913</v>
      </c>
      <c r="BX9" s="16" t="s">
        <v>13668</v>
      </c>
      <c r="BY9" s="23">
        <f>IF(B6L262C13=0,0,B6L262C31/B6L262C13)</f>
        <v>10.662361221654518</v>
      </c>
      <c r="BZ9" s="16" t="s">
        <v>13669</v>
      </c>
      <c r="CA9" s="23">
        <f>IF(B6L262C18=0,0,B6L262C32/B6L262C18)</f>
        <v>8.5298889773236155</v>
      </c>
      <c r="CB9" s="16" t="s">
        <v>13670</v>
      </c>
      <c r="CC9" s="23">
        <f>IF(B6L262C24=0,0,B6L262C33/B6L262C24)</f>
        <v>1.777060203609087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225.51249999999999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451.02499999999998</v>
      </c>
      <c r="J10" s="16" t="s">
        <v>13673</v>
      </c>
      <c r="K10" s="23">
        <f>IF(B6L276C3=0,0,B6L263C3/B6L276C3)</f>
        <v>4.6574719669676946E-2</v>
      </c>
      <c r="L10" s="16" t="s">
        <v>13674</v>
      </c>
      <c r="M10" s="23">
        <f>A1L543C72</f>
        <v>0.67393852090457262</v>
      </c>
      <c r="N10" s="16" t="s">
        <v>13675</v>
      </c>
      <c r="O10" s="23">
        <f>B6L263C1*B6L263C5</f>
        <v>151.98156069549242</v>
      </c>
      <c r="P10" s="16" t="s">
        <v>13676</v>
      </c>
      <c r="Q10" s="23">
        <f>B3L837C21</f>
        <v>1.8344674390450222</v>
      </c>
      <c r="R10" s="16" t="s">
        <v>13677</v>
      </c>
      <c r="S10" s="23">
        <f>B6L263C6*B6L263C7</f>
        <v>278.80522443112557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153.34287343711907</v>
      </c>
      <c r="X10" s="16" t="s">
        <v>13679</v>
      </c>
      <c r="Y10" s="23">
        <f>IF(B6L276C10=0,0,B6L263C10/B6L276C10)</f>
        <v>0.11479597051895998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14.7304765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22.095714749999999</v>
      </c>
      <c r="AH10" s="16" t="s">
        <v>13682</v>
      </c>
      <c r="AI10" s="23">
        <f>IF(B6L276C15=0,0,B6L263C15/B6L276C15)</f>
        <v>4.6574719669676939E-2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21.062867499999999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25.275440999999997</v>
      </c>
      <c r="AR10" s="16" t="s">
        <v>13685</v>
      </c>
      <c r="AS10" s="23">
        <f>IF(B6L276C20=0,0,B6L263C20/B6L276C20)</f>
        <v>4.6574719669676926E-2</v>
      </c>
      <c r="AT10" s="16" t="s">
        <v>13686</v>
      </c>
      <c r="AU10" s="17">
        <f>A1L238C24</f>
        <v>208730.75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1043.6537499999999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260.91343749999999</v>
      </c>
      <c r="BD10" s="16" t="s">
        <v>13689</v>
      </c>
      <c r="BE10" s="23">
        <f>IF(B6L276C26=0,0,B6L263C26/B6L276C26)</f>
        <v>5.634808972819965E-2</v>
      </c>
      <c r="BF10" s="16" t="s">
        <v>13690</v>
      </c>
      <c r="BG10" s="23">
        <f>B6L263C3+B6L263C10+B6L263C15+B6L263C20+B6L263C26</f>
        <v>912.65246668711893</v>
      </c>
      <c r="BH10" s="16" t="s">
        <v>13691</v>
      </c>
      <c r="BI10" s="17">
        <f>B6L278C3*B6L263C4</f>
        <v>3205.9943133311535</v>
      </c>
      <c r="BJ10" s="16" t="s">
        <v>13692</v>
      </c>
      <c r="BK10" s="17">
        <f>B6L278C10*B6L263C11</f>
        <v>1089.9980715686768</v>
      </c>
      <c r="BL10" s="16" t="s">
        <v>13693</v>
      </c>
      <c r="BM10" s="17">
        <f>B6L278C15*B6L263C16</f>
        <v>157.06166141009319</v>
      </c>
      <c r="BN10" s="16" t="s">
        <v>13694</v>
      </c>
      <c r="BO10" s="17">
        <f>B6L278C20*B6L263C21</f>
        <v>179.66392131907779</v>
      </c>
      <c r="BP10" s="16" t="s">
        <v>13695</v>
      </c>
      <c r="BQ10" s="17">
        <f>B6L278C26*B6L263C27</f>
        <v>1854.6355454723869</v>
      </c>
      <c r="BR10" s="16" t="s">
        <v>13696</v>
      </c>
      <c r="BS10" s="15">
        <f>B6L263C29+B6L263C30+B6L263C31+B6L263C32+B6L263C33</f>
        <v>6487.3535131013887</v>
      </c>
      <c r="BT10" s="16" t="s">
        <v>13697</v>
      </c>
      <c r="BU10" s="23">
        <f>IF(B6L263C3=0,0,B6L263C29/B6L263C3)</f>
        <v>7.108240814436348</v>
      </c>
      <c r="BV10" s="16" t="s">
        <v>13698</v>
      </c>
      <c r="BW10" s="23">
        <f>IF(B6L263C8=0,0,B6L263C30/B6L263C8)</f>
        <v>3.9095324479399904</v>
      </c>
      <c r="BX10" s="16" t="s">
        <v>13699</v>
      </c>
      <c r="BY10" s="23">
        <f>IF(B6L263C13=0,0,B6L263C31/B6L263C13)</f>
        <v>10.662361221654519</v>
      </c>
      <c r="BZ10" s="16" t="s">
        <v>13700</v>
      </c>
      <c r="CA10" s="23">
        <f>IF(B6L263C18=0,0,B6L263C32/B6L263C18)</f>
        <v>8.5298889773236137</v>
      </c>
      <c r="CB10" s="16" t="s">
        <v>13701</v>
      </c>
      <c r="CC10" s="23">
        <f>IF(B6L263C24=0,0,B6L263C33/B6L263C24)</f>
        <v>1.7770602036090868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835.13250000000005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1670.2650000000001</v>
      </c>
      <c r="J11" s="16" t="s">
        <v>13704</v>
      </c>
      <c r="K11" s="23">
        <f>IF(B6L276C3=0,0,B6L264C3/B6L276C3)</f>
        <v>0.17247851925962635</v>
      </c>
      <c r="L11" s="16" t="s">
        <v>13705</v>
      </c>
      <c r="M11" s="23">
        <f>A1L544C72</f>
        <v>7.6724513623391263E-2</v>
      </c>
      <c r="N11" s="16" t="s">
        <v>13706</v>
      </c>
      <c r="O11" s="23">
        <f>B6L264C1*B6L264C5</f>
        <v>64.075134873586805</v>
      </c>
      <c r="P11" s="16" t="s">
        <v>13707</v>
      </c>
      <c r="Q11" s="23">
        <f>B3L838C21</f>
        <v>1.9770850000519498</v>
      </c>
      <c r="R11" s="16" t="s">
        <v>13708</v>
      </c>
      <c r="S11" s="17">
        <f>B6L264C6*B6L264C7</f>
        <v>126.68198803487405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69.67509341918074</v>
      </c>
      <c r="X11" s="16" t="s">
        <v>13710</v>
      </c>
      <c r="Y11" s="23">
        <f>IF(B6L276C10=0,0,B6L264C10/B6L276C10)</f>
        <v>5.2160363183320332E-2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54.550854900000004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81.826282350000014</v>
      </c>
      <c r="AH11" s="16" t="s">
        <v>13713</v>
      </c>
      <c r="AI11" s="23">
        <f>IF(B6L276C15=0,0,B6L264C15/B6L276C15)</f>
        <v>0.17247851925962635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78.001375500000009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93.601650600000013</v>
      </c>
      <c r="AR11" s="16" t="s">
        <v>13716</v>
      </c>
      <c r="AS11" s="23">
        <f>IF(B6L276C20=0,0,B6L264C20/B6L276C20)</f>
        <v>0.17247851925962632</v>
      </c>
      <c r="AT11" s="16" t="s">
        <v>13717</v>
      </c>
      <c r="AU11" s="17">
        <f>A1L239C24</f>
        <v>380577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1902.885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475.72125</v>
      </c>
      <c r="BD11" s="16" t="s">
        <v>13720</v>
      </c>
      <c r="BE11" s="23">
        <f>IF(B6L276C26=0,0,B6L264C26/B6L276C26)</f>
        <v>0.10273899243158489</v>
      </c>
      <c r="BF11" s="16" t="s">
        <v>13721</v>
      </c>
      <c r="BG11" s="17">
        <f>B6L264C3+B6L264C10+B6L264C15+B6L264C20+B6L264C26</f>
        <v>2391.0892763691809</v>
      </c>
      <c r="BH11" s="16" t="s">
        <v>13722</v>
      </c>
      <c r="BI11" s="17">
        <f>B6L278C3*B6L264C4</f>
        <v>11872.645843924527</v>
      </c>
      <c r="BJ11" s="16" t="s">
        <v>13723</v>
      </c>
      <c r="BK11" s="17">
        <f>B6L278C10*B6L264C11</f>
        <v>495.26734279188582</v>
      </c>
      <c r="BL11" s="16" t="s">
        <v>13724</v>
      </c>
      <c r="BM11" s="17">
        <f>B6L278C15*B6L264C16</f>
        <v>581.64091989386259</v>
      </c>
      <c r="BN11" s="16" t="s">
        <v>13725</v>
      </c>
      <c r="BO11" s="17">
        <f>B6L278C20*B6L264C21</f>
        <v>665.34307309353051</v>
      </c>
      <c r="BP11" s="16" t="s">
        <v>13726</v>
      </c>
      <c r="BQ11" s="17">
        <f>B6L278C26*B6L264C27</f>
        <v>3381.5412055446773</v>
      </c>
      <c r="BR11" s="16" t="s">
        <v>13727</v>
      </c>
      <c r="BS11" s="15">
        <f>B6L264C29+B6L264C30+B6L264C31+B6L264C32+B6L264C33</f>
        <v>16996.438385248483</v>
      </c>
      <c r="BT11" s="16" t="s">
        <v>13728</v>
      </c>
      <c r="BU11" s="23">
        <f>IF(B6L264C3=0,0,B6L264C29/B6L264C3)</f>
        <v>7.108240814436348</v>
      </c>
      <c r="BV11" s="16" t="s">
        <v>13729</v>
      </c>
      <c r="BW11" s="23">
        <f>IF(B6L264C8=0,0,B6L264C30/B6L264C8)</f>
        <v>3.9095324479399913</v>
      </c>
      <c r="BX11" s="16" t="s">
        <v>13730</v>
      </c>
      <c r="BY11" s="23">
        <f>IF(B6L264C13=0,0,B6L264C31/B6L264C13)</f>
        <v>10.662361221654521</v>
      </c>
      <c r="BZ11" s="16" t="s">
        <v>13731</v>
      </c>
      <c r="CA11" s="23">
        <f>IF(B6L264C18=0,0,B6L264C32/B6L264C18)</f>
        <v>8.5298889773236173</v>
      </c>
      <c r="CB11" s="16" t="s">
        <v>13732</v>
      </c>
      <c r="CC11" s="23">
        <f>IF(B6L264C24=0,0,B6L264C33/B6L264C24)</f>
        <v>1.7770602036090868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293.2765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586.553</v>
      </c>
      <c r="J12" s="16" t="s">
        <v>13735</v>
      </c>
      <c r="K12" s="23">
        <f>IF(B6L276C3=0,0,B6L265C3/B6L276C3)</f>
        <v>6.0569905318791688E-2</v>
      </c>
      <c r="L12" s="16" t="s">
        <v>13736</v>
      </c>
      <c r="M12" s="23">
        <f>A1L545C72</f>
        <v>0.55176502436383323</v>
      </c>
      <c r="N12" s="16" t="s">
        <v>13737</v>
      </c>
      <c r="O12" s="23">
        <f>B6L265C1*B6L265C5</f>
        <v>161.81971516783975</v>
      </c>
      <c r="P12" s="16" t="s">
        <v>13738</v>
      </c>
      <c r="Q12" s="23">
        <f>B3L839C21</f>
        <v>1.9025599768703292</v>
      </c>
      <c r="R12" s="16" t="s">
        <v>13739</v>
      </c>
      <c r="S12" s="23">
        <f>B6L265C6*B6L265C7</f>
        <v>307.87171354688843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169.32944245078866</v>
      </c>
      <c r="X12" s="16" t="s">
        <v>13741</v>
      </c>
      <c r="Y12" s="23">
        <f>IF(B6L276C10=0,0,B6L265C10/B6L276C10)</f>
        <v>0.12676388049780282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19.156820979999999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28.735231469999999</v>
      </c>
      <c r="AH12" s="16" t="s">
        <v>13744</v>
      </c>
      <c r="AI12" s="23">
        <f>IF(B6L276C15=0,0,B6L265C15/B6L276C15)</f>
        <v>6.0569905318791681E-2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27.392025099999998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32.870430119999995</v>
      </c>
      <c r="AR12" s="16" t="s">
        <v>13747</v>
      </c>
      <c r="AS12" s="23">
        <f>IF(B6L276C20=0,0,B6L265C20/B6L276C20)</f>
        <v>6.056990531879166E-2</v>
      </c>
      <c r="AT12" s="16" t="s">
        <v>13748</v>
      </c>
      <c r="AU12" s="17">
        <f>A1L240C24</f>
        <v>151351.5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756.75750000000005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189.18937500000001</v>
      </c>
      <c r="BD12" s="16" t="s">
        <v>13751</v>
      </c>
      <c r="BE12" s="23">
        <f>IF(B6L276C26=0,0,B6L265C26/B6L276C26)</f>
        <v>4.0858224782393635E-2</v>
      </c>
      <c r="BF12" s="16" t="s">
        <v>13752</v>
      </c>
      <c r="BG12" s="17">
        <f>B6L265C3+B6L265C10+B6L265C15+B6L265C20+B6L265C26</f>
        <v>1006.6774790407887</v>
      </c>
      <c r="BH12" s="16" t="s">
        <v>13753</v>
      </c>
      <c r="BI12" s="17">
        <f>B6L278C3*B6L265C4</f>
        <v>4169.3599744300827</v>
      </c>
      <c r="BJ12" s="16" t="s">
        <v>13754</v>
      </c>
      <c r="BK12" s="17">
        <f>B6L278C10*B6L265C11</f>
        <v>1203.6344539144463</v>
      </c>
      <c r="BL12" s="16" t="s">
        <v>13755</v>
      </c>
      <c r="BM12" s="17">
        <f>B6L278C15*B6L265C16</f>
        <v>204.25694514732973</v>
      </c>
      <c r="BN12" s="16" t="s">
        <v>13756</v>
      </c>
      <c r="BO12" s="17">
        <f>B6L278C20*B6L265C21</f>
        <v>233.65093296706178</v>
      </c>
      <c r="BP12" s="16" t="s">
        <v>13757</v>
      </c>
      <c r="BQ12" s="17">
        <f>B6L278C26*B6L265C27</f>
        <v>1344.8036370327036</v>
      </c>
      <c r="BR12" s="16" t="s">
        <v>13758</v>
      </c>
      <c r="BS12" s="15">
        <f>B6L265C29+B6L265C30+B6L265C31+B6L265C32+B6L265C33</f>
        <v>7155.7059434916246</v>
      </c>
      <c r="BT12" s="16" t="s">
        <v>13759</v>
      </c>
      <c r="BU12" s="23">
        <f>IF(B6L265C3=0,0,B6L265C29/B6L265C3)</f>
        <v>7.1082408144363471</v>
      </c>
      <c r="BV12" s="16" t="s">
        <v>13760</v>
      </c>
      <c r="BW12" s="23">
        <f>IF(B6L265C8=0,0,B6L265C30/B6L265C8)</f>
        <v>3.9095324479399909</v>
      </c>
      <c r="BX12" s="16" t="s">
        <v>13761</v>
      </c>
      <c r="BY12" s="23">
        <f>IF(B6L265C13=0,0,B6L265C31/B6L265C13)</f>
        <v>10.662361221654519</v>
      </c>
      <c r="BZ12" s="16" t="s">
        <v>13762</v>
      </c>
      <c r="CA12" s="23">
        <f>IF(B6L265C18=0,0,B6L265C32/B6L265C18)</f>
        <v>8.5298889773236155</v>
      </c>
      <c r="CB12" s="16" t="s">
        <v>13763</v>
      </c>
      <c r="CC12" s="23">
        <f>IF(B6L265C24=0,0,B6L265C33/B6L265C24)</f>
        <v>1.7770602036090868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816.20225000000005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1632.4045000000001</v>
      </c>
      <c r="J13" s="16" t="s">
        <v>13766</v>
      </c>
      <c r="K13" s="23">
        <f>IF(B6L276C3=0,0,B6L266C3/B6L276C3)</f>
        <v>0.16856888636997763</v>
      </c>
      <c r="L13" s="16" t="s">
        <v>13767</v>
      </c>
      <c r="M13" s="23">
        <f>A1L546C72</f>
        <v>0.30601430678286479</v>
      </c>
      <c r="N13" s="16" t="s">
        <v>13768</v>
      </c>
      <c r="O13" s="23">
        <f>B6L266C1*B6L266C5</f>
        <v>249.76956572836451</v>
      </c>
      <c r="P13" s="16" t="s">
        <v>13769</v>
      </c>
      <c r="Q13" s="23">
        <f>B3L840C21</f>
        <v>2.0119138989890448</v>
      </c>
      <c r="R13" s="16" t="s">
        <v>13770</v>
      </c>
      <c r="S13" s="17">
        <f>B6L266C6*B6L266C7</f>
        <v>502.51486083335436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276.38317345834491</v>
      </c>
      <c r="X13" s="16" t="s">
        <v>13772</v>
      </c>
      <c r="Y13" s="23">
        <f>IF(B6L276C10=0,0,B6L266C10/B6L276C10)</f>
        <v>0.2069067438290261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53.314330970000007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79.971496455000008</v>
      </c>
      <c r="AH13" s="16" t="s">
        <v>13775</v>
      </c>
      <c r="AI13" s="23">
        <f>IF(B6L276C15=0,0,B6L266C15/B6L276C15)</f>
        <v>0.16856888636997763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76.233290150000002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91.479948179999994</v>
      </c>
      <c r="AR13" s="16" t="s">
        <v>13778</v>
      </c>
      <c r="AS13" s="23">
        <f>IF(B6L276C20=0,0,B6L266C20/B6L276C20)</f>
        <v>0.16856888636997758</v>
      </c>
      <c r="AT13" s="16" t="s">
        <v>13779</v>
      </c>
      <c r="AU13" s="17">
        <f>A1L241C24</f>
        <v>808681.75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4043.4087500000001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1010.8521875</v>
      </c>
      <c r="BD13" s="16" t="s">
        <v>13782</v>
      </c>
      <c r="BE13" s="23">
        <f>IF(B6L276C26=0,0,B6L266C26/B6L276C26)</f>
        <v>0.21830837962570213</v>
      </c>
      <c r="BF13" s="16" t="s">
        <v>13783</v>
      </c>
      <c r="BG13" s="17">
        <f>B6L266C3+B6L266C10+B6L266C15+B6L266C20+B6L266C26</f>
        <v>3091.0913055933452</v>
      </c>
      <c r="BH13" s="16" t="s">
        <v>13784</v>
      </c>
      <c r="BI13" s="17">
        <f>B6L278C3*B6L266C4</f>
        <v>11603.524292569558</v>
      </c>
      <c r="BJ13" s="16" t="s">
        <v>13785</v>
      </c>
      <c r="BK13" s="17">
        <f>B6L278C10*B6L266C11</f>
        <v>1964.5981540000475</v>
      </c>
      <c r="BL13" s="16" t="s">
        <v>13786</v>
      </c>
      <c r="BM13" s="17">
        <f>B6L278C15*B6L266C16</f>
        <v>568.4566550929826</v>
      </c>
      <c r="BN13" s="16" t="s">
        <v>13787</v>
      </c>
      <c r="BO13" s="17">
        <f>B6L278C20*B6L266C21</f>
        <v>650.26150135559794</v>
      </c>
      <c r="BP13" s="16" t="s">
        <v>13788</v>
      </c>
      <c r="BQ13" s="17">
        <f>B6L278C26*B6L266C27</f>
        <v>7185.3807765497641</v>
      </c>
      <c r="BR13" s="16" t="s">
        <v>13789</v>
      </c>
      <c r="BS13" s="15">
        <f>B6L266C29+B6L266C30+B6L266C31+B6L266C32+B6L266C33</f>
        <v>21972.221379567953</v>
      </c>
      <c r="BT13" s="16" t="s">
        <v>13790</v>
      </c>
      <c r="BU13" s="23">
        <f>IF(B6L266C3=0,0,B6L266C29/B6L266C3)</f>
        <v>7.1082408144363471</v>
      </c>
      <c r="BV13" s="16" t="s">
        <v>13791</v>
      </c>
      <c r="BW13" s="23">
        <f>IF(B6L266C8=0,0,B6L266C30/B6L266C8)</f>
        <v>3.9095324479399904</v>
      </c>
      <c r="BX13" s="16" t="s">
        <v>13792</v>
      </c>
      <c r="BY13" s="23">
        <f>IF(B6L266C13=0,0,B6L266C31/B6L266C13)</f>
        <v>10.662361221654518</v>
      </c>
      <c r="BZ13" s="16" t="s">
        <v>13793</v>
      </c>
      <c r="CA13" s="23">
        <f>IF(B6L266C18=0,0,B6L266C32/B6L266C18)</f>
        <v>8.5298889773236155</v>
      </c>
      <c r="CB13" s="16" t="s">
        <v>13794</v>
      </c>
      <c r="CC13" s="23">
        <f>IF(B6L266C24=0,0,B6L266C33/B6L266C24)</f>
        <v>1.777060203609087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381.88850000000002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763.77700000000004</v>
      </c>
      <c r="J14" s="16" t="s">
        <v>13797</v>
      </c>
      <c r="K14" s="23">
        <f>IF(B6L276C3=0,0,B6L267C3/B6L276C3)</f>
        <v>7.8870793559440946E-2</v>
      </c>
      <c r="L14" s="16" t="s">
        <v>13798</v>
      </c>
      <c r="M14" s="23">
        <f>A1L547C72</f>
        <v>0.12784589345057482</v>
      </c>
      <c r="N14" s="16" t="s">
        <v>13799</v>
      </c>
      <c r="O14" s="23">
        <f>B6L267C1*B6L267C5</f>
        <v>48.822876480999845</v>
      </c>
      <c r="P14" s="16" t="s">
        <v>13800</v>
      </c>
      <c r="Q14" s="23">
        <f>B3L841C21</f>
        <v>2.0123890095481891</v>
      </c>
      <c r="R14" s="16" t="s">
        <v>13801</v>
      </c>
      <c r="S14" s="23">
        <f>B6L267C6*B6L267C7</f>
        <v>98.250620044892855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54.037841024691076</v>
      </c>
      <c r="X14" s="16" t="s">
        <v>13803</v>
      </c>
      <c r="Y14" s="23">
        <f>IF(B6L276C10=0,0,B6L267C10/B6L276C10)</f>
        <v>4.0453959588297825E-2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24.944956820000002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37.417435230000002</v>
      </c>
      <c r="AH14" s="16" t="s">
        <v>13806</v>
      </c>
      <c r="AI14" s="23">
        <f>IF(B6L276C15=0,0,B6L267C15/B6L276C15)</f>
        <v>7.8870793559440933E-2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35.668385900000004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42.802063080000003</v>
      </c>
      <c r="AR14" s="16" t="s">
        <v>13809</v>
      </c>
      <c r="AS14" s="23">
        <f>IF(B6L276C20=0,0,B6L267C20/B6L276C20)</f>
        <v>7.8870793559440919E-2</v>
      </c>
      <c r="AT14" s="16" t="s">
        <v>13810</v>
      </c>
      <c r="AU14" s="17">
        <f>A1L242C24</f>
        <v>112810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564.04999999999995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141.01249999999999</v>
      </c>
      <c r="BD14" s="16" t="s">
        <v>13813</v>
      </c>
      <c r="BE14" s="23">
        <f>IF(B6L276C26=0,0,B6L267C26/B6L276C26)</f>
        <v>3.0453720892768328E-2</v>
      </c>
      <c r="BF14" s="16" t="s">
        <v>13814</v>
      </c>
      <c r="BG14" s="17">
        <f>B6L267C3+B6L267C10+B6L267C15+B6L267C20+B6L267C26</f>
        <v>1039.0468393346912</v>
      </c>
      <c r="BH14" s="16" t="s">
        <v>13815</v>
      </c>
      <c r="BI14" s="17">
        <f>B6L278C3*B6L267C4</f>
        <v>5429.1108445277505</v>
      </c>
      <c r="BJ14" s="16" t="s">
        <v>13816</v>
      </c>
      <c r="BK14" s="17">
        <f>B6L278C10*B6L267C11</f>
        <v>384.11398709573189</v>
      </c>
      <c r="BL14" s="16" t="s">
        <v>13817</v>
      </c>
      <c r="BM14" s="17">
        <f>B6L278C15*B6L267C16</f>
        <v>265.97214027341442</v>
      </c>
      <c r="BN14" s="16" t="s">
        <v>13818</v>
      </c>
      <c r="BO14" s="17">
        <f>B6L278C20*B6L267C21</f>
        <v>304.24737172733506</v>
      </c>
      <c r="BP14" s="16" t="s">
        <v>13819</v>
      </c>
      <c r="BQ14" s="17">
        <f>B6L278C26*B6L267C27</f>
        <v>1002.3508078457054</v>
      </c>
      <c r="BR14" s="16" t="s">
        <v>13820</v>
      </c>
      <c r="BS14" s="15">
        <f>B6L267C29+B6L267C30+B6L267C31+B6L267C32+B6L267C33</f>
        <v>7385.795151469938</v>
      </c>
      <c r="BT14" s="16" t="s">
        <v>13821</v>
      </c>
      <c r="BU14" s="23">
        <f>IF(B6L267C3=0,0,B6L267C29/B6L267C3)</f>
        <v>7.1082408144363471</v>
      </c>
      <c r="BV14" s="16" t="s">
        <v>13822</v>
      </c>
      <c r="BW14" s="23">
        <f>IF(B6L267C8=0,0,B6L267C30/B6L267C8)</f>
        <v>3.9095324479399909</v>
      </c>
      <c r="BX14" s="16" t="s">
        <v>13823</v>
      </c>
      <c r="BY14" s="23">
        <f>IF(B6L267C13=0,0,B6L267C31/B6L267C13)</f>
        <v>10.662361221654518</v>
      </c>
      <c r="BZ14" s="16" t="s">
        <v>13824</v>
      </c>
      <c r="CA14" s="23">
        <f>IF(B6L267C18=0,0,B6L267C32/B6L267C18)</f>
        <v>8.5298889773236137</v>
      </c>
      <c r="CB14" s="16" t="s">
        <v>13825</v>
      </c>
      <c r="CC14" s="23">
        <f>IF(B6L267C24=0,0,B6L267C33/B6L267C24)</f>
        <v>1.777060203609087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333.25900000000001</v>
      </c>
      <c r="F15" s="16" t="s">
        <v>12269</v>
      </c>
      <c r="G15" s="24">
        <f>A1L508C5</f>
        <v>2</v>
      </c>
      <c r="H15" s="16" t="s">
        <v>13827</v>
      </c>
      <c r="I15" s="21">
        <f>B6L268C1*B6L268C2</f>
        <v>666.51800000000003</v>
      </c>
      <c r="J15" s="16" t="s">
        <v>13828</v>
      </c>
      <c r="K15" s="23">
        <f>IF(B6L276C3=0,0,B6L268C3/B6L276C3)</f>
        <v>6.8827424211060889E-2</v>
      </c>
      <c r="L15" s="16" t="s">
        <v>13829</v>
      </c>
      <c r="M15" s="23">
        <f>A1L548C72</f>
        <v>0.34172921555013225</v>
      </c>
      <c r="N15" s="16" t="s">
        <v>13830</v>
      </c>
      <c r="O15" s="23">
        <f>B6L268C1*B6L268C5</f>
        <v>113.88433664502153</v>
      </c>
      <c r="P15" s="16" t="s">
        <v>13831</v>
      </c>
      <c r="Q15" s="23">
        <f>B3L842C21</f>
        <v>2.016023277755314</v>
      </c>
      <c r="R15" s="16" t="s">
        <v>13832</v>
      </c>
      <c r="S15" s="23">
        <f>B6L268C6*B6L268C7</f>
        <v>229.59347364808593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126.27641050644728</v>
      </c>
      <c r="X15" s="16" t="s">
        <v>13834</v>
      </c>
      <c r="Y15" s="23">
        <f>IF(B6L276C10=0,0,B6L268C10/B6L276C10)</f>
        <v>9.4533399386718536E-2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21.768477880000003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32.652716820000002</v>
      </c>
      <c r="AH15" s="16" t="s">
        <v>13837</v>
      </c>
      <c r="AI15" s="23">
        <f>IF(B6L276C15=0,0,B6L268C15/B6L276C15)</f>
        <v>6.8827424211060889E-2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31.126390600000001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37.351668719999999</v>
      </c>
      <c r="AR15" s="16" t="s">
        <v>13840</v>
      </c>
      <c r="AS15" s="23">
        <f>IF(B6L276C20=0,0,B6L268C20/B6L276C20)</f>
        <v>6.8827424211060875E-2</v>
      </c>
      <c r="AT15" s="16" t="s">
        <v>13841</v>
      </c>
      <c r="AU15" s="17">
        <f>A1L243C24</f>
        <v>127139.5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635.69749999999999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158.924375</v>
      </c>
      <c r="BD15" s="16" t="s">
        <v>13844</v>
      </c>
      <c r="BE15" s="23">
        <f>IF(B6L276C26=0,0,B6L268C26/B6L276C26)</f>
        <v>3.4322053430069312E-2</v>
      </c>
      <c r="BF15" s="16" t="s">
        <v>13845</v>
      </c>
      <c r="BG15" s="17">
        <f>B6L268C3+B6L268C10+B6L268C15+B6L268C20+B6L268C26</f>
        <v>1021.7231710464473</v>
      </c>
      <c r="BH15" s="16" t="s">
        <v>13846</v>
      </c>
      <c r="BI15" s="17">
        <f>B6L278C3*B6L268C4</f>
        <v>4737.7704511564853</v>
      </c>
      <c r="BJ15" s="16" t="s">
        <v>13847</v>
      </c>
      <c r="BK15" s="17">
        <f>B6L278C10*B6L268C11</f>
        <v>897.60313506244711</v>
      </c>
      <c r="BL15" s="16" t="s">
        <v>13848</v>
      </c>
      <c r="BM15" s="17">
        <f>B6L278C15*B6L268C16</f>
        <v>232.10337440215619</v>
      </c>
      <c r="BN15" s="16" t="s">
        <v>13849</v>
      </c>
      <c r="BO15" s="17">
        <f>B6L278C20*B6L268C21</f>
        <v>265.50465608280945</v>
      </c>
      <c r="BP15" s="16" t="s">
        <v>13850</v>
      </c>
      <c r="BQ15" s="17">
        <f>B6L278C26*B6L268C27</f>
        <v>1129.6727287837875</v>
      </c>
      <c r="BR15" s="16" t="s">
        <v>13851</v>
      </c>
      <c r="BS15" s="15">
        <f>B6L268C29+B6L268C30+B6L268C31+B6L268C32+B6L268C33</f>
        <v>7262.6543454876855</v>
      </c>
      <c r="BT15" s="16" t="s">
        <v>13852</v>
      </c>
      <c r="BU15" s="23">
        <f>IF(B6L268C3=0,0,B6L268C29/B6L268C3)</f>
        <v>7.1082408144363471</v>
      </c>
      <c r="BV15" s="16" t="s">
        <v>13853</v>
      </c>
      <c r="BW15" s="23">
        <f>IF(B6L268C8=0,0,B6L268C30/B6L268C8)</f>
        <v>3.9095324479399904</v>
      </c>
      <c r="BX15" s="16" t="s">
        <v>13854</v>
      </c>
      <c r="BY15" s="23">
        <f>IF(B6L268C13=0,0,B6L268C31/B6L268C13)</f>
        <v>10.662361221654519</v>
      </c>
      <c r="BZ15" s="16" t="s">
        <v>13855</v>
      </c>
      <c r="CA15" s="23">
        <f>IF(B6L268C18=0,0,B6L268C32/B6L268C18)</f>
        <v>8.5298889773236173</v>
      </c>
      <c r="CB15" s="16" t="s">
        <v>13856</v>
      </c>
      <c r="CC15" s="23">
        <f>IF(B6L268C24=0,0,B6L268C33/B6L268C24)</f>
        <v>1.777060203609087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6.1080000000000005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12.216000000000001</v>
      </c>
      <c r="J16" s="16" t="s">
        <v>13859</v>
      </c>
      <c r="K16" s="23">
        <f>IF(B6L276C3=0,0,B6L269C3/B6L276C3)</f>
        <v>1.2614750301752089E-3</v>
      </c>
      <c r="L16" s="16" t="s">
        <v>13860</v>
      </c>
      <c r="M16" s="23">
        <f>A1L549C72</f>
        <v>1.0239466342370696</v>
      </c>
      <c r="N16" s="16" t="s">
        <v>13861</v>
      </c>
      <c r="O16" s="23">
        <f>B6L269C1*B6L269C5</f>
        <v>6.2542660419200216</v>
      </c>
      <c r="P16" s="16" t="s">
        <v>13862</v>
      </c>
      <c r="Q16" s="23">
        <f>B3L843C21</f>
        <v>1.9903044581370062</v>
      </c>
      <c r="R16" s="16" t="s">
        <v>13863</v>
      </c>
      <c r="S16" s="23">
        <f>B6L269C6*B6L269C7</f>
        <v>12.447893585608307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6.8463414720845694</v>
      </c>
      <c r="X16" s="16" t="s">
        <v>13865</v>
      </c>
      <c r="Y16" s="23">
        <f>IF(B6L276C10=0,0,B6L269C10/B6L276C10)</f>
        <v>5.1253272889427021E-3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0.39897456000000003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0.59846184000000002</v>
      </c>
      <c r="AH16" s="16" t="s">
        <v>13868</v>
      </c>
      <c r="AI16" s="23">
        <f>IF(B6L276C15=0,0,B6L269C15/B6L276C15)</f>
        <v>1.2614750301752087E-3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0.57048720000000008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0.68458464000000008</v>
      </c>
      <c r="AR16" s="16" t="s">
        <v>13871</v>
      </c>
      <c r="AS16" s="23">
        <f>IF(B6L276C20=0,0,B6L269C20/B6L276C20)</f>
        <v>1.2614750301752087E-3</v>
      </c>
      <c r="AT16" s="16" t="s">
        <v>13872</v>
      </c>
      <c r="AU16" s="17">
        <f>A1L244C24</f>
        <v>10982.5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54.912500000000001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13.728125</v>
      </c>
      <c r="BD16" s="16" t="s">
        <v>13875</v>
      </c>
      <c r="BE16" s="23">
        <f>IF(B6L276C26=0,0,B6L269C26/B6L276C26)</f>
        <v>2.9647902642037779E-3</v>
      </c>
      <c r="BF16" s="16" t="s">
        <v>13876</v>
      </c>
      <c r="BG16" s="23">
        <f>B6L269C3+B6L269C10+B6L269C15+B6L269C20+B6L269C26</f>
        <v>34.07351295208457</v>
      </c>
      <c r="BH16" s="16" t="s">
        <v>13877</v>
      </c>
      <c r="BI16" s="17">
        <f>B6L278C3*B6L269C4</f>
        <v>86.834269789154419</v>
      </c>
      <c r="BJ16" s="16" t="s">
        <v>13878</v>
      </c>
      <c r="BK16" s="17">
        <f>B6L278C10*B6L269C11</f>
        <v>48.665443881439757</v>
      </c>
      <c r="BL16" s="16" t="s">
        <v>13879</v>
      </c>
      <c r="BM16" s="17">
        <f>B6L278C15*B6L269C16</f>
        <v>4.2540108769706739</v>
      </c>
      <c r="BN16" s="16" t="s">
        <v>13880</v>
      </c>
      <c r="BO16" s="17">
        <f>B6L278C20*B6L269C21</f>
        <v>4.8661924789842139</v>
      </c>
      <c r="BP16" s="16" t="s">
        <v>13881</v>
      </c>
      <c r="BQ16" s="17">
        <f>B6L278C26*B6L269C27</f>
        <v>97.582818430683986</v>
      </c>
      <c r="BR16" s="16" t="s">
        <v>13882</v>
      </c>
      <c r="BS16" s="15">
        <f>B6L269C29+B6L269C30+B6L269C31+B6L269C32+B6L269C33</f>
        <v>242.20273545723308</v>
      </c>
      <c r="BT16" s="16" t="s">
        <v>13883</v>
      </c>
      <c r="BU16" s="23">
        <f>IF(B6L269C3=0,0,B6L269C29/B6L269C3)</f>
        <v>7.1082408144363471</v>
      </c>
      <c r="BV16" s="16" t="s">
        <v>13884</v>
      </c>
      <c r="BW16" s="23">
        <f>IF(B6L269C8=0,0,B6L269C30/B6L269C8)</f>
        <v>3.9095324479399909</v>
      </c>
      <c r="BX16" s="16" t="s">
        <v>13885</v>
      </c>
      <c r="BY16" s="23">
        <f>IF(B6L269C13=0,0,B6L269C31/B6L269C13)</f>
        <v>10.662361221654518</v>
      </c>
      <c r="BZ16" s="16" t="s">
        <v>13886</v>
      </c>
      <c r="CA16" s="23">
        <f>IF(B6L269C18=0,0,B6L269C32/B6L269C18)</f>
        <v>8.5298889773236155</v>
      </c>
      <c r="CB16" s="16" t="s">
        <v>13887</v>
      </c>
      <c r="CC16" s="23">
        <f>IF(B6L269C24=0,0,B6L269C33/B6L269C24)</f>
        <v>1.7770602036090868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1.2605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2.5209999999999999</v>
      </c>
      <c r="J17" s="16" t="s">
        <v>13890</v>
      </c>
      <c r="K17" s="23">
        <f>IF(B6L276C3=0,0,B6L270C3/B6L276C3)</f>
        <v>2.6032895801176339E-4</v>
      </c>
      <c r="L17" s="16" t="s">
        <v>13891</v>
      </c>
      <c r="M17" s="23">
        <f>A1L550C72</f>
        <v>0.82752083241479646</v>
      </c>
      <c r="N17" s="16" t="s">
        <v>13892</v>
      </c>
      <c r="O17" s="23">
        <f>B6L270C1*B6L270C5</f>
        <v>1.0430900092588509</v>
      </c>
      <c r="P17" s="16" t="s">
        <v>13893</v>
      </c>
      <c r="Q17" s="23">
        <f>B3L844C21</f>
        <v>1.8949961508852964</v>
      </c>
      <c r="R17" s="16" t="s">
        <v>13894</v>
      </c>
      <c r="S17" s="23">
        <f>B6L270C6*B6L270C7</f>
        <v>1.9766515525724306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1.0871583539148368</v>
      </c>
      <c r="X17" s="16" t="s">
        <v>13896</v>
      </c>
      <c r="Y17" s="23">
        <f>IF(B6L276C10=0,0,B6L270C10/B6L276C10)</f>
        <v>8.1387152560843121E-4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8.2335859999999997E-2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0.12350379</v>
      </c>
      <c r="AH17" s="16" t="s">
        <v>13899</v>
      </c>
      <c r="AI17" s="23">
        <f>IF(B6L276C15=0,0,B6L270C15/B6L276C15)</f>
        <v>2.6032895801176334E-4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0.11773069999999999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0.14127683999999999</v>
      </c>
      <c r="AR17" s="16" t="s">
        <v>13902</v>
      </c>
      <c r="AS17" s="23">
        <f>IF(B6L276C20=0,0,B6L270C20/B6L276C20)</f>
        <v>2.6032895801176328E-4</v>
      </c>
      <c r="AT17" s="16" t="s">
        <v>13903</v>
      </c>
      <c r="AU17" s="17">
        <f>A1L245C24</f>
        <v>6154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30.77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7.6924999999999999</v>
      </c>
      <c r="BD17" s="16" t="s">
        <v>13906</v>
      </c>
      <c r="BE17" s="23">
        <f>IF(B6L276C26=0,0,B6L270C26/B6L276C26)</f>
        <v>1.6613083802331026E-3</v>
      </c>
      <c r="BF17" s="16" t="s">
        <v>13907</v>
      </c>
      <c r="BG17" s="23">
        <f>B6L270C3+B6L270C10+B6L270C15+B6L270C20+B6L270C26</f>
        <v>11.565438983914836</v>
      </c>
      <c r="BH17" s="16" t="s">
        <v>13908</v>
      </c>
      <c r="BI17" s="17">
        <f>B6L278C3*B6L270C4</f>
        <v>17.91987509319403</v>
      </c>
      <c r="BJ17" s="16" t="s">
        <v>13909</v>
      </c>
      <c r="BK17" s="17">
        <f>B6L278C10*B6L270C11</f>
        <v>7.7277833830528779</v>
      </c>
      <c r="BL17" s="16" t="s">
        <v>13910</v>
      </c>
      <c r="BM17" s="17">
        <f>B6L278C15*B6L270C16</f>
        <v>0.87789468081557542</v>
      </c>
      <c r="BN17" s="16" t="s">
        <v>13911</v>
      </c>
      <c r="BO17" s="17">
        <f>B6L278C20*B6L270C21</f>
        <v>1.0042298002225933</v>
      </c>
      <c r="BP17" s="16" t="s">
        <v>13912</v>
      </c>
      <c r="BQ17" s="17">
        <f>B6L278C26*B6L270C27</f>
        <v>54.680142465051603</v>
      </c>
      <c r="BR17" s="16" t="s">
        <v>13913</v>
      </c>
      <c r="BS17" s="15">
        <f>B6L270C29+B6L270C30+B6L270C31+B6L270C32+B6L270C33</f>
        <v>82.209925422336681</v>
      </c>
      <c r="BT17" s="16" t="s">
        <v>13914</v>
      </c>
      <c r="BU17" s="23">
        <f>IF(B6L270C3=0,0,B6L270C29/B6L270C3)</f>
        <v>7.1082408144363471</v>
      </c>
      <c r="BV17" s="16" t="s">
        <v>13915</v>
      </c>
      <c r="BW17" s="23">
        <f>IF(B6L270C8=0,0,B6L270C30/B6L270C8)</f>
        <v>3.9095324479399909</v>
      </c>
      <c r="BX17" s="16" t="s">
        <v>13916</v>
      </c>
      <c r="BY17" s="23">
        <f>IF(B6L270C13=0,0,B6L270C31/B6L270C13)</f>
        <v>10.662361221654519</v>
      </c>
      <c r="BZ17" s="16" t="s">
        <v>13917</v>
      </c>
      <c r="CA17" s="23">
        <f>IF(B6L270C18=0,0,B6L270C32/B6L270C18)</f>
        <v>8.5298889773236155</v>
      </c>
      <c r="CB17" s="16" t="s">
        <v>13918</v>
      </c>
      <c r="CC17" s="23">
        <f>IF(B6L270C24=0,0,B6L270C33/B6L270C24)</f>
        <v>1.7770602036090868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1637.8452500000001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1637.8452500000001</v>
      </c>
      <c r="J18" s="16" t="s">
        <v>13921</v>
      </c>
      <c r="K18" s="23">
        <f>IF(B6L276C3=0,0,B6L271C3/B6L276C3)</f>
        <v>0.16913072087148598</v>
      </c>
      <c r="L18" s="16" t="s">
        <v>13922</v>
      </c>
      <c r="M18" s="23">
        <f>A1L551C72</f>
        <v>0.21667072398069265</v>
      </c>
      <c r="N18" s="16" t="s">
        <v>13923</v>
      </c>
      <c r="O18" s="23">
        <f>B6L271C1*B6L271C5</f>
        <v>354.87311608583855</v>
      </c>
      <c r="P18" s="16" t="s">
        <v>13924</v>
      </c>
      <c r="Q18" s="23">
        <f>B3L845C21</f>
        <v>1.1108210895560642</v>
      </c>
      <c r="R18" s="16" t="s">
        <v>13925</v>
      </c>
      <c r="S18" s="23">
        <f>B6L271C6*B6L271C7</f>
        <v>394.20054146462684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216.81029780554479</v>
      </c>
      <c r="X18" s="16" t="s">
        <v>13927</v>
      </c>
      <c r="Y18" s="23">
        <f>IF(B6L276C10=0,0,B6L271C10/B6L276C10)</f>
        <v>0.16230913114653747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53.492025865000002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80.238038797499996</v>
      </c>
      <c r="AH18" s="16" t="s">
        <v>13930</v>
      </c>
      <c r="AI18" s="23">
        <f>IF(B6L276C15=0,0,B6L271C15/B6L276C15)</f>
        <v>0.16913072087148592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76.487373175000002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91.784847810000002</v>
      </c>
      <c r="AR18" s="16" t="s">
        <v>13933</v>
      </c>
      <c r="AS18" s="23">
        <f>IF(B6L276C20=0,0,B6L271C20/B6L276C20)</f>
        <v>0.16913072087148592</v>
      </c>
      <c r="AT18" s="16" t="s">
        <v>13934</v>
      </c>
      <c r="AU18" s="17">
        <f>A1L246C24</f>
        <v>711872.75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3559.36375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889.8409375</v>
      </c>
      <c r="BD18" s="16" t="s">
        <v>13937</v>
      </c>
      <c r="BE18" s="23">
        <f>IF(B6L276C26=0,0,B6L271C26/B6L276C26)</f>
        <v>0.19217422249505758</v>
      </c>
      <c r="BF18" s="16" t="s">
        <v>13938</v>
      </c>
      <c r="BG18" s="17">
        <f>B6L271C3+B6L271C10+B6L271C15+B6L271C20+B6L271C26</f>
        <v>2916.5193719130448</v>
      </c>
      <c r="BH18" s="16" t="s">
        <v>13939</v>
      </c>
      <c r="BI18" s="17">
        <f>B6L278C3*B6L271C4</f>
        <v>11642.198453780704</v>
      </c>
      <c r="BJ18" s="16" t="s">
        <v>13940</v>
      </c>
      <c r="BK18" s="17">
        <f>B6L278C10*B6L271C11</f>
        <v>1541.1398078514726</v>
      </c>
      <c r="BL18" s="16" t="s">
        <v>13941</v>
      </c>
      <c r="BM18" s="17">
        <f>B6L278C15*B6L271C16</f>
        <v>570.35130225071646</v>
      </c>
      <c r="BN18" s="16" t="s">
        <v>13942</v>
      </c>
      <c r="BO18" s="17">
        <f>B6L278C20*B6L271C21</f>
        <v>652.42880134987058</v>
      </c>
      <c r="BP18" s="16" t="s">
        <v>13943</v>
      </c>
      <c r="BQ18" s="17">
        <f>B6L278C26*B6L271C27</f>
        <v>6325.203670293803</v>
      </c>
      <c r="BR18" s="16" t="s">
        <v>13944</v>
      </c>
      <c r="BS18" s="15">
        <f>B6L271C29+B6L271C30+B6L271C31+B6L271C32+B6L271C33</f>
        <v>20731.322035526566</v>
      </c>
      <c r="BT18" s="16" t="s">
        <v>13945</v>
      </c>
      <c r="BU18" s="23">
        <f>IF(B6L271C3=0,0,B6L271C29/B6L271C3)</f>
        <v>7.1082408144363471</v>
      </c>
      <c r="BV18" s="16" t="s">
        <v>13946</v>
      </c>
      <c r="BW18" s="23">
        <f>IF(B6L271C8=0,0,B6L271C30/B6L271C8)</f>
        <v>3.9095324479399913</v>
      </c>
      <c r="BX18" s="16" t="s">
        <v>13947</v>
      </c>
      <c r="BY18" s="23">
        <f>IF(B6L271C13=0,0,B6L271C31/B6L271C13)</f>
        <v>10.662361221654518</v>
      </c>
      <c r="BZ18" s="16" t="s">
        <v>13948</v>
      </c>
      <c r="CA18" s="23">
        <f>IF(B6L271C18=0,0,B6L271C32/B6L271C18)</f>
        <v>8.5298889773236173</v>
      </c>
      <c r="CB18" s="16" t="s">
        <v>13949</v>
      </c>
      <c r="CC18" s="23">
        <f>IF(B6L271C24=0,0,B6L271C33/B6L271C24)</f>
        <v>1.777060203609087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396.15649999999994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792.31299999999987</v>
      </c>
      <c r="J19" s="16" t="s">
        <v>13952</v>
      </c>
      <c r="K19" s="23">
        <f>IF(B6L276C3=0,0,B6L272C3/B6L276C3)</f>
        <v>8.1817539749771614E-2</v>
      </c>
      <c r="L19" s="16" t="s">
        <v>13953</v>
      </c>
      <c r="M19" s="23">
        <f>A1L552C72</f>
        <v>4.6283673907176623E-2</v>
      </c>
      <c r="N19" s="16" t="s">
        <v>13954</v>
      </c>
      <c r="O19" s="23">
        <f>B6L272C1*B6L272C5</f>
        <v>18.335578262208411</v>
      </c>
      <c r="P19" s="16" t="s">
        <v>13955</v>
      </c>
      <c r="Q19" s="23">
        <f>B3L846C21</f>
        <v>1.7060775316724826</v>
      </c>
      <c r="R19" s="16" t="s">
        <v>13956</v>
      </c>
      <c r="S19" s="23">
        <f>B6L272C6*B6L272C7</f>
        <v>31.281918103376153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17.205054956856884</v>
      </c>
      <c r="X19" s="16" t="s">
        <v>13958</v>
      </c>
      <c r="Y19" s="23">
        <f>IF(B6L276C10=0,0,B6L272C10/B6L276C10)</f>
        <v>1.2880096331404287E-2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25.876942579999998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38.81541387</v>
      </c>
      <c r="AH19" s="16" t="s">
        <v>13961</v>
      </c>
      <c r="AI19" s="23">
        <f>IF(B6L276C15=0,0,B6L272C15/B6L276C15)</f>
        <v>8.1817539749771614E-2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37.001017099999991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44.401220519999988</v>
      </c>
      <c r="AR19" s="16" t="s">
        <v>13964</v>
      </c>
      <c r="AS19" s="23">
        <f>IF(B6L276C20=0,0,B6L272C20/B6L276C20)</f>
        <v>8.1817539749771587E-2</v>
      </c>
      <c r="AT19" s="16" t="s">
        <v>13965</v>
      </c>
      <c r="AU19" s="17">
        <f>A1L247C24</f>
        <v>325991.75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1629.95875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407.4896875</v>
      </c>
      <c r="BD19" s="16" t="s">
        <v>13968</v>
      </c>
      <c r="BE19" s="23">
        <f>IF(B6L276C26=0,0,B6L272C26/B6L276C26)</f>
        <v>8.8003384166697188E-2</v>
      </c>
      <c r="BF19" s="16" t="s">
        <v>13969</v>
      </c>
      <c r="BG19" s="17">
        <f>B6L272C3+B6L272C10+B6L272C15+B6L272C20+B6L272C26</f>
        <v>1300.2243768468568</v>
      </c>
      <c r="BH19" s="16" t="s">
        <v>13970</v>
      </c>
      <c r="BI19" s="17">
        <f>B6L278C3*B6L272C4</f>
        <v>5631.951604408504</v>
      </c>
      <c r="BJ19" s="16" t="s">
        <v>13971</v>
      </c>
      <c r="BK19" s="17">
        <f>B6L278C10*B6L272C11</f>
        <v>122.29767385895047</v>
      </c>
      <c r="BL19" s="16" t="s">
        <v>13972</v>
      </c>
      <c r="BM19" s="17">
        <f>B6L278C15*B6L272C16</f>
        <v>275.90930909997263</v>
      </c>
      <c r="BN19" s="16" t="s">
        <v>13973</v>
      </c>
      <c r="BO19" s="17">
        <f>B6L278C20*B6L272C21</f>
        <v>315.61456791105252</v>
      </c>
      <c r="BP19" s="16" t="s">
        <v>13974</v>
      </c>
      <c r="BQ19" s="17">
        <f>B6L278C26*B6L272C27</f>
        <v>2896.5348281494125</v>
      </c>
      <c r="BR19" s="16" t="s">
        <v>13975</v>
      </c>
      <c r="BS19" s="15">
        <f>B6L272C29+B6L272C30+B6L272C31+B6L272C32+B6L272C33</f>
        <v>9242.3079834278906</v>
      </c>
      <c r="BT19" s="16" t="s">
        <v>13976</v>
      </c>
      <c r="BU19" s="23">
        <f>IF(B6L272C3=0,0,B6L272C29/B6L272C3)</f>
        <v>7.1082408144363463</v>
      </c>
      <c r="BV19" s="16" t="s">
        <v>13977</v>
      </c>
      <c r="BW19" s="23">
        <f>IF(B6L272C8=0,0,B6L272C30/B6L272C8)</f>
        <v>3.9095324479399904</v>
      </c>
      <c r="BX19" s="16" t="s">
        <v>13978</v>
      </c>
      <c r="BY19" s="23">
        <f>IF(B6L272C13=0,0,B6L272C31/B6L272C13)</f>
        <v>10.662361221654519</v>
      </c>
      <c r="BZ19" s="16" t="s">
        <v>13979</v>
      </c>
      <c r="CA19" s="23">
        <f>IF(B6L272C18=0,0,B6L272C32/B6L272C18)</f>
        <v>8.5298889773236155</v>
      </c>
      <c r="CB19" s="16" t="s">
        <v>13980</v>
      </c>
      <c r="CC19" s="23">
        <f>IF(B6L272C24=0,0,B6L272C33/B6L272C24)</f>
        <v>1.7770602036090868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1.391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2.782</v>
      </c>
      <c r="J20" s="16" t="s">
        <v>13983</v>
      </c>
      <c r="K20" s="23">
        <f>IF(B6L276C3=0,0,B6L273C3/B6L276C3)</f>
        <v>2.8728090487454411E-4</v>
      </c>
      <c r="L20" s="16" t="s">
        <v>13984</v>
      </c>
      <c r="M20" s="23">
        <f>A1L553C72</f>
        <v>0.77223382045929012</v>
      </c>
      <c r="N20" s="16" t="s">
        <v>13985</v>
      </c>
      <c r="O20" s="23">
        <f>B6L273C1*B6L273C5</f>
        <v>1.0741772442588726</v>
      </c>
      <c r="P20" s="16" t="s">
        <v>13986</v>
      </c>
      <c r="Q20" s="23">
        <f>B3L847C21</f>
        <v>2.0592686002522065</v>
      </c>
      <c r="R20" s="16" t="s">
        <v>13987</v>
      </c>
      <c r="S20" s="23">
        <f>B6L273C6*B6L273C7</f>
        <v>2.2120194702077409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1.2166107086142577</v>
      </c>
      <c r="X20" s="16" t="s">
        <v>13989</v>
      </c>
      <c r="Y20" s="23">
        <f>IF(B6L276C10=0,0,B6L273C10/B6L276C10)</f>
        <v>9.1078250921392966E-4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9.0860120000000003E-2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0.13629018000000001</v>
      </c>
      <c r="AH20" s="16" t="s">
        <v>13992</v>
      </c>
      <c r="AI20" s="23">
        <f>IF(B6L276C15=0,0,B6L273C15/B6L276C15)</f>
        <v>2.8728090487454411E-4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0.12991939999999999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0.15590327999999998</v>
      </c>
      <c r="AR20" s="16" t="s">
        <v>13995</v>
      </c>
      <c r="AS20" s="23">
        <f>IF(B6L276C20=0,0,B6L273C20/B6L276C20)</f>
        <v>2.87280904874544E-4</v>
      </c>
      <c r="AT20" s="16" t="s">
        <v>13996</v>
      </c>
      <c r="AU20" s="17">
        <f>A1L248C24</f>
        <v>816.5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4.0824999999999996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1.0206249999999999</v>
      </c>
      <c r="BD20" s="16" t="s">
        <v>13999</v>
      </c>
      <c r="BE20" s="23">
        <f>IF(B6L276C26=0,0,B6L273C26/B6L276C26)</f>
        <v>2.2041896205075205E-4</v>
      </c>
      <c r="BF20" s="16" t="s">
        <v>14000</v>
      </c>
      <c r="BG20" s="23">
        <f>B6L273C3+B6L273C10+B6L273C15+B6L273C20+B6L273C26</f>
        <v>5.3114291686142581</v>
      </c>
      <c r="BH20" s="16" t="s">
        <v>14001</v>
      </c>
      <c r="BI20" s="17">
        <f>B6L278C3*B6L273C4</f>
        <v>19.775125945761918</v>
      </c>
      <c r="BJ20" s="16" t="s">
        <v>14002</v>
      </c>
      <c r="BK20" s="17">
        <f>B6L278C10*B6L273C11</f>
        <v>8.647961894252191</v>
      </c>
      <c r="BL20" s="16" t="s">
        <v>14003</v>
      </c>
      <c r="BM20" s="17">
        <f>B6L278C15*B6L273C16</f>
        <v>0.96878342008287632</v>
      </c>
      <c r="BN20" s="16" t="s">
        <v>14004</v>
      </c>
      <c r="BO20" s="17">
        <f>B6L278C20*B6L273C21</f>
        <v>1.1081980580004975</v>
      </c>
      <c r="BP20" s="16" t="s">
        <v>14005</v>
      </c>
      <c r="BQ20" s="17">
        <f>B6L278C26*B6L273C27</f>
        <v>7.2548482812340964</v>
      </c>
      <c r="BR20" s="16" t="s">
        <v>14006</v>
      </c>
      <c r="BS20" s="15">
        <f>B6L273C29+B6L273C30+B6L273C31+B6L273C32+B6L273C33</f>
        <v>37.754917599331577</v>
      </c>
      <c r="BT20" s="16" t="s">
        <v>14007</v>
      </c>
      <c r="BU20" s="23">
        <f>IF(B6L273C3=0,0,B6L273C29/B6L273C3)</f>
        <v>7.1082408144363471</v>
      </c>
      <c r="BV20" s="16" t="s">
        <v>14008</v>
      </c>
      <c r="BW20" s="23">
        <f>IF(B6L273C8=0,0,B6L273C30/B6L273C8)</f>
        <v>3.9095324479399909</v>
      </c>
      <c r="BX20" s="16" t="s">
        <v>14009</v>
      </c>
      <c r="BY20" s="23">
        <f>IF(B6L273C13=0,0,B6L273C31/B6L273C13)</f>
        <v>10.662361221654519</v>
      </c>
      <c r="BZ20" s="16" t="s">
        <v>14010</v>
      </c>
      <c r="CA20" s="23">
        <f>IF(B6L273C18=0,0,B6L273C32/B6L273C18)</f>
        <v>8.5298889773236137</v>
      </c>
      <c r="CB20" s="16" t="s">
        <v>14011</v>
      </c>
      <c r="CC20" s="23">
        <f>IF(B6L273C24=0,0,B6L273C33/B6L273C24)</f>
        <v>1.7770602036090868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110.46250000000001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220.92500000000001</v>
      </c>
      <c r="J21" s="16" t="s">
        <v>14014</v>
      </c>
      <c r="K21" s="23">
        <f>IF(B6L276C3=0,0,B6L274C3/B6L276C3)</f>
        <v>2.2813635481455308E-2</v>
      </c>
      <c r="L21" s="16" t="s">
        <v>14015</v>
      </c>
      <c r="M21" s="23">
        <f>A1L554C72</f>
        <v>0.70766281006223153</v>
      </c>
      <c r="N21" s="16" t="s">
        <v>14016</v>
      </c>
      <c r="O21" s="23">
        <f>B6L274C1*B6L274C5</f>
        <v>78.170203156499255</v>
      </c>
      <c r="P21" s="16" t="s">
        <v>14017</v>
      </c>
      <c r="Q21" s="23">
        <f>B3L848C21</f>
        <v>2.0640340361978504</v>
      </c>
      <c r="R21" s="16" t="s">
        <v>14018</v>
      </c>
      <c r="S21" s="23">
        <f>B6L274C6*B6L274C7</f>
        <v>161.3459599315151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88.740277962333309</v>
      </c>
      <c r="X21" s="16" t="s">
        <v>14020</v>
      </c>
      <c r="Y21" s="23">
        <f>IF(B6L276C10=0,0,B6L274C10/B6L276C10)</f>
        <v>6.6432994924838798E-2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7.2154105000000008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10.823115750000001</v>
      </c>
      <c r="AH21" s="16" t="s">
        <v>14023</v>
      </c>
      <c r="AI21" s="23">
        <f>IF(B6L276C15=0,0,B6L274C15/B6L276C15)</f>
        <v>2.2813635481455305E-2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10.317197500000001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12.380637</v>
      </c>
      <c r="AR21" s="16" t="s">
        <v>14026</v>
      </c>
      <c r="AS21" s="23">
        <f>IF(B6L276C20=0,0,B6L274C20/B6L276C20)</f>
        <v>2.2813635481455298E-2</v>
      </c>
      <c r="AT21" s="16" t="s">
        <v>14027</v>
      </c>
      <c r="AU21" s="17">
        <f>A1L249C24</f>
        <v>105032.5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525.16250000000002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131.29062500000001</v>
      </c>
      <c r="BD21" s="16" t="s">
        <v>14030</v>
      </c>
      <c r="BE21" s="23">
        <f>IF(B6L276C26=0,0,B6L274C26/B6L276C26)</f>
        <v>2.8354139169131192E-2</v>
      </c>
      <c r="BF21" s="16" t="s">
        <v>14031</v>
      </c>
      <c r="BG21" s="23">
        <f>B6L274C3+B6L274C10+B6L274C15+B6L274C20+B6L274C26</f>
        <v>464.15965571233335</v>
      </c>
      <c r="BH21" s="16" t="s">
        <v>14032</v>
      </c>
      <c r="BI21" s="17">
        <f>B6L278C3*B6L274C4</f>
        <v>1570.3881019293501</v>
      </c>
      <c r="BJ21" s="16" t="s">
        <v>14033</v>
      </c>
      <c r="BK21" s="17">
        <f>B6L278C10*B6L274C11</f>
        <v>630.78726569628384</v>
      </c>
      <c r="BL21" s="16" t="s">
        <v>14034</v>
      </c>
      <c r="BM21" s="17">
        <f>B6L278C15*B6L274C16</f>
        <v>76.933313113518849</v>
      </c>
      <c r="BN21" s="16" t="s">
        <v>14035</v>
      </c>
      <c r="BO21" s="17">
        <f>B6L278C20*B6L274C21</f>
        <v>88.004549232120766</v>
      </c>
      <c r="BP21" s="16" t="s">
        <v>14036</v>
      </c>
      <c r="BQ21" s="17">
        <f>B6L278C26*B6L274C27</f>
        <v>933.2453791778571</v>
      </c>
      <c r="BR21" s="16" t="s">
        <v>14037</v>
      </c>
      <c r="BS21" s="15">
        <f>B6L274C29+B6L274C30+B6L274C31+B6L274C32+B6L274C33</f>
        <v>3299.3586091491306</v>
      </c>
      <c r="BT21" s="16" t="s">
        <v>14038</v>
      </c>
      <c r="BU21" s="23">
        <f>IF(B6L274C3=0,0,B6L274C29/B6L274C3)</f>
        <v>7.1082408144363471</v>
      </c>
      <c r="BV21" s="16" t="s">
        <v>14039</v>
      </c>
      <c r="BW21" s="23">
        <f>IF(B6L274C8=0,0,B6L274C30/B6L274C8)</f>
        <v>3.9095324479399904</v>
      </c>
      <c r="BX21" s="16" t="s">
        <v>14040</v>
      </c>
      <c r="BY21" s="23">
        <f>IF(B6L274C13=0,0,B6L274C31/B6L274C13)</f>
        <v>10.662361221654519</v>
      </c>
      <c r="BZ21" s="16" t="s">
        <v>14041</v>
      </c>
      <c r="CA21" s="23">
        <f>IF(B6L274C18=0,0,B6L274C32/B6L274C18)</f>
        <v>8.5298889773236155</v>
      </c>
      <c r="CB21" s="16" t="s">
        <v>14042</v>
      </c>
      <c r="CC21" s="23">
        <f>IF(B6L274C24=0,0,B6L274C33/B6L274C24)</f>
        <v>1.7770602036090868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595.51700000000005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1191.0340000000001</v>
      </c>
      <c r="J22" s="16" t="s">
        <v>14045</v>
      </c>
      <c r="K22" s="23">
        <f>IF(B6L276C3=0,0,B6L275C3/B6L276C3)</f>
        <v>0.12299113057381302</v>
      </c>
      <c r="L22" s="16" t="s">
        <v>14046</v>
      </c>
      <c r="M22" s="23">
        <f>A1L555C72</f>
        <v>0.20395678514031204</v>
      </c>
      <c r="N22" s="16" t="s">
        <v>14047</v>
      </c>
      <c r="O22" s="23">
        <f>B6L275C1*B6L275C5</f>
        <v>121.45973281640322</v>
      </c>
      <c r="P22" s="16" t="s">
        <v>14048</v>
      </c>
      <c r="Q22" s="23">
        <f>B3L852C21</f>
        <v>1.9513848810247922</v>
      </c>
      <c r="R22" s="16" t="s">
        <v>14049</v>
      </c>
      <c r="S22" s="17">
        <f>B6L275C6*B6L275C7</f>
        <v>237.01468627124004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130.35807744918202</v>
      </c>
      <c r="X22" s="16" t="s">
        <v>14051</v>
      </c>
      <c r="Y22" s="23">
        <f>IF(B6L276C10=0,0,B6L275C10/B6L276C10)</f>
        <v>9.7589028301997296E-2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38.899170440000006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58.348755660000009</v>
      </c>
      <c r="AH22" s="16" t="s">
        <v>14054</v>
      </c>
      <c r="AI22" s="23">
        <f>IF(B6L276C15=0,0,B6L275C15/B6L276C15)</f>
        <v>0.12299113057381302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55.621287800000005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66.745545360000008</v>
      </c>
      <c r="AR22" s="16" t="s">
        <v>14057</v>
      </c>
      <c r="AS22" s="23">
        <f>IF(B6L276C20=0,0,B6L275C20/B6L276C20)</f>
        <v>0.12299113057381299</v>
      </c>
      <c r="AT22" s="16" t="s">
        <v>14058</v>
      </c>
      <c r="AU22" s="17">
        <f>A1L253C24</f>
        <v>721035.25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3605.17625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901.2940625</v>
      </c>
      <c r="BD22" s="16" t="s">
        <v>14061</v>
      </c>
      <c r="BE22" s="23">
        <f>IF(B6L276C26=0,0,B6L275C26/B6L276C26)</f>
        <v>0.19464769308879917</v>
      </c>
      <c r="BF22" s="16" t="s">
        <v>14062</v>
      </c>
      <c r="BG22" s="17">
        <f>B6L275C3+B6L275C10+B6L275C15+B6L275C20+B6L275C26</f>
        <v>2347.7804409691821</v>
      </c>
      <c r="BH22" s="16" t="s">
        <v>14063</v>
      </c>
      <c r="BI22" s="17">
        <f>B6L278C3*B6L275C4</f>
        <v>8466.1564901813799</v>
      </c>
      <c r="BJ22" s="16" t="s">
        <v>14064</v>
      </c>
      <c r="BK22" s="17">
        <f>B6L278C10*B6L275C11</f>
        <v>926.61660661572989</v>
      </c>
      <c r="BL22" s="16" t="s">
        <v>14065</v>
      </c>
      <c r="BM22" s="17">
        <f>B6L278C15*B6L275C16</f>
        <v>414.75700645398587</v>
      </c>
      <c r="BN22" s="16" t="s">
        <v>14066</v>
      </c>
      <c r="BO22" s="17">
        <f>B6L278C20*B6L275C21</f>
        <v>474.44340970976458</v>
      </c>
      <c r="BP22" s="16" t="s">
        <v>14067</v>
      </c>
      <c r="BQ22" s="17">
        <f>B6L278C26*B6L275C27</f>
        <v>6406.6152408716443</v>
      </c>
      <c r="BR22" s="16" t="s">
        <v>14068</v>
      </c>
      <c r="BS22" s="15">
        <f>B6L275C29+B6L275C30+B6L275C31+B6L275C32+B6L275C33</f>
        <v>16688.588753832504</v>
      </c>
      <c r="BT22" s="16" t="s">
        <v>14069</v>
      </c>
      <c r="BU22" s="23">
        <f>IF(B6L275C3=0,0,B6L275C29/B6L275C3)</f>
        <v>7.1082408144363463</v>
      </c>
      <c r="BV22" s="16" t="s">
        <v>14070</v>
      </c>
      <c r="BW22" s="23">
        <f>IF(B6L275C8=0,0,B6L275C30/B6L275C8)</f>
        <v>3.9095324479399904</v>
      </c>
      <c r="BX22" s="16" t="s">
        <v>14071</v>
      </c>
      <c r="BY22" s="23">
        <f>IF(B6L275C13=0,0,B6L275C31/B6L275C13)</f>
        <v>10.662361221654519</v>
      </c>
      <c r="BZ22" s="16" t="s">
        <v>14072</v>
      </c>
      <c r="CA22" s="23">
        <f>IF(B6L275C18=0,0,B6L275C32/B6L275C18)</f>
        <v>8.5298889773236155</v>
      </c>
      <c r="CB22" s="16" t="s">
        <v>14073</v>
      </c>
      <c r="CC22" s="23">
        <f>IF(B6L275C24=0,0,B6L275C33/B6L275C24)</f>
        <v>1.777060203609087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5663.8579999999993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9683.9015499999987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2428.7021850220553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1335.7862017621305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316.27622462300008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474.4143369345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452.23820238500008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542.68584286200007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18521.546250000003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4630.3865625000008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16667.174494058629</v>
      </c>
      <c r="BH23" s="16" t="s">
        <v>14090</v>
      </c>
      <c r="BI23" s="17">
        <f>SUM(B6L261C29:B6L275C29)</f>
        <v>68835.504240693408</v>
      </c>
      <c r="BJ23" s="16" t="s">
        <v>14091</v>
      </c>
      <c r="BK23" s="17">
        <f>SUM(B6L261C30:B6L275C30)</f>
        <v>9495.0899987264802</v>
      </c>
      <c r="BL23" s="16" t="s">
        <v>14092</v>
      </c>
      <c r="BM23" s="17">
        <f>SUM(B6L261C31:B6L275C31)</f>
        <v>3372.2513527515698</v>
      </c>
      <c r="BN23" s="16" t="s">
        <v>14093</v>
      </c>
      <c r="BO23" s="17">
        <f>SUM(B6L261C32:B6L275C32)</f>
        <v>3857.5416576484581</v>
      </c>
      <c r="BP23" s="16" t="s">
        <v>14094</v>
      </c>
      <c r="BQ23" s="17">
        <f>SUM(B6L261C33:B6L275C33)</f>
        <v>32913.902750180117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0.58101638963772972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8.0144730124371122E-2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2.8463992928352382E-2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3.2560158475298383E-2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0.27781472883424851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68835.504240693394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9495.0899987264802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3372.2513527515694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3857.5416576484586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32913.902750180125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6C16E-42FF-47DC-BF60-48D3CA7E1C9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0.2531896206202362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28.484400000000001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51.271920000000001</v>
      </c>
      <c r="J9" s="16" t="s">
        <v>14140</v>
      </c>
      <c r="K9" s="23">
        <f>IF(B6L296C3=0,0,B6L282C3/B6L296C3)</f>
        <v>5.1275660456879006E-3</v>
      </c>
      <c r="L9" s="16" t="s">
        <v>14141</v>
      </c>
      <c r="M9" s="23">
        <f>A1L542C81</f>
        <v>0.793267970429403</v>
      </c>
      <c r="N9" s="16" t="s">
        <v>14142</v>
      </c>
      <c r="O9" s="23">
        <f>B6L282C1*B6L282C5</f>
        <v>22.595762176899289</v>
      </c>
      <c r="P9" s="16" t="s">
        <v>14143</v>
      </c>
      <c r="Q9" s="23">
        <f>B3L836C27</f>
        <v>1.8962919770569056</v>
      </c>
      <c r="R9" s="16" t="s">
        <v>14144</v>
      </c>
      <c r="S9" s="17">
        <f>B6L282C6*B6L282C7</f>
        <v>42.848162531539998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23.566489392347002</v>
      </c>
      <c r="X9" s="16" t="s">
        <v>14146</v>
      </c>
      <c r="Y9" s="23">
        <f>IF(B6L296C10=0,0,B6L282C10/B6L296C10)</f>
        <v>1.6859844323464959E-2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1.6745409072000002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2.5118113608000003</v>
      </c>
      <c r="AH9" s="16" t="s">
        <v>14149</v>
      </c>
      <c r="AI9" s="23">
        <f>IF(B6L296C15=0,0,B6L282C15/B6L296C15)</f>
        <v>5.1275660456879023E-3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2.3943986640000001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2.8732783968</v>
      </c>
      <c r="AR9" s="16" t="s">
        <v>14152</v>
      </c>
      <c r="AS9" s="23">
        <f>IF(B6L296C20=0,0,B6L282C20/B6L296C20)</f>
        <v>5.1275660456879006E-3</v>
      </c>
      <c r="AT9" s="16" t="s">
        <v>14153</v>
      </c>
      <c r="AU9" s="17">
        <f>A1L237C27</f>
        <v>31870.6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159.35299999999998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39.838249999999995</v>
      </c>
      <c r="BD9" s="16" t="s">
        <v>14156</v>
      </c>
      <c r="BE9" s="23">
        <f>IF(B6L296C26=0,0,B6L282C26/B6L296C26)</f>
        <v>8.3739837441097476E-3</v>
      </c>
      <c r="BF9" s="16" t="s">
        <v>14157</v>
      </c>
      <c r="BG9" s="17">
        <f>B6L282C3+B6L282C10+B6L282C15+B6L282C20+B6L282C26</f>
        <v>120.06174914994699</v>
      </c>
      <c r="BH9" s="16" t="s">
        <v>14158</v>
      </c>
      <c r="BI9" s="17">
        <f>B6L298C3*B6L282C4</f>
        <v>371.41751085110269</v>
      </c>
      <c r="BJ9" s="16" t="s">
        <v>14159</v>
      </c>
      <c r="BK9" s="17">
        <f>B6L298C10*B6L282C11</f>
        <v>170.71736009894767</v>
      </c>
      <c r="BL9" s="16" t="s">
        <v>14160</v>
      </c>
      <c r="BM9" s="17">
        <f>B6L298C15*B6L282C16</f>
        <v>18.195743856595524</v>
      </c>
      <c r="BN9" s="16" t="s">
        <v>14161</v>
      </c>
      <c r="BO9" s="17">
        <f>B6L298C20*B6L282C21</f>
        <v>20.814237308095795</v>
      </c>
      <c r="BP9" s="16" t="s">
        <v>14162</v>
      </c>
      <c r="BQ9" s="17">
        <f>B6L298C26*B6L282C27</f>
        <v>288.5911752800352</v>
      </c>
      <c r="BR9" s="16" t="s">
        <v>14163</v>
      </c>
      <c r="BS9" s="15">
        <f>B6L282C29+B6L282C30+B6L282C31+B6L282C32+B6L282C33</f>
        <v>869.73602739477678</v>
      </c>
      <c r="BT9" s="16" t="s">
        <v>14164</v>
      </c>
      <c r="BU9" s="23">
        <f>IF(B6L282C3=0,0,B6L282C29/B6L282C3)</f>
        <v>7.2440726005794724</v>
      </c>
      <c r="BV9" s="16" t="s">
        <v>14165</v>
      </c>
      <c r="BW9" s="23">
        <f>IF(B6L282C8=0,0,B6L282C30/B6L282C8)</f>
        <v>3.9842399303187097</v>
      </c>
      <c r="BX9" s="16" t="s">
        <v>14166</v>
      </c>
      <c r="BY9" s="23">
        <f>IF(B6L282C13=0,0,B6L282C31/B6L282C13)</f>
        <v>10.866108900869211</v>
      </c>
      <c r="BZ9" s="16" t="s">
        <v>14167</v>
      </c>
      <c r="CA9" s="23">
        <f>IF(B6L282C18=0,0,B6L282C32/B6L282C18)</f>
        <v>8.6928871206953673</v>
      </c>
      <c r="CB9" s="16" t="s">
        <v>14168</v>
      </c>
      <c r="CC9" s="23">
        <f>IF(B6L282C24=0,0,B6L282C33/B6L282C24)</f>
        <v>1.8110181501448686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234.99499999999998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469.98999999999995</v>
      </c>
      <c r="J10" s="16" t="s">
        <v>14171</v>
      </c>
      <c r="K10" s="23">
        <f>IF(B6L296C3=0,0,B6L283C3/B6L296C3)</f>
        <v>4.7002428733171224E-2</v>
      </c>
      <c r="L10" s="16" t="s">
        <v>14172</v>
      </c>
      <c r="M10" s="23">
        <f>A1L543C81</f>
        <v>0.67305529385225793</v>
      </c>
      <c r="N10" s="16" t="s">
        <v>14173</v>
      </c>
      <c r="O10" s="23">
        <f>B6L283C1*B6L283C5</f>
        <v>158.16462877881133</v>
      </c>
      <c r="P10" s="16" t="s">
        <v>14174</v>
      </c>
      <c r="Q10" s="23">
        <f>B3L837C27</f>
        <v>1.8436321626774854</v>
      </c>
      <c r="R10" s="16" t="s">
        <v>14175</v>
      </c>
      <c r="S10" s="23">
        <f>B6L283C6*B6L283C7</f>
        <v>291.5973966145616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160.37856813800889</v>
      </c>
      <c r="X10" s="16" t="s">
        <v>14177</v>
      </c>
      <c r="Y10" s="23">
        <f>IF(B6L296C10=0,0,B6L283C10/B6L296C10)</f>
        <v>0.11473739879581438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15.3498734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23.0248101</v>
      </c>
      <c r="AH10" s="16" t="s">
        <v>14180</v>
      </c>
      <c r="AI10" s="23">
        <f>IF(B6L296C15=0,0,B6L283C15/B6L296C15)</f>
        <v>4.7002428733171231E-2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21.948532999999998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26.338239599999998</v>
      </c>
      <c r="AR10" s="16" t="s">
        <v>14183</v>
      </c>
      <c r="AS10" s="23">
        <f>IF(B6L296C20=0,0,B6L283C20/B6L296C20)</f>
        <v>4.7002428733171217E-2</v>
      </c>
      <c r="AT10" s="16" t="s">
        <v>14184</v>
      </c>
      <c r="AU10" s="17">
        <f>A1L238C27</f>
        <v>216397.8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1081.989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270.49725000000001</v>
      </c>
      <c r="BD10" s="16" t="s">
        <v>14187</v>
      </c>
      <c r="BE10" s="23">
        <f>IF(B6L296C26=0,0,B6L283C26/B6L296C26)</f>
        <v>5.6858410555844965E-2</v>
      </c>
      <c r="BF10" s="16" t="s">
        <v>14188</v>
      </c>
      <c r="BG10" s="23">
        <f>B6L283C3+B6L283C10+B6L283C15+B6L283C20+B6L283C26</f>
        <v>950.2288678380088</v>
      </c>
      <c r="BH10" s="16" t="s">
        <v>14189</v>
      </c>
      <c r="BI10" s="17">
        <f>B6L298C3*B6L283C4</f>
        <v>3404.6416815463463</v>
      </c>
      <c r="BJ10" s="16" t="s">
        <v>14190</v>
      </c>
      <c r="BK10" s="17">
        <f>B6L298C10*B6L283C11</f>
        <v>1161.7939911687181</v>
      </c>
      <c r="BL10" s="16" t="s">
        <v>14191</v>
      </c>
      <c r="BM10" s="17">
        <f>B6L298C15*B6L283C16</f>
        <v>166.79339597895549</v>
      </c>
      <c r="BN10" s="16" t="s">
        <v>14192</v>
      </c>
      <c r="BO10" s="17">
        <f>B6L298C20*B6L283C21</f>
        <v>190.79611983385723</v>
      </c>
      <c r="BP10" s="16" t="s">
        <v>14193</v>
      </c>
      <c r="BQ10" s="17">
        <f>B6L298C26*B6L283C27</f>
        <v>1959.5017172570961</v>
      </c>
      <c r="BR10" s="16" t="s">
        <v>14194</v>
      </c>
      <c r="BS10" s="15">
        <f>B6L283C29+B6L283C30+B6L283C31+B6L283C32+B6L283C33</f>
        <v>6883.5269057849728</v>
      </c>
      <c r="BT10" s="16" t="s">
        <v>14195</v>
      </c>
      <c r="BU10" s="23">
        <f>IF(B6L283C3=0,0,B6L283C29/B6L283C3)</f>
        <v>7.2440726005794733</v>
      </c>
      <c r="BV10" s="16" t="s">
        <v>14196</v>
      </c>
      <c r="BW10" s="23">
        <f>IF(B6L283C8=0,0,B6L283C30/B6L283C8)</f>
        <v>3.9842399303187097</v>
      </c>
      <c r="BX10" s="16" t="s">
        <v>14197</v>
      </c>
      <c r="BY10" s="23">
        <f>IF(B6L283C13=0,0,B6L283C31/B6L283C13)</f>
        <v>10.866108900869207</v>
      </c>
      <c r="BZ10" s="16" t="s">
        <v>14198</v>
      </c>
      <c r="CA10" s="23">
        <f>IF(B6L283C18=0,0,B6L283C32/B6L283C18)</f>
        <v>8.6928871206953673</v>
      </c>
      <c r="CB10" s="16" t="s">
        <v>14199</v>
      </c>
      <c r="CC10" s="23">
        <f>IF(B6L283C24=0,0,B6L283C33/B6L283C24)</f>
        <v>1.8110181501448683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871.58019999999999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1743.1604</v>
      </c>
      <c r="J11" s="16" t="s">
        <v>14202</v>
      </c>
      <c r="K11" s="23">
        <f>IF(B6L296C3=0,0,B6L284C3/B6L296C3)</f>
        <v>0.17432875693416083</v>
      </c>
      <c r="L11" s="16" t="s">
        <v>14203</v>
      </c>
      <c r="M11" s="23">
        <f>A1L544C81</f>
        <v>8.2795499741207867E-2</v>
      </c>
      <c r="N11" s="16" t="s">
        <v>14204</v>
      </c>
      <c r="O11" s="23">
        <f>B6L284C1*B6L284C5</f>
        <v>72.162918223541894</v>
      </c>
      <c r="P11" s="16" t="s">
        <v>14205</v>
      </c>
      <c r="Q11" s="23">
        <f>B3L838C27</f>
        <v>1.980271526258399</v>
      </c>
      <c r="R11" s="16" t="s">
        <v>14206</v>
      </c>
      <c r="S11" s="17">
        <f>B6L284C6*B6L284C7</f>
        <v>142.90217220979335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78.596194715386346</v>
      </c>
      <c r="X11" s="16" t="s">
        <v>14208</v>
      </c>
      <c r="Y11" s="23">
        <f>IF(B6L296C10=0,0,B6L284C10/B6L296C10)</f>
        <v>5.6228977734310882E-2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56.931618664000005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85.397427996000005</v>
      </c>
      <c r="AH11" s="16" t="s">
        <v>14211</v>
      </c>
      <c r="AI11" s="23">
        <f>IF(B6L296C15=0,0,B6L284C15/B6L296C15)</f>
        <v>0.17432875693416086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81.405590680000003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97.686708816000007</v>
      </c>
      <c r="AR11" s="16" t="s">
        <v>14214</v>
      </c>
      <c r="AS11" s="23">
        <f>IF(B6L296C20=0,0,B6L284C20/B6L296C20)</f>
        <v>0.17432875693416083</v>
      </c>
      <c r="AT11" s="16" t="s">
        <v>14215</v>
      </c>
      <c r="AU11" s="17">
        <f>A1L239C27</f>
        <v>392632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1963.16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490.79</v>
      </c>
      <c r="BD11" s="16" t="s">
        <v>14218</v>
      </c>
      <c r="BE11" s="23">
        <f>IF(B6L296C26=0,0,B6L284C26/B6L296C26)</f>
        <v>0.10316385588653175</v>
      </c>
      <c r="BF11" s="16" t="s">
        <v>14219</v>
      </c>
      <c r="BG11" s="17">
        <f>B6L284C3+B6L284C10+B6L284C15+B6L284C20+B6L284C26</f>
        <v>2495.6307315273866</v>
      </c>
      <c r="BH11" s="16" t="s">
        <v>14220</v>
      </c>
      <c r="BI11" s="17">
        <f>B6L298C3*B6L284C4</f>
        <v>12627.580492055155</v>
      </c>
      <c r="BJ11" s="16" t="s">
        <v>14221</v>
      </c>
      <c r="BK11" s="17">
        <f>B6L298C10*B6L284C11</f>
        <v>569.3565406475393</v>
      </c>
      <c r="BL11" s="16" t="s">
        <v>14222</v>
      </c>
      <c r="BM11" s="17">
        <f>B6L298C15*B6L284C16</f>
        <v>618.62516830578204</v>
      </c>
      <c r="BN11" s="16" t="s">
        <v>14223</v>
      </c>
      <c r="BO11" s="17">
        <f>B6L298C20*B6L284C21</f>
        <v>707.64961077477096</v>
      </c>
      <c r="BP11" s="16" t="s">
        <v>14224</v>
      </c>
      <c r="BQ11" s="17">
        <f>B6L298C26*B6L284C27</f>
        <v>3555.3183916384</v>
      </c>
      <c r="BR11" s="16" t="s">
        <v>14225</v>
      </c>
      <c r="BS11" s="15">
        <f>B6L284C29+B6L284C30+B6L284C31+B6L284C32+B6L284C33</f>
        <v>18078.530203421647</v>
      </c>
      <c r="BT11" s="16" t="s">
        <v>14226</v>
      </c>
      <c r="BU11" s="23">
        <f>IF(B6L284C3=0,0,B6L284C29/B6L284C3)</f>
        <v>7.2440726005794733</v>
      </c>
      <c r="BV11" s="16" t="s">
        <v>14227</v>
      </c>
      <c r="BW11" s="23">
        <f>IF(B6L284C8=0,0,B6L284C30/B6L284C8)</f>
        <v>3.9842399303187097</v>
      </c>
      <c r="BX11" s="16" t="s">
        <v>14228</v>
      </c>
      <c r="BY11" s="23">
        <f>IF(B6L284C13=0,0,B6L284C31/B6L284C13)</f>
        <v>10.866108900869209</v>
      </c>
      <c r="BZ11" s="16" t="s">
        <v>14229</v>
      </c>
      <c r="CA11" s="23">
        <f>IF(B6L284C18=0,0,B6L284C32/B6L284C18)</f>
        <v>8.6928871206953691</v>
      </c>
      <c r="CB11" s="16" t="s">
        <v>14230</v>
      </c>
      <c r="CC11" s="23">
        <f>IF(B6L284C24=0,0,B6L284C33/B6L284C24)</f>
        <v>1.8110181501448683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300.19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600.38</v>
      </c>
      <c r="J12" s="16" t="s">
        <v>14233</v>
      </c>
      <c r="K12" s="23">
        <f>IF(B6L296C3=0,0,B6L285C3/B6L296C3)</f>
        <v>6.0042379971534166E-2</v>
      </c>
      <c r="L12" s="16" t="s">
        <v>14234</v>
      </c>
      <c r="M12" s="23">
        <f>A1L545C81</f>
        <v>0.53139166004049465</v>
      </c>
      <c r="N12" s="16" t="s">
        <v>14235</v>
      </c>
      <c r="O12" s="23">
        <f>B6L285C1*B6L285C5</f>
        <v>159.5184624275561</v>
      </c>
      <c r="P12" s="16" t="s">
        <v>14236</v>
      </c>
      <c r="Q12" s="23">
        <f>B3L839C27</f>
        <v>1.9085061152370173</v>
      </c>
      <c r="R12" s="16" t="s">
        <v>14237</v>
      </c>
      <c r="S12" s="23">
        <f>B6L285C6*B6L285C7</f>
        <v>304.4419610361972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167.44307856990847</v>
      </c>
      <c r="X12" s="16" t="s">
        <v>14239</v>
      </c>
      <c r="Y12" s="23">
        <f>IF(B6L296C10=0,0,B6L285C10/B6L296C10)</f>
        <v>0.11979146281529451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19.608410800000001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29.412616200000002</v>
      </c>
      <c r="AH12" s="16" t="s">
        <v>14242</v>
      </c>
      <c r="AI12" s="23">
        <f>IF(B6L296C15=0,0,B6L285C15/B6L296C15)</f>
        <v>6.0042379971534172E-2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28.037745999999999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33.6452952</v>
      </c>
      <c r="AR12" s="16" t="s">
        <v>14245</v>
      </c>
      <c r="AS12" s="23">
        <f>IF(B6L296C20=0,0,B6L285C20/B6L296C20)</f>
        <v>6.0042379971534159E-2</v>
      </c>
      <c r="AT12" s="16" t="s">
        <v>14246</v>
      </c>
      <c r="AU12" s="17">
        <f>A1L240C27</f>
        <v>152081.59999999998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760.4079999999999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190.10199999999998</v>
      </c>
      <c r="BD12" s="16" t="s">
        <v>14249</v>
      </c>
      <c r="BE12" s="23">
        <f>IF(B6L296C26=0,0,B6L285C26/B6L296C26)</f>
        <v>3.9959362113615712E-2</v>
      </c>
      <c r="BF12" s="16" t="s">
        <v>14250</v>
      </c>
      <c r="BG12" s="17">
        <f>B6L285C3+B6L285C10+B6L285C15+B6L285C20+B6L285C26</f>
        <v>1020.9829899699084</v>
      </c>
      <c r="BH12" s="16" t="s">
        <v>14251</v>
      </c>
      <c r="BI12" s="17">
        <f>B6L298C3*B6L285C4</f>
        <v>4349.1963079359039</v>
      </c>
      <c r="BJ12" s="16" t="s">
        <v>14252</v>
      </c>
      <c r="BK12" s="17">
        <f>B6L298C10*B6L285C11</f>
        <v>1212.9698176249497</v>
      </c>
      <c r="BL12" s="16" t="s">
        <v>14253</v>
      </c>
      <c r="BM12" s="17">
        <f>B6L298C15*B6L285C16</f>
        <v>213.06712712577993</v>
      </c>
      <c r="BN12" s="16" t="s">
        <v>14254</v>
      </c>
      <c r="BO12" s="17">
        <f>B6L298C20*B6L285C21</f>
        <v>243.72896109672806</v>
      </c>
      <c r="BP12" s="16" t="s">
        <v>14255</v>
      </c>
      <c r="BQ12" s="17">
        <f>B6L298C26*B6L285C27</f>
        <v>1377.1126895153589</v>
      </c>
      <c r="BR12" s="16" t="s">
        <v>14256</v>
      </c>
      <c r="BS12" s="15">
        <f>B6L285C29+B6L285C30+B6L285C31+B6L285C32+B6L285C33</f>
        <v>7396.0749032987205</v>
      </c>
      <c r="BT12" s="16" t="s">
        <v>14257</v>
      </c>
      <c r="BU12" s="23">
        <f>IF(B6L285C3=0,0,B6L285C29/B6L285C3)</f>
        <v>7.2440726005794724</v>
      </c>
      <c r="BV12" s="16" t="s">
        <v>14258</v>
      </c>
      <c r="BW12" s="23">
        <f>IF(B6L285C8=0,0,B6L285C30/B6L285C8)</f>
        <v>3.9842399303187097</v>
      </c>
      <c r="BX12" s="16" t="s">
        <v>14259</v>
      </c>
      <c r="BY12" s="23">
        <f>IF(B6L285C13=0,0,B6L285C31/B6L285C13)</f>
        <v>10.866108900869209</v>
      </c>
      <c r="BZ12" s="16" t="s">
        <v>14260</v>
      </c>
      <c r="CA12" s="23">
        <f>IF(B6L285C18=0,0,B6L285C32/B6L285C18)</f>
        <v>8.6928871206953673</v>
      </c>
      <c r="CB12" s="16" t="s">
        <v>14261</v>
      </c>
      <c r="CC12" s="23">
        <f>IF(B6L285C24=0,0,B6L285C33/B6L285C24)</f>
        <v>1.8110181501448683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830.18899999999996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1660.3779999999999</v>
      </c>
      <c r="J13" s="16" t="s">
        <v>14264</v>
      </c>
      <c r="K13" s="23">
        <f>IF(B6L296C3=0,0,B6L286C3/B6L296C3)</f>
        <v>0.16604991300905417</v>
      </c>
      <c r="L13" s="16" t="s">
        <v>14265</v>
      </c>
      <c r="M13" s="23">
        <f>A1L546C81</f>
        <v>0.32058290643916848</v>
      </c>
      <c r="N13" s="16" t="s">
        <v>14266</v>
      </c>
      <c r="O13" s="23">
        <f>B6L286C1*B6L286C5</f>
        <v>266.14440251382683</v>
      </c>
      <c r="P13" s="16" t="s">
        <v>14267</v>
      </c>
      <c r="Q13" s="23">
        <f>B3L840C27</f>
        <v>2.0146671517837809</v>
      </c>
      <c r="R13" s="16" t="s">
        <v>14268</v>
      </c>
      <c r="S13" s="17">
        <f>B6L286C6*B6L286C7</f>
        <v>536.19238537572767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294.90581195665027</v>
      </c>
      <c r="X13" s="16" t="s">
        <v>14270</v>
      </c>
      <c r="Y13" s="23">
        <f>IF(B6L296C10=0,0,B6L286C10/B6L296C10)</f>
        <v>0.21098034573145999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54.227945480000002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81.341918219999997</v>
      </c>
      <c r="AH13" s="16" t="s">
        <v>14273</v>
      </c>
      <c r="AI13" s="23">
        <f>IF(B6L296C15=0,0,B6L286C15/B6L296C15)</f>
        <v>0.1660499130090542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77.539652599999997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93.047583119999999</v>
      </c>
      <c r="AR13" s="16" t="s">
        <v>14276</v>
      </c>
      <c r="AS13" s="23">
        <f>IF(B6L296C20=0,0,B6L286C20/B6L296C20)</f>
        <v>0.16604991300905417</v>
      </c>
      <c r="AT13" s="16" t="s">
        <v>14277</v>
      </c>
      <c r="AU13" s="17">
        <f>A1L241C27</f>
        <v>826160.2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4130.8009999999995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1032.7002499999999</v>
      </c>
      <c r="BD13" s="16" t="s">
        <v>14280</v>
      </c>
      <c r="BE13" s="23">
        <f>IF(B6L296C26=0,0,B6L286C26/B6L296C26)</f>
        <v>0.21707316727110432</v>
      </c>
      <c r="BF13" s="16" t="s">
        <v>14281</v>
      </c>
      <c r="BG13" s="17">
        <f>B6L286C3+B6L286C10+B6L286C15+B6L286C20+B6L286C26</f>
        <v>3162.37356329665</v>
      </c>
      <c r="BH13" s="16" t="s">
        <v>14282</v>
      </c>
      <c r="BI13" s="17">
        <f>B6L298C3*B6L286C4</f>
        <v>12027.898776404943</v>
      </c>
      <c r="BJ13" s="16" t="s">
        <v>14283</v>
      </c>
      <c r="BK13" s="17">
        <f>B6L298C10*B6L286C11</f>
        <v>2136.3191121468121</v>
      </c>
      <c r="BL13" s="16" t="s">
        <v>14284</v>
      </c>
      <c r="BM13" s="17">
        <f>B6L298C15*B6L286C16</f>
        <v>589.24676105607818</v>
      </c>
      <c r="BN13" s="16" t="s">
        <v>14285</v>
      </c>
      <c r="BO13" s="17">
        <f>B6L298C20*B6L286C21</f>
        <v>674.04344742973308</v>
      </c>
      <c r="BP13" s="16" t="s">
        <v>14286</v>
      </c>
      <c r="BQ13" s="17">
        <f>B6L298C26*B6L286C27</f>
        <v>7480.9555856365714</v>
      </c>
      <c r="BR13" s="16" t="s">
        <v>14287</v>
      </c>
      <c r="BS13" s="15">
        <f>B6L286C29+B6L286C30+B6L286C31+B6L286C32+B6L286C33</f>
        <v>22908.463682674137</v>
      </c>
      <c r="BT13" s="16" t="s">
        <v>14288</v>
      </c>
      <c r="BU13" s="23">
        <f>IF(B6L286C3=0,0,B6L286C29/B6L286C3)</f>
        <v>7.2440726005794724</v>
      </c>
      <c r="BV13" s="16" t="s">
        <v>14289</v>
      </c>
      <c r="BW13" s="23">
        <f>IF(B6L286C8=0,0,B6L286C30/B6L286C8)</f>
        <v>3.9842399303187102</v>
      </c>
      <c r="BX13" s="16" t="s">
        <v>14290</v>
      </c>
      <c r="BY13" s="23">
        <f>IF(B6L286C13=0,0,B6L286C31/B6L286C13)</f>
        <v>10.866108900869209</v>
      </c>
      <c r="BZ13" s="16" t="s">
        <v>14291</v>
      </c>
      <c r="CA13" s="23">
        <f>IF(B6L286C18=0,0,B6L286C32/B6L286C18)</f>
        <v>8.6928871206953673</v>
      </c>
      <c r="CB13" s="16" t="s">
        <v>14292</v>
      </c>
      <c r="CC13" s="23">
        <f>IF(B6L286C24=0,0,B6L286C33/B6L286C24)</f>
        <v>1.8110181501448683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390.81200000000001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781.62400000000002</v>
      </c>
      <c r="J14" s="16" t="s">
        <v>14295</v>
      </c>
      <c r="K14" s="23">
        <f>IF(B6L296C3=0,0,B6L287C3/B6L296C3)</f>
        <v>7.8168102206719783E-2</v>
      </c>
      <c r="L14" s="16" t="s">
        <v>14296</v>
      </c>
      <c r="M14" s="23">
        <f>A1L547C81</f>
        <v>0.12883728256128013</v>
      </c>
      <c r="N14" s="16" t="s">
        <v>14297</v>
      </c>
      <c r="O14" s="23">
        <f>B6L287C1*B6L287C5</f>
        <v>50.351156072339009</v>
      </c>
      <c r="P14" s="16" t="s">
        <v>14298</v>
      </c>
      <c r="Q14" s="23">
        <f>B3L841C27</f>
        <v>2.0164769773740803</v>
      </c>
      <c r="R14" s="16" t="s">
        <v>14299</v>
      </c>
      <c r="S14" s="23">
        <f>B6L287C6*B6L287C7</f>
        <v>101.53194700404073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55.842570852222408</v>
      </c>
      <c r="X14" s="16" t="s">
        <v>14301</v>
      </c>
      <c r="Y14" s="23">
        <f>IF(B6L296C10=0,0,B6L287C10/B6L296C10)</f>
        <v>3.9950670442084349E-2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25.527839840000002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38.291759760000005</v>
      </c>
      <c r="AH14" s="16" t="s">
        <v>14304</v>
      </c>
      <c r="AI14" s="23">
        <f>IF(B6L296C15=0,0,B6L287C15/B6L296C15)</f>
        <v>7.8168102206719797E-2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36.501840799999997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43.802208959999994</v>
      </c>
      <c r="AR14" s="16" t="s">
        <v>14307</v>
      </c>
      <c r="AS14" s="23">
        <f>IF(B6L296C20=0,0,B6L287C20/B6L296C20)</f>
        <v>7.8168102206719756E-2</v>
      </c>
      <c r="AT14" s="16" t="s">
        <v>14308</v>
      </c>
      <c r="AU14" s="17">
        <f>A1L242C27</f>
        <v>117926.79999999999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589.6339999999999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147.40849999999998</v>
      </c>
      <c r="BD14" s="16" t="s">
        <v>14311</v>
      </c>
      <c r="BE14" s="23">
        <f>IF(B6L296C26=0,0,B6L287C26/B6L296C26)</f>
        <v>3.0985205995333671E-2</v>
      </c>
      <c r="BF14" s="16" t="s">
        <v>14312</v>
      </c>
      <c r="BG14" s="17">
        <f>B6L287C3+B6L287C10+B6L287C15+B6L287C20+B6L287C26</f>
        <v>1066.9690395722223</v>
      </c>
      <c r="BH14" s="16" t="s">
        <v>14313</v>
      </c>
      <c r="BI14" s="17">
        <f>B6L298C3*B6L287C4</f>
        <v>5662.1410023553308</v>
      </c>
      <c r="BJ14" s="16" t="s">
        <v>14314</v>
      </c>
      <c r="BK14" s="17">
        <f>B6L298C10*B6L287C11</f>
        <v>404.52763745650219</v>
      </c>
      <c r="BL14" s="16" t="s">
        <v>14315</v>
      </c>
      <c r="BM14" s="17">
        <f>B6L298C15*B6L287C16</f>
        <v>277.38828770538765</v>
      </c>
      <c r="BN14" s="16" t="s">
        <v>14316</v>
      </c>
      <c r="BO14" s="17">
        <f>B6L298C20*B6L287C21</f>
        <v>317.30638177199268</v>
      </c>
      <c r="BP14" s="16" t="s">
        <v>14317</v>
      </c>
      <c r="BQ14" s="17">
        <f>B6L298C26*B6L287C27</f>
        <v>1067.8378759425191</v>
      </c>
      <c r="BR14" s="16" t="s">
        <v>14318</v>
      </c>
      <c r="BS14" s="15">
        <f>B6L287C29+B6L287C30+B6L287C31+B6L287C32+B6L287C33</f>
        <v>7729.2011852317319</v>
      </c>
      <c r="BT14" s="16" t="s">
        <v>14319</v>
      </c>
      <c r="BU14" s="23">
        <f>IF(B6L287C3=0,0,B6L287C29/B6L287C3)</f>
        <v>7.2440726005794742</v>
      </c>
      <c r="BV14" s="16" t="s">
        <v>14320</v>
      </c>
      <c r="BW14" s="23">
        <f>IF(B6L287C8=0,0,B6L287C30/B6L287C8)</f>
        <v>3.9842399303187097</v>
      </c>
      <c r="BX14" s="16" t="s">
        <v>14321</v>
      </c>
      <c r="BY14" s="23">
        <f>IF(B6L287C13=0,0,B6L287C31/B6L287C13)</f>
        <v>10.866108900869211</v>
      </c>
      <c r="BZ14" s="16" t="s">
        <v>14322</v>
      </c>
      <c r="CA14" s="23">
        <f>IF(B6L287C18=0,0,B6L287C32/B6L287C18)</f>
        <v>8.6928871206953673</v>
      </c>
      <c r="CB14" s="16" t="s">
        <v>14323</v>
      </c>
      <c r="CC14" s="23">
        <f>IF(B6L287C24=0,0,B6L287C33/B6L287C24)</f>
        <v>1.8110181501448683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382.8732</v>
      </c>
      <c r="F15" s="16" t="s">
        <v>12269</v>
      </c>
      <c r="G15" s="24">
        <f>A1L508C5</f>
        <v>2</v>
      </c>
      <c r="H15" s="16" t="s">
        <v>14325</v>
      </c>
      <c r="I15" s="21">
        <f>B6L288C1*B6L288C2</f>
        <v>765.74639999999999</v>
      </c>
      <c r="J15" s="16" t="s">
        <v>14326</v>
      </c>
      <c r="K15" s="23">
        <f>IF(B6L296C3=0,0,B6L288C3/B6L296C3)</f>
        <v>7.6580226374353549E-2</v>
      </c>
      <c r="L15" s="16" t="s">
        <v>14327</v>
      </c>
      <c r="M15" s="23">
        <f>A1L548C81</f>
        <v>0.32987324651166094</v>
      </c>
      <c r="N15" s="16" t="s">
        <v>14328</v>
      </c>
      <c r="O15" s="23">
        <f>B6L288C1*B6L288C5</f>
        <v>126.29962548630846</v>
      </c>
      <c r="P15" s="16" t="s">
        <v>14329</v>
      </c>
      <c r="Q15" s="23">
        <f>B3L842C27</f>
        <v>2.0162558312860575</v>
      </c>
      <c r="R15" s="16" t="s">
        <v>14330</v>
      </c>
      <c r="S15" s="23">
        <f>B6L288C6*B6L288C7</f>
        <v>254.65235637601458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140.05879600680802</v>
      </c>
      <c r="X15" s="16" t="s">
        <v>14332</v>
      </c>
      <c r="Y15" s="23">
        <f>IF(B6L296C10=0,0,B6L288C10/B6L296C10)</f>
        <v>0.10020030805154848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25.009277424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37.513916135999999</v>
      </c>
      <c r="AH15" s="16" t="s">
        <v>14335</v>
      </c>
      <c r="AI15" s="23">
        <f>IF(B6L296C15=0,0,B6L288C15/B6L296C15)</f>
        <v>7.6580226374353563E-2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35.760356879999996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42.912428255999991</v>
      </c>
      <c r="AR15" s="16" t="s">
        <v>14338</v>
      </c>
      <c r="AS15" s="23">
        <f>IF(B6L296C20=0,0,B6L288C20/B6L296C20)</f>
        <v>7.6580226374353536E-2</v>
      </c>
      <c r="AT15" s="16" t="s">
        <v>14339</v>
      </c>
      <c r="AU15" s="17">
        <f>A1L243C27</f>
        <v>146085.79999999999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730.42899999999997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182.60724999999999</v>
      </c>
      <c r="BD15" s="16" t="s">
        <v>14342</v>
      </c>
      <c r="BE15" s="23">
        <f>IF(B6L296C26=0,0,B6L288C26/B6L296C26)</f>
        <v>3.8383968750047626E-2</v>
      </c>
      <c r="BF15" s="16" t="s">
        <v>14343</v>
      </c>
      <c r="BG15" s="17">
        <f>B6L288C3+B6L288C10+B6L288C15+B6L288C20+B6L288C26</f>
        <v>1168.838790398808</v>
      </c>
      <c r="BH15" s="16" t="s">
        <v>14344</v>
      </c>
      <c r="BI15" s="17">
        <f>B6L298C3*B6L288C4</f>
        <v>5547.1225152323686</v>
      </c>
      <c r="BJ15" s="16" t="s">
        <v>14345</v>
      </c>
      <c r="BK15" s="17">
        <f>B6L298C10*B6L288C11</f>
        <v>1014.5960866230675</v>
      </c>
      <c r="BL15" s="16" t="s">
        <v>14346</v>
      </c>
      <c r="BM15" s="17">
        <f>B6L298C15*B6L288C16</f>
        <v>271.75353202123375</v>
      </c>
      <c r="BN15" s="16" t="s">
        <v>14347</v>
      </c>
      <c r="BO15" s="17">
        <f>B6L298C20*B6L288C21</f>
        <v>310.86074575362193</v>
      </c>
      <c r="BP15" s="16" t="s">
        <v>14348</v>
      </c>
      <c r="BQ15" s="17">
        <f>B6L298C26*B6L288C27</f>
        <v>1322.8201763921661</v>
      </c>
      <c r="BR15" s="16" t="s">
        <v>14349</v>
      </c>
      <c r="BS15" s="15">
        <f>B6L288C29+B6L288C30+B6L288C31+B6L288C32+B6L288C33</f>
        <v>8467.1530560224583</v>
      </c>
      <c r="BT15" s="16" t="s">
        <v>14350</v>
      </c>
      <c r="BU15" s="23">
        <f>IF(B6L288C3=0,0,B6L288C29/B6L288C3)</f>
        <v>7.2440726005794724</v>
      </c>
      <c r="BV15" s="16" t="s">
        <v>14351</v>
      </c>
      <c r="BW15" s="23">
        <f>IF(B6L288C8=0,0,B6L288C30/B6L288C8)</f>
        <v>3.9842399303187097</v>
      </c>
      <c r="BX15" s="16" t="s">
        <v>14352</v>
      </c>
      <c r="BY15" s="23">
        <f>IF(B6L288C13=0,0,B6L288C31/B6L288C13)</f>
        <v>10.866108900869209</v>
      </c>
      <c r="BZ15" s="16" t="s">
        <v>14353</v>
      </c>
      <c r="CA15" s="23">
        <f>IF(B6L288C18=0,0,B6L288C32/B6L288C18)</f>
        <v>8.6928871206953673</v>
      </c>
      <c r="CB15" s="16" t="s">
        <v>14354</v>
      </c>
      <c r="CC15" s="23">
        <f>IF(B6L288C24=0,0,B6L288C33/B6L288C24)</f>
        <v>1.8110181501448686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6.168000000000001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12.336000000000002</v>
      </c>
      <c r="J16" s="16" t="s">
        <v>14357</v>
      </c>
      <c r="K16" s="23">
        <f>IF(B6L296C3=0,0,B6L289C3/B6L296C3)</f>
        <v>1.2336899952177713E-3</v>
      </c>
      <c r="L16" s="16" t="s">
        <v>14358</v>
      </c>
      <c r="M16" s="23">
        <f>A1L549C81</f>
        <v>1.023233397830883</v>
      </c>
      <c r="N16" s="16" t="s">
        <v>14359</v>
      </c>
      <c r="O16" s="23">
        <f>B6L289C1*B6L289C5</f>
        <v>6.3113035978208876</v>
      </c>
      <c r="P16" s="16" t="s">
        <v>14360</v>
      </c>
      <c r="Q16" s="23">
        <f>B3L843C27</f>
        <v>1.9994173767387662</v>
      </c>
      <c r="R16" s="16" t="s">
        <v>14361</v>
      </c>
      <c r="S16" s="23">
        <f>B6L289C6*B6L289C7</f>
        <v>12.618930083356975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6.9404115458463371</v>
      </c>
      <c r="X16" s="16" t="s">
        <v>14363</v>
      </c>
      <c r="Y16" s="23">
        <f>IF(B6L296C10=0,0,B6L289C10/B6L296C10)</f>
        <v>4.9652816868747248E-3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0.4028937600000001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0.60434064000000021</v>
      </c>
      <c r="AH16" s="16" t="s">
        <v>14366</v>
      </c>
      <c r="AI16" s="23">
        <f>IF(B6L296C15=0,0,B6L289C15/B6L296C15)</f>
        <v>1.2336899952177717E-3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0.57609120000000003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0.69130944000000005</v>
      </c>
      <c r="AR16" s="16" t="s">
        <v>14369</v>
      </c>
      <c r="AS16" s="23">
        <f>IF(B6L296C20=0,0,B6L289C20/B6L296C20)</f>
        <v>1.2336899952177711E-3</v>
      </c>
      <c r="AT16" s="16" t="s">
        <v>14370</v>
      </c>
      <c r="AU16" s="17">
        <f>A1L244C27</f>
        <v>10981.599999999999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54.907999999999994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13.726999999999999</v>
      </c>
      <c r="BD16" s="16" t="s">
        <v>14373</v>
      </c>
      <c r="BE16" s="23">
        <f>IF(B6L296C26=0,0,B6L289C26/B6L296C26)</f>
        <v>2.8854097470494937E-3</v>
      </c>
      <c r="BF16" s="16" t="s">
        <v>14374</v>
      </c>
      <c r="BG16" s="23">
        <f>B6L289C3+B6L289C10+B6L289C15+B6L289C20+B6L289C26</f>
        <v>34.299061625846342</v>
      </c>
      <c r="BH16" s="16" t="s">
        <v>14375</v>
      </c>
      <c r="BI16" s="17">
        <f>B6L298C3*B6L289C4</f>
        <v>89.362879600748386</v>
      </c>
      <c r="BJ16" s="16" t="s">
        <v>14376</v>
      </c>
      <c r="BK16" s="17">
        <f>B6L298C10*B6L289C11</f>
        <v>50.276845116010868</v>
      </c>
      <c r="BL16" s="16" t="s">
        <v>14377</v>
      </c>
      <c r="BM16" s="17">
        <f>B6L298C15*B6L289C16</f>
        <v>4.3778874716406646</v>
      </c>
      <c r="BN16" s="16" t="s">
        <v>14378</v>
      </c>
      <c r="BO16" s="17">
        <f>B6L298C20*B6L289C21</f>
        <v>5.0078957728259397</v>
      </c>
      <c r="BP16" s="16" t="s">
        <v>14379</v>
      </c>
      <c r="BQ16" s="17">
        <f>B6L298C26*B6L289C27</f>
        <v>99.439384588154411</v>
      </c>
      <c r="BR16" s="16" t="s">
        <v>14380</v>
      </c>
      <c r="BS16" s="15">
        <f>B6L289C29+B6L289C30+B6L289C31+B6L289C32+B6L289C33</f>
        <v>248.46489254938027</v>
      </c>
      <c r="BT16" s="16" t="s">
        <v>14381</v>
      </c>
      <c r="BU16" s="23">
        <f>IF(B6L289C3=0,0,B6L289C29/B6L289C3)</f>
        <v>7.2440726005794724</v>
      </c>
      <c r="BV16" s="16" t="s">
        <v>14382</v>
      </c>
      <c r="BW16" s="23">
        <f>IF(B6L289C8=0,0,B6L289C30/B6L289C8)</f>
        <v>3.9842399303187102</v>
      </c>
      <c r="BX16" s="16" t="s">
        <v>14383</v>
      </c>
      <c r="BY16" s="23">
        <f>IF(B6L289C13=0,0,B6L289C31/B6L289C13)</f>
        <v>10.866108900869211</v>
      </c>
      <c r="BZ16" s="16" t="s">
        <v>14384</v>
      </c>
      <c r="CA16" s="23">
        <f>IF(B6L289C18=0,0,B6L289C32/B6L289C18)</f>
        <v>8.6928871206953673</v>
      </c>
      <c r="CB16" s="16" t="s">
        <v>14385</v>
      </c>
      <c r="CC16" s="23">
        <f>IF(B6L289C24=0,0,B6L289C33/B6L289C24)</f>
        <v>1.8110181501448681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1.4007999999999998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2.8015999999999996</v>
      </c>
      <c r="J17" s="16" t="s">
        <v>14388</v>
      </c>
      <c r="K17" s="23">
        <f>IF(B6L296C3=0,0,B6L290C3/B6L296C3)</f>
        <v>2.8018043860263516E-4</v>
      </c>
      <c r="L17" s="16" t="s">
        <v>14389</v>
      </c>
      <c r="M17" s="23">
        <f>A1L550C81</f>
        <v>0.85011740582729756</v>
      </c>
      <c r="N17" s="16" t="s">
        <v>14390</v>
      </c>
      <c r="O17" s="23">
        <f>B6L290C1*B6L290C5</f>
        <v>1.1908444620828782</v>
      </c>
      <c r="P17" s="16" t="s">
        <v>14391</v>
      </c>
      <c r="Q17" s="23">
        <f>B3L844C27</f>
        <v>1.8893039250563266</v>
      </c>
      <c r="R17" s="16" t="s">
        <v>14392</v>
      </c>
      <c r="S17" s="23">
        <f>B6L290C6*B6L290C7</f>
        <v>2.2498671163447717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1.2374269139896246</v>
      </c>
      <c r="X17" s="16" t="s">
        <v>14394</v>
      </c>
      <c r="Y17" s="23">
        <f>IF(B6L296C10=0,0,B6L290C10/B6L296C10)</f>
        <v>8.8527505239307061E-4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9.1500255999999988E-2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0.13725038399999998</v>
      </c>
      <c r="AH17" s="16" t="s">
        <v>14397</v>
      </c>
      <c r="AI17" s="23">
        <f>IF(B6L296C15=0,0,B6L290C15/B6L296C15)</f>
        <v>2.8018043860263516E-4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0.13083471999999999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0.15700166399999999</v>
      </c>
      <c r="AR17" s="16" t="s">
        <v>14400</v>
      </c>
      <c r="AS17" s="23">
        <f>IF(B6L296C20=0,0,B6L290C20/B6L296C20)</f>
        <v>2.8018043860263516E-4</v>
      </c>
      <c r="AT17" s="16" t="s">
        <v>14401</v>
      </c>
      <c r="AU17" s="17">
        <f>A1L245C27</f>
        <v>6373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31.864999999999998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7.9662499999999996</v>
      </c>
      <c r="BD17" s="16" t="s">
        <v>14404</v>
      </c>
      <c r="BE17" s="23">
        <f>IF(B6L296C26=0,0,B6L290C26/B6L296C26)</f>
        <v>1.6745024693984871E-3</v>
      </c>
      <c r="BF17" s="16" t="s">
        <v>14405</v>
      </c>
      <c r="BG17" s="23">
        <f>B6L290C3+B6L290C10+B6L290C15+B6L290C20+B6L290C26</f>
        <v>12.299528961989623</v>
      </c>
      <c r="BH17" s="16" t="s">
        <v>14406</v>
      </c>
      <c r="BI17" s="17">
        <f>B6L298C3*B6L290C4</f>
        <v>20.294993797783452</v>
      </c>
      <c r="BJ17" s="16" t="s">
        <v>14407</v>
      </c>
      <c r="BK17" s="17">
        <f>B6L298C10*B6L290C11</f>
        <v>8.9640104028518497</v>
      </c>
      <c r="BL17" s="16" t="s">
        <v>14408</v>
      </c>
      <c r="BM17" s="17">
        <f>B6L298C15*B6L290C16</f>
        <v>0.99425174615341094</v>
      </c>
      <c r="BN17" s="16" t="s">
        <v>14409</v>
      </c>
      <c r="BO17" s="17">
        <f>B6L298C20*B6L290C21</f>
        <v>1.1373314524277847</v>
      </c>
      <c r="BP17" s="16" t="s">
        <v>14410</v>
      </c>
      <c r="BQ17" s="17">
        <f>B6L298C26*B6L290C27</f>
        <v>57.708093354366227</v>
      </c>
      <c r="BR17" s="16" t="s">
        <v>14411</v>
      </c>
      <c r="BS17" s="15">
        <f>B6L290C29+B6L290C30+B6L290C31+B6L290C32+B6L290C33</f>
        <v>89.098680753582727</v>
      </c>
      <c r="BT17" s="16" t="s">
        <v>14412</v>
      </c>
      <c r="BU17" s="23">
        <f>IF(B6L290C3=0,0,B6L290C29/B6L290C3)</f>
        <v>7.2440726005794742</v>
      </c>
      <c r="BV17" s="16" t="s">
        <v>14413</v>
      </c>
      <c r="BW17" s="23">
        <f>IF(B6L290C8=0,0,B6L290C30/B6L290C8)</f>
        <v>3.9842399303187097</v>
      </c>
      <c r="BX17" s="16" t="s">
        <v>14414</v>
      </c>
      <c r="BY17" s="23">
        <f>IF(B6L290C13=0,0,B6L290C31/B6L290C13)</f>
        <v>10.866108900869207</v>
      </c>
      <c r="BZ17" s="16" t="s">
        <v>14415</v>
      </c>
      <c r="CA17" s="23">
        <f>IF(B6L290C18=0,0,B6L290C32/B6L290C18)</f>
        <v>8.6928871206953691</v>
      </c>
      <c r="CB17" s="16" t="s">
        <v>14416</v>
      </c>
      <c r="CC17" s="23">
        <f>IF(B6L290C24=0,0,B6L290C33/B6L290C24)</f>
        <v>1.8110181501448683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1663.2594000000001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1663.2594000000001</v>
      </c>
      <c r="J18" s="16" t="s">
        <v>14419</v>
      </c>
      <c r="K18" s="23">
        <f>IF(B6L296C3=0,0,B6L291C3/B6L296C3)</f>
        <v>0.16633807402982434</v>
      </c>
      <c r="L18" s="16" t="s">
        <v>14420</v>
      </c>
      <c r="M18" s="23">
        <f>A1L551C81</f>
        <v>0.21254854790718872</v>
      </c>
      <c r="N18" s="16" t="s">
        <v>14421</v>
      </c>
      <c r="O18" s="23">
        <f>B6L291C1*B6L291C5</f>
        <v>353.52337026298198</v>
      </c>
      <c r="P18" s="16" t="s">
        <v>14422</v>
      </c>
      <c r="Q18" s="23">
        <f>B3L845C27</f>
        <v>1.1070162989708534</v>
      </c>
      <c r="R18" s="16" t="s">
        <v>14423</v>
      </c>
      <c r="S18" s="23">
        <f>B6L291C6*B6L291C7</f>
        <v>391.35613294822895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215.24587312152593</v>
      </c>
      <c r="X18" s="16" t="s">
        <v>14425</v>
      </c>
      <c r="Y18" s="23">
        <f>IF(B6L296C10=0,0,B6L291C10/B6L296C10)</f>
        <v>0.15399034840020362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54.322052004000007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81.483078006000014</v>
      </c>
      <c r="AH18" s="16" t="s">
        <v>14428</v>
      </c>
      <c r="AI18" s="23">
        <f>IF(B6L296C15=0,0,B6L291C15/B6L296C15)</f>
        <v>0.16633807402982437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77.674213980000005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93.209056775999997</v>
      </c>
      <c r="AR18" s="16" t="s">
        <v>14431</v>
      </c>
      <c r="AS18" s="23">
        <f>IF(B6L296C20=0,0,B6L291C20/B6L296C20)</f>
        <v>0.16633807402982431</v>
      </c>
      <c r="AT18" s="16" t="s">
        <v>14432</v>
      </c>
      <c r="AU18" s="17">
        <f>A1L246C27</f>
        <v>720135.79999999993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3600.6789999999996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900.16974999999991</v>
      </c>
      <c r="BD18" s="16" t="s">
        <v>14435</v>
      </c>
      <c r="BE18" s="23">
        <f>IF(B6L296C26=0,0,B6L291C26/B6L296C26)</f>
        <v>0.18921531074882394</v>
      </c>
      <c r="BF18" s="16" t="s">
        <v>14436</v>
      </c>
      <c r="BG18" s="17">
        <f>B6L291C3+B6L291C10+B6L291C15+B6L291C20+B6L291C26</f>
        <v>2953.3671579035258</v>
      </c>
      <c r="BH18" s="16" t="s">
        <v>14437</v>
      </c>
      <c r="BI18" s="17">
        <f>B6L298C3*B6L291C4</f>
        <v>12048.771847196254</v>
      </c>
      <c r="BJ18" s="16" t="s">
        <v>14438</v>
      </c>
      <c r="BK18" s="17">
        <f>B6L298C10*B6L291C11</f>
        <v>1559.2567318674512</v>
      </c>
      <c r="BL18" s="16" t="s">
        <v>14439</v>
      </c>
      <c r="BM18" s="17">
        <f>B6L298C15*B6L291C16</f>
        <v>590.26933279414447</v>
      </c>
      <c r="BN18" s="16" t="s">
        <v>14440</v>
      </c>
      <c r="BO18" s="17">
        <f>B6L298C20*B6L291C21</f>
        <v>675.21317431687805</v>
      </c>
      <c r="BP18" s="16" t="s">
        <v>14441</v>
      </c>
      <c r="BQ18" s="17">
        <f>B6L298C26*B6L291C27</f>
        <v>6520.8950218454738</v>
      </c>
      <c r="BR18" s="16" t="s">
        <v>14442</v>
      </c>
      <c r="BS18" s="15">
        <f>B6L291C29+B6L291C30+B6L291C31+B6L291C32+B6L291C33</f>
        <v>21394.406108020201</v>
      </c>
      <c r="BT18" s="16" t="s">
        <v>14443</v>
      </c>
      <c r="BU18" s="23">
        <f>IF(B6L291C3=0,0,B6L291C29/B6L291C3)</f>
        <v>7.2440726005794724</v>
      </c>
      <c r="BV18" s="16" t="s">
        <v>14444</v>
      </c>
      <c r="BW18" s="23">
        <f>IF(B6L291C8=0,0,B6L291C30/B6L291C8)</f>
        <v>3.9842399303187093</v>
      </c>
      <c r="BX18" s="16" t="s">
        <v>14445</v>
      </c>
      <c r="BY18" s="23">
        <f>IF(B6L291C13=0,0,B6L291C31/B6L291C13)</f>
        <v>10.866108900869207</v>
      </c>
      <c r="BZ18" s="16" t="s">
        <v>14446</v>
      </c>
      <c r="CA18" s="23">
        <f>IF(B6L291C18=0,0,B6L291C32/B6L291C18)</f>
        <v>8.6928871206953673</v>
      </c>
      <c r="CB18" s="16" t="s">
        <v>14447</v>
      </c>
      <c r="CC18" s="23">
        <f>IF(B6L291C24=0,0,B6L291C33/B6L291C24)</f>
        <v>1.8110181501448683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406.31419999999991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812.62839999999983</v>
      </c>
      <c r="J19" s="16" t="s">
        <v>14450</v>
      </c>
      <c r="K19" s="23">
        <f>IF(B6L296C3=0,0,B6L292C3/B6L296C3)</f>
        <v>8.12687683941168E-2</v>
      </c>
      <c r="L19" s="16" t="s">
        <v>14451</v>
      </c>
      <c r="M19" s="23">
        <f>A1L552C81</f>
        <v>5.3115965414019126E-2</v>
      </c>
      <c r="N19" s="16" t="s">
        <v>14452</v>
      </c>
      <c r="O19" s="23">
        <f>B6L292C1*B6L292C5</f>
        <v>21.581770994424847</v>
      </c>
      <c r="P19" s="16" t="s">
        <v>14453</v>
      </c>
      <c r="Q19" s="23">
        <f>B3L846C27</f>
        <v>1.7220933198269781</v>
      </c>
      <c r="R19" s="16" t="s">
        <v>14454</v>
      </c>
      <c r="S19" s="23">
        <f>B6L292C6*B6L292C7</f>
        <v>37.165823659534666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20.441203012744069</v>
      </c>
      <c r="X19" s="16" t="s">
        <v>14456</v>
      </c>
      <c r="Y19" s="23">
        <f>IF(B6L296C10=0,0,B6L292C10/B6L296C10)</f>
        <v>1.462396434367204E-2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26.540443543999995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39.810665315999991</v>
      </c>
      <c r="AH19" s="16" t="s">
        <v>14459</v>
      </c>
      <c r="AI19" s="23">
        <f>IF(B6L296C15=0,0,B6L292C15/B6L296C15)</f>
        <v>8.12687683941168E-2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37.949746279999992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45.539695535999989</v>
      </c>
      <c r="AR19" s="16" t="s">
        <v>14462</v>
      </c>
      <c r="AS19" s="23">
        <f>IF(B6L296C20=0,0,B6L292C20/B6L296C20)</f>
        <v>8.1268768394116786E-2</v>
      </c>
      <c r="AT19" s="16" t="s">
        <v>14463</v>
      </c>
      <c r="AU19" s="17">
        <f>A1L247C27</f>
        <v>333546.40000000002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1667.7320000000002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416.93300000000005</v>
      </c>
      <c r="BD19" s="16" t="s">
        <v>14466</v>
      </c>
      <c r="BE19" s="23">
        <f>IF(B6L296C26=0,0,B6L292C26/B6L296C26)</f>
        <v>8.7639144901769273E-2</v>
      </c>
      <c r="BF19" s="16" t="s">
        <v>14467</v>
      </c>
      <c r="BG19" s="17">
        <f>B6L292C3+B6L292C10+B6L292C15+B6L292C20+B6L292C26</f>
        <v>1335.352963864744</v>
      </c>
      <c r="BH19" s="16" t="s">
        <v>14468</v>
      </c>
      <c r="BI19" s="17">
        <f>B6L298C3*B6L292C4</f>
        <v>5886.7391268927349</v>
      </c>
      <c r="BJ19" s="16" t="s">
        <v>14469</v>
      </c>
      <c r="BK19" s="17">
        <f>B6L298C10*B6L292C11</f>
        <v>148.07755866750188</v>
      </c>
      <c r="BL19" s="16" t="s">
        <v>14470</v>
      </c>
      <c r="BM19" s="17">
        <f>B6L298C15*B6L292C16</f>
        <v>288.39134982647505</v>
      </c>
      <c r="BN19" s="16" t="s">
        <v>14471</v>
      </c>
      <c r="BO19" s="17">
        <f>B6L298C20*B6L292C21</f>
        <v>329.89286067106889</v>
      </c>
      <c r="BP19" s="16" t="s">
        <v>14472</v>
      </c>
      <c r="BQ19" s="17">
        <f>B6L298C26*B6L292C27</f>
        <v>3020.2929215774016</v>
      </c>
      <c r="BR19" s="16" t="s">
        <v>14473</v>
      </c>
      <c r="BS19" s="15">
        <f>B6L292C29+B6L292C30+B6L292C31+B6L292C32+B6L292C33</f>
        <v>9673.3938176351821</v>
      </c>
      <c r="BT19" s="16" t="s">
        <v>14474</v>
      </c>
      <c r="BU19" s="23">
        <f>IF(B6L292C3=0,0,B6L292C29/B6L292C3)</f>
        <v>7.2440726005794733</v>
      </c>
      <c r="BV19" s="16" t="s">
        <v>14475</v>
      </c>
      <c r="BW19" s="23">
        <f>IF(B6L292C8=0,0,B6L292C30/B6L292C8)</f>
        <v>3.9842399303187102</v>
      </c>
      <c r="BX19" s="16" t="s">
        <v>14476</v>
      </c>
      <c r="BY19" s="23">
        <f>IF(B6L292C13=0,0,B6L292C31/B6L292C13)</f>
        <v>10.866108900869207</v>
      </c>
      <c r="BZ19" s="16" t="s">
        <v>14477</v>
      </c>
      <c r="CA19" s="23">
        <f>IF(B6L292C18=0,0,B6L292C32/B6L292C18)</f>
        <v>8.6928871206953673</v>
      </c>
      <c r="CB19" s="16" t="s">
        <v>14478</v>
      </c>
      <c r="CC19" s="23">
        <f>IF(B6L292C24=0,0,B6L292C33/B6L292C24)</f>
        <v>1.8110181501448681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1.4948000000000001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2.9896000000000003</v>
      </c>
      <c r="J20" s="16" t="s">
        <v>14481</v>
      </c>
      <c r="K20" s="23">
        <f>IF(B6L296C3=0,0,B6L293C3/B6L296C3)</f>
        <v>2.9898181012508505E-4</v>
      </c>
      <c r="L20" s="16" t="s">
        <v>14482</v>
      </c>
      <c r="M20" s="23">
        <f>A1L553C81</f>
        <v>0.81877127573350628</v>
      </c>
      <c r="N20" s="16" t="s">
        <v>14483</v>
      </c>
      <c r="O20" s="23">
        <f>B6L293C1*B6L293C5</f>
        <v>1.2238993029664453</v>
      </c>
      <c r="P20" s="16" t="s">
        <v>14484</v>
      </c>
      <c r="Q20" s="23">
        <f>B3L847C27</f>
        <v>2.0599429115128451</v>
      </c>
      <c r="R20" s="16" t="s">
        <v>14485</v>
      </c>
      <c r="S20" s="23">
        <f>B6L293C6*B6L293C7</f>
        <v>2.5211626935512412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1.3866394814531828</v>
      </c>
      <c r="X20" s="16" t="s">
        <v>14487</v>
      </c>
      <c r="Y20" s="23">
        <f>IF(B6L296C10=0,0,B6L293C10/B6L296C10)</f>
        <v>9.9202411529579785E-4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9.7640336000000008E-2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0.14646050400000002</v>
      </c>
      <c r="AH20" s="16" t="s">
        <v>14490</v>
      </c>
      <c r="AI20" s="23">
        <f>IF(B6L296C15=0,0,B6L293C15/B6L296C15)</f>
        <v>2.9898181012508505E-4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0.13961432000000001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0.16753718400000001</v>
      </c>
      <c r="AR20" s="16" t="s">
        <v>14493</v>
      </c>
      <c r="AS20" s="23">
        <f>IF(B6L296C20=0,0,B6L293C20/B6L296C20)</f>
        <v>2.9898181012508499E-4</v>
      </c>
      <c r="AT20" s="16" t="s">
        <v>14494</v>
      </c>
      <c r="AU20" s="17">
        <f>A1L248C27</f>
        <v>866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4.33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1.0825</v>
      </c>
      <c r="BD20" s="16" t="s">
        <v>14497</v>
      </c>
      <c r="BE20" s="23">
        <f>IF(B6L296C26=0,0,B6L293C26/B6L296C26)</f>
        <v>2.2754105421294365E-4</v>
      </c>
      <c r="BF20" s="16" t="s">
        <v>14498</v>
      </c>
      <c r="BG20" s="23">
        <f>B6L293C3+B6L293C10+B6L293C15+B6L293C20+B6L293C26</f>
        <v>5.7727371694531833</v>
      </c>
      <c r="BH20" s="16" t="s">
        <v>14499</v>
      </c>
      <c r="BI20" s="17">
        <f>B6L298C3*B6L293C4</f>
        <v>21.656879446692397</v>
      </c>
      <c r="BJ20" s="16" t="s">
        <v>14500</v>
      </c>
      <c r="BK20" s="17">
        <f>B6L298C10*B6L293C11</f>
        <v>10.044917074476729</v>
      </c>
      <c r="BL20" s="16" t="s">
        <v>14501</v>
      </c>
      <c r="BM20" s="17">
        <f>B6L298C15*B6L293C16</f>
        <v>1.0609705240934602</v>
      </c>
      <c r="BN20" s="16" t="s">
        <v>14502</v>
      </c>
      <c r="BO20" s="17">
        <f>B6L298C20*B6L293C21</f>
        <v>1.2136515241926418</v>
      </c>
      <c r="BP20" s="16" t="s">
        <v>14503</v>
      </c>
      <c r="BQ20" s="17">
        <f>B6L298C26*B6L293C27</f>
        <v>7.8417085901272801</v>
      </c>
      <c r="BR20" s="16" t="s">
        <v>14504</v>
      </c>
      <c r="BS20" s="15">
        <f>B6L293C29+B6L293C30+B6L293C31+B6L293C32+B6L293C33</f>
        <v>41.818127159582509</v>
      </c>
      <c r="BT20" s="16" t="s">
        <v>14505</v>
      </c>
      <c r="BU20" s="23">
        <f>IF(B6L293C3=0,0,B6L293C29/B6L293C3)</f>
        <v>7.2440726005794742</v>
      </c>
      <c r="BV20" s="16" t="s">
        <v>14506</v>
      </c>
      <c r="BW20" s="23">
        <f>IF(B6L293C8=0,0,B6L293C30/B6L293C8)</f>
        <v>3.9842399303187102</v>
      </c>
      <c r="BX20" s="16" t="s">
        <v>14507</v>
      </c>
      <c r="BY20" s="23">
        <f>IF(B6L293C13=0,0,B6L293C31/B6L293C13)</f>
        <v>10.866108900869207</v>
      </c>
      <c r="BZ20" s="16" t="s">
        <v>14508</v>
      </c>
      <c r="CA20" s="23">
        <f>IF(B6L293C18=0,0,B6L293C32/B6L293C18)</f>
        <v>8.6928871206953673</v>
      </c>
      <c r="CB20" s="16" t="s">
        <v>14509</v>
      </c>
      <c r="CC20" s="23">
        <f>IF(B6L293C24=0,0,B6L293C33/B6L293C24)</f>
        <v>1.8110181501448683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111.873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223.74600000000001</v>
      </c>
      <c r="J21" s="16" t="s">
        <v>14512</v>
      </c>
      <c r="K21" s="23">
        <f>IF(B6L296C3=0,0,B6L294C3/B6L296C3)</f>
        <v>2.2376232301393923E-2</v>
      </c>
      <c r="L21" s="16" t="s">
        <v>14513</v>
      </c>
      <c r="M21" s="23">
        <f>A1L554C81</f>
        <v>0.72448271782620211</v>
      </c>
      <c r="N21" s="16" t="s">
        <v>14514</v>
      </c>
      <c r="O21" s="23">
        <f>B6L294C1*B6L294C5</f>
        <v>81.050055091370709</v>
      </c>
      <c r="P21" s="16" t="s">
        <v>14515</v>
      </c>
      <c r="Q21" s="23">
        <f>B3L848C27</f>
        <v>2.0662812506042267</v>
      </c>
      <c r="R21" s="16" t="s">
        <v>14516</v>
      </c>
      <c r="S21" s="23">
        <f>B6L294C6*B6L294C7</f>
        <v>167.47220919573894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92.10971505765643</v>
      </c>
      <c r="X21" s="16" t="s">
        <v>14518</v>
      </c>
      <c r="Y21" s="23">
        <f>IF(B6L296C10=0,0,B6L294C10/B6L296C10)</f>
        <v>6.5896766832615791E-2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7.3075443600000005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10.96131654</v>
      </c>
      <c r="AH21" s="16" t="s">
        <v>14521</v>
      </c>
      <c r="AI21" s="23">
        <f>IF(B6L296C15=0,0,B6L294C15/B6L296C15)</f>
        <v>2.2376232301393927E-2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10.448938200000001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12.53872584</v>
      </c>
      <c r="AR21" s="16" t="s">
        <v>14524</v>
      </c>
      <c r="AS21" s="23">
        <f>IF(B6L296C20=0,0,B6L294C20/B6L296C20)</f>
        <v>2.237623230139392E-2</v>
      </c>
      <c r="AT21" s="16" t="s">
        <v>14525</v>
      </c>
      <c r="AU21" s="17">
        <f>A1L249C27</f>
        <v>106866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534.33000000000004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133.58250000000001</v>
      </c>
      <c r="BD21" s="16" t="s">
        <v>14528</v>
      </c>
      <c r="BE21" s="23">
        <f>IF(B6L296C26=0,0,B6L294C26/B6L296C26)</f>
        <v>2.8078986489053624E-2</v>
      </c>
      <c r="BF21" s="16" t="s">
        <v>14529</v>
      </c>
      <c r="BG21" s="23">
        <f>B6L294C3+B6L294C10+B6L294C15+B6L294C20+B6L294C26</f>
        <v>472.93825743765638</v>
      </c>
      <c r="BH21" s="16" t="s">
        <v>14530</v>
      </c>
      <c r="BI21" s="17">
        <f>B6L298C3*B6L294C4</f>
        <v>1620.832268089255</v>
      </c>
      <c r="BJ21" s="16" t="s">
        <v>14531</v>
      </c>
      <c r="BK21" s="17">
        <f>B6L298C10*B6L294C11</f>
        <v>667.24946309635141</v>
      </c>
      <c r="BL21" s="16" t="s">
        <v>14532</v>
      </c>
      <c r="BM21" s="17">
        <f>B6L298C15*B6L294C16</f>
        <v>79.404572813692596</v>
      </c>
      <c r="BN21" s="16" t="s">
        <v>14533</v>
      </c>
      <c r="BO21" s="17">
        <f>B6L298C20*B6L294C21</f>
        <v>90.831440303721834</v>
      </c>
      <c r="BP21" s="16" t="s">
        <v>14534</v>
      </c>
      <c r="BQ21" s="17">
        <f>B6L298C26*B6L294C27</f>
        <v>967.68132816690763</v>
      </c>
      <c r="BR21" s="16" t="s">
        <v>14535</v>
      </c>
      <c r="BS21" s="15">
        <f>B6L294C29+B6L294C30+B6L294C31+B6L294C32+B6L294C33</f>
        <v>3425.9990724699283</v>
      </c>
      <c r="BT21" s="16" t="s">
        <v>14536</v>
      </c>
      <c r="BU21" s="23">
        <f>IF(B6L294C3=0,0,B6L294C29/B6L294C3)</f>
        <v>7.2440726005794733</v>
      </c>
      <c r="BV21" s="16" t="s">
        <v>14537</v>
      </c>
      <c r="BW21" s="23">
        <f>IF(B6L294C8=0,0,B6L294C30/B6L294C8)</f>
        <v>3.9842399303187106</v>
      </c>
      <c r="BX21" s="16" t="s">
        <v>14538</v>
      </c>
      <c r="BY21" s="23">
        <f>IF(B6L294C13=0,0,B6L294C31/B6L294C13)</f>
        <v>10.866108900869209</v>
      </c>
      <c r="BZ21" s="16" t="s">
        <v>14539</v>
      </c>
      <c r="CA21" s="23">
        <f>IF(B6L294C18=0,0,B6L294C32/B6L294C18)</f>
        <v>8.6928871206953673</v>
      </c>
      <c r="CB21" s="16" t="s">
        <v>14540</v>
      </c>
      <c r="CC21" s="23">
        <f>IF(B6L294C24=0,0,B6L294C33/B6L294C24)</f>
        <v>1.8110181501448686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604.47939999999994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1208.9587999999999</v>
      </c>
      <c r="J22" s="16" t="s">
        <v>14543</v>
      </c>
      <c r="K22" s="23">
        <f>IF(B6L296C3=0,0,B6L295C3/B6L296C3)</f>
        <v>0.12090469975603779</v>
      </c>
      <c r="L22" s="16" t="s">
        <v>14544</v>
      </c>
      <c r="M22" s="23">
        <f>A1L555C81</f>
        <v>0.21565964408110422</v>
      </c>
      <c r="N22" s="16" t="s">
        <v>14545</v>
      </c>
      <c r="O22" s="23">
        <f>B6L295C1*B6L295C5</f>
        <v>130.36181225835941</v>
      </c>
      <c r="P22" s="16" t="s">
        <v>14546</v>
      </c>
      <c r="Q22" s="23">
        <f>B3L852C27</f>
        <v>1.9475209638145476</v>
      </c>
      <c r="R22" s="16" t="s">
        <v>14547</v>
      </c>
      <c r="S22" s="17">
        <f>B6L295C6*B6L295C7</f>
        <v>253.88236225401121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139.63529923970617</v>
      </c>
      <c r="X22" s="16" t="s">
        <v>14549</v>
      </c>
      <c r="Y22" s="23">
        <f>IF(B6L296C10=0,0,B6L295C10/B6L296C10)</f>
        <v>9.9897331674967477E-2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39.484594408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59.226891612000003</v>
      </c>
      <c r="AH22" s="16" t="s">
        <v>14552</v>
      </c>
      <c r="AI22" s="23">
        <f>IF(B6L296C15=0,0,B6L295C15/B6L296C15)</f>
        <v>0.12090469975603782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56.458375959999991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67.750051151999983</v>
      </c>
      <c r="AR22" s="16" t="s">
        <v>14555</v>
      </c>
      <c r="AS22" s="23">
        <f>IF(B6L296C20=0,0,B6L295C20/B6L296C20)</f>
        <v>0.12090469975603776</v>
      </c>
      <c r="AT22" s="16" t="s">
        <v>14556</v>
      </c>
      <c r="AU22" s="17">
        <f>A1L253C27</f>
        <v>743983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3719.915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929.97874999999999</v>
      </c>
      <c r="BD22" s="16" t="s">
        <v>14559</v>
      </c>
      <c r="BE22" s="23">
        <f>IF(B6L296C26=0,0,B6L295C26/B6L296C26)</f>
        <v>0.19548115027310445</v>
      </c>
      <c r="BF22" s="16" t="s">
        <v>14560</v>
      </c>
      <c r="BG22" s="17">
        <f>B6L295C3+B6L295C10+B6L295C15+B6L295C20+B6L295C26</f>
        <v>2405.549792003706</v>
      </c>
      <c r="BH22" s="16" t="s">
        <v>14561</v>
      </c>
      <c r="BI22" s="17">
        <f>B6L298C3*B6L295C4</f>
        <v>8757.7853183094376</v>
      </c>
      <c r="BJ22" s="16" t="s">
        <v>14562</v>
      </c>
      <c r="BK22" s="17">
        <f>B6L298C10*B6L295C11</f>
        <v>1011.5282452960711</v>
      </c>
      <c r="BL22" s="16" t="s">
        <v>14563</v>
      </c>
      <c r="BM22" s="17">
        <f>B6L298C15*B6L295C16</f>
        <v>429.0439027439794</v>
      </c>
      <c r="BN22" s="16" t="s">
        <v>14564</v>
      </c>
      <c r="BO22" s="17">
        <f>B6L298C20*B6L295C21</f>
        <v>490.78628923806087</v>
      </c>
      <c r="BP22" s="16" t="s">
        <v>14565</v>
      </c>
      <c r="BQ22" s="17">
        <f>B6L298C26*B6L295C27</f>
        <v>6736.8335819961476</v>
      </c>
      <c r="BR22" s="16" t="s">
        <v>14566</v>
      </c>
      <c r="BS22" s="15">
        <f>B6L295C29+B6L295C30+B6L295C31+B6L295C32+B6L295C33</f>
        <v>17425.977337583696</v>
      </c>
      <c r="BT22" s="16" t="s">
        <v>14567</v>
      </c>
      <c r="BU22" s="23">
        <f>IF(B6L295C3=0,0,B6L295C29/B6L295C3)</f>
        <v>7.2440726005794724</v>
      </c>
      <c r="BV22" s="16" t="s">
        <v>14568</v>
      </c>
      <c r="BW22" s="23">
        <f>IF(B6L295C8=0,0,B6L295C30/B6L295C8)</f>
        <v>3.9842399303187097</v>
      </c>
      <c r="BX22" s="16" t="s">
        <v>14569</v>
      </c>
      <c r="BY22" s="23">
        <f>IF(B6L295C13=0,0,B6L295C31/B6L295C13)</f>
        <v>10.866108900869209</v>
      </c>
      <c r="BZ22" s="16" t="s">
        <v>14570</v>
      </c>
      <c r="CA22" s="23">
        <f>IF(B6L295C18=0,0,B6L295C32/B6L295C18)</f>
        <v>8.6928871206953673</v>
      </c>
      <c r="CB22" s="16" t="s">
        <v>14571</v>
      </c>
      <c r="CC22" s="23">
        <f>IF(B6L295C24=0,0,B6L295C33/B6L295C24)</f>
        <v>1.8110181501448683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5834.1134000000002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9999.27052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2541.4328690986413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1397.7880780042531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326.57617518320001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489.86426277479995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466.96593328400002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560.35911994080004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19029.532999999999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4757.3832499999999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17204.665230719853</v>
      </c>
      <c r="BH23" s="16" t="s">
        <v>14588</v>
      </c>
      <c r="BI23" s="17">
        <f>SUM(B6L281C29:B6L295C29)</f>
        <v>72435.44159971406</v>
      </c>
      <c r="BJ23" s="16" t="s">
        <v>14589</v>
      </c>
      <c r="BK23" s="17">
        <f>SUM(B6L281C30:B6L295C30)</f>
        <v>10125.678317287253</v>
      </c>
      <c r="BL23" s="16" t="s">
        <v>14590</v>
      </c>
      <c r="BM23" s="17">
        <f>SUM(B6L281C31:B6L295C31)</f>
        <v>3548.6122839699924</v>
      </c>
      <c r="BN23" s="16" t="s">
        <v>14591</v>
      </c>
      <c r="BO23" s="17">
        <f>SUM(B6L281C32:B6L295C32)</f>
        <v>4059.2821472479754</v>
      </c>
      <c r="BP23" s="16" t="s">
        <v>14592</v>
      </c>
      <c r="BQ23" s="17">
        <f>SUM(B6L281C33:B6L295C33)</f>
        <v>34462.829651780725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0.5811952970840587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8.1244712364901314E-2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2.8472757604148032E-2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3.2570184448590653E-2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0.27651704849830133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72435.44159971406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10125.678317287251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3548.612283969991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4059.2821472479764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34462.829651780725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9FDEF5-8403-4B9D-86C3-606E19509355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30750</v>
      </c>
      <c r="F9" s="16" t="s">
        <v>14613</v>
      </c>
      <c r="G9" s="15">
        <f>B6L202C8</f>
        <v>43.474349308209618</v>
      </c>
      <c r="H9" s="16" t="s">
        <v>14614</v>
      </c>
      <c r="I9" s="15">
        <f>IF(B6L302C2=0,0,B6L302C1/B6L302C2)</f>
        <v>707.31363411558243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199893</v>
      </c>
      <c r="F10" s="16" t="s">
        <v>14615</v>
      </c>
      <c r="G10" s="21">
        <f>B6L203C8</f>
        <v>272.86047998821419</v>
      </c>
      <c r="H10" s="16" t="s">
        <v>14616</v>
      </c>
      <c r="I10" s="21">
        <f>IF(B6L303C2=0,0,B6L303C1/B6L303C2)</f>
        <v>732.58318686764051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400208</v>
      </c>
      <c r="F11" s="16" t="s">
        <v>14617</v>
      </c>
      <c r="G11" s="15">
        <f>B6L204C8</f>
        <v>137.54930999276385</v>
      </c>
      <c r="H11" s="16" t="s">
        <v>14618</v>
      </c>
      <c r="I11" s="15">
        <f>IF(B6L304C2=0,0,B6L304C1/B6L304C2)</f>
        <v>2909.5602153224468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157667</v>
      </c>
      <c r="F12" s="16" t="s">
        <v>14619</v>
      </c>
      <c r="G12" s="21">
        <f>B6L205C8</f>
        <v>315.08188058423309</v>
      </c>
      <c r="H12" s="16" t="s">
        <v>14620</v>
      </c>
      <c r="I12" s="21">
        <f>IF(B6L305C2=0,0,B6L305C1/B6L305C2)</f>
        <v>500.40008555125326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821099</v>
      </c>
      <c r="F13" s="16" t="s">
        <v>14621</v>
      </c>
      <c r="G13" s="15">
        <f>B6L206C8</f>
        <v>503.88250378265786</v>
      </c>
      <c r="H13" s="16" t="s">
        <v>14622</v>
      </c>
      <c r="I13" s="15">
        <f>IF(B6L306C2=0,0,B6L306C1/B6L306C2)</f>
        <v>1629.544574054448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129490</v>
      </c>
      <c r="F14" s="16" t="s">
        <v>14623</v>
      </c>
      <c r="G14" s="21">
        <f>B6L207C8</f>
        <v>102.93426187390736</v>
      </c>
      <c r="H14" s="16" t="s">
        <v>14624</v>
      </c>
      <c r="I14" s="15">
        <f>IF(B6L307C2=0,0,B6L307C1/B6L307C2)</f>
        <v>1257.9873566162348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126347</v>
      </c>
      <c r="F15" s="16" t="s">
        <v>14625</v>
      </c>
      <c r="G15" s="21">
        <f>B6L208C8</f>
        <v>232.22129787231546</v>
      </c>
      <c r="H15" s="16" t="s">
        <v>14626</v>
      </c>
      <c r="I15" s="21">
        <f>IF(B6L308C2=0,0,B6L308C1/B6L308C2)</f>
        <v>544.08015611673409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11561</v>
      </c>
      <c r="F16" s="16" t="s">
        <v>14627</v>
      </c>
      <c r="G16" s="21">
        <f>B6L209C8</f>
        <v>12.506852529261588</v>
      </c>
      <c r="H16" s="16" t="s">
        <v>14628</v>
      </c>
      <c r="I16" s="21">
        <f>IF(B6L309C2=0,0,B6L309C1/B6L309C2)</f>
        <v>924.3732564169419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4968</v>
      </c>
      <c r="F17" s="16" t="s">
        <v>14629</v>
      </c>
      <c r="G17" s="21">
        <f>B6L210C8</f>
        <v>1.2719546143279574</v>
      </c>
      <c r="H17" s="16" t="s">
        <v>14630</v>
      </c>
      <c r="I17" s="15">
        <f>IF(B6L310C2=0,0,B6L310C1/B6L310C2)</f>
        <v>3905.7997384795553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678825</v>
      </c>
      <c r="F18" s="16" t="s">
        <v>14631</v>
      </c>
      <c r="G18" s="21">
        <f>B6L211C8</f>
        <v>345.25369490604254</v>
      </c>
      <c r="H18" s="16" t="s">
        <v>14632</v>
      </c>
      <c r="I18" s="15">
        <f>IF(B6L311C2=0,0,B6L311C1/B6L311C2)</f>
        <v>1966.1628825861969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349931</v>
      </c>
      <c r="F19" s="16" t="s">
        <v>14633</v>
      </c>
      <c r="G19" s="21">
        <f>B6L212C8</f>
        <v>16.522690849963904</v>
      </c>
      <c r="H19" s="16" t="s">
        <v>14634</v>
      </c>
      <c r="I19" s="15">
        <f>IF(B6L312C2=0,0,B6L312C1/B6L312C2)</f>
        <v>21178.814224485988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877</v>
      </c>
      <c r="F20" s="16" t="s">
        <v>14635</v>
      </c>
      <c r="G20" s="21">
        <f>B6L213C8</f>
        <v>1.9665186557485201</v>
      </c>
      <c r="H20" s="16" t="s">
        <v>14636</v>
      </c>
      <c r="I20" s="21">
        <f>IF(B6L313C2=0,0,B6L313C1/B6L313C2)</f>
        <v>445.96576667928207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106179</v>
      </c>
      <c r="F21" s="16" t="s">
        <v>14637</v>
      </c>
      <c r="G21" s="21">
        <f>B6L214C8</f>
        <v>171.03938478281944</v>
      </c>
      <c r="H21" s="16" t="s">
        <v>14638</v>
      </c>
      <c r="I21" s="21">
        <f>IF(B6L314C2=0,0,B6L314C1/B6L314C2)</f>
        <v>620.78684470727512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727507</v>
      </c>
      <c r="F22" s="16" t="s">
        <v>14639</v>
      </c>
      <c r="G22" s="15">
        <f>B6L215C8</f>
        <v>193.55364913251805</v>
      </c>
      <c r="H22" s="16" t="s">
        <v>14640</v>
      </c>
      <c r="I22" s="15">
        <f>IF(B6L315C2=0,0,B6L315C1/B6L315C2)</f>
        <v>3758.6839786311989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3745302</v>
      </c>
      <c r="F23" s="16" t="s">
        <v>14642</v>
      </c>
      <c r="G23" s="15">
        <f>B6L216C8</f>
        <v>2350.1188288729836</v>
      </c>
      <c r="H23" s="16" t="s">
        <v>14643</v>
      </c>
      <c r="I23" s="15">
        <f>IF(B6L316C2=0,0,B6L316C1/B6L316C2)</f>
        <v>1593.6649474852668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B7A046-4395-41E8-A66E-0109EE629721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58792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56967.995999999999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56726.57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57191.087249999997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59870.542200000004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3285.32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3249.8240000000001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3236.3706666666671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3206.7965000000004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3305.2022000000006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531.44399999999996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605.04549999999995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613.31133333333321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599.93525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594.697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2753.8760000000002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2644.7785000000003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2623.0593333333341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2606.8612500000004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2710.5052000000005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EA88E1-1D12-4D43-8FF3-E445DF8BD27D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18643</v>
      </c>
      <c r="F9" s="16" t="s">
        <v>14758</v>
      </c>
      <c r="G9" s="21">
        <f>IF(B7L101C1=0,0,B7L202C1/B7L101C1)</f>
        <v>0.31710096611783917</v>
      </c>
      <c r="H9" s="16" t="s">
        <v>14759</v>
      </c>
      <c r="I9" s="21">
        <f>B7L202C2</f>
        <v>0.31710096611783917</v>
      </c>
      <c r="J9" s="16" t="s">
        <v>14760</v>
      </c>
      <c r="K9" s="17">
        <f>B7L202C3*B7L116C1</f>
        <v>873.25674016873052</v>
      </c>
      <c r="L9" s="16" t="s">
        <v>14761</v>
      </c>
      <c r="M9" s="23">
        <f>B7L202C4</f>
        <v>873.25674016873052</v>
      </c>
      <c r="N9" s="16" t="s">
        <v>14762</v>
      </c>
      <c r="O9" s="23">
        <f>B7L202C5/24</f>
        <v>36.385697507030436</v>
      </c>
      <c r="P9" s="16" t="s">
        <v>14763</v>
      </c>
      <c r="Q9" s="23">
        <f>B7L202C6</f>
        <v>36.385697507030436</v>
      </c>
      <c r="R9" s="16" t="s">
        <v>14764</v>
      </c>
      <c r="S9" s="25">
        <f>IF(B7L202C7=0,0,B7L202C1/B7L202C7)</f>
        <v>512.37165362565338</v>
      </c>
      <c r="T9" s="16" t="s">
        <v>14765</v>
      </c>
      <c r="U9" s="17">
        <f>A1L202C18</f>
        <v>18911.5</v>
      </c>
      <c r="V9" s="16" t="s">
        <v>14766</v>
      </c>
      <c r="W9" s="23">
        <f>IF(B7L102C1=0,0,B7L202C9/B7L102C1)</f>
        <v>0.33196709254087153</v>
      </c>
      <c r="X9" s="16" t="s">
        <v>14767</v>
      </c>
      <c r="Y9" s="23">
        <f>B7L202C10</f>
        <v>0.33196709254087153</v>
      </c>
      <c r="Z9" s="16" t="s">
        <v>14768</v>
      </c>
      <c r="AA9" s="23">
        <f>B7L202C11*B7L117C1</f>
        <v>877.97942905960747</v>
      </c>
      <c r="AB9" s="16" t="s">
        <v>14769</v>
      </c>
      <c r="AC9" s="23">
        <f>B7L202C12</f>
        <v>877.97942905960747</v>
      </c>
      <c r="AD9" s="16" t="s">
        <v>14770</v>
      </c>
      <c r="AE9" s="23">
        <f>B7L202C13/24</f>
        <v>36.582476210816978</v>
      </c>
      <c r="AF9" s="16" t="s">
        <v>14771</v>
      </c>
      <c r="AG9" s="23">
        <f>B7L202C14</f>
        <v>36.582476210816978</v>
      </c>
      <c r="AH9" s="16" t="s">
        <v>14772</v>
      </c>
      <c r="AI9" s="26">
        <f>IF(B7L202C15=0,0,B7L202C9/B7L202C15)</f>
        <v>516.95516429825784</v>
      </c>
      <c r="AJ9" s="16" t="s">
        <v>14773</v>
      </c>
      <c r="AK9" s="17">
        <f>A1L202C21</f>
        <v>18372.666666666668</v>
      </c>
      <c r="AL9" s="16" t="s">
        <v>14774</v>
      </c>
      <c r="AM9" s="23">
        <f>IF(B7L103C1=0,0,B7L202C17/B7L103C1)</f>
        <v>0.32388114893367725</v>
      </c>
      <c r="AN9" s="16" t="s">
        <v>14775</v>
      </c>
      <c r="AO9" s="23">
        <f>B7L202C18</f>
        <v>0.32388114893367725</v>
      </c>
      <c r="AP9" s="16" t="s">
        <v>14776</v>
      </c>
      <c r="AQ9" s="23">
        <f>B7L202C19*B7L118C1</f>
        <v>849.5594706012057</v>
      </c>
      <c r="AR9" s="16" t="s">
        <v>14777</v>
      </c>
      <c r="AS9" s="23">
        <f>B7L202C20</f>
        <v>849.5594706012057</v>
      </c>
      <c r="AT9" s="16" t="s">
        <v>14778</v>
      </c>
      <c r="AU9" s="17">
        <f>B7L202C21/24</f>
        <v>35.39831127505024</v>
      </c>
      <c r="AV9" s="16" t="s">
        <v>14779</v>
      </c>
      <c r="AW9" s="23">
        <f>B7L202C22</f>
        <v>35.39831127505024</v>
      </c>
      <c r="AX9" s="16" t="s">
        <v>14780</v>
      </c>
      <c r="AY9" s="26">
        <f>IF(B7L202C23=0,0,B7L202C17/B7L202C23)</f>
        <v>519.02664293525936</v>
      </c>
      <c r="AZ9" s="16" t="s">
        <v>14781</v>
      </c>
      <c r="BA9" s="17">
        <f>A1L202C24</f>
        <v>17307.75</v>
      </c>
      <c r="BB9" s="16" t="s">
        <v>14782</v>
      </c>
      <c r="BC9" s="23">
        <f>IF(B7L104C1=0,0,B7L202C25/B7L104C1)</f>
        <v>0.30263019698056187</v>
      </c>
      <c r="BD9" s="16" t="s">
        <v>14783</v>
      </c>
      <c r="BE9" s="23">
        <f>B7L202C26</f>
        <v>0.30263019698056187</v>
      </c>
      <c r="BF9" s="16" t="s">
        <v>14784</v>
      </c>
      <c r="BG9" s="23">
        <f>B7L202C27*B7L119C1</f>
        <v>788.91493358849391</v>
      </c>
      <c r="BH9" s="16" t="s">
        <v>14785</v>
      </c>
      <c r="BI9" s="23">
        <f>B7L202C28</f>
        <v>788.91493358849391</v>
      </c>
      <c r="BJ9" s="16" t="s">
        <v>14786</v>
      </c>
      <c r="BK9" s="23">
        <f>B7L202C29/24</f>
        <v>32.871455566187244</v>
      </c>
      <c r="BL9" s="16" t="s">
        <v>14787</v>
      </c>
      <c r="BM9" s="23">
        <f>B7L202C30</f>
        <v>32.871455566187244</v>
      </c>
      <c r="BN9" s="16" t="s">
        <v>14788</v>
      </c>
      <c r="BO9" s="26">
        <f>IF(B7L202C31=0,0,B7L202C25/B7L202C31)</f>
        <v>526.5282507843483</v>
      </c>
      <c r="BP9" s="16" t="s">
        <v>14789</v>
      </c>
      <c r="BQ9" s="17">
        <f>A1L202C27</f>
        <v>16408</v>
      </c>
      <c r="BR9" s="16" t="s">
        <v>14790</v>
      </c>
      <c r="BS9" s="21">
        <f>IF(B7L105C1=0,0,B7L202C33/B7L105C1)</f>
        <v>0.27405798239121343</v>
      </c>
      <c r="BT9" s="16" t="s">
        <v>14791</v>
      </c>
      <c r="BU9" s="23">
        <f>B7L202C34</f>
        <v>0.27405798239121343</v>
      </c>
      <c r="BV9" s="16" t="s">
        <v>14792</v>
      </c>
      <c r="BW9" s="23">
        <f>B7L202C35*B7L120C1</f>
        <v>742.83558637289252</v>
      </c>
      <c r="BX9" s="16" t="s">
        <v>14793</v>
      </c>
      <c r="BY9" s="23">
        <f>B7L202C36</f>
        <v>742.83558637289252</v>
      </c>
      <c r="BZ9" s="16" t="s">
        <v>14794</v>
      </c>
      <c r="CA9" s="23">
        <f>B7L202C37/24</f>
        <v>30.95148276553719</v>
      </c>
      <c r="CB9" s="16" t="s">
        <v>14795</v>
      </c>
      <c r="CC9" s="23">
        <f>B7L202C38</f>
        <v>30.95148276553719</v>
      </c>
      <c r="CD9" s="16" t="s">
        <v>14796</v>
      </c>
      <c r="CE9" s="26">
        <f>IF(B7L202C39=0,0,B7L202C33/B7L202C39)</f>
        <v>530.11999858919285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97150</v>
      </c>
      <c r="F10" s="16" t="s">
        <v>14798</v>
      </c>
      <c r="G10" s="21">
        <f>IF(B7L101C1=0,0,B7L203C1/B7L101C1)</f>
        <v>1.6524357055381684</v>
      </c>
      <c r="H10" s="16" t="s">
        <v>14799</v>
      </c>
      <c r="I10" s="21">
        <f>B7L203C2</f>
        <v>1.6524357055381684</v>
      </c>
      <c r="J10" s="16" t="s">
        <v>14800</v>
      </c>
      <c r="K10" s="17">
        <f>B7L203C3*B7L116C1</f>
        <v>4550.6030310246297</v>
      </c>
      <c r="L10" s="16" t="s">
        <v>14801</v>
      </c>
      <c r="M10" s="17">
        <f>B7L203C4</f>
        <v>4550.6030310246297</v>
      </c>
      <c r="N10" s="16" t="s">
        <v>14802</v>
      </c>
      <c r="O10" s="23">
        <f>B7L203C5/24</f>
        <v>189.60845962602625</v>
      </c>
      <c r="P10" s="16" t="s">
        <v>14803</v>
      </c>
      <c r="Q10" s="23">
        <f>B7L203C6</f>
        <v>189.60845962602625</v>
      </c>
      <c r="R10" s="16" t="s">
        <v>14804</v>
      </c>
      <c r="S10" s="25">
        <f>IF(B7L203C7=0,0,B7L203C1/B7L203C7)</f>
        <v>512.37165362565338</v>
      </c>
      <c r="T10" s="16" t="s">
        <v>14805</v>
      </c>
      <c r="U10" s="17">
        <f>A1L203C18</f>
        <v>105307.5</v>
      </c>
      <c r="V10" s="16" t="s">
        <v>14806</v>
      </c>
      <c r="W10" s="23">
        <f>IF(B7L102C1=0,0,B7L203C9/B7L102C1)</f>
        <v>1.8485379053881412</v>
      </c>
      <c r="X10" s="16" t="s">
        <v>14807</v>
      </c>
      <c r="Y10" s="23">
        <f>B7L203C10</f>
        <v>1.8485379053881412</v>
      </c>
      <c r="Z10" s="16" t="s">
        <v>14808</v>
      </c>
      <c r="AA10" s="17">
        <f>B7L203C11*B7L117C1</f>
        <v>4888.9733086055903</v>
      </c>
      <c r="AB10" s="16" t="s">
        <v>14809</v>
      </c>
      <c r="AC10" s="17">
        <f>B7L203C12</f>
        <v>4888.9733086055903</v>
      </c>
      <c r="AD10" s="16" t="s">
        <v>14810</v>
      </c>
      <c r="AE10" s="23">
        <f>B7L203C13/24</f>
        <v>203.70722119189961</v>
      </c>
      <c r="AF10" s="16" t="s">
        <v>14811</v>
      </c>
      <c r="AG10" s="23">
        <f>B7L203C14</f>
        <v>203.70722119189961</v>
      </c>
      <c r="AH10" s="16" t="s">
        <v>14812</v>
      </c>
      <c r="AI10" s="26">
        <f>IF(B7L203C15=0,0,B7L203C9/B7L203C15)</f>
        <v>516.95516429825773</v>
      </c>
      <c r="AJ10" s="16" t="s">
        <v>14813</v>
      </c>
      <c r="AK10" s="17">
        <f>A1L203C21</f>
        <v>109319</v>
      </c>
      <c r="AL10" s="16" t="s">
        <v>14814</v>
      </c>
      <c r="AM10" s="23">
        <f>IF(B7L103C1=0,0,B7L203C17/B7L103C1)</f>
        <v>1.9271216292471058</v>
      </c>
      <c r="AN10" s="16" t="s">
        <v>14815</v>
      </c>
      <c r="AO10" s="23">
        <f>B7L203C18</f>
        <v>1.9271216292471058</v>
      </c>
      <c r="AP10" s="16" t="s">
        <v>14816</v>
      </c>
      <c r="AQ10" s="17">
        <f>B7L203C19*B7L118C1</f>
        <v>5054.9543760651623</v>
      </c>
      <c r="AR10" s="16" t="s">
        <v>14817</v>
      </c>
      <c r="AS10" s="17">
        <f>B7L203C20</f>
        <v>5054.9543760651623</v>
      </c>
      <c r="AT10" s="16" t="s">
        <v>14818</v>
      </c>
      <c r="AU10" s="17">
        <f>B7L203C21/24</f>
        <v>210.62309900271509</v>
      </c>
      <c r="AV10" s="16" t="s">
        <v>14819</v>
      </c>
      <c r="AW10" s="23">
        <f>B7L203C22</f>
        <v>210.62309900271509</v>
      </c>
      <c r="AX10" s="16" t="s">
        <v>14820</v>
      </c>
      <c r="AY10" s="26">
        <f>IF(B7L203C23=0,0,B7L203C17/B7L203C23)</f>
        <v>519.02664293525936</v>
      </c>
      <c r="AZ10" s="16" t="s">
        <v>14821</v>
      </c>
      <c r="BA10" s="17">
        <f>A1L203C24</f>
        <v>112754.5</v>
      </c>
      <c r="BB10" s="16" t="s">
        <v>14822</v>
      </c>
      <c r="BC10" s="23">
        <f>IF(B7L104C1=0,0,B7L203C25/B7L104C1)</f>
        <v>1.9715397174933058</v>
      </c>
      <c r="BD10" s="16" t="s">
        <v>14823</v>
      </c>
      <c r="BE10" s="23">
        <f>B7L203C26</f>
        <v>1.9715397174933058</v>
      </c>
      <c r="BF10" s="16" t="s">
        <v>14824</v>
      </c>
      <c r="BG10" s="17">
        <f>B7L203C27*B7L119C1</f>
        <v>5139.5304923692465</v>
      </c>
      <c r="BH10" s="16" t="s">
        <v>14825</v>
      </c>
      <c r="BI10" s="17">
        <f>B7L203C28</f>
        <v>5139.5304923692465</v>
      </c>
      <c r="BJ10" s="16" t="s">
        <v>14826</v>
      </c>
      <c r="BK10" s="23">
        <f>B7L203C29/24</f>
        <v>214.14710384871861</v>
      </c>
      <c r="BL10" s="16" t="s">
        <v>14827</v>
      </c>
      <c r="BM10" s="23">
        <f>B7L203C30</f>
        <v>214.14710384871861</v>
      </c>
      <c r="BN10" s="16" t="s">
        <v>14828</v>
      </c>
      <c r="BO10" s="26">
        <f>IF(B7L203C31=0,0,B7L203C25/B7L203C31)</f>
        <v>526.5282507843483</v>
      </c>
      <c r="BP10" s="16" t="s">
        <v>14829</v>
      </c>
      <c r="BQ10" s="17">
        <f>A1L203C27</f>
        <v>122500.6</v>
      </c>
      <c r="BR10" s="16" t="s">
        <v>14830</v>
      </c>
      <c r="BS10" s="21">
        <f>IF(B7L105C1=0,0,B7L203C33/B7L105C1)</f>
        <v>2.0460913747996758</v>
      </c>
      <c r="BT10" s="16" t="s">
        <v>14831</v>
      </c>
      <c r="BU10" s="23">
        <f>B7L203C34</f>
        <v>2.0460913747996758</v>
      </c>
      <c r="BV10" s="16" t="s">
        <v>14832</v>
      </c>
      <c r="BW10" s="17">
        <f>B7L203C35*B7L120C1</f>
        <v>5545.9413110696714</v>
      </c>
      <c r="BX10" s="16" t="s">
        <v>14833</v>
      </c>
      <c r="BY10" s="17">
        <f>B7L203C36</f>
        <v>5545.9413110696714</v>
      </c>
      <c r="BZ10" s="16" t="s">
        <v>14834</v>
      </c>
      <c r="CA10" s="23">
        <f>B7L203C37/24</f>
        <v>231.0808879612363</v>
      </c>
      <c r="CB10" s="16" t="s">
        <v>14835</v>
      </c>
      <c r="CC10" s="23">
        <f>B7L203C38</f>
        <v>231.0808879612363</v>
      </c>
      <c r="CD10" s="16" t="s">
        <v>14836</v>
      </c>
      <c r="CE10" s="26">
        <f>IF(B7L203C39=0,0,B7L203C33/B7L203C39)</f>
        <v>530.11999858919285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305216</v>
      </c>
      <c r="F11" s="16" t="s">
        <v>14838</v>
      </c>
      <c r="G11" s="21">
        <f>IF(B7L101C1=0,0,B7L204C1/B7L101C1)</f>
        <v>5.1914546196761462</v>
      </c>
      <c r="H11" s="16" t="s">
        <v>14839</v>
      </c>
      <c r="I11" s="21">
        <f>B7L204C2</f>
        <v>5.1914546196761462</v>
      </c>
      <c r="J11" s="16" t="s">
        <v>14840</v>
      </c>
      <c r="K11" s="17">
        <f>B7L204C3*B7L116C1</f>
        <v>14296.622282215269</v>
      </c>
      <c r="L11" s="16" t="s">
        <v>14841</v>
      </c>
      <c r="M11" s="17">
        <f>B7L204C4</f>
        <v>14296.622282215269</v>
      </c>
      <c r="N11" s="16" t="s">
        <v>14842</v>
      </c>
      <c r="O11" s="23">
        <f>B7L204C5/24</f>
        <v>595.69259509230289</v>
      </c>
      <c r="P11" s="16" t="s">
        <v>14843</v>
      </c>
      <c r="Q11" s="23">
        <f>B7L204C6</f>
        <v>595.69259509230289</v>
      </c>
      <c r="R11" s="16" t="s">
        <v>14844</v>
      </c>
      <c r="S11" s="25">
        <f>IF(B7L204C7=0,0,B7L204C1/B7L204C7)</f>
        <v>512.37165362565338</v>
      </c>
      <c r="T11" s="16" t="s">
        <v>14845</v>
      </c>
      <c r="U11" s="17">
        <f>A1L204C18</f>
        <v>289546.5</v>
      </c>
      <c r="V11" s="16" t="s">
        <v>14846</v>
      </c>
      <c r="W11" s="23">
        <f>IF(B7L102C1=0,0,B7L204C9/B7L102C1)</f>
        <v>5.0826169135386126</v>
      </c>
      <c r="X11" s="16" t="s">
        <v>14847</v>
      </c>
      <c r="Y11" s="23">
        <f>B7L204C10</f>
        <v>5.0826169135386126</v>
      </c>
      <c r="Z11" s="16" t="s">
        <v>14848</v>
      </c>
      <c r="AA11" s="17">
        <f>B7L204C11*B7L117C1</f>
        <v>13442.395936663283</v>
      </c>
      <c r="AB11" s="16" t="s">
        <v>14849</v>
      </c>
      <c r="AC11" s="17">
        <f>B7L204C12</f>
        <v>13442.395936663283</v>
      </c>
      <c r="AD11" s="16" t="s">
        <v>14850</v>
      </c>
      <c r="AE11" s="23">
        <f>B7L204C13/24</f>
        <v>560.09983069430348</v>
      </c>
      <c r="AF11" s="16" t="s">
        <v>14851</v>
      </c>
      <c r="AG11" s="23">
        <f>B7L204C14</f>
        <v>560.09983069430348</v>
      </c>
      <c r="AH11" s="16" t="s">
        <v>14852</v>
      </c>
      <c r="AI11" s="26">
        <f>IF(B7L204C15=0,0,B7L204C9/B7L204C15)</f>
        <v>516.95516429825773</v>
      </c>
      <c r="AJ11" s="16" t="s">
        <v>14853</v>
      </c>
      <c r="AK11" s="17">
        <f>A1L204C21</f>
        <v>293007.33333333337</v>
      </c>
      <c r="AL11" s="16" t="s">
        <v>14854</v>
      </c>
      <c r="AM11" s="23">
        <f>IF(B7L103C1=0,0,B7L204C17/B7L103C1)</f>
        <v>5.1652573623494842</v>
      </c>
      <c r="AN11" s="16" t="s">
        <v>14855</v>
      </c>
      <c r="AO11" s="23">
        <f>B7L204C18</f>
        <v>5.1652573623494842</v>
      </c>
      <c r="AP11" s="16" t="s">
        <v>14856</v>
      </c>
      <c r="AQ11" s="17">
        <f>B7L204C19*B7L118C1</f>
        <v>13548.776533379534</v>
      </c>
      <c r="AR11" s="16" t="s">
        <v>14857</v>
      </c>
      <c r="AS11" s="17">
        <f>B7L204C20</f>
        <v>13548.776533379534</v>
      </c>
      <c r="AT11" s="16" t="s">
        <v>14858</v>
      </c>
      <c r="AU11" s="17">
        <f>B7L204C21/24</f>
        <v>564.53235555748063</v>
      </c>
      <c r="AV11" s="16" t="s">
        <v>14859</v>
      </c>
      <c r="AW11" s="23">
        <f>B7L204C22</f>
        <v>564.53235555748063</v>
      </c>
      <c r="AX11" s="16" t="s">
        <v>14860</v>
      </c>
      <c r="AY11" s="26">
        <f>IF(B7L204C23=0,0,B7L204C17/B7L204C23)</f>
        <v>519.02664293525936</v>
      </c>
      <c r="AZ11" s="16" t="s">
        <v>14861</v>
      </c>
      <c r="BA11" s="17">
        <f>A1L204C24</f>
        <v>282962.5</v>
      </c>
      <c r="BB11" s="16" t="s">
        <v>14862</v>
      </c>
      <c r="BC11" s="23">
        <f>IF(B7L104C1=0,0,B7L204C25/B7L104C1)</f>
        <v>4.947667785420534</v>
      </c>
      <c r="BD11" s="16" t="s">
        <v>14863</v>
      </c>
      <c r="BE11" s="23">
        <f>B7L204C26</f>
        <v>4.947667785420534</v>
      </c>
      <c r="BF11" s="16" t="s">
        <v>14864</v>
      </c>
      <c r="BG11" s="17">
        <f>B7L204C27*B7L119C1</f>
        <v>12897.883427686107</v>
      </c>
      <c r="BH11" s="16" t="s">
        <v>14865</v>
      </c>
      <c r="BI11" s="17">
        <f>B7L204C28</f>
        <v>12897.883427686107</v>
      </c>
      <c r="BJ11" s="16" t="s">
        <v>14866</v>
      </c>
      <c r="BK11" s="23">
        <f>B7L204C29/24</f>
        <v>537.41180948692113</v>
      </c>
      <c r="BL11" s="16" t="s">
        <v>14867</v>
      </c>
      <c r="BM11" s="23">
        <f>B7L204C30</f>
        <v>537.41180948692113</v>
      </c>
      <c r="BN11" s="16" t="s">
        <v>14868</v>
      </c>
      <c r="BO11" s="26">
        <f>IF(B7L204C31=0,0,B7L204C25/B7L204C31)</f>
        <v>526.5282507843483</v>
      </c>
      <c r="BP11" s="16" t="s">
        <v>14869</v>
      </c>
      <c r="BQ11" s="17">
        <f>A1L204C27</f>
        <v>289152.19999999995</v>
      </c>
      <c r="BR11" s="16" t="s">
        <v>14870</v>
      </c>
      <c r="BS11" s="21">
        <f>IF(B7L105C1=0,0,B7L204C33/B7L105C1)</f>
        <v>4.8296238746940885</v>
      </c>
      <c r="BT11" s="16" t="s">
        <v>14871</v>
      </c>
      <c r="BU11" s="23">
        <f>B7L204C34</f>
        <v>4.8296238746940885</v>
      </c>
      <c r="BV11" s="16" t="s">
        <v>14872</v>
      </c>
      <c r="BW11" s="17">
        <f>B7L204C35*B7L120C1</f>
        <v>13090.720626402477</v>
      </c>
      <c r="BX11" s="16" t="s">
        <v>14873</v>
      </c>
      <c r="BY11" s="17">
        <f>B7L204C36</f>
        <v>13090.720626402477</v>
      </c>
      <c r="BZ11" s="16" t="s">
        <v>14874</v>
      </c>
      <c r="CA11" s="23">
        <f>B7L204C37/24</f>
        <v>545.44669276676984</v>
      </c>
      <c r="CB11" s="16" t="s">
        <v>14875</v>
      </c>
      <c r="CC11" s="23">
        <f>B7L204C38</f>
        <v>545.44669276676984</v>
      </c>
      <c r="CD11" s="16" t="s">
        <v>14876</v>
      </c>
      <c r="CE11" s="26">
        <f>IF(B7L204C39=0,0,B7L204C33/B7L204C39)</f>
        <v>530.11999858919285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117448</v>
      </c>
      <c r="F12" s="16" t="s">
        <v>14878</v>
      </c>
      <c r="G12" s="21">
        <f>IF(B7L101C1=0,0,B7L205C1/B7L101C1)</f>
        <v>1.9976867601034154</v>
      </c>
      <c r="H12" s="16" t="s">
        <v>14879</v>
      </c>
      <c r="I12" s="21">
        <f>B7L205C2</f>
        <v>1.9976867601034154</v>
      </c>
      <c r="J12" s="16" t="s">
        <v>14880</v>
      </c>
      <c r="K12" s="17">
        <f>B7L205C3*B7L116C1</f>
        <v>5501.3816241665536</v>
      </c>
      <c r="L12" s="16" t="s">
        <v>14881</v>
      </c>
      <c r="M12" s="17">
        <f>B7L205C4</f>
        <v>5501.3816241665536</v>
      </c>
      <c r="N12" s="16" t="s">
        <v>14882</v>
      </c>
      <c r="O12" s="23">
        <f>B7L205C5/24</f>
        <v>229.22423434027306</v>
      </c>
      <c r="P12" s="16" t="s">
        <v>14883</v>
      </c>
      <c r="Q12" s="23">
        <f>B7L205C6</f>
        <v>229.22423434027306</v>
      </c>
      <c r="R12" s="16" t="s">
        <v>14884</v>
      </c>
      <c r="S12" s="25">
        <f>IF(B7L205C7=0,0,B7L205C1/B7L205C7)</f>
        <v>512.37165362565338</v>
      </c>
      <c r="T12" s="16" t="s">
        <v>14885</v>
      </c>
      <c r="U12" s="17">
        <f>A1L205C18</f>
        <v>119291.5</v>
      </c>
      <c r="V12" s="16" t="s">
        <v>14886</v>
      </c>
      <c r="W12" s="23">
        <f>IF(B7L102C1=0,0,B7L205C9/B7L102C1)</f>
        <v>2.0940090643174458</v>
      </c>
      <c r="X12" s="16" t="s">
        <v>14887</v>
      </c>
      <c r="Y12" s="23">
        <f>B7L205C10</f>
        <v>2.0940090643174458</v>
      </c>
      <c r="Z12" s="16" t="s">
        <v>14888</v>
      </c>
      <c r="AA12" s="17">
        <f>B7L205C11*B7L117C1</f>
        <v>5538.1901521118989</v>
      </c>
      <c r="AB12" s="16" t="s">
        <v>14889</v>
      </c>
      <c r="AC12" s="17">
        <f>B7L205C12</f>
        <v>5538.1901521118989</v>
      </c>
      <c r="AD12" s="16" t="s">
        <v>14890</v>
      </c>
      <c r="AE12" s="23">
        <f>B7L205C13/24</f>
        <v>230.75792300466244</v>
      </c>
      <c r="AF12" s="16" t="s">
        <v>14891</v>
      </c>
      <c r="AG12" s="23">
        <f>B7L205C14</f>
        <v>230.75792300466244</v>
      </c>
      <c r="AH12" s="16" t="s">
        <v>14892</v>
      </c>
      <c r="AI12" s="26">
        <f>IF(B7L205C15=0,0,B7L205C9/B7L205C15)</f>
        <v>516.95516429825784</v>
      </c>
      <c r="AJ12" s="16" t="s">
        <v>14893</v>
      </c>
      <c r="AK12" s="17">
        <f>A1L205C21</f>
        <v>122654</v>
      </c>
      <c r="AL12" s="16" t="s">
        <v>14894</v>
      </c>
      <c r="AM12" s="23">
        <f>IF(B7L103C1=0,0,B7L205C17/B7L103C1)</f>
        <v>2.1621966566989683</v>
      </c>
      <c r="AN12" s="16" t="s">
        <v>14895</v>
      </c>
      <c r="AO12" s="23">
        <f>B7L205C18</f>
        <v>2.1621966566989683</v>
      </c>
      <c r="AP12" s="16" t="s">
        <v>14896</v>
      </c>
      <c r="AQ12" s="17">
        <f>B7L205C19*B7L118C1</f>
        <v>5671.5701208563596</v>
      </c>
      <c r="AR12" s="16" t="s">
        <v>14897</v>
      </c>
      <c r="AS12" s="17">
        <f>B7L205C20</f>
        <v>5671.5701208563596</v>
      </c>
      <c r="AT12" s="16" t="s">
        <v>14898</v>
      </c>
      <c r="AU12" s="17">
        <f>B7L205C21/24</f>
        <v>236.31542170234832</v>
      </c>
      <c r="AV12" s="16" t="s">
        <v>14899</v>
      </c>
      <c r="AW12" s="23">
        <f>B7L205C22</f>
        <v>236.31542170234832</v>
      </c>
      <c r="AX12" s="16" t="s">
        <v>14900</v>
      </c>
      <c r="AY12" s="26">
        <f>IF(B7L205C23=0,0,B7L205C17/B7L205C23)</f>
        <v>519.02664293525947</v>
      </c>
      <c r="AZ12" s="16" t="s">
        <v>14901</v>
      </c>
      <c r="BA12" s="17">
        <f>A1L205C24</f>
        <v>117830.75</v>
      </c>
      <c r="BB12" s="16" t="s">
        <v>14902</v>
      </c>
      <c r="BC12" s="23">
        <f>IF(B7L104C1=0,0,B7L205C25/B7L104C1)</f>
        <v>2.0602991771239672</v>
      </c>
      <c r="BD12" s="16" t="s">
        <v>14903</v>
      </c>
      <c r="BE12" s="23">
        <f>B7L205C26</f>
        <v>2.0602991771239672</v>
      </c>
      <c r="BF12" s="16" t="s">
        <v>14904</v>
      </c>
      <c r="BG12" s="17">
        <f>B7L205C27*B7L119C1</f>
        <v>5370.9140882513575</v>
      </c>
      <c r="BH12" s="16" t="s">
        <v>14905</v>
      </c>
      <c r="BI12" s="17">
        <f>B7L205C28</f>
        <v>5370.9140882513575</v>
      </c>
      <c r="BJ12" s="16" t="s">
        <v>14906</v>
      </c>
      <c r="BK12" s="23">
        <f>B7L205C29/24</f>
        <v>223.78808701047322</v>
      </c>
      <c r="BL12" s="16" t="s">
        <v>14907</v>
      </c>
      <c r="BM12" s="23">
        <f>B7L205C30</f>
        <v>223.78808701047322</v>
      </c>
      <c r="BN12" s="16" t="s">
        <v>14908</v>
      </c>
      <c r="BO12" s="26">
        <f>IF(B7L205C31=0,0,B7L205C25/B7L205C31)</f>
        <v>526.5282507843483</v>
      </c>
      <c r="BP12" s="16" t="s">
        <v>14909</v>
      </c>
      <c r="BQ12" s="17">
        <f>A1L205C27</f>
        <v>119296</v>
      </c>
      <c r="BR12" s="16" t="s">
        <v>14910</v>
      </c>
      <c r="BS12" s="21">
        <f>IF(B7L105C1=0,0,B7L205C33/B7L105C1)</f>
        <v>1.9925658866005724</v>
      </c>
      <c r="BT12" s="16" t="s">
        <v>14911</v>
      </c>
      <c r="BU12" s="23">
        <f>B7L205C34</f>
        <v>1.9925658866005724</v>
      </c>
      <c r="BV12" s="16" t="s">
        <v>14912</v>
      </c>
      <c r="BW12" s="17">
        <f>B7L205C35*B7L120C1</f>
        <v>5400.8601969734627</v>
      </c>
      <c r="BX12" s="16" t="s">
        <v>14913</v>
      </c>
      <c r="BY12" s="17">
        <f>B7L205C36</f>
        <v>5400.8601969734627</v>
      </c>
      <c r="BZ12" s="16" t="s">
        <v>14914</v>
      </c>
      <c r="CA12" s="23">
        <f>B7L205C37/24</f>
        <v>225.03584154056094</v>
      </c>
      <c r="CB12" s="16" t="s">
        <v>14915</v>
      </c>
      <c r="CC12" s="23">
        <f>B7L205C38</f>
        <v>225.03584154056094</v>
      </c>
      <c r="CD12" s="16" t="s">
        <v>14916</v>
      </c>
      <c r="CE12" s="26">
        <f>IF(B7L205C39=0,0,B7L205C33/B7L205C39)</f>
        <v>530.11999858919285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159121</v>
      </c>
      <c r="F13" s="16" t="s">
        <v>14918</v>
      </c>
      <c r="G13" s="21">
        <f>IF(B7L101C1=0,0,B7L206C1/B7L101C1)</f>
        <v>2.706507688120833</v>
      </c>
      <c r="H13" s="16" t="s">
        <v>14919</v>
      </c>
      <c r="I13" s="21">
        <f>B7L206C2</f>
        <v>2.706507688120833</v>
      </c>
      <c r="J13" s="16" t="s">
        <v>14920</v>
      </c>
      <c r="K13" s="17">
        <f>B7L206C3*B7L116C1</f>
        <v>7453.3865661314476</v>
      </c>
      <c r="L13" s="16" t="s">
        <v>14921</v>
      </c>
      <c r="M13" s="17">
        <f>B7L206C4</f>
        <v>7453.3865661314476</v>
      </c>
      <c r="N13" s="16" t="s">
        <v>14922</v>
      </c>
      <c r="O13" s="23">
        <f>B7L206C5/24</f>
        <v>310.55777358881033</v>
      </c>
      <c r="P13" s="16" t="s">
        <v>14923</v>
      </c>
      <c r="Q13" s="23">
        <f>B7L206C6</f>
        <v>310.55777358881033</v>
      </c>
      <c r="R13" s="16" t="s">
        <v>14924</v>
      </c>
      <c r="S13" s="25">
        <f>IF(B7L206C7=0,0,B7L206C1/B7L206C7)</f>
        <v>512.37165362565338</v>
      </c>
      <c r="T13" s="16" t="s">
        <v>14925</v>
      </c>
      <c r="U13" s="17">
        <f>A1L206C18</f>
        <v>161789.5</v>
      </c>
      <c r="V13" s="16" t="s">
        <v>14926</v>
      </c>
      <c r="W13" s="23">
        <f>IF(B7L102C1=0,0,B7L206C9/B7L102C1)</f>
        <v>2.8400068698221368</v>
      </c>
      <c r="X13" s="16" t="s">
        <v>14927</v>
      </c>
      <c r="Y13" s="23">
        <f>B7L206C10</f>
        <v>2.8400068698221368</v>
      </c>
      <c r="Z13" s="16" t="s">
        <v>14928</v>
      </c>
      <c r="AA13" s="17">
        <f>B7L206C11*B7L117C1</f>
        <v>7511.1891091578873</v>
      </c>
      <c r="AB13" s="16" t="s">
        <v>14929</v>
      </c>
      <c r="AC13" s="17">
        <f>B7L206C12</f>
        <v>7511.1891091578873</v>
      </c>
      <c r="AD13" s="16" t="s">
        <v>14930</v>
      </c>
      <c r="AE13" s="23">
        <f>B7L206C13/24</f>
        <v>312.96621288157866</v>
      </c>
      <c r="AF13" s="16" t="s">
        <v>14931</v>
      </c>
      <c r="AG13" s="23">
        <f>B7L206C14</f>
        <v>312.96621288157866</v>
      </c>
      <c r="AH13" s="16" t="s">
        <v>14932</v>
      </c>
      <c r="AI13" s="26">
        <f>IF(B7L206C15=0,0,B7L206C9/B7L206C15)</f>
        <v>516.95516429825773</v>
      </c>
      <c r="AJ13" s="16" t="s">
        <v>14933</v>
      </c>
      <c r="AK13" s="17">
        <f>A1L206C21</f>
        <v>159072</v>
      </c>
      <c r="AL13" s="16" t="s">
        <v>14934</v>
      </c>
      <c r="AM13" s="23">
        <f>IF(B7L103C1=0,0,B7L206C17/B7L103C1)</f>
        <v>2.804188583938708</v>
      </c>
      <c r="AN13" s="16" t="s">
        <v>14935</v>
      </c>
      <c r="AO13" s="23">
        <f>B7L206C18</f>
        <v>2.804188583938708</v>
      </c>
      <c r="AP13" s="16" t="s">
        <v>14936</v>
      </c>
      <c r="AQ13" s="17">
        <f>B7L206C19*B7L118C1</f>
        <v>7355.5530375272137</v>
      </c>
      <c r="AR13" s="16" t="s">
        <v>14937</v>
      </c>
      <c r="AS13" s="17">
        <f>B7L206C20</f>
        <v>7355.5530375272137</v>
      </c>
      <c r="AT13" s="16" t="s">
        <v>14938</v>
      </c>
      <c r="AU13" s="17">
        <f>B7L206C21/24</f>
        <v>306.48137656363389</v>
      </c>
      <c r="AV13" s="16" t="s">
        <v>14939</v>
      </c>
      <c r="AW13" s="23">
        <f>B7L206C22</f>
        <v>306.48137656363389</v>
      </c>
      <c r="AX13" s="16" t="s">
        <v>14940</v>
      </c>
      <c r="AY13" s="26">
        <f>IF(B7L206C23=0,0,B7L206C17/B7L206C23)</f>
        <v>519.02664293525947</v>
      </c>
      <c r="AZ13" s="16" t="s">
        <v>14941</v>
      </c>
      <c r="BA13" s="17">
        <f>A1L206C24</f>
        <v>159391.25</v>
      </c>
      <c r="BB13" s="16" t="s">
        <v>14942</v>
      </c>
      <c r="BC13" s="23">
        <f>IF(B7L104C1=0,0,B7L206C25/B7L104C1)</f>
        <v>2.7869945766768058</v>
      </c>
      <c r="BD13" s="16" t="s">
        <v>14943</v>
      </c>
      <c r="BE13" s="23">
        <f>B7L206C26</f>
        <v>2.7869945766768058</v>
      </c>
      <c r="BF13" s="16" t="s">
        <v>14944</v>
      </c>
      <c r="BG13" s="17">
        <f>B7L206C27*B7L119C1</f>
        <v>7265.3081658989204</v>
      </c>
      <c r="BH13" s="16" t="s">
        <v>14945</v>
      </c>
      <c r="BI13" s="17">
        <f>B7L206C28</f>
        <v>7265.3081658989204</v>
      </c>
      <c r="BJ13" s="16" t="s">
        <v>14946</v>
      </c>
      <c r="BK13" s="23">
        <f>B7L206C29/24</f>
        <v>302.72117357912168</v>
      </c>
      <c r="BL13" s="16" t="s">
        <v>14947</v>
      </c>
      <c r="BM13" s="23">
        <f>B7L206C30</f>
        <v>302.72117357912168</v>
      </c>
      <c r="BN13" s="16" t="s">
        <v>14948</v>
      </c>
      <c r="BO13" s="26">
        <f>IF(B7L206C31=0,0,B7L206C25/B7L206C31)</f>
        <v>526.5282507843483</v>
      </c>
      <c r="BP13" s="16" t="s">
        <v>14949</v>
      </c>
      <c r="BQ13" s="17">
        <f>A1L206C27</f>
        <v>165116</v>
      </c>
      <c r="BR13" s="16" t="s">
        <v>14950</v>
      </c>
      <c r="BS13" s="21">
        <f>IF(B7L105C1=0,0,B7L206C33/B7L105C1)</f>
        <v>2.7578838262132859</v>
      </c>
      <c r="BT13" s="16" t="s">
        <v>14951</v>
      </c>
      <c r="BU13" s="23">
        <f>B7L206C34</f>
        <v>2.7578838262132859</v>
      </c>
      <c r="BV13" s="16" t="s">
        <v>14952</v>
      </c>
      <c r="BW13" s="17">
        <f>B7L206C35*B7L120C1</f>
        <v>7475.2584519470092</v>
      </c>
      <c r="BX13" s="16" t="s">
        <v>14953</v>
      </c>
      <c r="BY13" s="17">
        <f>B7L206C36</f>
        <v>7475.2584519470092</v>
      </c>
      <c r="BZ13" s="16" t="s">
        <v>14954</v>
      </c>
      <c r="CA13" s="23">
        <f>B7L206C37/24</f>
        <v>311.46910216445872</v>
      </c>
      <c r="CB13" s="16" t="s">
        <v>14955</v>
      </c>
      <c r="CC13" s="23">
        <f>B7L206C38</f>
        <v>311.46910216445872</v>
      </c>
      <c r="CD13" s="16" t="s">
        <v>14956</v>
      </c>
      <c r="CE13" s="26">
        <f>IF(B7L206C39=0,0,B7L206C33/B7L206C39)</f>
        <v>530.11999858919273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93746</v>
      </c>
      <c r="F14" s="16" t="s">
        <v>14958</v>
      </c>
      <c r="G14" s="21">
        <f>IF(B7L101C1=0,0,B7L207C1/B7L101C1)</f>
        <v>1.5945366716560077</v>
      </c>
      <c r="H14" s="16" t="s">
        <v>14959</v>
      </c>
      <c r="I14" s="21">
        <f>B7L207C2</f>
        <v>1.5945366716560077</v>
      </c>
      <c r="J14" s="16" t="s">
        <v>14960</v>
      </c>
      <c r="K14" s="17">
        <f>B7L207C3*B7L116C1</f>
        <v>4391.1562711933602</v>
      </c>
      <c r="L14" s="16" t="s">
        <v>14961</v>
      </c>
      <c r="M14" s="17">
        <f>B7L207C4</f>
        <v>4391.1562711933602</v>
      </c>
      <c r="N14" s="16" t="s">
        <v>14962</v>
      </c>
      <c r="O14" s="23">
        <f>B7L207C5/24</f>
        <v>182.96484463305669</v>
      </c>
      <c r="P14" s="16" t="s">
        <v>14963</v>
      </c>
      <c r="Q14" s="23">
        <f>B7L207C6</f>
        <v>182.96484463305669</v>
      </c>
      <c r="R14" s="16" t="s">
        <v>14964</v>
      </c>
      <c r="S14" s="25">
        <f>IF(B7L207C7=0,0,B7L207C1/B7L207C7)</f>
        <v>512.37165362565338</v>
      </c>
      <c r="T14" s="16" t="s">
        <v>14965</v>
      </c>
      <c r="U14" s="17">
        <f>A1L207C18</f>
        <v>91093.5</v>
      </c>
      <c r="V14" s="16" t="s">
        <v>14966</v>
      </c>
      <c r="W14" s="23">
        <f>IF(B7L102C1=0,0,B7L207C9/B7L102C1)</f>
        <v>1.5990293918711833</v>
      </c>
      <c r="X14" s="16" t="s">
        <v>14967</v>
      </c>
      <c r="Y14" s="23">
        <f>B7L207C10</f>
        <v>1.5990293918711833</v>
      </c>
      <c r="Z14" s="16" t="s">
        <v>14968</v>
      </c>
      <c r="AA14" s="17">
        <f>B7L207C11*B7L117C1</f>
        <v>4229.0785564889811</v>
      </c>
      <c r="AB14" s="16" t="s">
        <v>14969</v>
      </c>
      <c r="AC14" s="17">
        <f>B7L207C12</f>
        <v>4229.0785564889811</v>
      </c>
      <c r="AD14" s="16" t="s">
        <v>14970</v>
      </c>
      <c r="AE14" s="23">
        <f>B7L207C13/24</f>
        <v>176.2116065203742</v>
      </c>
      <c r="AF14" s="16" t="s">
        <v>14971</v>
      </c>
      <c r="AG14" s="23">
        <f>B7L207C14</f>
        <v>176.2116065203742</v>
      </c>
      <c r="AH14" s="16" t="s">
        <v>14972</v>
      </c>
      <c r="AI14" s="26">
        <f>IF(B7L207C15=0,0,B7L207C9/B7L207C15)</f>
        <v>516.95516429825784</v>
      </c>
      <c r="AJ14" s="16" t="s">
        <v>14973</v>
      </c>
      <c r="AK14" s="17">
        <f>A1L207C21</f>
        <v>85632</v>
      </c>
      <c r="AL14" s="16" t="s">
        <v>14974</v>
      </c>
      <c r="AM14" s="23">
        <f>IF(B7L103C1=0,0,B7L207C17/B7L103C1)</f>
        <v>1.5095571616616341</v>
      </c>
      <c r="AN14" s="16" t="s">
        <v>14975</v>
      </c>
      <c r="AO14" s="23">
        <f>B7L207C18</f>
        <v>1.5095571616616341</v>
      </c>
      <c r="AP14" s="16" t="s">
        <v>14976</v>
      </c>
      <c r="AQ14" s="17">
        <f>B7L207C19*B7L118C1</f>
        <v>3959.6580020967258</v>
      </c>
      <c r="AR14" s="16" t="s">
        <v>14977</v>
      </c>
      <c r="AS14" s="17">
        <f>B7L207C20</f>
        <v>3959.6580020967258</v>
      </c>
      <c r="AT14" s="16" t="s">
        <v>14978</v>
      </c>
      <c r="AU14" s="17">
        <f>B7L207C21/24</f>
        <v>164.98575008736358</v>
      </c>
      <c r="AV14" s="16" t="s">
        <v>14979</v>
      </c>
      <c r="AW14" s="23">
        <f>B7L207C22</f>
        <v>164.98575008736358</v>
      </c>
      <c r="AX14" s="16" t="s">
        <v>14980</v>
      </c>
      <c r="AY14" s="26">
        <f>IF(B7L207C23=0,0,B7L207C17/B7L207C23)</f>
        <v>519.02664293525936</v>
      </c>
      <c r="AZ14" s="16" t="s">
        <v>14981</v>
      </c>
      <c r="BA14" s="17">
        <f>A1L207C24</f>
        <v>77211.25</v>
      </c>
      <c r="BB14" s="16" t="s">
        <v>14982</v>
      </c>
      <c r="BC14" s="23">
        <f>IF(B7L104C1=0,0,B7L207C25/B7L104C1)</f>
        <v>1.3500573902798116</v>
      </c>
      <c r="BD14" s="16" t="s">
        <v>14983</v>
      </c>
      <c r="BE14" s="23">
        <f>B7L207C26</f>
        <v>1.3500573902798116</v>
      </c>
      <c r="BF14" s="16" t="s">
        <v>14984</v>
      </c>
      <c r="BG14" s="17">
        <f>B7L207C27*B7L119C1</f>
        <v>3519.412295996568</v>
      </c>
      <c r="BH14" s="16" t="s">
        <v>14985</v>
      </c>
      <c r="BI14" s="17">
        <f>B7L207C28</f>
        <v>3519.412295996568</v>
      </c>
      <c r="BJ14" s="16" t="s">
        <v>14986</v>
      </c>
      <c r="BK14" s="23">
        <f>B7L207C29/24</f>
        <v>146.64217899985701</v>
      </c>
      <c r="BL14" s="16" t="s">
        <v>14987</v>
      </c>
      <c r="BM14" s="23">
        <f>B7L207C30</f>
        <v>146.64217899985701</v>
      </c>
      <c r="BN14" s="16" t="s">
        <v>14988</v>
      </c>
      <c r="BO14" s="26">
        <f>IF(B7L207C31=0,0,B7L207C25/B7L207C31)</f>
        <v>526.5282507843483</v>
      </c>
      <c r="BP14" s="16" t="s">
        <v>14989</v>
      </c>
      <c r="BQ14" s="17">
        <f>A1L207C27</f>
        <v>80469.399999999994</v>
      </c>
      <c r="BR14" s="16" t="s">
        <v>14990</v>
      </c>
      <c r="BS14" s="21">
        <f>IF(B7L105C1=0,0,B7L207C33/B7L105C1)</f>
        <v>1.3440566436026027</v>
      </c>
      <c r="BT14" s="16" t="s">
        <v>14991</v>
      </c>
      <c r="BU14" s="23">
        <f>B7L207C34</f>
        <v>1.3440566436026027</v>
      </c>
      <c r="BV14" s="16" t="s">
        <v>14992</v>
      </c>
      <c r="BW14" s="17">
        <f>B7L207C35*B7L120C1</f>
        <v>3643.0725215794018</v>
      </c>
      <c r="BX14" s="16" t="s">
        <v>14993</v>
      </c>
      <c r="BY14" s="17">
        <f>B7L207C36</f>
        <v>3643.0725215794018</v>
      </c>
      <c r="BZ14" s="16" t="s">
        <v>14994</v>
      </c>
      <c r="CA14" s="23">
        <f>B7L207C37/24</f>
        <v>151.79468839914173</v>
      </c>
      <c r="CB14" s="16" t="s">
        <v>14995</v>
      </c>
      <c r="CC14" s="23">
        <f>B7L207C38</f>
        <v>151.79468839914173</v>
      </c>
      <c r="CD14" s="16" t="s">
        <v>14996</v>
      </c>
      <c r="CE14" s="26">
        <f>IF(B7L207C39=0,0,B7L207C33/B7L207C39)</f>
        <v>530.11999858919296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12904</v>
      </c>
      <c r="F15" s="16" t="s">
        <v>14998</v>
      </c>
      <c r="G15" s="21">
        <f>IF(B7L101C1=0,0,B7L208C1/B7L101C1)</f>
        <v>0.21948564430534767</v>
      </c>
      <c r="H15" s="16" t="s">
        <v>14999</v>
      </c>
      <c r="I15" s="21">
        <f>B7L208C2</f>
        <v>0.21948564430534767</v>
      </c>
      <c r="J15" s="16" t="s">
        <v>15000</v>
      </c>
      <c r="K15" s="17">
        <f>B7L208C3*B7L116C1</f>
        <v>604.43624819703371</v>
      </c>
      <c r="L15" s="16" t="s">
        <v>15001</v>
      </c>
      <c r="M15" s="23">
        <f>B7L208C4</f>
        <v>604.43624819703371</v>
      </c>
      <c r="N15" s="16" t="s">
        <v>15002</v>
      </c>
      <c r="O15" s="23">
        <f>B7L208C5/24</f>
        <v>25.184843674876404</v>
      </c>
      <c r="P15" s="16" t="s">
        <v>15003</v>
      </c>
      <c r="Q15" s="23">
        <f>B7L208C6</f>
        <v>25.184843674876404</v>
      </c>
      <c r="R15" s="16" t="s">
        <v>15004</v>
      </c>
      <c r="S15" s="25">
        <f>IF(B7L208C7=0,0,B7L208C1/B7L208C7)</f>
        <v>512.37165362565338</v>
      </c>
      <c r="T15" s="16" t="s">
        <v>15005</v>
      </c>
      <c r="U15" s="17">
        <f>A1L208C18</f>
        <v>13621</v>
      </c>
      <c r="V15" s="16" t="s">
        <v>15006</v>
      </c>
      <c r="W15" s="23">
        <f>IF(B7L102C1=0,0,B7L208C9/B7L102C1)</f>
        <v>0.2390991601670524</v>
      </c>
      <c r="X15" s="16" t="s">
        <v>15007</v>
      </c>
      <c r="Y15" s="23">
        <f>B7L208C10</f>
        <v>0.2390991601670524</v>
      </c>
      <c r="Z15" s="16" t="s">
        <v>15008</v>
      </c>
      <c r="AA15" s="23">
        <f>B7L208C11*B7L117C1</f>
        <v>632.36431817787673</v>
      </c>
      <c r="AB15" s="16" t="s">
        <v>15009</v>
      </c>
      <c r="AC15" s="23">
        <f>B7L208C12</f>
        <v>632.36431817787673</v>
      </c>
      <c r="AD15" s="16" t="s">
        <v>15010</v>
      </c>
      <c r="AE15" s="23">
        <f>B7L208C13/24</f>
        <v>26.348513257411529</v>
      </c>
      <c r="AF15" s="16" t="s">
        <v>15011</v>
      </c>
      <c r="AG15" s="23">
        <f>B7L208C14</f>
        <v>26.348513257411529</v>
      </c>
      <c r="AH15" s="16" t="s">
        <v>15012</v>
      </c>
      <c r="AI15" s="26">
        <f>IF(B7L208C15=0,0,B7L208C9/B7L208C15)</f>
        <v>516.95516429825773</v>
      </c>
      <c r="AJ15" s="16" t="s">
        <v>15013</v>
      </c>
      <c r="AK15" s="17">
        <f>A1L208C21</f>
        <v>14215</v>
      </c>
      <c r="AL15" s="16" t="s">
        <v>15014</v>
      </c>
      <c r="AM15" s="23">
        <f>IF(B7L103C1=0,0,B7L208C17/B7L103C1)</f>
        <v>0.25058804013709979</v>
      </c>
      <c r="AN15" s="16" t="s">
        <v>15015</v>
      </c>
      <c r="AO15" s="23">
        <f>B7L208C18</f>
        <v>0.25058804013709979</v>
      </c>
      <c r="AP15" s="16" t="s">
        <v>15016</v>
      </c>
      <c r="AQ15" s="23">
        <f>B7L208C19*B7L118C1</f>
        <v>657.30729750332773</v>
      </c>
      <c r="AR15" s="16" t="s">
        <v>15017</v>
      </c>
      <c r="AS15" s="23">
        <f>B7L208C20</f>
        <v>657.30729750332773</v>
      </c>
      <c r="AT15" s="16" t="s">
        <v>15018</v>
      </c>
      <c r="AU15" s="17">
        <f>B7L208C21/24</f>
        <v>27.387804062638654</v>
      </c>
      <c r="AV15" s="16" t="s">
        <v>15019</v>
      </c>
      <c r="AW15" s="23">
        <f>B7L208C22</f>
        <v>27.387804062638654</v>
      </c>
      <c r="AX15" s="16" t="s">
        <v>15020</v>
      </c>
      <c r="AY15" s="26">
        <f>IF(B7L208C23=0,0,B7L208C17/B7L208C23)</f>
        <v>519.02664293525936</v>
      </c>
      <c r="AZ15" s="16" t="s">
        <v>15021</v>
      </c>
      <c r="BA15" s="17">
        <f>A1L208C24</f>
        <v>15031.25</v>
      </c>
      <c r="BB15" s="16" t="s">
        <v>15022</v>
      </c>
      <c r="BC15" s="23">
        <f>IF(B7L104C1=0,0,B7L208C25/B7L104C1)</f>
        <v>0.26282504359977876</v>
      </c>
      <c r="BD15" s="16" t="s">
        <v>15023</v>
      </c>
      <c r="BE15" s="23">
        <f>B7L208C26</f>
        <v>0.26282504359977876</v>
      </c>
      <c r="BF15" s="16" t="s">
        <v>15024</v>
      </c>
      <c r="BG15" s="23">
        <f>B7L208C27*B7L119C1</f>
        <v>685.14842168982386</v>
      </c>
      <c r="BH15" s="16" t="s">
        <v>15025</v>
      </c>
      <c r="BI15" s="23">
        <f>B7L208C28</f>
        <v>685.14842168982386</v>
      </c>
      <c r="BJ15" s="16" t="s">
        <v>15026</v>
      </c>
      <c r="BK15" s="23">
        <f>B7L208C29/24</f>
        <v>28.54785090374266</v>
      </c>
      <c r="BL15" s="16" t="s">
        <v>15027</v>
      </c>
      <c r="BM15" s="23">
        <f>B7L208C30</f>
        <v>28.54785090374266</v>
      </c>
      <c r="BN15" s="16" t="s">
        <v>15028</v>
      </c>
      <c r="BO15" s="26">
        <f>IF(B7L208C31=0,0,B7L208C25/B7L208C31)</f>
        <v>526.5282507843483</v>
      </c>
      <c r="BP15" s="16" t="s">
        <v>15029</v>
      </c>
      <c r="BQ15" s="17">
        <f>A1L208C27</f>
        <v>16642</v>
      </c>
      <c r="BR15" s="16" t="s">
        <v>15030</v>
      </c>
      <c r="BS15" s="21">
        <f>IF(B7L105C1=0,0,B7L208C33/B7L105C1)</f>
        <v>0.27796641534340405</v>
      </c>
      <c r="BT15" s="16" t="s">
        <v>15031</v>
      </c>
      <c r="BU15" s="23">
        <f>B7L208C34</f>
        <v>0.27796641534340405</v>
      </c>
      <c r="BV15" s="16" t="s">
        <v>15032</v>
      </c>
      <c r="BW15" s="23">
        <f>B7L208C35*B7L120C1</f>
        <v>753.42941421365663</v>
      </c>
      <c r="BX15" s="16" t="s">
        <v>15033</v>
      </c>
      <c r="BY15" s="23">
        <f>B7L208C36</f>
        <v>753.42941421365663</v>
      </c>
      <c r="BZ15" s="16" t="s">
        <v>15034</v>
      </c>
      <c r="CA15" s="23">
        <f>B7L208C37/24</f>
        <v>31.392892258902361</v>
      </c>
      <c r="CB15" s="16" t="s">
        <v>15035</v>
      </c>
      <c r="CC15" s="23">
        <f>B7L208C38</f>
        <v>31.392892258902361</v>
      </c>
      <c r="CD15" s="16" t="s">
        <v>15036</v>
      </c>
      <c r="CE15" s="26">
        <f>IF(B7L208C39=0,0,B7L208C33/B7L208C39)</f>
        <v>530.11999858919273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5501</v>
      </c>
      <c r="F16" s="16" t="s">
        <v>15038</v>
      </c>
      <c r="G16" s="21">
        <f>IF(B7L101C1=0,0,B7L209C1/B7L101C1)</f>
        <v>9.3567151993468503E-2</v>
      </c>
      <c r="H16" s="16" t="s">
        <v>15039</v>
      </c>
      <c r="I16" s="21">
        <f>B7L209C2</f>
        <v>9.3567151993468503E-2</v>
      </c>
      <c r="J16" s="16" t="s">
        <v>15040</v>
      </c>
      <c r="K16" s="17">
        <f>B7L209C3*B7L116C1</f>
        <v>257.67233426316511</v>
      </c>
      <c r="L16" s="16" t="s">
        <v>15041</v>
      </c>
      <c r="M16" s="23">
        <f>B7L209C4</f>
        <v>257.67233426316511</v>
      </c>
      <c r="N16" s="16" t="s">
        <v>15042</v>
      </c>
      <c r="O16" s="23">
        <f>B7L209C5/24</f>
        <v>10.736347260965212</v>
      </c>
      <c r="P16" s="16" t="s">
        <v>15043</v>
      </c>
      <c r="Q16" s="23">
        <f>B7L209C6</f>
        <v>10.736347260965212</v>
      </c>
      <c r="R16" s="16" t="s">
        <v>15044</v>
      </c>
      <c r="S16" s="25">
        <f>IF(B7L209C7=0,0,B7L209C1/B7L209C7)</f>
        <v>512.37165362565338</v>
      </c>
      <c r="T16" s="16" t="s">
        <v>15045</v>
      </c>
      <c r="U16" s="17">
        <f>A1L209C18</f>
        <v>6654.5</v>
      </c>
      <c r="V16" s="16" t="s">
        <v>15046</v>
      </c>
      <c r="W16" s="23">
        <f>IF(B7L102C1=0,0,B7L209C9/B7L102C1)</f>
        <v>0.11681120045016152</v>
      </c>
      <c r="X16" s="16" t="s">
        <v>15047</v>
      </c>
      <c r="Y16" s="23">
        <f>B7L209C10</f>
        <v>0.11681120045016152</v>
      </c>
      <c r="Z16" s="16" t="s">
        <v>15048</v>
      </c>
      <c r="AA16" s="23">
        <f>B7L209C11*B7L117C1</f>
        <v>308.93975150977758</v>
      </c>
      <c r="AB16" s="16" t="s">
        <v>15049</v>
      </c>
      <c r="AC16" s="23">
        <f>B7L209C12</f>
        <v>308.93975150977758</v>
      </c>
      <c r="AD16" s="16" t="s">
        <v>15050</v>
      </c>
      <c r="AE16" s="23">
        <f>B7L209C13/24</f>
        <v>12.872489646240732</v>
      </c>
      <c r="AF16" s="16" t="s">
        <v>15051</v>
      </c>
      <c r="AG16" s="23">
        <f>B7L209C14</f>
        <v>12.872489646240732</v>
      </c>
      <c r="AH16" s="16" t="s">
        <v>15052</v>
      </c>
      <c r="AI16" s="26">
        <f>IF(B7L209C15=0,0,B7L209C9/B7L209C15)</f>
        <v>516.95516429825784</v>
      </c>
      <c r="AJ16" s="16" t="s">
        <v>15053</v>
      </c>
      <c r="AK16" s="17">
        <f>A1L209C21</f>
        <v>6448</v>
      </c>
      <c r="AL16" s="16" t="s">
        <v>15054</v>
      </c>
      <c r="AM16" s="23">
        <f>IF(B7L103C1=0,0,B7L209C17/B7L103C1)</f>
        <v>0.11366807476637492</v>
      </c>
      <c r="AN16" s="16" t="s">
        <v>15055</v>
      </c>
      <c r="AO16" s="23">
        <f>B7L209C18</f>
        <v>0.11366807476637492</v>
      </c>
      <c r="AP16" s="16" t="s">
        <v>15056</v>
      </c>
      <c r="AQ16" s="23">
        <f>B7L209C19*B7L118C1</f>
        <v>298.15810441797095</v>
      </c>
      <c r="AR16" s="16" t="s">
        <v>15057</v>
      </c>
      <c r="AS16" s="23">
        <f>B7L209C20</f>
        <v>298.15810441797095</v>
      </c>
      <c r="AT16" s="16" t="s">
        <v>15058</v>
      </c>
      <c r="AU16" s="17">
        <f>B7L209C21/24</f>
        <v>12.42325435074879</v>
      </c>
      <c r="AV16" s="16" t="s">
        <v>15059</v>
      </c>
      <c r="AW16" s="23">
        <f>B7L209C22</f>
        <v>12.42325435074879</v>
      </c>
      <c r="AX16" s="16" t="s">
        <v>15060</v>
      </c>
      <c r="AY16" s="26">
        <f>IF(B7L209C23=0,0,B7L209C17/B7L209C23)</f>
        <v>519.02664293525936</v>
      </c>
      <c r="AZ16" s="16" t="s">
        <v>15061</v>
      </c>
      <c r="BA16" s="17">
        <f>A1L209C24</f>
        <v>5769.25</v>
      </c>
      <c r="BB16" s="16" t="s">
        <v>15062</v>
      </c>
      <c r="BC16" s="23">
        <f>IF(B7L104C1=0,0,B7L209C25/B7L104C1)</f>
        <v>0.10087673232685396</v>
      </c>
      <c r="BD16" s="16" t="s">
        <v>15063</v>
      </c>
      <c r="BE16" s="23">
        <f>B7L209C26</f>
        <v>0.10087673232685396</v>
      </c>
      <c r="BF16" s="16" t="s">
        <v>15064</v>
      </c>
      <c r="BG16" s="23">
        <f>B7L209C27*B7L119C1</f>
        <v>262.97164452949795</v>
      </c>
      <c r="BH16" s="16" t="s">
        <v>15065</v>
      </c>
      <c r="BI16" s="23">
        <f>B7L209C28</f>
        <v>262.97164452949795</v>
      </c>
      <c r="BJ16" s="16" t="s">
        <v>15066</v>
      </c>
      <c r="BK16" s="23">
        <f>B7L209C29/24</f>
        <v>10.957151855395749</v>
      </c>
      <c r="BL16" s="16" t="s">
        <v>15067</v>
      </c>
      <c r="BM16" s="23">
        <f>B7L209C30</f>
        <v>10.957151855395749</v>
      </c>
      <c r="BN16" s="16" t="s">
        <v>15068</v>
      </c>
      <c r="BO16" s="26">
        <f>IF(B7L209C31=0,0,B7L209C25/B7L209C31)</f>
        <v>526.5282507843483</v>
      </c>
      <c r="BP16" s="16" t="s">
        <v>15069</v>
      </c>
      <c r="BQ16" s="17">
        <f>A1L209C27</f>
        <v>5881.6</v>
      </c>
      <c r="BR16" s="16" t="s">
        <v>15070</v>
      </c>
      <c r="BS16" s="21">
        <f>IF(B7L105C1=0,0,B7L209C33/B7L105C1)</f>
        <v>9.8238629280360854E-2</v>
      </c>
      <c r="BT16" s="16" t="s">
        <v>15071</v>
      </c>
      <c r="BU16" s="23">
        <f>B7L209C34</f>
        <v>9.8238629280360854E-2</v>
      </c>
      <c r="BV16" s="16" t="s">
        <v>15072</v>
      </c>
      <c r="BW16" s="23">
        <f>B7L209C35*B7L120C1</f>
        <v>266.27631550529043</v>
      </c>
      <c r="BX16" s="16" t="s">
        <v>15073</v>
      </c>
      <c r="BY16" s="23">
        <f>B7L209C36</f>
        <v>266.27631550529043</v>
      </c>
      <c r="BZ16" s="16" t="s">
        <v>15074</v>
      </c>
      <c r="CA16" s="23">
        <f>B7L209C37/24</f>
        <v>11.094846479387101</v>
      </c>
      <c r="CB16" s="16" t="s">
        <v>15075</v>
      </c>
      <c r="CC16" s="23">
        <f>B7L209C38</f>
        <v>11.094846479387101</v>
      </c>
      <c r="CD16" s="16" t="s">
        <v>15076</v>
      </c>
      <c r="CE16" s="26">
        <f>IF(B7L209C39=0,0,B7L209C33/B7L209C39)</f>
        <v>530.11999858919273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4762</v>
      </c>
      <c r="F17" s="16" t="s">
        <v>15078</v>
      </c>
      <c r="G17" s="21">
        <f>IF(B7L101C1=0,0,B7L210C1/B7L101C1)</f>
        <v>8.0997414614233224E-2</v>
      </c>
      <c r="H17" s="16" t="s">
        <v>15079</v>
      </c>
      <c r="I17" s="21">
        <f>B7L210C2</f>
        <v>8.0997414614233224E-2</v>
      </c>
      <c r="J17" s="16" t="s">
        <v>15080</v>
      </c>
      <c r="K17" s="17">
        <f>B7L210C3*B7L116C1</f>
        <v>223.05683616818615</v>
      </c>
      <c r="L17" s="16" t="s">
        <v>15081</v>
      </c>
      <c r="M17" s="23">
        <f>B7L210C4</f>
        <v>223.05683616818615</v>
      </c>
      <c r="N17" s="16" t="s">
        <v>15082</v>
      </c>
      <c r="O17" s="23">
        <f>B7L210C5/24</f>
        <v>9.2940348403410891</v>
      </c>
      <c r="P17" s="16" t="s">
        <v>15083</v>
      </c>
      <c r="Q17" s="23">
        <f>B7L210C6</f>
        <v>9.2940348403410891</v>
      </c>
      <c r="R17" s="16" t="s">
        <v>15084</v>
      </c>
      <c r="S17" s="25">
        <f>IF(B7L210C7=0,0,B7L210C1/B7L210C7)</f>
        <v>512.37165362565349</v>
      </c>
      <c r="T17" s="16" t="s">
        <v>15085</v>
      </c>
      <c r="U17" s="17">
        <f>A1L210C18</f>
        <v>5354.5</v>
      </c>
      <c r="V17" s="16" t="s">
        <v>15086</v>
      </c>
      <c r="W17" s="23">
        <f>IF(B7L102C1=0,0,B7L210C9/B7L102C1)</f>
        <v>9.3991370172122612E-2</v>
      </c>
      <c r="X17" s="16" t="s">
        <v>15087</v>
      </c>
      <c r="Y17" s="23">
        <f>B7L210C10</f>
        <v>9.3991370172122612E-2</v>
      </c>
      <c r="Z17" s="16" t="s">
        <v>15088</v>
      </c>
      <c r="AA17" s="23">
        <f>B7L210C11*B7L117C1</f>
        <v>248.58635501677122</v>
      </c>
      <c r="AB17" s="16" t="s">
        <v>15089</v>
      </c>
      <c r="AC17" s="23">
        <f>B7L210C12</f>
        <v>248.58635501677122</v>
      </c>
      <c r="AD17" s="16" t="s">
        <v>15090</v>
      </c>
      <c r="AE17" s="23">
        <f>B7L210C13/24</f>
        <v>10.357764792365467</v>
      </c>
      <c r="AF17" s="16" t="s">
        <v>15091</v>
      </c>
      <c r="AG17" s="23">
        <f>B7L210C14</f>
        <v>10.357764792365467</v>
      </c>
      <c r="AH17" s="16" t="s">
        <v>15092</v>
      </c>
      <c r="AI17" s="26">
        <f>IF(B7L210C15=0,0,B7L210C9/B7L210C15)</f>
        <v>516.95516429825784</v>
      </c>
      <c r="AJ17" s="16" t="s">
        <v>15093</v>
      </c>
      <c r="AK17" s="17">
        <f>A1L210C21</f>
        <v>5638</v>
      </c>
      <c r="AL17" s="16" t="s">
        <v>15094</v>
      </c>
      <c r="AM17" s="23">
        <f>IF(B7L103C1=0,0,B7L210C17/B7L103C1)</f>
        <v>9.9389051726554239E-2</v>
      </c>
      <c r="AN17" s="16" t="s">
        <v>15095</v>
      </c>
      <c r="AO17" s="23">
        <f>B7L210C18</f>
        <v>9.9389051726554239E-2</v>
      </c>
      <c r="AP17" s="16" t="s">
        <v>15096</v>
      </c>
      <c r="AQ17" s="23">
        <f>B7L210C19*B7L118C1</f>
        <v>260.7033797624876</v>
      </c>
      <c r="AR17" s="16" t="s">
        <v>15097</v>
      </c>
      <c r="AS17" s="23">
        <f>B7L210C20</f>
        <v>260.7033797624876</v>
      </c>
      <c r="AT17" s="16" t="s">
        <v>15098</v>
      </c>
      <c r="AU17" s="17">
        <f>B7L210C21/24</f>
        <v>10.862640823436983</v>
      </c>
      <c r="AV17" s="16" t="s">
        <v>15099</v>
      </c>
      <c r="AW17" s="23">
        <f>B7L210C22</f>
        <v>10.862640823436983</v>
      </c>
      <c r="AX17" s="16" t="s">
        <v>15100</v>
      </c>
      <c r="AY17" s="26">
        <f>IF(B7L210C23=0,0,B7L210C17/B7L210C23)</f>
        <v>519.02664293525947</v>
      </c>
      <c r="AZ17" s="16" t="s">
        <v>15101</v>
      </c>
      <c r="BA17" s="17">
        <f>A1L210C24</f>
        <v>5394.5</v>
      </c>
      <c r="BB17" s="16" t="s">
        <v>15102</v>
      </c>
      <c r="BC17" s="23">
        <f>IF(B7L104C1=0,0,B7L210C25/B7L104C1)</f>
        <v>9.4324137892657395E-2</v>
      </c>
      <c r="BD17" s="16" t="s">
        <v>15103</v>
      </c>
      <c r="BE17" s="23">
        <f>B7L210C26</f>
        <v>9.4324137892657395E-2</v>
      </c>
      <c r="BF17" s="16" t="s">
        <v>15104</v>
      </c>
      <c r="BG17" s="23">
        <f>B7L210C27*B7L119C1</f>
        <v>245.88994001202525</v>
      </c>
      <c r="BH17" s="16" t="s">
        <v>15105</v>
      </c>
      <c r="BI17" s="23">
        <f>B7L210C28</f>
        <v>245.88994001202525</v>
      </c>
      <c r="BJ17" s="16" t="s">
        <v>15106</v>
      </c>
      <c r="BK17" s="23">
        <f>B7L210C29/24</f>
        <v>10.245414167167718</v>
      </c>
      <c r="BL17" s="16" t="s">
        <v>15107</v>
      </c>
      <c r="BM17" s="23">
        <f>B7L210C30</f>
        <v>10.245414167167718</v>
      </c>
      <c r="BN17" s="16" t="s">
        <v>15108</v>
      </c>
      <c r="BO17" s="26">
        <f>IF(B7L210C31=0,0,B7L210C25/B7L210C31)</f>
        <v>526.52825078434842</v>
      </c>
      <c r="BP17" s="16" t="s">
        <v>15109</v>
      </c>
      <c r="BQ17" s="17">
        <f>A1L210C27</f>
        <v>5545.6</v>
      </c>
      <c r="BR17" s="16" t="s">
        <v>15110</v>
      </c>
      <c r="BS17" s="21">
        <f>IF(B7L105C1=0,0,B7L210C33/B7L105C1)</f>
        <v>9.2626520425933279E-2</v>
      </c>
      <c r="BT17" s="16" t="s">
        <v>15111</v>
      </c>
      <c r="BU17" s="23">
        <f>B7L210C34</f>
        <v>9.2626520425933279E-2</v>
      </c>
      <c r="BV17" s="16" t="s">
        <v>15112</v>
      </c>
      <c r="BW17" s="23">
        <f>B7L210C35*B7L120C1</f>
        <v>251.0646652723984</v>
      </c>
      <c r="BX17" s="16" t="s">
        <v>15113</v>
      </c>
      <c r="BY17" s="23">
        <f>B7L210C36</f>
        <v>251.0646652723984</v>
      </c>
      <c r="BZ17" s="16" t="s">
        <v>15114</v>
      </c>
      <c r="CA17" s="23">
        <f>B7L210C37/24</f>
        <v>10.461027719683267</v>
      </c>
      <c r="CB17" s="16" t="s">
        <v>15115</v>
      </c>
      <c r="CC17" s="23">
        <f>B7L210C38</f>
        <v>10.461027719683267</v>
      </c>
      <c r="CD17" s="16" t="s">
        <v>15116</v>
      </c>
      <c r="CE17" s="26">
        <f>IF(B7L210C39=0,0,B7L210C33/B7L210C39)</f>
        <v>530.11999858919285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183817</v>
      </c>
      <c r="F18" s="16" t="s">
        <v>15118</v>
      </c>
      <c r="G18" s="21">
        <f>IF(B7L101C1=0,0,B7L211C1/B7L101C1)</f>
        <v>3.1265648387535721</v>
      </c>
      <c r="H18" s="16" t="s">
        <v>15119</v>
      </c>
      <c r="I18" s="21">
        <f>B7L211C2</f>
        <v>3.1265648387535721</v>
      </c>
      <c r="J18" s="16" t="s">
        <v>15120</v>
      </c>
      <c r="K18" s="17">
        <f>B7L211C3*B7L116C1</f>
        <v>8610.1718718873326</v>
      </c>
      <c r="L18" s="16" t="s">
        <v>15121</v>
      </c>
      <c r="M18" s="17">
        <f>B7L211C4</f>
        <v>8610.1718718873326</v>
      </c>
      <c r="N18" s="16" t="s">
        <v>15122</v>
      </c>
      <c r="O18" s="23">
        <f>B7L211C5/24</f>
        <v>358.75716132863886</v>
      </c>
      <c r="P18" s="16" t="s">
        <v>15123</v>
      </c>
      <c r="Q18" s="23">
        <f>B7L211C6</f>
        <v>358.75716132863886</v>
      </c>
      <c r="R18" s="16" t="s">
        <v>15124</v>
      </c>
      <c r="S18" s="25">
        <f>IF(B7L211C7=0,0,B7L211C1/B7L211C7)</f>
        <v>512.37165362565338</v>
      </c>
      <c r="T18" s="16" t="s">
        <v>15125</v>
      </c>
      <c r="U18" s="17">
        <f>A1L211C18</f>
        <v>173255.5</v>
      </c>
      <c r="V18" s="16" t="s">
        <v>15126</v>
      </c>
      <c r="W18" s="23">
        <f>IF(B7L102C1=0,0,B7L211C9/B7L102C1)</f>
        <v>3.04127777287444</v>
      </c>
      <c r="X18" s="16" t="s">
        <v>15127</v>
      </c>
      <c r="Y18" s="23">
        <f>B7L211C10</f>
        <v>3.04127777287444</v>
      </c>
      <c r="Z18" s="16" t="s">
        <v>15128</v>
      </c>
      <c r="AA18" s="17">
        <f>B7L211C11*B7L117C1</f>
        <v>8043.5060662262031</v>
      </c>
      <c r="AB18" s="16" t="s">
        <v>15129</v>
      </c>
      <c r="AC18" s="17">
        <f>B7L211C12</f>
        <v>8043.5060662262031</v>
      </c>
      <c r="AD18" s="16" t="s">
        <v>15130</v>
      </c>
      <c r="AE18" s="23">
        <f>B7L211C13/24</f>
        <v>335.14608609275848</v>
      </c>
      <c r="AF18" s="16" t="s">
        <v>15131</v>
      </c>
      <c r="AG18" s="23">
        <f>B7L211C14</f>
        <v>335.14608609275848</v>
      </c>
      <c r="AH18" s="16" t="s">
        <v>15132</v>
      </c>
      <c r="AI18" s="26">
        <f>IF(B7L211C15=0,0,B7L211C9/B7L211C15)</f>
        <v>516.95516429825773</v>
      </c>
      <c r="AJ18" s="16" t="s">
        <v>15133</v>
      </c>
      <c r="AK18" s="17">
        <f>A1L211C21</f>
        <v>174724.33333333334</v>
      </c>
      <c r="AL18" s="16" t="s">
        <v>15134</v>
      </c>
      <c r="AM18" s="23">
        <f>IF(B7L103C1=0,0,B7L211C17/B7L103C1)</f>
        <v>3.0801145447950291</v>
      </c>
      <c r="AN18" s="16" t="s">
        <v>15135</v>
      </c>
      <c r="AO18" s="23">
        <f>B7L211C18</f>
        <v>3.0801145447950291</v>
      </c>
      <c r="AP18" s="16" t="s">
        <v>15136</v>
      </c>
      <c r="AQ18" s="17">
        <f>B7L211C19*B7L118C1</f>
        <v>8079.3232044603546</v>
      </c>
      <c r="AR18" s="16" t="s">
        <v>15137</v>
      </c>
      <c r="AS18" s="17">
        <f>B7L211C20</f>
        <v>8079.3232044603546</v>
      </c>
      <c r="AT18" s="16" t="s">
        <v>15138</v>
      </c>
      <c r="AU18" s="17">
        <f>B7L211C21/24</f>
        <v>336.6384668525148</v>
      </c>
      <c r="AV18" s="16" t="s">
        <v>15139</v>
      </c>
      <c r="AW18" s="23">
        <f>B7L211C22</f>
        <v>336.6384668525148</v>
      </c>
      <c r="AX18" s="16" t="s">
        <v>15140</v>
      </c>
      <c r="AY18" s="26">
        <f>IF(B7L211C23=0,0,B7L211C17/B7L211C23)</f>
        <v>519.02664293525936</v>
      </c>
      <c r="AZ18" s="16" t="s">
        <v>15141</v>
      </c>
      <c r="BA18" s="17">
        <f>A1L211C24</f>
        <v>182652.5</v>
      </c>
      <c r="BB18" s="16" t="s">
        <v>15142</v>
      </c>
      <c r="BC18" s="23">
        <f>IF(B7L104C1=0,0,B7L211C25/B7L104C1)</f>
        <v>3.1937231618201141</v>
      </c>
      <c r="BD18" s="16" t="s">
        <v>15143</v>
      </c>
      <c r="BE18" s="23">
        <f>B7L211C26</f>
        <v>3.1937231618201141</v>
      </c>
      <c r="BF18" s="16" t="s">
        <v>15144</v>
      </c>
      <c r="BG18" s="17">
        <f>B7L211C27*B7L119C1</f>
        <v>8325.5931537763354</v>
      </c>
      <c r="BH18" s="16" t="s">
        <v>15145</v>
      </c>
      <c r="BI18" s="17">
        <f>B7L211C28</f>
        <v>8325.5931537763354</v>
      </c>
      <c r="BJ18" s="16" t="s">
        <v>15146</v>
      </c>
      <c r="BK18" s="23">
        <f>B7L211C29/24</f>
        <v>346.89971474068062</v>
      </c>
      <c r="BL18" s="16" t="s">
        <v>15147</v>
      </c>
      <c r="BM18" s="23">
        <f>B7L211C30</f>
        <v>346.89971474068062</v>
      </c>
      <c r="BN18" s="16" t="s">
        <v>15148</v>
      </c>
      <c r="BO18" s="26">
        <f>IF(B7L211C31=0,0,B7L211C25/B7L211C31)</f>
        <v>526.52825078434842</v>
      </c>
      <c r="BP18" s="16" t="s">
        <v>15149</v>
      </c>
      <c r="BQ18" s="17">
        <f>A1L211C27</f>
        <v>183423.4</v>
      </c>
      <c r="BR18" s="16" t="s">
        <v>15150</v>
      </c>
      <c r="BS18" s="21">
        <f>IF(B7L105C1=0,0,B7L211C33/B7L105C1)</f>
        <v>3.0636669263369387</v>
      </c>
      <c r="BT18" s="16" t="s">
        <v>15151</v>
      </c>
      <c r="BU18" s="23">
        <f>B7L211C34</f>
        <v>3.0636669263369387</v>
      </c>
      <c r="BV18" s="16" t="s">
        <v>15152</v>
      </c>
      <c r="BW18" s="17">
        <f>B7L211C35*B7L120C1</f>
        <v>8304.0851349042914</v>
      </c>
      <c r="BX18" s="16" t="s">
        <v>15153</v>
      </c>
      <c r="BY18" s="17">
        <f>B7L211C36</f>
        <v>8304.0851349042914</v>
      </c>
      <c r="BZ18" s="16" t="s">
        <v>15154</v>
      </c>
      <c r="CA18" s="23">
        <f>B7L211C37/24</f>
        <v>346.00354728767883</v>
      </c>
      <c r="CB18" s="16" t="s">
        <v>15155</v>
      </c>
      <c r="CC18" s="23">
        <f>B7L211C38</f>
        <v>346.00354728767883</v>
      </c>
      <c r="CD18" s="16" t="s">
        <v>15156</v>
      </c>
      <c r="CE18" s="26">
        <f>IF(B7L211C39=0,0,B7L211C33/B7L211C39)</f>
        <v>530.11999858919273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59259</v>
      </c>
      <c r="F19" s="16" t="s">
        <v>15158</v>
      </c>
      <c r="G19" s="21">
        <f>IF(B7L101C1=0,0,B7L212C1/B7L101C1)</f>
        <v>1.0079432575860661</v>
      </c>
      <c r="H19" s="16" t="s">
        <v>15159</v>
      </c>
      <c r="I19" s="21">
        <f>B7L212C2</f>
        <v>1.0079432575860661</v>
      </c>
      <c r="J19" s="16" t="s">
        <v>15160</v>
      </c>
      <c r="K19" s="17">
        <f>B7L212C3*B7L116C1</f>
        <v>2775.7507464280857</v>
      </c>
      <c r="L19" s="16" t="s">
        <v>15161</v>
      </c>
      <c r="M19" s="17">
        <f>B7L212C4</f>
        <v>2775.7507464280857</v>
      </c>
      <c r="N19" s="16" t="s">
        <v>15162</v>
      </c>
      <c r="O19" s="23">
        <f>B7L212C5/24</f>
        <v>115.65628110117024</v>
      </c>
      <c r="P19" s="16" t="s">
        <v>15163</v>
      </c>
      <c r="Q19" s="23">
        <f>B7L212C6</f>
        <v>115.65628110117024</v>
      </c>
      <c r="R19" s="16" t="s">
        <v>15164</v>
      </c>
      <c r="S19" s="25">
        <f>IF(B7L212C7=0,0,B7L212C1/B7L212C7)</f>
        <v>512.37165362565338</v>
      </c>
      <c r="T19" s="16" t="s">
        <v>15165</v>
      </c>
      <c r="U19" s="17">
        <f>A1L212C18</f>
        <v>59401</v>
      </c>
      <c r="V19" s="16" t="s">
        <v>15166</v>
      </c>
      <c r="W19" s="23">
        <f>IF(B7L102C1=0,0,B7L212C9/B7L102C1)</f>
        <v>1.0427082602659921</v>
      </c>
      <c r="X19" s="16" t="s">
        <v>15167</v>
      </c>
      <c r="Y19" s="23">
        <f>B7L212C10</f>
        <v>1.0427082602659921</v>
      </c>
      <c r="Z19" s="16" t="s">
        <v>15168</v>
      </c>
      <c r="AA19" s="17">
        <f>B7L212C11*B7L117C1</f>
        <v>2757.7323885239002</v>
      </c>
      <c r="AB19" s="16" t="s">
        <v>15169</v>
      </c>
      <c r="AC19" s="17">
        <f>B7L212C12</f>
        <v>2757.7323885239002</v>
      </c>
      <c r="AD19" s="16" t="s">
        <v>15170</v>
      </c>
      <c r="AE19" s="23">
        <f>B7L212C13/24</f>
        <v>114.90551618849584</v>
      </c>
      <c r="AF19" s="16" t="s">
        <v>15171</v>
      </c>
      <c r="AG19" s="23">
        <f>B7L212C14</f>
        <v>114.90551618849584</v>
      </c>
      <c r="AH19" s="16" t="s">
        <v>15172</v>
      </c>
      <c r="AI19" s="26">
        <f>IF(B7L212C15=0,0,B7L212C9/B7L212C15)</f>
        <v>516.95516429825796</v>
      </c>
      <c r="AJ19" s="16" t="s">
        <v>15173</v>
      </c>
      <c r="AK19" s="17">
        <f>A1L212C21</f>
        <v>56412</v>
      </c>
      <c r="AL19" s="16" t="s">
        <v>15174</v>
      </c>
      <c r="AM19" s="23">
        <f>IF(B7L103C1=0,0,B7L212C17/B7L103C1)</f>
        <v>0.99445462681773289</v>
      </c>
      <c r="AN19" s="16" t="s">
        <v>15175</v>
      </c>
      <c r="AO19" s="23">
        <f>B7L212C18</f>
        <v>0.99445462681773289</v>
      </c>
      <c r="AP19" s="16" t="s">
        <v>15176</v>
      </c>
      <c r="AQ19" s="17">
        <f>B7L212C19*B7L118C1</f>
        <v>2608.5134904507718</v>
      </c>
      <c r="AR19" s="16" t="s">
        <v>15177</v>
      </c>
      <c r="AS19" s="17">
        <f>B7L212C20</f>
        <v>2608.5134904507718</v>
      </c>
      <c r="AT19" s="16" t="s">
        <v>15178</v>
      </c>
      <c r="AU19" s="17">
        <f>B7L212C21/24</f>
        <v>108.6880621021155</v>
      </c>
      <c r="AV19" s="16" t="s">
        <v>15179</v>
      </c>
      <c r="AW19" s="23">
        <f>B7L212C22</f>
        <v>108.6880621021155</v>
      </c>
      <c r="AX19" s="16" t="s">
        <v>15180</v>
      </c>
      <c r="AY19" s="26">
        <f>IF(B7L212C23=0,0,B7L212C17/B7L212C23)</f>
        <v>519.02664293525936</v>
      </c>
      <c r="AZ19" s="16" t="s">
        <v>15181</v>
      </c>
      <c r="BA19" s="17">
        <f>A1L212C24</f>
        <v>53805.75</v>
      </c>
      <c r="BB19" s="16" t="s">
        <v>15182</v>
      </c>
      <c r="BC19" s="23">
        <f>IF(B7L104C1=0,0,B7L212C25/B7L104C1)</f>
        <v>0.94080655898004462</v>
      </c>
      <c r="BD19" s="16" t="s">
        <v>15183</v>
      </c>
      <c r="BE19" s="23">
        <f>B7L212C26</f>
        <v>0.94080655898004462</v>
      </c>
      <c r="BF19" s="16" t="s">
        <v>15184</v>
      </c>
      <c r="BG19" s="17">
        <f>B7L212C27*B7L119C1</f>
        <v>2452.552162350918</v>
      </c>
      <c r="BH19" s="16" t="s">
        <v>15185</v>
      </c>
      <c r="BI19" s="17">
        <f>B7L212C28</f>
        <v>2452.552162350918</v>
      </c>
      <c r="BJ19" s="16" t="s">
        <v>15186</v>
      </c>
      <c r="BK19" s="23">
        <f>B7L212C29/24</f>
        <v>102.18967343128826</v>
      </c>
      <c r="BL19" s="16" t="s">
        <v>15187</v>
      </c>
      <c r="BM19" s="23">
        <f>B7L212C30</f>
        <v>102.18967343128826</v>
      </c>
      <c r="BN19" s="16" t="s">
        <v>15188</v>
      </c>
      <c r="BO19" s="26">
        <f>IF(B7L212C31=0,0,B7L212C25/B7L212C31)</f>
        <v>526.5282507843483</v>
      </c>
      <c r="BP19" s="16" t="s">
        <v>15189</v>
      </c>
      <c r="BQ19" s="17">
        <f>A1L212C27</f>
        <v>54040.2</v>
      </c>
      <c r="BR19" s="16" t="s">
        <v>15190</v>
      </c>
      <c r="BS19" s="21">
        <f>IF(B7L105C1=0,0,B7L212C33/B7L105C1)</f>
        <v>0.90261751462808693</v>
      </c>
      <c r="BT19" s="16" t="s">
        <v>15191</v>
      </c>
      <c r="BU19" s="23">
        <f>B7L212C34</f>
        <v>0.90261751462808693</v>
      </c>
      <c r="BV19" s="16" t="s">
        <v>15192</v>
      </c>
      <c r="BW19" s="17">
        <f>B7L212C35*B7L120C1</f>
        <v>2446.5494670105063</v>
      </c>
      <c r="BX19" s="16" t="s">
        <v>15193</v>
      </c>
      <c r="BY19" s="17">
        <f>B7L212C36</f>
        <v>2446.5494670105063</v>
      </c>
      <c r="BZ19" s="16" t="s">
        <v>15194</v>
      </c>
      <c r="CA19" s="23">
        <f>B7L212C37/24</f>
        <v>101.93956112543776</v>
      </c>
      <c r="CB19" s="16" t="s">
        <v>15195</v>
      </c>
      <c r="CC19" s="23">
        <f>B7L212C38</f>
        <v>101.93956112543776</v>
      </c>
      <c r="CD19" s="16" t="s">
        <v>15196</v>
      </c>
      <c r="CE19" s="26">
        <f>IF(B7L212C39=0,0,B7L212C33/B7L212C39)</f>
        <v>530.11999858919273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297</v>
      </c>
      <c r="F20" s="16" t="s">
        <v>15198</v>
      </c>
      <c r="G20" s="21">
        <f>IF(B7L101C1=0,0,B7L213C1/B7L101C1)</f>
        <v>5.0517077153354201E-3</v>
      </c>
      <c r="H20" s="16" t="s">
        <v>15199</v>
      </c>
      <c r="I20" s="21">
        <f>B7L213C2</f>
        <v>5.0517077153354201E-3</v>
      </c>
      <c r="J20" s="16" t="s">
        <v>15200</v>
      </c>
      <c r="K20" s="17">
        <f>B7L213C3*B7L116C1</f>
        <v>13.911776636277047</v>
      </c>
      <c r="L20" s="16" t="s">
        <v>15201</v>
      </c>
      <c r="M20" s="23">
        <f>B7L213C4</f>
        <v>13.911776636277047</v>
      </c>
      <c r="N20" s="16" t="s">
        <v>15202</v>
      </c>
      <c r="O20" s="23">
        <f>B7L213C5/24</f>
        <v>0.57965735984487698</v>
      </c>
      <c r="P20" s="16" t="s">
        <v>15203</v>
      </c>
      <c r="Q20" s="23">
        <f>B7L213C6</f>
        <v>0.57965735984487698</v>
      </c>
      <c r="R20" s="16" t="s">
        <v>15204</v>
      </c>
      <c r="S20" s="25">
        <f>IF(B7L213C7=0,0,B7L213C1/B7L213C7)</f>
        <v>512.37165362565338</v>
      </c>
      <c r="T20" s="16" t="s">
        <v>15205</v>
      </c>
      <c r="U20" s="17">
        <f>A1L213C18</f>
        <v>302</v>
      </c>
      <c r="V20" s="16" t="s">
        <v>15206</v>
      </c>
      <c r="W20" s="23">
        <f>IF(B7L102C1=0,0,B7L213C9/B7L102C1)</f>
        <v>5.3012221107444262E-3</v>
      </c>
      <c r="X20" s="16" t="s">
        <v>15207</v>
      </c>
      <c r="Y20" s="23">
        <f>B7L213C10</f>
        <v>5.3012221107444262E-3</v>
      </c>
      <c r="Z20" s="16" t="s">
        <v>15208</v>
      </c>
      <c r="AA20" s="23">
        <f>B7L213C11*B7L117C1</f>
        <v>14.020558262221479</v>
      </c>
      <c r="AB20" s="16" t="s">
        <v>15209</v>
      </c>
      <c r="AC20" s="23">
        <f>B7L213C12</f>
        <v>14.020558262221479</v>
      </c>
      <c r="AD20" s="16" t="s">
        <v>15210</v>
      </c>
      <c r="AE20" s="23">
        <f>B7L213C13/24</f>
        <v>0.58418992759256161</v>
      </c>
      <c r="AF20" s="16" t="s">
        <v>15211</v>
      </c>
      <c r="AG20" s="23">
        <f>B7L213C14</f>
        <v>0.58418992759256161</v>
      </c>
      <c r="AH20" s="16" t="s">
        <v>15212</v>
      </c>
      <c r="AI20" s="26">
        <f>IF(B7L213C15=0,0,B7L213C9/B7L213C15)</f>
        <v>516.95516429825773</v>
      </c>
      <c r="AJ20" s="16" t="s">
        <v>15213</v>
      </c>
      <c r="AK20" s="23">
        <f>A1L213C21</f>
        <v>281.33333333333337</v>
      </c>
      <c r="AL20" s="16" t="s">
        <v>15214</v>
      </c>
      <c r="AM20" s="23">
        <f>IF(B7L103C1=0,0,B7L213C17/B7L103C1)</f>
        <v>4.9594631463410069E-3</v>
      </c>
      <c r="AN20" s="16" t="s">
        <v>15215</v>
      </c>
      <c r="AO20" s="23">
        <f>B7L213C18</f>
        <v>4.9594631463410069E-3</v>
      </c>
      <c r="AP20" s="16" t="s">
        <v>15216</v>
      </c>
      <c r="AQ20" s="23">
        <f>B7L213C19*B7L118C1</f>
        <v>13.008966094332481</v>
      </c>
      <c r="AR20" s="16" t="s">
        <v>15217</v>
      </c>
      <c r="AS20" s="23">
        <f>B7L213C20</f>
        <v>13.008966094332481</v>
      </c>
      <c r="AT20" s="16" t="s">
        <v>15218</v>
      </c>
      <c r="AU20" s="17">
        <f>B7L213C21/24</f>
        <v>0.54204025393052002</v>
      </c>
      <c r="AV20" s="16" t="s">
        <v>15219</v>
      </c>
      <c r="AW20" s="23">
        <f>B7L213C22</f>
        <v>0.54204025393052002</v>
      </c>
      <c r="AX20" s="16" t="s">
        <v>15220</v>
      </c>
      <c r="AY20" s="26">
        <f>IF(B7L213C23=0,0,B7L213C17/B7L213C23)</f>
        <v>519.02664293525947</v>
      </c>
      <c r="AZ20" s="16" t="s">
        <v>15221</v>
      </c>
      <c r="BA20" s="17">
        <f>A1L213C24</f>
        <v>273.25</v>
      </c>
      <c r="BB20" s="16" t="s">
        <v>15222</v>
      </c>
      <c r="BC20" s="23">
        <f>IF(B7L104C1=0,0,B7L213C25/B7L104C1)</f>
        <v>4.7778423726329844E-3</v>
      </c>
      <c r="BD20" s="16" t="s">
        <v>15223</v>
      </c>
      <c r="BE20" s="23">
        <f>B7L213C26</f>
        <v>4.7778423726329844E-3</v>
      </c>
      <c r="BF20" s="16" t="s">
        <v>15224</v>
      </c>
      <c r="BG20" s="23">
        <f>B7L213C27*B7L119C1</f>
        <v>12.45517213982499</v>
      </c>
      <c r="BH20" s="16" t="s">
        <v>15225</v>
      </c>
      <c r="BI20" s="23">
        <f>B7L213C28</f>
        <v>12.45517213982499</v>
      </c>
      <c r="BJ20" s="16" t="s">
        <v>15226</v>
      </c>
      <c r="BK20" s="23">
        <f>B7L213C29/24</f>
        <v>0.51896550582604128</v>
      </c>
      <c r="BL20" s="16" t="s">
        <v>15227</v>
      </c>
      <c r="BM20" s="23">
        <f>B7L213C30</f>
        <v>0.51896550582604128</v>
      </c>
      <c r="BN20" s="16" t="s">
        <v>15228</v>
      </c>
      <c r="BO20" s="26">
        <f>IF(B7L213C31=0,0,B7L213C25/B7L213C31)</f>
        <v>526.52825078434819</v>
      </c>
      <c r="BP20" s="16" t="s">
        <v>15229</v>
      </c>
      <c r="BQ20" s="23">
        <f>A1L213C27</f>
        <v>275.60000000000002</v>
      </c>
      <c r="BR20" s="16" t="s">
        <v>15230</v>
      </c>
      <c r="BS20" s="21">
        <f>IF(B7L105C1=0,0,B7L213C33/B7L105C1)</f>
        <v>4.6032654770245263E-3</v>
      </c>
      <c r="BT20" s="16" t="s">
        <v>15231</v>
      </c>
      <c r="BU20" s="23">
        <f>B7L213C34</f>
        <v>4.6032654770245263E-3</v>
      </c>
      <c r="BV20" s="16" t="s">
        <v>15232</v>
      </c>
      <c r="BW20" s="23">
        <f>B7L213C35*B7L120C1</f>
        <v>12.477175012455461</v>
      </c>
      <c r="BX20" s="16" t="s">
        <v>15233</v>
      </c>
      <c r="BY20" s="23">
        <f>B7L213C36</f>
        <v>12.477175012455461</v>
      </c>
      <c r="BZ20" s="16" t="s">
        <v>15234</v>
      </c>
      <c r="CA20" s="23">
        <f>B7L213C37/24</f>
        <v>0.51988229218564419</v>
      </c>
      <c r="CB20" s="16" t="s">
        <v>15235</v>
      </c>
      <c r="CC20" s="23">
        <f>B7L213C38</f>
        <v>0.51988229218564419</v>
      </c>
      <c r="CD20" s="16" t="s">
        <v>15236</v>
      </c>
      <c r="CE20" s="26">
        <f>IF(B7L213C39=0,0,B7L213C33/B7L213C39)</f>
        <v>530.11999858919285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47612</v>
      </c>
      <c r="F21" s="16" t="s">
        <v>15238</v>
      </c>
      <c r="G21" s="21">
        <f>IF(B7L101C1=0,0,B7L214C1/B7L101C1)</f>
        <v>0.80983807320723911</v>
      </c>
      <c r="H21" s="16" t="s">
        <v>15239</v>
      </c>
      <c r="I21" s="21">
        <f>B7L214C2</f>
        <v>0.80983807320723911</v>
      </c>
      <c r="J21" s="16" t="s">
        <v>15240</v>
      </c>
      <c r="K21" s="17">
        <f>B7L214C3*B7L116C1</f>
        <v>2230.1936336916588</v>
      </c>
      <c r="L21" s="16" t="s">
        <v>15241</v>
      </c>
      <c r="M21" s="17">
        <f>B7L214C4</f>
        <v>2230.1936336916588</v>
      </c>
      <c r="N21" s="16" t="s">
        <v>15242</v>
      </c>
      <c r="O21" s="23">
        <f>B7L214C5/24</f>
        <v>92.924734737152448</v>
      </c>
      <c r="P21" s="16" t="s">
        <v>15243</v>
      </c>
      <c r="Q21" s="23">
        <f>B7L214C6</f>
        <v>92.924734737152448</v>
      </c>
      <c r="R21" s="16" t="s">
        <v>15244</v>
      </c>
      <c r="S21" s="25">
        <f>IF(B7L214C7=0,0,B7L214C1/B7L214C7)</f>
        <v>512.37165362565338</v>
      </c>
      <c r="T21" s="16" t="s">
        <v>15245</v>
      </c>
      <c r="U21" s="17">
        <f>A1L214C18</f>
        <v>48095.5</v>
      </c>
      <c r="V21" s="16" t="s">
        <v>15246</v>
      </c>
      <c r="W21" s="23">
        <f>IF(B7L102C1=0,0,B7L214C9/B7L102C1)</f>
        <v>0.84425472856724681</v>
      </c>
      <c r="X21" s="16" t="s">
        <v>15247</v>
      </c>
      <c r="Y21" s="23">
        <f>B7L214C10</f>
        <v>0.84425472856724681</v>
      </c>
      <c r="Z21" s="16" t="s">
        <v>15248</v>
      </c>
      <c r="AA21" s="17">
        <f>B7L214C11*B7L117C1</f>
        <v>2232.8667546379907</v>
      </c>
      <c r="AB21" s="16" t="s">
        <v>15249</v>
      </c>
      <c r="AC21" s="17">
        <f>B7L214C12</f>
        <v>2232.8667546379907</v>
      </c>
      <c r="AD21" s="16" t="s">
        <v>15250</v>
      </c>
      <c r="AE21" s="23">
        <f>B7L214C13/24</f>
        <v>93.036114776582949</v>
      </c>
      <c r="AF21" s="16" t="s">
        <v>15251</v>
      </c>
      <c r="AG21" s="23">
        <f>B7L214C14</f>
        <v>93.036114776582949</v>
      </c>
      <c r="AH21" s="16" t="s">
        <v>15252</v>
      </c>
      <c r="AI21" s="26">
        <f>IF(B7L214C15=0,0,B7L214C9/B7L214C15)</f>
        <v>516.95516429825773</v>
      </c>
      <c r="AJ21" s="16" t="s">
        <v>15253</v>
      </c>
      <c r="AK21" s="17">
        <f>A1L214C21</f>
        <v>48396</v>
      </c>
      <c r="AL21" s="16" t="s">
        <v>15254</v>
      </c>
      <c r="AM21" s="23">
        <f>IF(B7L103C1=0,0,B7L214C17/B7L103C1)</f>
        <v>0.85314518399402606</v>
      </c>
      <c r="AN21" s="16" t="s">
        <v>15255</v>
      </c>
      <c r="AO21" s="23">
        <f>B7L214C18</f>
        <v>0.85314518399402606</v>
      </c>
      <c r="AP21" s="16" t="s">
        <v>15256</v>
      </c>
      <c r="AQ21" s="17">
        <f>B7L214C19*B7L118C1</f>
        <v>2237.8504375639145</v>
      </c>
      <c r="AR21" s="16" t="s">
        <v>15257</v>
      </c>
      <c r="AS21" s="17">
        <f>B7L214C20</f>
        <v>2237.8504375639145</v>
      </c>
      <c r="AT21" s="16" t="s">
        <v>15258</v>
      </c>
      <c r="AU21" s="17">
        <f>B7L214C21/24</f>
        <v>93.243768231829776</v>
      </c>
      <c r="AV21" s="16" t="s">
        <v>15259</v>
      </c>
      <c r="AW21" s="23">
        <f>B7L214C22</f>
        <v>93.243768231829776</v>
      </c>
      <c r="AX21" s="16" t="s">
        <v>15260</v>
      </c>
      <c r="AY21" s="26">
        <f>IF(B7L214C23=0,0,B7L214C17/B7L214C23)</f>
        <v>519.02664293525947</v>
      </c>
      <c r="AZ21" s="16" t="s">
        <v>15261</v>
      </c>
      <c r="BA21" s="17">
        <f>A1L214C24</f>
        <v>47624.75</v>
      </c>
      <c r="BB21" s="16" t="s">
        <v>15262</v>
      </c>
      <c r="BC21" s="23">
        <f>IF(B7L104C1=0,0,B7L214C25/B7L104C1)</f>
        <v>0.83273027826551771</v>
      </c>
      <c r="BD21" s="16" t="s">
        <v>15263</v>
      </c>
      <c r="BE21" s="23">
        <f>B7L214C26</f>
        <v>0.83273027826551771</v>
      </c>
      <c r="BF21" s="16" t="s">
        <v>15264</v>
      </c>
      <c r="BG21" s="17">
        <f>B7L214C27*B7L119C1</f>
        <v>2170.8122941120955</v>
      </c>
      <c r="BH21" s="16" t="s">
        <v>15265</v>
      </c>
      <c r="BI21" s="17">
        <f>B7L214C28</f>
        <v>2170.8122941120955</v>
      </c>
      <c r="BJ21" s="16" t="s">
        <v>15266</v>
      </c>
      <c r="BK21" s="23">
        <f>B7L214C29/24</f>
        <v>90.450512254670642</v>
      </c>
      <c r="BL21" s="16" t="s">
        <v>15267</v>
      </c>
      <c r="BM21" s="23">
        <f>B7L214C30</f>
        <v>90.450512254670642</v>
      </c>
      <c r="BN21" s="16" t="s">
        <v>15268</v>
      </c>
      <c r="BO21" s="26">
        <f>IF(B7L214C31=0,0,B7L214C25/B7L214C31)</f>
        <v>526.52825078434842</v>
      </c>
      <c r="BP21" s="16" t="s">
        <v>15269</v>
      </c>
      <c r="BQ21" s="17">
        <f>A1L214C27</f>
        <v>49086.399999999994</v>
      </c>
      <c r="BR21" s="16" t="s">
        <v>15270</v>
      </c>
      <c r="BS21" s="21">
        <f>IF(B7L105C1=0,0,B7L214C33/B7L105C1)</f>
        <v>0.81987565497611259</v>
      </c>
      <c r="BT21" s="16" t="s">
        <v>15271</v>
      </c>
      <c r="BU21" s="23">
        <f>B7L214C34</f>
        <v>0.81987565497611259</v>
      </c>
      <c r="BV21" s="16" t="s">
        <v>15272</v>
      </c>
      <c r="BW21" s="17">
        <f>B7L214C35*B7L120C1</f>
        <v>2222.2772261661594</v>
      </c>
      <c r="BX21" s="16" t="s">
        <v>15273</v>
      </c>
      <c r="BY21" s="17">
        <f>B7L214C36</f>
        <v>2222.2772261661594</v>
      </c>
      <c r="BZ21" s="16" t="s">
        <v>15274</v>
      </c>
      <c r="CA21" s="23">
        <f>B7L214C37/24</f>
        <v>92.594884423589974</v>
      </c>
      <c r="CB21" s="16" t="s">
        <v>15275</v>
      </c>
      <c r="CC21" s="23">
        <f>B7L214C38</f>
        <v>92.594884423589974</v>
      </c>
      <c r="CD21" s="16" t="s">
        <v>15276</v>
      </c>
      <c r="CE21" s="26">
        <f>IF(B7L214C39=0,0,B7L214C33/B7L214C39)</f>
        <v>530.11999858919285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40718</v>
      </c>
      <c r="F22" s="16" t="s">
        <v>15278</v>
      </c>
      <c r="G22" s="21">
        <f>IF(B7L101C1=0,0,B7L215C1/B7L101C1)</f>
        <v>0.69257722139066535</v>
      </c>
      <c r="H22" s="16" t="s">
        <v>15279</v>
      </c>
      <c r="I22" s="21">
        <f>B7L215C2</f>
        <v>0.69257722139066535</v>
      </c>
      <c r="J22" s="16" t="s">
        <v>15280</v>
      </c>
      <c r="K22" s="17">
        <f>B7L215C3*B7L116C1</f>
        <v>1907.2717881344402</v>
      </c>
      <c r="L22" s="16" t="s">
        <v>15281</v>
      </c>
      <c r="M22" s="17">
        <f>B7L215C4</f>
        <v>1907.2717881344402</v>
      </c>
      <c r="N22" s="16" t="s">
        <v>15282</v>
      </c>
      <c r="O22" s="23">
        <f>B7L215C5/24</f>
        <v>79.469657838935007</v>
      </c>
      <c r="P22" s="16" t="s">
        <v>15283</v>
      </c>
      <c r="Q22" s="23">
        <f>B7L215C6</f>
        <v>79.469657838935007</v>
      </c>
      <c r="R22" s="16" t="s">
        <v>15284</v>
      </c>
      <c r="S22" s="25">
        <f>IF(B7L215C7=0,0,B7L215C1/B7L215C7)</f>
        <v>512.37165362565338</v>
      </c>
      <c r="T22" s="16" t="s">
        <v>15285</v>
      </c>
      <c r="U22" s="17">
        <f>A1L215C18</f>
        <v>38518.5</v>
      </c>
      <c r="V22" s="16" t="s">
        <v>15286</v>
      </c>
      <c r="W22" s="23">
        <f>IF(B7L102C1=0,0,B7L215C9/B7L102C1)</f>
        <v>0.67614279428049395</v>
      </c>
      <c r="X22" s="16" t="s">
        <v>15287</v>
      </c>
      <c r="Y22" s="23">
        <f>B7L215C10</f>
        <v>0.67614279428049395</v>
      </c>
      <c r="Z22" s="16" t="s">
        <v>15288</v>
      </c>
      <c r="AA22" s="17">
        <f>B7L215C11*B7L117C1</f>
        <v>1788.2479252429737</v>
      </c>
      <c r="AB22" s="16" t="s">
        <v>15289</v>
      </c>
      <c r="AC22" s="17">
        <f>B7L215C12</f>
        <v>1788.2479252429737</v>
      </c>
      <c r="AD22" s="16" t="s">
        <v>15290</v>
      </c>
      <c r="AE22" s="23">
        <f>B7L215C13/24</f>
        <v>74.510330218457241</v>
      </c>
      <c r="AF22" s="16" t="s">
        <v>15291</v>
      </c>
      <c r="AG22" s="23">
        <f>B7L215C14</f>
        <v>74.510330218457241</v>
      </c>
      <c r="AH22" s="16" t="s">
        <v>15292</v>
      </c>
      <c r="AI22" s="26">
        <f>IF(B7L215C15=0,0,B7L215C9/B7L215C15)</f>
        <v>516.95516429825773</v>
      </c>
      <c r="AJ22" s="16" t="s">
        <v>15293</v>
      </c>
      <c r="AK22" s="17">
        <f>A1L215C21</f>
        <v>35276</v>
      </c>
      <c r="AL22" s="16" t="s">
        <v>15294</v>
      </c>
      <c r="AM22" s="23">
        <f>IF(B7L103C1=0,0,B7L215C17/B7L103C1)</f>
        <v>0.62186026759594315</v>
      </c>
      <c r="AN22" s="16" t="s">
        <v>15295</v>
      </c>
      <c r="AO22" s="23">
        <f>B7L215C18</f>
        <v>0.62186026759594315</v>
      </c>
      <c r="AP22" s="16" t="s">
        <v>15296</v>
      </c>
      <c r="AQ22" s="17">
        <f>B7L215C19*B7L118C1</f>
        <v>1631.1763789467034</v>
      </c>
      <c r="AR22" s="16" t="s">
        <v>15297</v>
      </c>
      <c r="AS22" s="17">
        <f>B7L215C20</f>
        <v>1631.1763789467034</v>
      </c>
      <c r="AT22" s="16" t="s">
        <v>15298</v>
      </c>
      <c r="AU22" s="17">
        <f>B7L215C21/24</f>
        <v>67.965682456112646</v>
      </c>
      <c r="AV22" s="16" t="s">
        <v>15299</v>
      </c>
      <c r="AW22" s="23">
        <f>B7L215C22</f>
        <v>67.965682456112646</v>
      </c>
      <c r="AX22" s="16" t="s">
        <v>15300</v>
      </c>
      <c r="AY22" s="26">
        <f>IF(B7L215C23=0,0,B7L215C17/B7L215C23)</f>
        <v>519.02664293525936</v>
      </c>
      <c r="AZ22" s="16" t="s">
        <v>15301</v>
      </c>
      <c r="BA22" s="17">
        <f>A1L215C24</f>
        <v>35760.25</v>
      </c>
      <c r="BB22" s="16" t="s">
        <v>15302</v>
      </c>
      <c r="BC22" s="23">
        <f>IF(B7L104C1=0,0,B7L215C25/B7L104C1)</f>
        <v>0.62527662472442336</v>
      </c>
      <c r="BD22" s="16" t="s">
        <v>15303</v>
      </c>
      <c r="BE22" s="23">
        <f>B7L215C26</f>
        <v>0.62527662472442336</v>
      </c>
      <c r="BF22" s="16" t="s">
        <v>15304</v>
      </c>
      <c r="BG22" s="17">
        <f>B7L215C27*B7L119C1</f>
        <v>1630.0094035248915</v>
      </c>
      <c r="BH22" s="16" t="s">
        <v>15305</v>
      </c>
      <c r="BI22" s="17">
        <f>B7L215C28</f>
        <v>1630.0094035248915</v>
      </c>
      <c r="BJ22" s="16" t="s">
        <v>15306</v>
      </c>
      <c r="BK22" s="23">
        <f>B7L215C29/24</f>
        <v>67.917058480203806</v>
      </c>
      <c r="BL22" s="16" t="s">
        <v>15307</v>
      </c>
      <c r="BM22" s="23">
        <f>B7L215C30</f>
        <v>67.917058480203806</v>
      </c>
      <c r="BN22" s="16" t="s">
        <v>15308</v>
      </c>
      <c r="BO22" s="26">
        <f>IF(B7L215C31=0,0,B7L215C25/B7L215C31)</f>
        <v>526.5282507843483</v>
      </c>
      <c r="BP22" s="16" t="s">
        <v>15309</v>
      </c>
      <c r="BQ22" s="17">
        <f>A1L215C27</f>
        <v>38251.599999999999</v>
      </c>
      <c r="BR22" s="16" t="s">
        <v>15310</v>
      </c>
      <c r="BS22" s="21">
        <f>IF(B7L105C1=0,0,B7L215C33/B7L105C1)</f>
        <v>0.63890518766673199</v>
      </c>
      <c r="BT22" s="16" t="s">
        <v>15311</v>
      </c>
      <c r="BU22" s="23">
        <f>B7L215C34</f>
        <v>0.63890518766673199</v>
      </c>
      <c r="BV22" s="16" t="s">
        <v>15312</v>
      </c>
      <c r="BW22" s="17">
        <f>B7L215C35*B7L120C1</f>
        <v>1731.7558334776531</v>
      </c>
      <c r="BX22" s="16" t="s">
        <v>15313</v>
      </c>
      <c r="BY22" s="17">
        <f>B7L215C36</f>
        <v>1731.7558334776531</v>
      </c>
      <c r="BZ22" s="16" t="s">
        <v>15314</v>
      </c>
      <c r="CA22" s="23">
        <f>B7L215C37/24</f>
        <v>72.156493061568881</v>
      </c>
      <c r="CB22" s="16" t="s">
        <v>15315</v>
      </c>
      <c r="CC22" s="23">
        <f>B7L215C38</f>
        <v>72.156493061568881</v>
      </c>
      <c r="CD22" s="16" t="s">
        <v>15316</v>
      </c>
      <c r="CE22" s="26">
        <f>IF(B7L215C39=0,0,B7L215C33/B7L215C39)</f>
        <v>530.11999858919285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1146194</v>
      </c>
      <c r="F23" s="16" t="s">
        <v>15318</v>
      </c>
      <c r="G23" s="21">
        <f>IF(B7L101C1=0,0,B7L216C1/B7L101C1)</f>
        <v>19.495747720778336</v>
      </c>
      <c r="H23" s="16" t="s">
        <v>15319</v>
      </c>
      <c r="I23" s="21">
        <f>B7L216C2</f>
        <v>19.495747720778336</v>
      </c>
      <c r="J23" s="16" t="s">
        <v>15320</v>
      </c>
      <c r="K23" s="17">
        <f>B7L216C3*B7L116C1</f>
        <v>53688.871750306163</v>
      </c>
      <c r="L23" s="16" t="s">
        <v>15321</v>
      </c>
      <c r="M23" s="17">
        <f>B7L216C4</f>
        <v>53688.871750306163</v>
      </c>
      <c r="N23" s="16" t="s">
        <v>15322</v>
      </c>
      <c r="O23" s="17">
        <f>B7L216C5/24</f>
        <v>2237.0363229294235</v>
      </c>
      <c r="P23" s="16" t="s">
        <v>15323</v>
      </c>
      <c r="Q23" s="17">
        <f>B7L216C6</f>
        <v>2237.0363229294235</v>
      </c>
      <c r="R23" s="16" t="s">
        <v>15324</v>
      </c>
      <c r="S23" s="25">
        <f>IF(B7L216C7=0,0,B7L216C1/B7L216C7)</f>
        <v>512.37165362565349</v>
      </c>
      <c r="T23" s="16" t="s">
        <v>15325</v>
      </c>
      <c r="U23" s="17">
        <f>A1L216C18</f>
        <v>1131142.5</v>
      </c>
      <c r="V23" s="16" t="s">
        <v>15326</v>
      </c>
      <c r="W23" s="23">
        <f>IF(B7L102C1=0,0,B7L216C9/B7L102C1)</f>
        <v>19.855753746366645</v>
      </c>
      <c r="X23" s="16" t="s">
        <v>15327</v>
      </c>
      <c r="Y23" s="23">
        <f>B7L216C10</f>
        <v>19.855753746366645</v>
      </c>
      <c r="Z23" s="16" t="s">
        <v>15328</v>
      </c>
      <c r="AA23" s="17">
        <f>B7L216C11*B7L117C1</f>
        <v>52514.070609684961</v>
      </c>
      <c r="AB23" s="16" t="s">
        <v>15329</v>
      </c>
      <c r="AC23" s="17">
        <f>B7L216C12</f>
        <v>52514.070609684961</v>
      </c>
      <c r="AD23" s="16" t="s">
        <v>15330</v>
      </c>
      <c r="AE23" s="17">
        <f>B7L216C13/24</f>
        <v>2188.0862754035402</v>
      </c>
      <c r="AF23" s="16" t="s">
        <v>15331</v>
      </c>
      <c r="AG23" s="17">
        <f>B7L216C14</f>
        <v>2188.0862754035402</v>
      </c>
      <c r="AH23" s="16" t="s">
        <v>15332</v>
      </c>
      <c r="AI23" s="26">
        <f>IF(B7L216C15=0,0,B7L216C9/B7L216C15)</f>
        <v>516.95516429825773</v>
      </c>
      <c r="AJ23" s="16" t="s">
        <v>15333</v>
      </c>
      <c r="AK23" s="17">
        <f>A1L216C21</f>
        <v>1129447.6666666667</v>
      </c>
      <c r="AL23" s="16" t="s">
        <v>15334</v>
      </c>
      <c r="AM23" s="23">
        <f>IF(B7L103C1=0,0,B7L216C17/B7L103C1)</f>
        <v>19.910381795808679</v>
      </c>
      <c r="AN23" s="16" t="s">
        <v>15335</v>
      </c>
      <c r="AO23" s="23">
        <f>B7L216C18</f>
        <v>19.910381795808679</v>
      </c>
      <c r="AP23" s="16" t="s">
        <v>15336</v>
      </c>
      <c r="AQ23" s="17">
        <f>B7L216C19*B7L118C1</f>
        <v>52226.112799726063</v>
      </c>
      <c r="AR23" s="16" t="s">
        <v>15337</v>
      </c>
      <c r="AS23" s="17">
        <f>B7L216C20</f>
        <v>52226.112799726063</v>
      </c>
      <c r="AT23" s="16" t="s">
        <v>15338</v>
      </c>
      <c r="AU23" s="17">
        <f>B7L216C21/24</f>
        <v>2176.0880333219193</v>
      </c>
      <c r="AV23" s="16" t="s">
        <v>15339</v>
      </c>
      <c r="AW23" s="17">
        <f>B7L216C22</f>
        <v>2176.0880333219193</v>
      </c>
      <c r="AX23" s="16" t="s">
        <v>15340</v>
      </c>
      <c r="AY23" s="26">
        <f>IF(B7L216C23=0,0,B7L216C17/B7L216C23)</f>
        <v>519.02664293525947</v>
      </c>
      <c r="AZ23" s="16" t="s">
        <v>15341</v>
      </c>
      <c r="BA23" s="17">
        <f>A1L216C24</f>
        <v>1113769.5</v>
      </c>
      <c r="BB23" s="16" t="s">
        <v>15342</v>
      </c>
      <c r="BC23" s="23">
        <f>IF(B7L104C1=0,0,B7L216C25/B7L104C1)</f>
        <v>19.47452922395701</v>
      </c>
      <c r="BD23" s="16" t="s">
        <v>15343</v>
      </c>
      <c r="BE23" s="23">
        <f>B7L216C26</f>
        <v>19.47452922395701</v>
      </c>
      <c r="BF23" s="16" t="s">
        <v>15344</v>
      </c>
      <c r="BG23" s="17">
        <f>B7L216C27*B7L119C1</f>
        <v>50767.395595926107</v>
      </c>
      <c r="BH23" s="16" t="s">
        <v>15345</v>
      </c>
      <c r="BI23" s="17">
        <f>B7L216C28</f>
        <v>50767.395595926107</v>
      </c>
      <c r="BJ23" s="16" t="s">
        <v>15346</v>
      </c>
      <c r="BK23" s="17">
        <f>B7L216C29/24</f>
        <v>2115.3081498302545</v>
      </c>
      <c r="BL23" s="16" t="s">
        <v>15347</v>
      </c>
      <c r="BM23" s="17">
        <f>B7L216C30</f>
        <v>2115.3081498302545</v>
      </c>
      <c r="BN23" s="16" t="s">
        <v>15348</v>
      </c>
      <c r="BO23" s="26">
        <f>IF(B7L216C31=0,0,B7L216C25/B7L216C31)</f>
        <v>526.5282507843483</v>
      </c>
      <c r="BP23" s="16" t="s">
        <v>15349</v>
      </c>
      <c r="BQ23" s="17">
        <f>A1L216C27</f>
        <v>1146088.6000000001</v>
      </c>
      <c r="BR23" s="16" t="s">
        <v>15350</v>
      </c>
      <c r="BS23" s="21">
        <f>IF(B7L105C1=0,0,B7L216C33/B7L105C1)</f>
        <v>19.142779702436034</v>
      </c>
      <c r="BT23" s="16" t="s">
        <v>15351</v>
      </c>
      <c r="BU23" s="23">
        <f>B7L216C34</f>
        <v>19.142779702436034</v>
      </c>
      <c r="BV23" s="16" t="s">
        <v>15352</v>
      </c>
      <c r="BW23" s="17">
        <f>B7L216C35*B7L120C1</f>
        <v>51886.60392590733</v>
      </c>
      <c r="BX23" s="16" t="s">
        <v>15353</v>
      </c>
      <c r="BY23" s="17">
        <f>B7L216C36</f>
        <v>51886.60392590733</v>
      </c>
      <c r="BZ23" s="16" t="s">
        <v>15354</v>
      </c>
      <c r="CA23" s="17">
        <f>B7L216C37/24</f>
        <v>2161.9418302461386</v>
      </c>
      <c r="CB23" s="16" t="s">
        <v>15355</v>
      </c>
      <c r="CC23" s="17">
        <f>B7L216C38</f>
        <v>2161.9418302461386</v>
      </c>
      <c r="CD23" s="16" t="s">
        <v>15356</v>
      </c>
      <c r="CE23" s="26">
        <f>IF(B7L216C39=0,0,B7L216C33/B7L216C39)</f>
        <v>530.11999858919285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6F912F-AB3A-4B80-BE1E-AF01C9F0FDEE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16.539000000000001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29.770200000000003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29.770200000000003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33.078000000000003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119.08080000000001</v>
      </c>
      <c r="V9" s="16" t="s">
        <v>15450</v>
      </c>
      <c r="W9" s="17">
        <f>B7L302C9*B7L121C1</f>
        <v>309.61008000000004</v>
      </c>
      <c r="X9" s="16" t="s">
        <v>15451</v>
      </c>
      <c r="Y9" s="17">
        <f>A1L304C16</f>
        <v>15.796500000000002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28.433700000000005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28.433700000000005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31.593000000000004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113.73480000000002</v>
      </c>
      <c r="AP9" s="16" t="s">
        <v>15456</v>
      </c>
      <c r="AQ9" s="17">
        <f>B7L302C19*B7L121C1</f>
        <v>295.71048000000008</v>
      </c>
      <c r="AR9" s="16" t="s">
        <v>15457</v>
      </c>
      <c r="AS9" s="17">
        <f>A1L304C17</f>
        <v>14.810666666666668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26.659200000000002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26.659200000000002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29.621333333333336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106.63680000000001</v>
      </c>
      <c r="BJ9" s="16" t="s">
        <v>15462</v>
      </c>
      <c r="BK9" s="17">
        <f>B7L302C29*B7L121C1</f>
        <v>277.25568000000004</v>
      </c>
      <c r="BL9" s="16" t="s">
        <v>15463</v>
      </c>
      <c r="BM9" s="17">
        <f>A1L304C18</f>
        <v>13.888249999999999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24.998850000000001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24.998850000000001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27.776499999999999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99.995400000000004</v>
      </c>
      <c r="CD9" s="16" t="s">
        <v>15468</v>
      </c>
      <c r="CE9" s="17">
        <f>B7L302C39*B7L121C1</f>
        <v>259.98804000000001</v>
      </c>
      <c r="CF9" s="16" t="s">
        <v>15469</v>
      </c>
      <c r="CG9" s="17">
        <f>A1L304C19</f>
        <v>13.072999999999999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23.531399999999998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23.531399999999998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26.145999999999997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94.125599999999991</v>
      </c>
      <c r="CX9" s="16" t="s">
        <v>15474</v>
      </c>
      <c r="CY9" s="17">
        <f>B7L302C49*B7L121C1</f>
        <v>244.72655999999998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109.499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218.99799999999999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218.99799999999999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218.99799999999999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875.99199999999996</v>
      </c>
      <c r="V10" s="16" t="s">
        <v>15483</v>
      </c>
      <c r="W10" s="17">
        <f>B7L303C9*B7L121C1</f>
        <v>2277.5792000000001</v>
      </c>
      <c r="X10" s="16" t="s">
        <v>15484</v>
      </c>
      <c r="Y10" s="23">
        <f>A1L305C16</f>
        <v>114.343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228.68600000000001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228.68600000000001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228.68600000000001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914.74400000000003</v>
      </c>
      <c r="AP10" s="16" t="s">
        <v>15489</v>
      </c>
      <c r="AQ10" s="17">
        <f>B7L303C19*B7L121C1</f>
        <v>2378.3344000000002</v>
      </c>
      <c r="AR10" s="16" t="s">
        <v>15490</v>
      </c>
      <c r="AS10" s="23">
        <f>A1L305C17</f>
        <v>118.01833333333333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236.03666666666666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236.03666666666666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236.03666666666666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944.14666666666665</v>
      </c>
      <c r="BJ10" s="16" t="s">
        <v>15495</v>
      </c>
      <c r="BK10" s="17">
        <f>B7L303C29*B7L121C1</f>
        <v>2454.7813333333334</v>
      </c>
      <c r="BL10" s="16" t="s">
        <v>15496</v>
      </c>
      <c r="BM10" s="23">
        <f>A1L305C18</f>
        <v>123.54275000000001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247.08550000000002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247.08550000000002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247.08550000000002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988.3420000000001</v>
      </c>
      <c r="CD10" s="16" t="s">
        <v>15501</v>
      </c>
      <c r="CE10" s="17">
        <f>B7L303C39*B7L121C1</f>
        <v>2569.6892000000003</v>
      </c>
      <c r="CF10" s="16" t="s">
        <v>15502</v>
      </c>
      <c r="CG10" s="23">
        <f>A1L305C19</f>
        <v>135.29840000000002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270.59680000000003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270.59680000000003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270.59680000000003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1082.3872000000001</v>
      </c>
      <c r="CX10" s="16" t="s">
        <v>15507</v>
      </c>
      <c r="CY10" s="17">
        <f>B7L303C49*B7L121C1</f>
        <v>2814.2067200000006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652.58200000000011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1305.1640000000002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1305.1640000000002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1305.1640000000002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5220.6560000000009</v>
      </c>
      <c r="V11" s="16" t="s">
        <v>15516</v>
      </c>
      <c r="W11" s="17">
        <f>B7L304C9*B7L121C1</f>
        <v>13573.705600000003</v>
      </c>
      <c r="X11" s="16" t="s">
        <v>15517</v>
      </c>
      <c r="Y11" s="17">
        <f>A1L308C16</f>
        <v>637.03550000000007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1274.0710000000001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1274.0710000000001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1274.0710000000001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5096.2840000000006</v>
      </c>
      <c r="AP11" s="16" t="s">
        <v>15522</v>
      </c>
      <c r="AQ11" s="17">
        <f>B7L304C19*B7L121C1</f>
        <v>13250.338400000002</v>
      </c>
      <c r="AR11" s="16" t="s">
        <v>15523</v>
      </c>
      <c r="AS11" s="17">
        <f>A1L308C17</f>
        <v>649.9856666666667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1299.9713333333334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1299.9713333333334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1299.9713333333334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5199.8853333333336</v>
      </c>
      <c r="BJ11" s="16" t="s">
        <v>15528</v>
      </c>
      <c r="BK11" s="17">
        <f>B7L304C29*B7L121C1</f>
        <v>13519.701866666668</v>
      </c>
      <c r="BL11" s="16" t="s">
        <v>15529</v>
      </c>
      <c r="BM11" s="17">
        <f>A1L308C18</f>
        <v>631.83225000000004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1263.6645000000001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1263.6645000000001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1263.6645000000001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5054.6580000000004</v>
      </c>
      <c r="CD11" s="16" t="s">
        <v>15534</v>
      </c>
      <c r="CE11" s="17">
        <f>B7L304C39*B7L121C1</f>
        <v>13142.110800000002</v>
      </c>
      <c r="CF11" s="16" t="s">
        <v>15535</v>
      </c>
      <c r="CG11" s="17">
        <f>A1L308C19</f>
        <v>650.53559999999993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1301.0711999999999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1301.0711999999999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1301.0711999999999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5204.2847999999994</v>
      </c>
      <c r="CX11" s="16" t="s">
        <v>15540</v>
      </c>
      <c r="CY11" s="17">
        <f>B7L304C49*B7L121C1</f>
        <v>13531.140479999998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211.834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423.66800000000001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423.66800000000001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423.66800000000001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1694.672</v>
      </c>
      <c r="V12" s="16" t="s">
        <v>15549</v>
      </c>
      <c r="W12" s="17">
        <f>B7L305C9*B7L121C1</f>
        <v>4406.1472000000003</v>
      </c>
      <c r="X12" s="16" t="s">
        <v>15550</v>
      </c>
      <c r="Y12" s="23">
        <f>A1L309C16</f>
        <v>213.73349999999999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427.46699999999998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427.46699999999998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427.46699999999998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1709.8679999999999</v>
      </c>
      <c r="AP12" s="16" t="s">
        <v>15555</v>
      </c>
      <c r="AQ12" s="17">
        <f>B7L305C19*B7L121C1</f>
        <v>4445.6567999999997</v>
      </c>
      <c r="AR12" s="16" t="s">
        <v>15556</v>
      </c>
      <c r="AS12" s="23">
        <f>A1L309C17</f>
        <v>224.672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449.34399999999999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449.34399999999999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449.34399999999999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1797.376</v>
      </c>
      <c r="BJ12" s="16" t="s">
        <v>15561</v>
      </c>
      <c r="BK12" s="17">
        <f>B7L305C29*B7L121C1</f>
        <v>4673.1776</v>
      </c>
      <c r="BL12" s="16" t="s">
        <v>15562</v>
      </c>
      <c r="BM12" s="23">
        <f>A1L309C18</f>
        <v>218.86974999999998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437.73949999999996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437.73949999999996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437.73949999999996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1750.9579999999999</v>
      </c>
      <c r="CD12" s="16" t="s">
        <v>15567</v>
      </c>
      <c r="CE12" s="17">
        <f>B7L305C39*B7L121C1</f>
        <v>4552.4907999999996</v>
      </c>
      <c r="CF12" s="16" t="s">
        <v>15568</v>
      </c>
      <c r="CG12" s="23">
        <f>A1L309C19</f>
        <v>226.11639999999997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452.23279999999994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452.23279999999994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452.23279999999994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1808.9311999999998</v>
      </c>
      <c r="CX12" s="16" t="s">
        <v>15573</v>
      </c>
      <c r="CY12" s="17">
        <f>B7L305C49*B7L121C1</f>
        <v>4703.2211199999992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173.636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347.27199999999999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347.27199999999999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347.27199999999999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1389.088</v>
      </c>
      <c r="V13" s="16" t="s">
        <v>15582</v>
      </c>
      <c r="W13" s="17">
        <f>B7L306C9*B7L121C1</f>
        <v>3611.6288</v>
      </c>
      <c r="X13" s="16" t="s">
        <v>15583</v>
      </c>
      <c r="Y13" s="17">
        <f>A1L312C16</f>
        <v>176.65350000000001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353.30700000000002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353.30700000000002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353.30700000000002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1413.2280000000001</v>
      </c>
      <c r="AP13" s="16" t="s">
        <v>15588</v>
      </c>
      <c r="AQ13" s="17">
        <f>B7L306C19*B7L121C1</f>
        <v>3674.3928000000001</v>
      </c>
      <c r="AR13" s="16" t="s">
        <v>15589</v>
      </c>
      <c r="AS13" s="17">
        <f>A1L312C17</f>
        <v>171.70933333333335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343.4186666666667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343.4186666666667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343.4186666666667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1373.6746666666668</v>
      </c>
      <c r="BJ13" s="16" t="s">
        <v>15594</v>
      </c>
      <c r="BK13" s="17">
        <f>B7L306C29*B7L121C1</f>
        <v>3571.5541333333335</v>
      </c>
      <c r="BL13" s="16" t="s">
        <v>15595</v>
      </c>
      <c r="BM13" s="17">
        <f>A1L312C18</f>
        <v>167.23675000000003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334.47350000000006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334.47350000000006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334.47350000000006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1337.8940000000002</v>
      </c>
      <c r="CD13" s="16" t="s">
        <v>15600</v>
      </c>
      <c r="CE13" s="17">
        <f>B7L306C39*B7L121C1</f>
        <v>3478.5244000000007</v>
      </c>
      <c r="CF13" s="16" t="s">
        <v>15601</v>
      </c>
      <c r="CG13" s="17">
        <f>A1L312C19</f>
        <v>169.44260000000003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338.88520000000005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338.88520000000005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338.88520000000005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1355.5408000000002</v>
      </c>
      <c r="CX13" s="16" t="s">
        <v>15606</v>
      </c>
      <c r="CY13" s="17">
        <f>B7L306C49*B7L121C1</f>
        <v>3524.4060800000007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243.55599999999998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487.11199999999997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487.11199999999997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487.11199999999997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1948.4479999999999</v>
      </c>
      <c r="V14" s="16" t="s">
        <v>15615</v>
      </c>
      <c r="W14" s="17">
        <f>B7L307C9*B7L121C1</f>
        <v>5065.9647999999997</v>
      </c>
      <c r="X14" s="16" t="s">
        <v>15616</v>
      </c>
      <c r="Y14" s="23">
        <f>A1L313C16</f>
        <v>241.62549999999999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483.25099999999998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483.25099999999998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483.25099999999998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1933.0039999999999</v>
      </c>
      <c r="AP14" s="16" t="s">
        <v>15621</v>
      </c>
      <c r="AQ14" s="17">
        <f>B7L307C19*B7L121C1</f>
        <v>5025.8104000000003</v>
      </c>
      <c r="AR14" s="16" t="s">
        <v>15622</v>
      </c>
      <c r="AS14" s="23">
        <f>A1L313C17</f>
        <v>222.55033333333333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445.10066666666665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445.10066666666665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445.10066666666665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1780.4026666666666</v>
      </c>
      <c r="BJ14" s="16" t="s">
        <v>15627</v>
      </c>
      <c r="BK14" s="17">
        <f>B7L307C29*B7L121C1</f>
        <v>4629.0469333333331</v>
      </c>
      <c r="BL14" s="16" t="s">
        <v>15628</v>
      </c>
      <c r="BM14" s="23">
        <f>A1L313C18</f>
        <v>195.54149999999998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391.08299999999997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391.08299999999997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391.08299999999997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1564.3319999999999</v>
      </c>
      <c r="CD14" s="16" t="s">
        <v>15633</v>
      </c>
      <c r="CE14" s="17">
        <f>B7L307C39*B7L121C1</f>
        <v>4067.2631999999999</v>
      </c>
      <c r="CF14" s="16" t="s">
        <v>15634</v>
      </c>
      <c r="CG14" s="23">
        <f>A1L313C19</f>
        <v>196.1884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392.3768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392.3768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392.3768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1569.5072</v>
      </c>
      <c r="CX14" s="16" t="s">
        <v>15639</v>
      </c>
      <c r="CY14" s="17">
        <f>B7L307C49*B7L121C1</f>
        <v>4080.7187200000003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73.632999999999996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147.26599999999999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147.26599999999999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147.26599999999999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589.06399999999996</v>
      </c>
      <c r="V15" s="16" t="s">
        <v>15648</v>
      </c>
      <c r="W15" s="17">
        <f>B7L308C9*B7L121C1</f>
        <v>1531.5663999999999</v>
      </c>
      <c r="X15" s="16" t="s">
        <v>15649</v>
      </c>
      <c r="Y15" s="23">
        <f>A1L314C16</f>
        <v>75.588499999999996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151.17699999999999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151.17699999999999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151.17699999999999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604.70799999999997</v>
      </c>
      <c r="AP15" s="16" t="s">
        <v>15654</v>
      </c>
      <c r="AQ15" s="17">
        <f>B7L308C19*B7L121C1</f>
        <v>1572.2408</v>
      </c>
      <c r="AR15" s="16" t="s">
        <v>15655</v>
      </c>
      <c r="AS15" s="23">
        <f>A1L314C17</f>
        <v>75.887666666666675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151.77533333333335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151.77533333333335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151.77533333333335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607.1013333333334</v>
      </c>
      <c r="BJ15" s="16" t="s">
        <v>15660</v>
      </c>
      <c r="BK15" s="17">
        <f>B7L308C29*B7L121C1</f>
        <v>1578.4634666666668</v>
      </c>
      <c r="BL15" s="16" t="s">
        <v>15661</v>
      </c>
      <c r="BM15" s="23">
        <f>A1L314C18</f>
        <v>77.402500000000003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154.80500000000001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154.80500000000001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154.80500000000001</v>
      </c>
      <c r="BZ15" s="16" t="s">
        <v>15646</v>
      </c>
      <c r="CA15" s="17">
        <f>A1L528C9</f>
        <v>4</v>
      </c>
      <c r="CB15" s="16" t="s">
        <v>15665</v>
      </c>
      <c r="CC15" s="23">
        <f>B7L308C33*B7L308C38</f>
        <v>619.22</v>
      </c>
      <c r="CD15" s="16" t="s">
        <v>15666</v>
      </c>
      <c r="CE15" s="17">
        <f>B7L308C39*B7L121C1</f>
        <v>1609.9720000000002</v>
      </c>
      <c r="CF15" s="16" t="s">
        <v>15667</v>
      </c>
      <c r="CG15" s="23">
        <f>A1L314C19</f>
        <v>85.792600000000007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171.58520000000001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171.58520000000001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171.58520000000001</v>
      </c>
      <c r="CT15" s="16" t="s">
        <v>15646</v>
      </c>
      <c r="CU15" s="17">
        <f>A1L528C9</f>
        <v>4</v>
      </c>
      <c r="CV15" s="16" t="s">
        <v>15671</v>
      </c>
      <c r="CW15" s="23">
        <f>B7L308C43*B7L308C48</f>
        <v>686.34080000000006</v>
      </c>
      <c r="CX15" s="16" t="s">
        <v>15672</v>
      </c>
      <c r="CY15" s="17">
        <f>B7L308C49*B7L121C1</f>
        <v>1784.4860800000001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3.4299999999999997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6.8599999999999994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6.8599999999999994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6.8599999999999994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27.439999999999998</v>
      </c>
      <c r="V16" s="16" t="s">
        <v>15681</v>
      </c>
      <c r="W16" s="23">
        <f>B7L309C9*B7L121C1</f>
        <v>71.343999999999994</v>
      </c>
      <c r="X16" s="16" t="s">
        <v>15682</v>
      </c>
      <c r="Y16" s="23">
        <f>A1L316C16</f>
        <v>4.0015000000000001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8.0030000000000001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8.0030000000000001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8.0030000000000001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32.012</v>
      </c>
      <c r="AP16" s="16" t="s">
        <v>15687</v>
      </c>
      <c r="AQ16" s="23">
        <f>B7L309C19*B7L121C1</f>
        <v>83.231200000000001</v>
      </c>
      <c r="AR16" s="16" t="s">
        <v>15688</v>
      </c>
      <c r="AS16" s="23">
        <f>A1L316C17</f>
        <v>4.0060000000000002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8.0120000000000005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8.0120000000000005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8.0120000000000005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32.048000000000002</v>
      </c>
      <c r="BJ16" s="16" t="s">
        <v>15693</v>
      </c>
      <c r="BK16" s="23">
        <f>B7L309C29*B7L121C1</f>
        <v>83.32480000000001</v>
      </c>
      <c r="BL16" s="16" t="s">
        <v>15694</v>
      </c>
      <c r="BM16" s="23">
        <f>A1L316C18</f>
        <v>3.6285000000000003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7.2570000000000006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7.2570000000000006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7.2570000000000006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29.028000000000002</v>
      </c>
      <c r="CD16" s="16" t="s">
        <v>15699</v>
      </c>
      <c r="CE16" s="23">
        <f>B7L309C39*B7L121C1</f>
        <v>75.472800000000007</v>
      </c>
      <c r="CF16" s="16" t="s">
        <v>15700</v>
      </c>
      <c r="CG16" s="23">
        <f>A1L316C19</f>
        <v>3.7028000000000008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7.4056000000000015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7.4056000000000015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7.4056000000000015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29.622400000000006</v>
      </c>
      <c r="CX16" s="16" t="s">
        <v>15705</v>
      </c>
      <c r="CY16" s="23">
        <f>B7L309C49*B7L121C1</f>
        <v>77.01824000000002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0.71099999999999997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1.4219999999999999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1.4219999999999999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1.4219999999999999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5.6879999999999997</v>
      </c>
      <c r="V17" s="16" t="s">
        <v>15714</v>
      </c>
      <c r="W17" s="23">
        <f>B7L310C9*B7L121C1</f>
        <v>14.7888</v>
      </c>
      <c r="X17" s="16" t="s">
        <v>15715</v>
      </c>
      <c r="Y17" s="23">
        <f>A1L315C16</f>
        <v>0.61799999999999999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1.236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1.236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1.236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4.944</v>
      </c>
      <c r="AP17" s="16" t="s">
        <v>15720</v>
      </c>
      <c r="AQ17" s="23">
        <f>B7L310C19*B7L121C1</f>
        <v>12.8544</v>
      </c>
      <c r="AR17" s="16" t="s">
        <v>15721</v>
      </c>
      <c r="AS17" s="23">
        <f>A1L315C17</f>
        <v>0.59199999999999997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1.1839999999999999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1.1839999999999999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1.1839999999999999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4.7359999999999998</v>
      </c>
      <c r="BJ17" s="16" t="s">
        <v>15726</v>
      </c>
      <c r="BK17" s="23">
        <f>B7L310C29*B7L121C1</f>
        <v>12.313599999999999</v>
      </c>
      <c r="BL17" s="16" t="s">
        <v>15727</v>
      </c>
      <c r="BM17" s="23">
        <f>A1L315C18</f>
        <v>0.69924999999999993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1.3984999999999999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1.3984999999999999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1.3984999999999999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5.5939999999999994</v>
      </c>
      <c r="CD17" s="16" t="s">
        <v>15732</v>
      </c>
      <c r="CE17" s="23">
        <f>B7L310C39*B7L121C1</f>
        <v>14.5444</v>
      </c>
      <c r="CF17" s="16" t="s">
        <v>15733</v>
      </c>
      <c r="CG17" s="23">
        <f>A1L315C19</f>
        <v>0.73939999999999995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1.4787999999999999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1.4787999999999999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1.4787999999999999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5.9151999999999996</v>
      </c>
      <c r="CX17" s="16" t="s">
        <v>15738</v>
      </c>
      <c r="CY17" s="23">
        <f>B7L310C49*B7L121C1</f>
        <v>15.379519999999999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422.625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422.625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422.625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845.25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1690.5</v>
      </c>
      <c r="V18" s="16" t="s">
        <v>15747</v>
      </c>
      <c r="W18" s="17">
        <f>B7L311C9*B7L121C1</f>
        <v>4395.3</v>
      </c>
      <c r="X18" s="16" t="s">
        <v>15748</v>
      </c>
      <c r="Y18" s="23">
        <f>A1L317C16</f>
        <v>398.5675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398.5675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398.5675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797.13499999999999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1594.27</v>
      </c>
      <c r="AP18" s="16" t="s">
        <v>15753</v>
      </c>
      <c r="AQ18" s="17">
        <f>B7L311C19*B7L121C1</f>
        <v>4145.1019999999999</v>
      </c>
      <c r="AR18" s="16" t="s">
        <v>15754</v>
      </c>
      <c r="AS18" s="23">
        <f>A1L317C17</f>
        <v>401.81799999999998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401.81799999999998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401.81799999999998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803.63599999999997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1607.2719999999999</v>
      </c>
      <c r="BJ18" s="16" t="s">
        <v>15759</v>
      </c>
      <c r="BK18" s="17">
        <f>B7L311C29*B7L121C1</f>
        <v>4178.9071999999996</v>
      </c>
      <c r="BL18" s="16" t="s">
        <v>15760</v>
      </c>
      <c r="BM18" s="23">
        <f>A1L317C18</f>
        <v>417.28375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417.28375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417.28375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834.5675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1669.135</v>
      </c>
      <c r="CD18" s="16" t="s">
        <v>15765</v>
      </c>
      <c r="CE18" s="17">
        <f>B7L311C39*B7L121C1</f>
        <v>4339.7510000000002</v>
      </c>
      <c r="CF18" s="16" t="s">
        <v>15766</v>
      </c>
      <c r="CG18" s="23">
        <f>A1L317C19</f>
        <v>418.863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418.863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418.863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837.726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1675.452</v>
      </c>
      <c r="CX18" s="16" t="s">
        <v>15771</v>
      </c>
      <c r="CY18" s="17">
        <f>B7L311C49*B7L121C1</f>
        <v>4356.1752000000006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67.923000000000002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135.846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135.846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135.846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543.38400000000001</v>
      </c>
      <c r="V19" s="16" t="s">
        <v>15780</v>
      </c>
      <c r="W19" s="17">
        <f>B7L312C9*B7L121C1</f>
        <v>1412.7984000000001</v>
      </c>
      <c r="X19" s="16" t="s">
        <v>15781</v>
      </c>
      <c r="Y19" s="23">
        <f>A1L318C16</f>
        <v>67.107500000000002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134.215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134.215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134.215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536.86</v>
      </c>
      <c r="AP19" s="16" t="s">
        <v>15786</v>
      </c>
      <c r="AQ19" s="17">
        <f>B7L312C19*B7L121C1</f>
        <v>1395.836</v>
      </c>
      <c r="AR19" s="16" t="s">
        <v>15787</v>
      </c>
      <c r="AS19" s="23">
        <f>A1L318C17</f>
        <v>64.671333333333337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129.34266666666667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129.34266666666667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129.34266666666667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517.37066666666669</v>
      </c>
      <c r="BJ19" s="16" t="s">
        <v>15792</v>
      </c>
      <c r="BK19" s="17">
        <f>B7L312C29*B7L121C1</f>
        <v>1345.1637333333335</v>
      </c>
      <c r="BL19" s="16" t="s">
        <v>15793</v>
      </c>
      <c r="BM19" s="23">
        <f>A1L318C18</f>
        <v>62.549000000000007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125.09800000000001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125.09800000000001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125.09800000000001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500.39200000000005</v>
      </c>
      <c r="CD19" s="16" t="s">
        <v>15798</v>
      </c>
      <c r="CE19" s="17">
        <f>B7L312C39*B7L121C1</f>
        <v>1301.0192000000002</v>
      </c>
      <c r="CF19" s="16" t="s">
        <v>15799</v>
      </c>
      <c r="CG19" s="23">
        <f>A1L318C19</f>
        <v>63.470400000000005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126.94080000000001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126.94080000000001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126.94080000000001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507.76320000000004</v>
      </c>
      <c r="CX19" s="16" t="s">
        <v>15804</v>
      </c>
      <c r="CY19" s="17">
        <f>B7L312C49*B7L121C1</f>
        <v>1320.1843200000001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0.28000000000000003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0.56000000000000005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0.56000000000000005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0.56000000000000005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2.2400000000000002</v>
      </c>
      <c r="V20" s="16" t="s">
        <v>15813</v>
      </c>
      <c r="W20" s="23">
        <f>B7L313C9*B7L121C1</f>
        <v>5.8240000000000007</v>
      </c>
      <c r="X20" s="16" t="s">
        <v>15814</v>
      </c>
      <c r="Y20" s="23">
        <f>A1L319C16</f>
        <v>0.313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0.626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0.626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0.626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2.504</v>
      </c>
      <c r="AP20" s="16" t="s">
        <v>15819</v>
      </c>
      <c r="AQ20" s="23">
        <f>B7L313C19*B7L121C1</f>
        <v>6.5104000000000006</v>
      </c>
      <c r="AR20" s="16" t="s">
        <v>15820</v>
      </c>
      <c r="AS20" s="23">
        <f>A1L319C17</f>
        <v>0.31833333333333336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0.63666666666666671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0.63666666666666671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0.63666666666666671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2.5466666666666669</v>
      </c>
      <c r="BJ20" s="16" t="s">
        <v>15825</v>
      </c>
      <c r="BK20" s="23">
        <f>B7L313C29*B7L121C1</f>
        <v>6.6213333333333342</v>
      </c>
      <c r="BL20" s="16" t="s">
        <v>15826</v>
      </c>
      <c r="BM20" s="23">
        <f>A1L319C18</f>
        <v>0.33474999999999999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0.66949999999999998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0.66949999999999998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0.66949999999999998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2.6779999999999999</v>
      </c>
      <c r="CD20" s="16" t="s">
        <v>15831</v>
      </c>
      <c r="CE20" s="23">
        <f>B7L313C39*B7L121C1</f>
        <v>6.9627999999999997</v>
      </c>
      <c r="CF20" s="16" t="s">
        <v>15832</v>
      </c>
      <c r="CG20" s="23">
        <f>A1L319C19</f>
        <v>0.33140000000000003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0.66280000000000006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0.66280000000000006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0.66280000000000006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2.6512000000000002</v>
      </c>
      <c r="CX20" s="16" t="s">
        <v>15837</v>
      </c>
      <c r="CY20" s="23">
        <f>B7L313C49*B7L121C1</f>
        <v>6.8931200000000006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33.550000000000004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67.100000000000009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67.100000000000009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67.100000000000009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268.40000000000003</v>
      </c>
      <c r="V21" s="16" t="s">
        <v>15846</v>
      </c>
      <c r="W21" s="23">
        <f>B7L314C9*B7L121C1</f>
        <v>697.84000000000015</v>
      </c>
      <c r="X21" s="16" t="s">
        <v>15847</v>
      </c>
      <c r="Y21" s="23">
        <f>A1L320C16</f>
        <v>34.258000000000003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68.516000000000005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68.516000000000005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68.516000000000005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274.06400000000002</v>
      </c>
      <c r="AP21" s="16" t="s">
        <v>15852</v>
      </c>
      <c r="AQ21" s="23">
        <f>B7L314C19*B7L121C1</f>
        <v>712.56640000000004</v>
      </c>
      <c r="AR21" s="16" t="s">
        <v>15853</v>
      </c>
      <c r="AS21" s="23">
        <f>A1L320C17</f>
        <v>34.376333333333335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68.75266666666667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68.75266666666667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68.75266666666667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275.01066666666668</v>
      </c>
      <c r="BJ21" s="16" t="s">
        <v>15858</v>
      </c>
      <c r="BK21" s="23">
        <f>B7L314C29*B7L121C1</f>
        <v>715.02773333333334</v>
      </c>
      <c r="BL21" s="16" t="s">
        <v>15859</v>
      </c>
      <c r="BM21" s="23">
        <f>A1L320C18</f>
        <v>34.188250000000004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68.376500000000007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68.376500000000007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68.376500000000007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273.50600000000003</v>
      </c>
      <c r="CD21" s="16" t="s">
        <v>15864</v>
      </c>
      <c r="CE21" s="23">
        <f>B7L314C39*B7L121C1</f>
        <v>711.11560000000009</v>
      </c>
      <c r="CF21" s="16" t="s">
        <v>15865</v>
      </c>
      <c r="CG21" s="23">
        <f>A1L320C19</f>
        <v>35.516800000000003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71.033600000000007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71.033600000000007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71.033600000000007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284.13440000000003</v>
      </c>
      <c r="CX21" s="16" t="s">
        <v>15870</v>
      </c>
      <c r="CY21" s="23">
        <f>B7L314C49*B7L121C1</f>
        <v>738.74944000000005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0.217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0.434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0.434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0.434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1.736</v>
      </c>
      <c r="V22" s="16" t="s">
        <v>15879</v>
      </c>
      <c r="W22" s="17">
        <f>B7L315C9*B7L121C1</f>
        <v>4.5136000000000003</v>
      </c>
      <c r="X22" s="16" t="s">
        <v>15880</v>
      </c>
      <c r="Y22" s="17">
        <f>A1L323C16</f>
        <v>0.23249999999999998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0.46499999999999997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0.46499999999999997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0.46499999999999997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1.8599999999999999</v>
      </c>
      <c r="AP22" s="16" t="s">
        <v>15885</v>
      </c>
      <c r="AQ22" s="17">
        <f>B7L315C19*B7L121C1</f>
        <v>4.8359999999999994</v>
      </c>
      <c r="AR22" s="16" t="s">
        <v>15886</v>
      </c>
      <c r="AS22" s="17">
        <f>A1L323C17</f>
        <v>0.23366666666666666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0.46733333333333332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0.46733333333333332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0.46733333333333332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1.8693333333333333</v>
      </c>
      <c r="BJ22" s="16" t="s">
        <v>15891</v>
      </c>
      <c r="BK22" s="17">
        <f>B7L315C29*B7L121C1</f>
        <v>4.860266666666667</v>
      </c>
      <c r="BL22" s="16" t="s">
        <v>15892</v>
      </c>
      <c r="BM22" s="17">
        <f>A1L323C18</f>
        <v>0.22849999999999998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0.45699999999999996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0.45699999999999996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0.45699999999999996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1.8279999999999998</v>
      </c>
      <c r="CD22" s="16" t="s">
        <v>15897</v>
      </c>
      <c r="CE22" s="17">
        <f>B7L315C39*B7L121C1</f>
        <v>4.7527999999999997</v>
      </c>
      <c r="CF22" s="16" t="s">
        <v>15898</v>
      </c>
      <c r="CG22" s="17">
        <f>A1L323C19</f>
        <v>0.2298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0.45960000000000001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0.45960000000000001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0.45960000000000001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1.8384</v>
      </c>
      <c r="CX22" s="16" t="s">
        <v>15903</v>
      </c>
      <c r="CY22" s="17">
        <f>B7L315C49*B7L121C1</f>
        <v>4.7798400000000001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2010.0150000000001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3819.0284999999999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3819.0284999999999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4020.03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15276.114</v>
      </c>
      <c r="V23" s="16" t="s">
        <v>15913</v>
      </c>
      <c r="W23" s="17">
        <f>B7L316C9*B7L121C1</f>
        <v>39717.896399999998</v>
      </c>
      <c r="X23" s="16" t="s">
        <v>15914</v>
      </c>
      <c r="Y23" s="17">
        <f>A1L324C16</f>
        <v>1979.8740000000003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3761.7606000000005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3761.7606000000005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3959.7480000000005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15047.042400000002</v>
      </c>
      <c r="AP23" s="16" t="s">
        <v>15919</v>
      </c>
      <c r="AQ23" s="17">
        <f>B7L316C19*B7L121C1</f>
        <v>39122.310240000006</v>
      </c>
      <c r="AR23" s="16" t="s">
        <v>15920</v>
      </c>
      <c r="AS23" s="17">
        <f>A1L324C17</f>
        <v>1983.6496666666669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3768.9343666666668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3768.9343666666668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3967.2993333333338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15075.737466666667</v>
      </c>
      <c r="BJ23" s="16" t="s">
        <v>15925</v>
      </c>
      <c r="BK23" s="17">
        <f>B7L316C29*B7L121C1</f>
        <v>39196.917413333336</v>
      </c>
      <c r="BL23" s="16" t="s">
        <v>15926</v>
      </c>
      <c r="BM23" s="17">
        <f>A1L324C18</f>
        <v>1947.2257500000001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3699.7289249999999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3699.7289249999999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3894.4515000000001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14798.9157</v>
      </c>
      <c r="CD23" s="16" t="s">
        <v>15931</v>
      </c>
      <c r="CE23" s="17">
        <f>B7L316C39*B7L121C1</f>
        <v>38477.180820000001</v>
      </c>
      <c r="CF23" s="16" t="s">
        <v>15932</v>
      </c>
      <c r="CG23" s="17">
        <f>A1L324C19</f>
        <v>1999.3006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3798.6711399999999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3798.6711399999999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3998.6012000000001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15194.68456</v>
      </c>
      <c r="CX23" s="16" t="s">
        <v>15937</v>
      </c>
      <c r="CY23" s="17">
        <f>B7L316C49*B7L121C1</f>
        <v>39506.179856000002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35550-3548-4CDF-9751-EF0757C4E48E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0.24231445917208705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0.25341941662888251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0.25639191531235006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0.25352819068073723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0.2531896206202362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16.539000000000001</v>
      </c>
      <c r="F9" s="16" t="s">
        <v>12038</v>
      </c>
      <c r="G9" s="21">
        <f>A1L542C9</f>
        <v>0.77845870454666211</v>
      </c>
      <c r="H9" s="16" t="s">
        <v>16018</v>
      </c>
      <c r="I9" s="15">
        <f>B7L402C1*B7L402C2</f>
        <v>12.874928514497245</v>
      </c>
      <c r="J9" s="16" t="s">
        <v>16019</v>
      </c>
      <c r="K9" s="23">
        <f>B3L802C3</f>
        <v>1.9170179948586119</v>
      </c>
      <c r="L9" s="16" t="s">
        <v>16020</v>
      </c>
      <c r="M9" s="17">
        <f>B7L402C3*B7L402C4</f>
        <v>24.681469644809475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12.340734822404738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67.874041523226055</v>
      </c>
      <c r="V9" s="16" t="s">
        <v>16025</v>
      </c>
      <c r="W9" s="17">
        <f>B7L402C9*B7L121C1</f>
        <v>176.47250796038776</v>
      </c>
      <c r="X9" s="16" t="s">
        <v>15451</v>
      </c>
      <c r="Y9" s="17">
        <f>A1L304C16</f>
        <v>15.796500000000002</v>
      </c>
      <c r="Z9" s="16" t="s">
        <v>12647</v>
      </c>
      <c r="AA9" s="23">
        <f>A1L542C54</f>
        <v>0.79149677758779424</v>
      </c>
      <c r="AB9" s="16" t="s">
        <v>16026</v>
      </c>
      <c r="AC9" s="17">
        <f>B7L402C11*B7L402C12</f>
        <v>12.502878847165594</v>
      </c>
      <c r="AD9" s="16" t="s">
        <v>16027</v>
      </c>
      <c r="AE9" s="23">
        <f>B3L802C9</f>
        <v>1.9258146639511202</v>
      </c>
      <c r="AF9" s="16" t="s">
        <v>16028</v>
      </c>
      <c r="AG9" s="17">
        <f>B7L402C13*B7L402C14</f>
        <v>24.078227425475777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12.039113712737889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66.215125420058385</v>
      </c>
      <c r="AP9" s="16" t="s">
        <v>16031</v>
      </c>
      <c r="AQ9" s="17">
        <f>B7L402C19*B7L121C1</f>
        <v>172.15932609215182</v>
      </c>
      <c r="AR9" s="16" t="s">
        <v>15457</v>
      </c>
      <c r="AS9" s="17">
        <f>A1L304C17</f>
        <v>14.810666666666668</v>
      </c>
      <c r="AT9" s="16" t="s">
        <v>13145</v>
      </c>
      <c r="AU9" s="23">
        <f>A1L542C63</f>
        <v>0.78300754503492276</v>
      </c>
      <c r="AV9" s="16" t="s">
        <v>16032</v>
      </c>
      <c r="AW9" s="17">
        <f>B7L402C21*B7L402C22</f>
        <v>11.596863746997231</v>
      </c>
      <c r="AX9" s="16" t="s">
        <v>16033</v>
      </c>
      <c r="AY9" s="23">
        <f>B3L802C15</f>
        <v>1.9394088669950738</v>
      </c>
      <c r="AZ9" s="16" t="s">
        <v>16034</v>
      </c>
      <c r="BA9" s="17">
        <f>B7L402C23*B7L402C24</f>
        <v>22.491060380260144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11.245530190130072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61.850416045715399</v>
      </c>
      <c r="BJ9" s="16" t="s">
        <v>16037</v>
      </c>
      <c r="BK9" s="17">
        <f>B7L402C29*B7L121C1</f>
        <v>160.81108171886004</v>
      </c>
      <c r="BL9" s="16" t="s">
        <v>15463</v>
      </c>
      <c r="BM9" s="17">
        <f>A1L304C18</f>
        <v>13.888249999999999</v>
      </c>
      <c r="BN9" s="16" t="s">
        <v>13643</v>
      </c>
      <c r="BO9" s="23">
        <f>A1L542C72</f>
        <v>0.78474720948183962</v>
      </c>
      <c r="BP9" s="16" t="s">
        <v>16038</v>
      </c>
      <c r="BQ9" s="17">
        <f>B7L402C31*B7L402C32</f>
        <v>10.898765432086158</v>
      </c>
      <c r="BR9" s="16" t="s">
        <v>16039</v>
      </c>
      <c r="BS9" s="21">
        <f>B3L802C21</f>
        <v>1.9467142816972696</v>
      </c>
      <c r="BT9" s="16" t="s">
        <v>16040</v>
      </c>
      <c r="BU9" s="17">
        <f>B7L402C33*B7L402C34</f>
        <v>21.216782319510635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10.608391159755318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58.346151378654248</v>
      </c>
      <c r="CD9" s="16" t="s">
        <v>16043</v>
      </c>
      <c r="CE9" s="17">
        <f>B7L402C39*B7L121C1</f>
        <v>151.69999358450104</v>
      </c>
      <c r="CF9" s="16" t="s">
        <v>15469</v>
      </c>
      <c r="CG9" s="17">
        <f>A1L304C19</f>
        <v>13.072999999999999</v>
      </c>
      <c r="CH9" s="16" t="s">
        <v>14141</v>
      </c>
      <c r="CI9" s="23">
        <f>A1L542C81</f>
        <v>0.793267970429403</v>
      </c>
      <c r="CJ9" s="16" t="s">
        <v>16044</v>
      </c>
      <c r="CK9" s="17">
        <f>B7L402C41*B7L402C42</f>
        <v>10.370392177423584</v>
      </c>
      <c r="CL9" s="16" t="s">
        <v>16045</v>
      </c>
      <c r="CM9" s="21">
        <f>B3L802C27</f>
        <v>1.9572011355774508</v>
      </c>
      <c r="CN9" s="16" t="s">
        <v>16046</v>
      </c>
      <c r="CO9" s="17">
        <f>B7L402C43*B7L402C44</f>
        <v>20.296943346036951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10.148471673018475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55.816594201601617</v>
      </c>
      <c r="CX9" s="16" t="s">
        <v>16049</v>
      </c>
      <c r="CY9" s="17">
        <f>B7L402C49*B7L121C1</f>
        <v>145.12314492416422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109.499</v>
      </c>
      <c r="F10" s="16" t="s">
        <v>12077</v>
      </c>
      <c r="G10" s="21">
        <f>A1L543C9</f>
        <v>0.68318352377230407</v>
      </c>
      <c r="H10" s="16" t="s">
        <v>16050</v>
      </c>
      <c r="I10" s="21">
        <f>B7L403C1*B7L403C2</f>
        <v>74.807912669543526</v>
      </c>
      <c r="J10" s="16" t="s">
        <v>16051</v>
      </c>
      <c r="K10" s="23">
        <f>B3L803C3</f>
        <v>2.0189110556940983</v>
      </c>
      <c r="L10" s="16" t="s">
        <v>16052</v>
      </c>
      <c r="M10" s="23">
        <f>B7L403C3*B7L403C4</f>
        <v>151.03052194194004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75.515260970970019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415.33393534033507</v>
      </c>
      <c r="V10" s="16" t="s">
        <v>16057</v>
      </c>
      <c r="W10" s="17">
        <f>B7L403C9*B7L121C1</f>
        <v>1079.8682318848712</v>
      </c>
      <c r="X10" s="16" t="s">
        <v>15484</v>
      </c>
      <c r="Y10" s="23">
        <f>A1L305C16</f>
        <v>114.343</v>
      </c>
      <c r="Z10" s="16" t="s">
        <v>12678</v>
      </c>
      <c r="AA10" s="23">
        <f>A1L543C54</f>
        <v>0.68103781487752912</v>
      </c>
      <c r="AB10" s="16" t="s">
        <v>16058</v>
      </c>
      <c r="AC10" s="23">
        <f>B7L403C11*B7L403C12</f>
        <v>77.871906866541309</v>
      </c>
      <c r="AD10" s="16" t="s">
        <v>16059</v>
      </c>
      <c r="AE10" s="23">
        <f>B3L803C9</f>
        <v>2.016882768659146</v>
      </c>
      <c r="AF10" s="16" t="s">
        <v>16060</v>
      </c>
      <c r="AG10" s="23">
        <f>B7L403C13*B7L403C14</f>
        <v>157.058507121757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78.529253560878502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431.91089458483174</v>
      </c>
      <c r="AP10" s="16" t="s">
        <v>16063</v>
      </c>
      <c r="AQ10" s="17">
        <f>B7L403C19*B7L121C1</f>
        <v>1122.9683259205626</v>
      </c>
      <c r="AR10" s="16" t="s">
        <v>15490</v>
      </c>
      <c r="AS10" s="23">
        <f>A1L305C17</f>
        <v>118.01833333333333</v>
      </c>
      <c r="AT10" s="16" t="s">
        <v>13176</v>
      </c>
      <c r="AU10" s="23">
        <f>A1L543C63</f>
        <v>0.6815049206347743</v>
      </c>
      <c r="AV10" s="16" t="s">
        <v>16064</v>
      </c>
      <c r="AW10" s="23">
        <f>B7L403C21*B7L403C22</f>
        <v>80.430074891781672</v>
      </c>
      <c r="AX10" s="16" t="s">
        <v>16065</v>
      </c>
      <c r="AY10" s="23">
        <f>B3L803C15</f>
        <v>2.0054361784093828</v>
      </c>
      <c r="AZ10" s="16" t="s">
        <v>16066</v>
      </c>
      <c r="BA10" s="23">
        <f>B7L403C23*B7L403C24</f>
        <v>161.29738202015508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80.648691010077542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443.56780055542646</v>
      </c>
      <c r="BJ10" s="16" t="s">
        <v>16069</v>
      </c>
      <c r="BK10" s="17">
        <f>B7L403C29*B7L121C1</f>
        <v>1153.2762814441089</v>
      </c>
      <c r="BL10" s="16" t="s">
        <v>15496</v>
      </c>
      <c r="BM10" s="23">
        <f>A1L305C18</f>
        <v>123.54275000000001</v>
      </c>
      <c r="BN10" s="16" t="s">
        <v>13674</v>
      </c>
      <c r="BO10" s="23">
        <f>A1L543C72</f>
        <v>0.67393852090457262</v>
      </c>
      <c r="BP10" s="16" t="s">
        <v>16070</v>
      </c>
      <c r="BQ10" s="23">
        <f>B7L403C31*B7L403C32</f>
        <v>83.260218203483404</v>
      </c>
      <c r="BR10" s="16" t="s">
        <v>16071</v>
      </c>
      <c r="BS10" s="21">
        <f>B3L803C21</f>
        <v>1.9988211414541619</v>
      </c>
      <c r="BT10" s="16" t="s">
        <v>16072</v>
      </c>
      <c r="BU10" s="23">
        <f>B7L403C33*B7L403C34</f>
        <v>166.42228438720929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83.211142193604644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457.66128206482551</v>
      </c>
      <c r="CD10" s="16" t="s">
        <v>16075</v>
      </c>
      <c r="CE10" s="17">
        <f>B7L403C39*B7L121C1</f>
        <v>1189.9193333685464</v>
      </c>
      <c r="CF10" s="16" t="s">
        <v>15502</v>
      </c>
      <c r="CG10" s="23">
        <f>A1L305C19</f>
        <v>135.29840000000002</v>
      </c>
      <c r="CH10" s="16" t="s">
        <v>14172</v>
      </c>
      <c r="CI10" s="23">
        <f>A1L543C81</f>
        <v>0.67305529385225793</v>
      </c>
      <c r="CJ10" s="16" t="s">
        <v>16076</v>
      </c>
      <c r="CK10" s="23">
        <f>B7L403C41*B7L403C42</f>
        <v>91.063304369740351</v>
      </c>
      <c r="CL10" s="16" t="s">
        <v>16077</v>
      </c>
      <c r="CM10" s="21">
        <f>B3L803C27</f>
        <v>1.9989393435025815</v>
      </c>
      <c r="CN10" s="16" t="s">
        <v>16078</v>
      </c>
      <c r="CO10" s="23">
        <f>B7L403C43*B7L403C44</f>
        <v>182.03002185402454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91.01501092701227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500.58256009856746</v>
      </c>
      <c r="CX10" s="16" t="s">
        <v>16081</v>
      </c>
      <c r="CY10" s="17">
        <f>B7L403C49*B7L121C1</f>
        <v>1301.5146562562754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652.58200000000011</v>
      </c>
      <c r="F11" s="16" t="s">
        <v>12116</v>
      </c>
      <c r="G11" s="21">
        <f>A1L544C9</f>
        <v>8.313240218689058E-2</v>
      </c>
      <c r="H11" s="16" t="s">
        <v>16082</v>
      </c>
      <c r="I11" s="15">
        <f>B7L404C1*B7L404C2</f>
        <v>54.250709283925438</v>
      </c>
      <c r="J11" s="16" t="s">
        <v>16083</v>
      </c>
      <c r="K11" s="23">
        <f>B3L804C3</f>
        <v>1.9731326687612323</v>
      </c>
      <c r="L11" s="16" t="s">
        <v>16084</v>
      </c>
      <c r="M11" s="17">
        <f>B7L404C3*B7L404C4</f>
        <v>107.04384679158156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53.521923395790779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294.37057867684928</v>
      </c>
      <c r="V11" s="16" t="s">
        <v>16089</v>
      </c>
      <c r="W11" s="17">
        <f>B7L404C9*B7L121C1</f>
        <v>765.36350455980812</v>
      </c>
      <c r="X11" s="16" t="s">
        <v>15517</v>
      </c>
      <c r="Y11" s="17">
        <f>A1L308C16</f>
        <v>637.03550000000007</v>
      </c>
      <c r="Z11" s="16" t="s">
        <v>12709</v>
      </c>
      <c r="AA11" s="23">
        <f>A1L544C54</f>
        <v>8.2148964620400111E-2</v>
      </c>
      <c r="AB11" s="16" t="s">
        <v>16090</v>
      </c>
      <c r="AC11" s="17">
        <f>B7L404C11*B7L404C12</f>
        <v>52.331806751438904</v>
      </c>
      <c r="AD11" s="16" t="s">
        <v>16091</v>
      </c>
      <c r="AE11" s="23">
        <f>B3L804C9</f>
        <v>1.9711791136224386</v>
      </c>
      <c r="AF11" s="16" t="s">
        <v>16092</v>
      </c>
      <c r="AG11" s="17">
        <f>B7L404C13*B7L404C14</f>
        <v>103.15536444656209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51.577682223281045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283.67725222804575</v>
      </c>
      <c r="AP11" s="16" t="s">
        <v>16095</v>
      </c>
      <c r="AQ11" s="17">
        <f>B7L404C19*B7L121C1</f>
        <v>737.56085579291891</v>
      </c>
      <c r="AR11" s="16" t="s">
        <v>15523</v>
      </c>
      <c r="AS11" s="17">
        <f>A1L308C17</f>
        <v>649.9856666666667</v>
      </c>
      <c r="AT11" s="16" t="s">
        <v>13207</v>
      </c>
      <c r="AU11" s="23">
        <f>A1L544C63</f>
        <v>8.0317857106565485E-2</v>
      </c>
      <c r="AV11" s="16" t="s">
        <v>16096</v>
      </c>
      <c r="AW11" s="17">
        <f>B7L404C21*B7L404C22</f>
        <v>52.205455896649042</v>
      </c>
      <c r="AX11" s="16" t="s">
        <v>16097</v>
      </c>
      <c r="AY11" s="23">
        <f>B3L804C15</f>
        <v>1.9631719061274446</v>
      </c>
      <c r="AZ11" s="16" t="s">
        <v>16098</v>
      </c>
      <c r="BA11" s="17">
        <f>B7L404C23*B7L404C24</f>
        <v>102.48828436287674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51.24414218143837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281.84278199791106</v>
      </c>
      <c r="BJ11" s="16" t="s">
        <v>16101</v>
      </c>
      <c r="BK11" s="17">
        <f>B7L404C29*B7L121C1</f>
        <v>732.7912331945688</v>
      </c>
      <c r="BL11" s="16" t="s">
        <v>15529</v>
      </c>
      <c r="BM11" s="17">
        <f>A1L308C18</f>
        <v>631.83225000000004</v>
      </c>
      <c r="BN11" s="16" t="s">
        <v>13705</v>
      </c>
      <c r="BO11" s="23">
        <f>A1L544C72</f>
        <v>7.6724513623391263E-2</v>
      </c>
      <c r="BP11" s="16" t="s">
        <v>16102</v>
      </c>
      <c r="BQ11" s="17">
        <f>B7L404C31*B7L404C32</f>
        <v>48.477022072822955</v>
      </c>
      <c r="BR11" s="16" t="s">
        <v>16103</v>
      </c>
      <c r="BS11" s="21">
        <f>B3L804C21</f>
        <v>1.9683115491899636</v>
      </c>
      <c r="BT11" s="16" t="s">
        <v>16104</v>
      </c>
      <c r="BU11" s="17">
        <f>B7L404C33*B7L404C34</f>
        <v>95.41788241627421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47.708941208137105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262.39917664475411</v>
      </c>
      <c r="CD11" s="16" t="s">
        <v>16107</v>
      </c>
      <c r="CE11" s="17">
        <f>B7L404C39*B7L121C1</f>
        <v>682.23785927636072</v>
      </c>
      <c r="CF11" s="16" t="s">
        <v>15535</v>
      </c>
      <c r="CG11" s="17">
        <f>A1L308C19</f>
        <v>650.53559999999993</v>
      </c>
      <c r="CH11" s="16" t="s">
        <v>14203</v>
      </c>
      <c r="CI11" s="23">
        <f>A1L544C81</f>
        <v>8.2795499741207867E-2</v>
      </c>
      <c r="CJ11" s="16" t="s">
        <v>16108</v>
      </c>
      <c r="CK11" s="17">
        <f>B7L404C41*B7L404C42</f>
        <v>53.861420101446498</v>
      </c>
      <c r="CL11" s="16" t="s">
        <v>16109</v>
      </c>
      <c r="CM11" s="21">
        <f>B3L804C27</f>
        <v>1.968502832743547</v>
      </c>
      <c r="CN11" s="16" t="s">
        <v>16110</v>
      </c>
      <c r="CO11" s="17">
        <f>B7L404C43*B7L404C44</f>
        <v>106.02635804528765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53.013179022643826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291.57248462454106</v>
      </c>
      <c r="CX11" s="16" t="s">
        <v>16113</v>
      </c>
      <c r="CY11" s="17">
        <f>B7L404C49*B7L121C1</f>
        <v>758.08846002380676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211.834</v>
      </c>
      <c r="F12" s="16" t="s">
        <v>12155</v>
      </c>
      <c r="G12" s="21">
        <f>A1L545C9</f>
        <v>0.56388636186416441</v>
      </c>
      <c r="H12" s="16" t="s">
        <v>16114</v>
      </c>
      <c r="I12" s="21">
        <f>B7L405C1*B7L405C2</f>
        <v>119.4503035791334</v>
      </c>
      <c r="J12" s="16" t="s">
        <v>16115</v>
      </c>
      <c r="K12" s="23">
        <f>B3L805C3</f>
        <v>1.90452098333009</v>
      </c>
      <c r="L12" s="16" t="s">
        <v>16116</v>
      </c>
      <c r="M12" s="23">
        <f>B7L405C3*B7L405C4</f>
        <v>227.49560963160891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113.74780481580446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625.61292648692449</v>
      </c>
      <c r="V12" s="16" t="s">
        <v>16121</v>
      </c>
      <c r="W12" s="17">
        <f>B7L405C9*B7L121C1</f>
        <v>1626.5936088660037</v>
      </c>
      <c r="X12" s="16" t="s">
        <v>15550</v>
      </c>
      <c r="Y12" s="23">
        <f>A1L309C16</f>
        <v>213.73349999999999</v>
      </c>
      <c r="Z12" s="16" t="s">
        <v>12740</v>
      </c>
      <c r="AA12" s="23">
        <f>A1L545C54</f>
        <v>0.56694630916844913</v>
      </c>
      <c r="AB12" s="16" t="s">
        <v>16122</v>
      </c>
      <c r="AC12" s="23">
        <f>B7L405C11*B7L405C12</f>
        <v>121.17541897065472</v>
      </c>
      <c r="AD12" s="16" t="s">
        <v>16123</v>
      </c>
      <c r="AE12" s="23">
        <f>B3L805C9</f>
        <v>1.9007871380997148</v>
      </c>
      <c r="AF12" s="16" t="s">
        <v>16124</v>
      </c>
      <c r="AG12" s="23">
        <f>B7L405C13*B7L405C14</f>
        <v>230.32867783326466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115.16433891663233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633.40386404147785</v>
      </c>
      <c r="AP12" s="16" t="s">
        <v>16127</v>
      </c>
      <c r="AQ12" s="17">
        <f>B7L405C19*B7L121C1</f>
        <v>1646.8500465078425</v>
      </c>
      <c r="AR12" s="16" t="s">
        <v>15556</v>
      </c>
      <c r="AS12" s="23">
        <f>A1L309C17</f>
        <v>224.672</v>
      </c>
      <c r="AT12" s="16" t="s">
        <v>13238</v>
      </c>
      <c r="AU12" s="23">
        <f>A1L545C63</f>
        <v>0.56490807415811461</v>
      </c>
      <c r="AV12" s="16" t="s">
        <v>16128</v>
      </c>
      <c r="AW12" s="23">
        <f>B7L405C21*B7L405C22</f>
        <v>126.91902683725192</v>
      </c>
      <c r="AX12" s="16" t="s">
        <v>16129</v>
      </c>
      <c r="AY12" s="23">
        <f>B3L805C15</f>
        <v>1.869991665480861</v>
      </c>
      <c r="AZ12" s="16" t="s">
        <v>16130</v>
      </c>
      <c r="BA12" s="23">
        <f>B7L405C23*B7L405C24</f>
        <v>237.33752237660281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118.6687611883014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652.67818653565769</v>
      </c>
      <c r="BJ12" s="16" t="s">
        <v>16133</v>
      </c>
      <c r="BK12" s="17">
        <f>B7L405C29*B7L121C1</f>
        <v>1696.96328499271</v>
      </c>
      <c r="BL12" s="16" t="s">
        <v>15562</v>
      </c>
      <c r="BM12" s="23">
        <f>A1L309C18</f>
        <v>218.86974999999998</v>
      </c>
      <c r="BN12" s="16" t="s">
        <v>13736</v>
      </c>
      <c r="BO12" s="23">
        <f>A1L545C72</f>
        <v>0.55176502436383323</v>
      </c>
      <c r="BP12" s="16" t="s">
        <v>16134</v>
      </c>
      <c r="BQ12" s="23">
        <f>B7L405C31*B7L405C32</f>
        <v>120.76467294125608</v>
      </c>
      <c r="BR12" s="16" t="s">
        <v>16135</v>
      </c>
      <c r="BS12" s="21">
        <f>B3L805C21</f>
        <v>1.8788737672112066</v>
      </c>
      <c r="BT12" s="16" t="s">
        <v>16136</v>
      </c>
      <c r="BU12" s="23">
        <f>B7L405C33*B7L405C34</f>
        <v>226.90157599516706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113.45078799758353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623.97933398670943</v>
      </c>
      <c r="CD12" s="16" t="s">
        <v>16139</v>
      </c>
      <c r="CE12" s="17">
        <f>B7L405C39*B7L121C1</f>
        <v>1622.3462683654445</v>
      </c>
      <c r="CF12" s="16" t="s">
        <v>15568</v>
      </c>
      <c r="CG12" s="23">
        <f>A1L309C19</f>
        <v>226.11639999999997</v>
      </c>
      <c r="CH12" s="16" t="s">
        <v>14234</v>
      </c>
      <c r="CI12" s="23">
        <f>A1L545C81</f>
        <v>0.53139166004049465</v>
      </c>
      <c r="CJ12" s="16" t="s">
        <v>16140</v>
      </c>
      <c r="CK12" s="23">
        <f>B7L405C41*B7L405C42</f>
        <v>120.15636915838049</v>
      </c>
      <c r="CL12" s="16" t="s">
        <v>16141</v>
      </c>
      <c r="CM12" s="21">
        <f>B3L805C27</f>
        <v>1.8831254932912391</v>
      </c>
      <c r="CN12" s="16" t="s">
        <v>16142</v>
      </c>
      <c r="CO12" s="23">
        <f>B7L405C43*B7L405C44</f>
        <v>226.26952194345949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113.13476097172975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622.24118534451361</v>
      </c>
      <c r="CX12" s="16" t="s">
        <v>16145</v>
      </c>
      <c r="CY12" s="17">
        <f>B7L405C49*B7L121C1</f>
        <v>1617.8270818957355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173.636</v>
      </c>
      <c r="F13" s="16" t="s">
        <v>12194</v>
      </c>
      <c r="G13" s="21">
        <f>A1L546C9</f>
        <v>0.30755474762701784</v>
      </c>
      <c r="H13" s="16" t="s">
        <v>16146</v>
      </c>
      <c r="I13" s="15">
        <f>B7L406C1*B7L406C2</f>
        <v>53.40257615896487</v>
      </c>
      <c r="J13" s="16" t="s">
        <v>16147</v>
      </c>
      <c r="K13" s="23">
        <f>B3L806C3</f>
        <v>2.0243114305705747</v>
      </c>
      <c r="L13" s="16" t="s">
        <v>16148</v>
      </c>
      <c r="M13" s="17">
        <f>B7L406C3*B7L406C4</f>
        <v>108.10344534050824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54.051722670254122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297.28447468639769</v>
      </c>
      <c r="V13" s="16" t="s">
        <v>16153</v>
      </c>
      <c r="W13" s="17">
        <f>B7L406C9*B7L121C1</f>
        <v>772.93963418463397</v>
      </c>
      <c r="X13" s="16" t="s">
        <v>15583</v>
      </c>
      <c r="Y13" s="17">
        <f>A1L312C16</f>
        <v>176.65350000000001</v>
      </c>
      <c r="Z13" s="16" t="s">
        <v>12771</v>
      </c>
      <c r="AA13" s="23">
        <f>A1L546C54</f>
        <v>0.30648984581152866</v>
      </c>
      <c r="AB13" s="16" t="s">
        <v>16154</v>
      </c>
      <c r="AC13" s="17">
        <f>B7L406C11*B7L406C12</f>
        <v>54.14250397706688</v>
      </c>
      <c r="AD13" s="16" t="s">
        <v>16155</v>
      </c>
      <c r="AE13" s="23">
        <f>B3L806C9</f>
        <v>2.0232033213700653</v>
      </c>
      <c r="AF13" s="16" t="s">
        <v>16156</v>
      </c>
      <c r="AG13" s="17">
        <f>B7L406C13*B7L406C14</f>
        <v>109.54129387369369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54.770646936846845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301.23855815265767</v>
      </c>
      <c r="AP13" s="16" t="s">
        <v>16159</v>
      </c>
      <c r="AQ13" s="17">
        <f>B7L406C19*B7L121C1</f>
        <v>783.22025119691</v>
      </c>
      <c r="AR13" s="16" t="s">
        <v>15589</v>
      </c>
      <c r="AS13" s="17">
        <f>A1L312C17</f>
        <v>171.70933333333335</v>
      </c>
      <c r="AT13" s="16" t="s">
        <v>13269</v>
      </c>
      <c r="AU13" s="23">
        <f>A1L546C63</f>
        <v>0.30731900345056812</v>
      </c>
      <c r="AV13" s="16" t="s">
        <v>16160</v>
      </c>
      <c r="AW13" s="17">
        <f>B7L406C21*B7L406C22</f>
        <v>52.769541203161424</v>
      </c>
      <c r="AX13" s="16" t="s">
        <v>16161</v>
      </c>
      <c r="AY13" s="23">
        <f>B3L806C15</f>
        <v>2.0192012321284256</v>
      </c>
      <c r="AZ13" s="16" t="s">
        <v>16162</v>
      </c>
      <c r="BA13" s="17">
        <f>B7L406C23*B7L406C24</f>
        <v>106.55232261627528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53.276161308137638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293.01888719475699</v>
      </c>
      <c r="BJ13" s="16" t="s">
        <v>16165</v>
      </c>
      <c r="BK13" s="17">
        <f>B7L406C29*B7L121C1</f>
        <v>761.84910670636816</v>
      </c>
      <c r="BL13" s="16" t="s">
        <v>15595</v>
      </c>
      <c r="BM13" s="17">
        <f>A1L312C18</f>
        <v>167.23675000000003</v>
      </c>
      <c r="BN13" s="16" t="s">
        <v>13767</v>
      </c>
      <c r="BO13" s="23">
        <f>A1L546C72</f>
        <v>0.30601430678286479</v>
      </c>
      <c r="BP13" s="16" t="s">
        <v>16166</v>
      </c>
      <c r="BQ13" s="17">
        <f>B7L406C31*B7L406C32</f>
        <v>51.176838119869274</v>
      </c>
      <c r="BR13" s="16" t="s">
        <v>16167</v>
      </c>
      <c r="BS13" s="21">
        <f>B3L806C21</f>
        <v>2.0167874506925969</v>
      </c>
      <c r="BT13" s="16" t="s">
        <v>16168</v>
      </c>
      <c r="BU13" s="17">
        <f>B7L406C33*B7L406C34</f>
        <v>103.21280488627886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51.60640244313943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283.83521343726687</v>
      </c>
      <c r="CD13" s="16" t="s">
        <v>16171</v>
      </c>
      <c r="CE13" s="17">
        <f>B7L406C39*B7L121C1</f>
        <v>737.97155493689388</v>
      </c>
      <c r="CF13" s="16" t="s">
        <v>15601</v>
      </c>
      <c r="CG13" s="17">
        <f>A1L312C19</f>
        <v>169.44260000000003</v>
      </c>
      <c r="CH13" s="16" t="s">
        <v>14265</v>
      </c>
      <c r="CI13" s="23">
        <f>A1L546C81</f>
        <v>0.32058290643916848</v>
      </c>
      <c r="CJ13" s="16" t="s">
        <v>16172</v>
      </c>
      <c r="CK13" s="17">
        <f>B7L406C41*B7L406C42</f>
        <v>54.320401182609459</v>
      </c>
      <c r="CL13" s="16" t="s">
        <v>16173</v>
      </c>
      <c r="CM13" s="21">
        <f>B3L806C27</f>
        <v>2.0221075397340531</v>
      </c>
      <c r="CN13" s="16" t="s">
        <v>16174</v>
      </c>
      <c r="CO13" s="17">
        <f>B7L406C43*B7L406C44</f>
        <v>109.84169279273316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54.920846396366578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302.06465518001619</v>
      </c>
      <c r="CX13" s="16" t="s">
        <v>16177</v>
      </c>
      <c r="CY13" s="17">
        <f>B7L406C49*B7L121C1</f>
        <v>785.36810346804214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243.55599999999998</v>
      </c>
      <c r="F14" s="16" t="s">
        <v>12233</v>
      </c>
      <c r="G14" s="21">
        <f>A1L547C9</f>
        <v>0.11854741383731225</v>
      </c>
      <c r="H14" s="16" t="s">
        <v>16178</v>
      </c>
      <c r="I14" s="21">
        <f>B7L407C1*B7L407C2</f>
        <v>28.872933924560421</v>
      </c>
      <c r="J14" s="16" t="s">
        <v>16179</v>
      </c>
      <c r="K14" s="23">
        <f>B3L807C3</f>
        <v>1.9770963387885945</v>
      </c>
      <c r="L14" s="16" t="s">
        <v>16180</v>
      </c>
      <c r="M14" s="23">
        <f>B7L407C3*B7L407C4</f>
        <v>57.084571952333413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28.542285976166706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156.98257286891689</v>
      </c>
      <c r="V14" s="16" t="s">
        <v>16185</v>
      </c>
      <c r="W14" s="23">
        <f>B7L407C9*B7L121C1</f>
        <v>408.15468945918394</v>
      </c>
      <c r="X14" s="16" t="s">
        <v>15616</v>
      </c>
      <c r="Y14" s="23">
        <f>A1L313C16</f>
        <v>241.62549999999999</v>
      </c>
      <c r="Z14" s="16" t="s">
        <v>12802</v>
      </c>
      <c r="AA14" s="23">
        <f>A1L547C54</f>
        <v>0.10901646654397157</v>
      </c>
      <c r="AB14" s="16" t="s">
        <v>16186</v>
      </c>
      <c r="AC14" s="23">
        <f>B7L407C11*B7L407C12</f>
        <v>26.3411582369204</v>
      </c>
      <c r="AD14" s="16" t="s">
        <v>16187</v>
      </c>
      <c r="AE14" s="23">
        <f>B3L807C9</f>
        <v>1.9920944726914875</v>
      </c>
      <c r="AF14" s="16" t="s">
        <v>16188</v>
      </c>
      <c r="AG14" s="23">
        <f>B7L407C13*B7L407C14</f>
        <v>52.474075728060974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26.237037864030487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144.30370825216767</v>
      </c>
      <c r="AP14" s="16" t="s">
        <v>16191</v>
      </c>
      <c r="AQ14" s="23">
        <f>B7L407C19*B7L121C1</f>
        <v>375.18964145563592</v>
      </c>
      <c r="AR14" s="16" t="s">
        <v>15622</v>
      </c>
      <c r="AS14" s="23">
        <f>A1L313C17</f>
        <v>222.55033333333333</v>
      </c>
      <c r="AT14" s="16" t="s">
        <v>13300</v>
      </c>
      <c r="AU14" s="23">
        <f>A1L547C63</f>
        <v>0.11554351619497116</v>
      </c>
      <c r="AV14" s="16" t="s">
        <v>16192</v>
      </c>
      <c r="AW14" s="23">
        <f>B7L407C21*B7L407C22</f>
        <v>25.71424804369623</v>
      </c>
      <c r="AX14" s="16" t="s">
        <v>16193</v>
      </c>
      <c r="AY14" s="23">
        <f>B3L807C15</f>
        <v>1.9940697042614297</v>
      </c>
      <c r="AZ14" s="16" t="s">
        <v>16194</v>
      </c>
      <c r="BA14" s="23">
        <f>B7L407C23*B7L407C24</f>
        <v>51.276002991798386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25.638001495899193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141.00900822744555</v>
      </c>
      <c r="BJ14" s="16" t="s">
        <v>16197</v>
      </c>
      <c r="BK14" s="23">
        <f>B7L407C29*B7L121C1</f>
        <v>366.62342139135842</v>
      </c>
      <c r="BL14" s="16" t="s">
        <v>15628</v>
      </c>
      <c r="BM14" s="23">
        <f>A1L313C18</f>
        <v>195.54149999999998</v>
      </c>
      <c r="BN14" s="16" t="s">
        <v>13798</v>
      </c>
      <c r="BO14" s="23">
        <f>A1L547C72</f>
        <v>0.12784589345057482</v>
      </c>
      <c r="BP14" s="16" t="s">
        <v>16198</v>
      </c>
      <c r="BQ14" s="23">
        <f>B7L407C31*B7L407C32</f>
        <v>24.999177774165574</v>
      </c>
      <c r="BR14" s="16" t="s">
        <v>16199</v>
      </c>
      <c r="BS14" s="21">
        <f>B3L807C21</f>
        <v>2.0027040346531444</v>
      </c>
      <c r="BT14" s="16" t="s">
        <v>16200</v>
      </c>
      <c r="BU14" s="23">
        <f>B7L407C33*B7L407C34</f>
        <v>50.065954191332608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25.032977095666304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137.68137402616466</v>
      </c>
      <c r="CD14" s="16" t="s">
        <v>16203</v>
      </c>
      <c r="CE14" s="23">
        <f>B7L407C39*B7L121C1</f>
        <v>357.97157246802811</v>
      </c>
      <c r="CF14" s="16" t="s">
        <v>15634</v>
      </c>
      <c r="CG14" s="23">
        <f>A1L313C19</f>
        <v>196.1884</v>
      </c>
      <c r="CH14" s="16" t="s">
        <v>14296</v>
      </c>
      <c r="CI14" s="23">
        <f>A1L547C81</f>
        <v>0.12883728256128013</v>
      </c>
      <c r="CJ14" s="16" t="s">
        <v>16204</v>
      </c>
      <c r="CK14" s="23">
        <f>B7L407C41*B7L407C42</f>
        <v>25.276380326045452</v>
      </c>
      <c r="CL14" s="16" t="s">
        <v>16205</v>
      </c>
      <c r="CM14" s="21">
        <f>B3L807C27</f>
        <v>2.0097353133632034</v>
      </c>
      <c r="CN14" s="16" t="s">
        <v>16206</v>
      </c>
      <c r="CO14" s="23">
        <f>B7L407C43*B7L407C44</f>
        <v>50.798834135252463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25.399417067626231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139.69679387194427</v>
      </c>
      <c r="CX14" s="16" t="s">
        <v>16209</v>
      </c>
      <c r="CY14" s="23">
        <f>B7L407C49*B7L121C1</f>
        <v>363.2116640670551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73.632999999999996</v>
      </c>
      <c r="F15" s="16" t="s">
        <v>12272</v>
      </c>
      <c r="G15" s="21">
        <f>A1L548C9</f>
        <v>0.35076460848927021</v>
      </c>
      <c r="H15" s="16" t="s">
        <v>16210</v>
      </c>
      <c r="I15" s="21">
        <f>B7L408C1*B7L408C2</f>
        <v>25.827850416890431</v>
      </c>
      <c r="J15" s="16" t="s">
        <v>16211</v>
      </c>
      <c r="K15" s="23">
        <f>B3L808C3</f>
        <v>2.1453034081463009</v>
      </c>
      <c r="L15" s="16" t="s">
        <v>16212</v>
      </c>
      <c r="M15" s="23">
        <f>B7L408C3*B7L408C4</f>
        <v>55.408575524447905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27.704287762223952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152.37358269223174</v>
      </c>
      <c r="V15" s="16" t="s">
        <v>16217</v>
      </c>
      <c r="W15" s="23">
        <f>B7L408C9*B7L121C1</f>
        <v>396.17131499980252</v>
      </c>
      <c r="X15" s="16" t="s">
        <v>15649</v>
      </c>
      <c r="Y15" s="23">
        <f>A1L314C16</f>
        <v>75.588499999999996</v>
      </c>
      <c r="Z15" s="16" t="s">
        <v>12833</v>
      </c>
      <c r="AA15" s="23">
        <f>A1L548C54</f>
        <v>0.35453505912121069</v>
      </c>
      <c r="AB15" s="16" t="s">
        <v>16218</v>
      </c>
      <c r="AC15" s="23">
        <f>B7L408C11*B7L408C12</f>
        <v>26.798773316383635</v>
      </c>
      <c r="AD15" s="16" t="s">
        <v>16219</v>
      </c>
      <c r="AE15" s="23">
        <f>B3L808C9</f>
        <v>2.1119466625319792</v>
      </c>
      <c r="AF15" s="16" t="s">
        <v>16220</v>
      </c>
      <c r="AG15" s="23">
        <f>B7L408C13*B7L408C14</f>
        <v>56.597579865487475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28.298789932743738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155.64334463009055</v>
      </c>
      <c r="AP15" s="16" t="s">
        <v>16223</v>
      </c>
      <c r="AQ15" s="23">
        <f>B7L408C19*B7L121C1</f>
        <v>404.67269603823547</v>
      </c>
      <c r="AR15" s="16" t="s">
        <v>15655</v>
      </c>
      <c r="AS15" s="23">
        <f>A1L314C17</f>
        <v>75.887666666666675</v>
      </c>
      <c r="AT15" s="16" t="s">
        <v>13331</v>
      </c>
      <c r="AU15" s="23">
        <f>A1L548C63</f>
        <v>0.36124938672691509</v>
      </c>
      <c r="AV15" s="16" t="s">
        <v>16224</v>
      </c>
      <c r="AW15" s="23">
        <f>B7L408C21*B7L408C22</f>
        <v>27.414373043469894</v>
      </c>
      <c r="AX15" s="16" t="s">
        <v>16225</v>
      </c>
      <c r="AY15" s="23">
        <f>B3L808C15</f>
        <v>2.0730640221671282</v>
      </c>
      <c r="AZ15" s="16" t="s">
        <v>16226</v>
      </c>
      <c r="BA15" s="23">
        <f>B7L408C23*B7L408C24</f>
        <v>56.831750446685795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28.415875223342898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156.28731372838593</v>
      </c>
      <c r="BJ15" s="16" t="s">
        <v>16229</v>
      </c>
      <c r="BK15" s="23">
        <f>B7L408C29*B7L121C1</f>
        <v>406.34701569380343</v>
      </c>
      <c r="BL15" s="16" t="s">
        <v>15661</v>
      </c>
      <c r="BM15" s="23">
        <f>A1L314C18</f>
        <v>77.402500000000003</v>
      </c>
      <c r="BN15" s="16" t="s">
        <v>13829</v>
      </c>
      <c r="BO15" s="23">
        <f>A1L548C72</f>
        <v>0.34172921555013225</v>
      </c>
      <c r="BP15" s="16" t="s">
        <v>16230</v>
      </c>
      <c r="BQ15" s="23">
        <f>B7L408C31*B7L408C32</f>
        <v>26.450695606619114</v>
      </c>
      <c r="BR15" s="16" t="s">
        <v>16231</v>
      </c>
      <c r="BS15" s="21">
        <f>B3L808C21</f>
        <v>2.0640233436319946</v>
      </c>
      <c r="BT15" s="16" t="s">
        <v>16232</v>
      </c>
      <c r="BU15" s="23">
        <f>B7L408C33*B7L408C34</f>
        <v>54.594853187366091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27.297426593683046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150.13584626525676</v>
      </c>
      <c r="CD15" s="16" t="s">
        <v>16235</v>
      </c>
      <c r="CE15" s="23">
        <f>B7L408C39*B7L121C1</f>
        <v>390.3532002896676</v>
      </c>
      <c r="CF15" s="16" t="s">
        <v>15667</v>
      </c>
      <c r="CG15" s="23">
        <f>A1L314C19</f>
        <v>85.792600000000007</v>
      </c>
      <c r="CH15" s="16" t="s">
        <v>14327</v>
      </c>
      <c r="CI15" s="23">
        <f>A1L548C81</f>
        <v>0.32987324651166094</v>
      </c>
      <c r="CJ15" s="16" t="s">
        <v>16236</v>
      </c>
      <c r="CK15" s="23">
        <f>B7L408C41*B7L408C42</f>
        <v>28.300683488676324</v>
      </c>
      <c r="CL15" s="16" t="s">
        <v>16237</v>
      </c>
      <c r="CM15" s="21">
        <f>B3L808C27</f>
        <v>2.0767714078917816</v>
      </c>
      <c r="CN15" s="16" t="s">
        <v>16238</v>
      </c>
      <c r="CO15" s="23">
        <f>B7L408C43*B7L408C44</f>
        <v>58.774050293078027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29.387025146539013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161.62863830596459</v>
      </c>
      <c r="CX15" s="16" t="s">
        <v>16241</v>
      </c>
      <c r="CY15" s="23">
        <f>B7L408C49*B7L121C1</f>
        <v>420.23445959550793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3.4299999999999997</v>
      </c>
      <c r="F16" s="16" t="s">
        <v>12311</v>
      </c>
      <c r="G16" s="21">
        <f>A1L549C9</f>
        <v>1.0161275021345224</v>
      </c>
      <c r="H16" s="16" t="s">
        <v>16242</v>
      </c>
      <c r="I16" s="21">
        <f>B7L409C1*B7L409C2</f>
        <v>3.4853173323214115</v>
      </c>
      <c r="J16" s="16" t="s">
        <v>16243</v>
      </c>
      <c r="K16" s="23">
        <f>B3L809C3</f>
        <v>1.9880737260571015</v>
      </c>
      <c r="L16" s="16" t="s">
        <v>16244</v>
      </c>
      <c r="M16" s="23">
        <f>B7L409C3*B7L409C4</f>
        <v>6.9290678153596259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3.464533907679813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19.054936492238973</v>
      </c>
      <c r="V16" s="16" t="s">
        <v>16249</v>
      </c>
      <c r="W16" s="23">
        <f>B7L409C9*B7L121C1</f>
        <v>49.542834879821328</v>
      </c>
      <c r="X16" s="16" t="s">
        <v>15682</v>
      </c>
      <c r="Y16" s="23">
        <f>A1L316C16</f>
        <v>4.0015000000000001</v>
      </c>
      <c r="Z16" s="16" t="s">
        <v>12864</v>
      </c>
      <c r="AA16" s="23">
        <f>A1L549C54</f>
        <v>1.0178437753028704</v>
      </c>
      <c r="AB16" s="16" t="s">
        <v>16250</v>
      </c>
      <c r="AC16" s="23">
        <f>B7L409C11*B7L409C12</f>
        <v>4.0729018668744361</v>
      </c>
      <c r="AD16" s="16" t="s">
        <v>16251</v>
      </c>
      <c r="AE16" s="23">
        <f>B3L809C9</f>
        <v>2.0125510358384999</v>
      </c>
      <c r="AF16" s="16" t="s">
        <v>16252</v>
      </c>
      <c r="AG16" s="23">
        <f>B7L409C13*B7L409C14</f>
        <v>8.1969228710467057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4.0984614355233528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22.54153789537844</v>
      </c>
      <c r="AP16" s="16" t="s">
        <v>16255</v>
      </c>
      <c r="AQ16" s="23">
        <f>B7L409C19*B7L121C1</f>
        <v>58.607998527983945</v>
      </c>
      <c r="AR16" s="16" t="s">
        <v>15688</v>
      </c>
      <c r="AS16" s="23">
        <f>A1L316C17</f>
        <v>4.0060000000000002</v>
      </c>
      <c r="AT16" s="16" t="s">
        <v>13362</v>
      </c>
      <c r="AU16" s="23">
        <f>A1L549C63</f>
        <v>1.0210704106407682</v>
      </c>
      <c r="AV16" s="16" t="s">
        <v>16256</v>
      </c>
      <c r="AW16" s="23">
        <f>B7L409C21*B7L409C22</f>
        <v>4.0904080650269172</v>
      </c>
      <c r="AX16" s="16" t="s">
        <v>16257</v>
      </c>
      <c r="AY16" s="23">
        <f>B3L809C15</f>
        <v>1.9893048128342246</v>
      </c>
      <c r="AZ16" s="16" t="s">
        <v>16258</v>
      </c>
      <c r="BA16" s="23">
        <f>B7L409C23*B7L409C24</f>
        <v>8.1370684502139738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4.0685342251069869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22.376938238088428</v>
      </c>
      <c r="BJ16" s="16" t="s">
        <v>16261</v>
      </c>
      <c r="BK16" s="23">
        <f>B7L409C29*B7L121C1</f>
        <v>58.180039419029917</v>
      </c>
      <c r="BL16" s="16" t="s">
        <v>15694</v>
      </c>
      <c r="BM16" s="23">
        <f>A1L316C18</f>
        <v>3.6285000000000003</v>
      </c>
      <c r="BN16" s="16" t="s">
        <v>13860</v>
      </c>
      <c r="BO16" s="23">
        <f>A1L549C72</f>
        <v>1.0239466342370696</v>
      </c>
      <c r="BP16" s="16" t="s">
        <v>16262</v>
      </c>
      <c r="BQ16" s="23">
        <f>B7L409C31*B7L409C32</f>
        <v>3.7153903623292073</v>
      </c>
      <c r="BR16" s="16" t="s">
        <v>16263</v>
      </c>
      <c r="BS16" s="21">
        <f>B3L809C21</f>
        <v>1.9893965517241381</v>
      </c>
      <c r="BT16" s="16" t="s">
        <v>16264</v>
      </c>
      <c r="BU16" s="23">
        <f>B7L409C33*B7L409C34</f>
        <v>7.3913847751268209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3.6956923875634105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20.326308131598758</v>
      </c>
      <c r="CD16" s="16" t="s">
        <v>16267</v>
      </c>
      <c r="CE16" s="23">
        <f>B7L409C39*B7L121C1</f>
        <v>52.848401142156774</v>
      </c>
      <c r="CF16" s="16" t="s">
        <v>15700</v>
      </c>
      <c r="CG16" s="23">
        <f>A1L316C19</f>
        <v>3.7028000000000008</v>
      </c>
      <c r="CH16" s="16" t="s">
        <v>14358</v>
      </c>
      <c r="CI16" s="23">
        <f>A1L549C81</f>
        <v>1.023233397830883</v>
      </c>
      <c r="CJ16" s="16" t="s">
        <v>16268</v>
      </c>
      <c r="CK16" s="23">
        <f>B7L409C41*B7L409C42</f>
        <v>3.7888286254881942</v>
      </c>
      <c r="CL16" s="16" t="s">
        <v>16269</v>
      </c>
      <c r="CM16" s="21">
        <f>B3L809C27</f>
        <v>1.9983691220440338</v>
      </c>
      <c r="CN16" s="16" t="s">
        <v>16270</v>
      </c>
      <c r="CO16" s="23">
        <f>B7L409C43*B7L409C44</f>
        <v>7.5714781338921462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3.7857390669460731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20.821564868203403</v>
      </c>
      <c r="CX16" s="16" t="s">
        <v>16273</v>
      </c>
      <c r="CY16" s="23">
        <f>B7L409C49*B7L121C1</f>
        <v>54.136068657328849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0.71099999999999997</v>
      </c>
      <c r="F17" s="16" t="s">
        <v>12350</v>
      </c>
      <c r="G17" s="21">
        <f>A1L550C9</f>
        <v>0.69618801948982512</v>
      </c>
      <c r="H17" s="16" t="s">
        <v>16274</v>
      </c>
      <c r="I17" s="21">
        <f>B7L410C1*B7L410C2</f>
        <v>0.49498968185726561</v>
      </c>
      <c r="J17" s="16" t="s">
        <v>16275</v>
      </c>
      <c r="K17" s="23">
        <f>B3L810C3</f>
        <v>1.8829576907868724</v>
      </c>
      <c r="L17" s="16" t="s">
        <v>16276</v>
      </c>
      <c r="M17" s="23">
        <f>B7L410C3*B7L410C4</f>
        <v>0.93204462831328549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0.46602231415664275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2.5631227278615349</v>
      </c>
      <c r="V17" s="16" t="s">
        <v>16281</v>
      </c>
      <c r="W17" s="23">
        <f>B7L410C9*B7L121C1</f>
        <v>6.6641190924399911</v>
      </c>
      <c r="X17" s="16" t="s">
        <v>15715</v>
      </c>
      <c r="Y17" s="23">
        <f>A1L315C16</f>
        <v>0.61799999999999999</v>
      </c>
      <c r="Z17" s="16" t="s">
        <v>12895</v>
      </c>
      <c r="AA17" s="23">
        <f>A1L550C54</f>
        <v>0.70535509078372782</v>
      </c>
      <c r="AB17" s="16" t="s">
        <v>16282</v>
      </c>
      <c r="AC17" s="23">
        <f>B7L410C11*B7L410C12</f>
        <v>0.43590944610434379</v>
      </c>
      <c r="AD17" s="16" t="s">
        <v>16283</v>
      </c>
      <c r="AE17" s="23">
        <f>B3L810C9</f>
        <v>1.8814125087842586</v>
      </c>
      <c r="AF17" s="16" t="s">
        <v>16284</v>
      </c>
      <c r="AG17" s="23">
        <f>B7L410C13*B7L410C14</f>
        <v>0.82012548459793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0.410062742298965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2.2553450826443076</v>
      </c>
      <c r="AP17" s="16" t="s">
        <v>16287</v>
      </c>
      <c r="AQ17" s="23">
        <f>B7L410C19*B7L121C1</f>
        <v>5.8638972148752</v>
      </c>
      <c r="AR17" s="16" t="s">
        <v>15721</v>
      </c>
      <c r="AS17" s="23">
        <f>A1L315C17</f>
        <v>0.59199999999999997</v>
      </c>
      <c r="AT17" s="16" t="s">
        <v>13393</v>
      </c>
      <c r="AU17" s="23">
        <f>A1L550C63</f>
        <v>0.798063080748593</v>
      </c>
      <c r="AV17" s="16" t="s">
        <v>16288</v>
      </c>
      <c r="AW17" s="23">
        <f>B7L410C21*B7L410C22</f>
        <v>0.47245334380316706</v>
      </c>
      <c r="AX17" s="16" t="s">
        <v>16289</v>
      </c>
      <c r="AY17" s="23">
        <f>B3L810C15</f>
        <v>1.886249581799933</v>
      </c>
      <c r="AZ17" s="16" t="s">
        <v>16290</v>
      </c>
      <c r="BA17" s="23">
        <f>B7L410C23*B7L410C24</f>
        <v>0.8911649221687038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0.4455824610843519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2.4507035359639353</v>
      </c>
      <c r="BJ17" s="16" t="s">
        <v>16293</v>
      </c>
      <c r="BK17" s="23">
        <f>B7L410C29*B7L121C1</f>
        <v>6.3718291935062323</v>
      </c>
      <c r="BL17" s="16" t="s">
        <v>15727</v>
      </c>
      <c r="BM17" s="23">
        <f>A1L315C18</f>
        <v>0.69924999999999993</v>
      </c>
      <c r="BN17" s="16" t="s">
        <v>13891</v>
      </c>
      <c r="BO17" s="23">
        <f>A1L550C72</f>
        <v>0.82752083241479646</v>
      </c>
      <c r="BP17" s="16" t="s">
        <v>16294</v>
      </c>
      <c r="BQ17" s="23">
        <f>B7L410C31*B7L410C32</f>
        <v>0.57864394206604641</v>
      </c>
      <c r="BR17" s="16" t="s">
        <v>16295</v>
      </c>
      <c r="BS17" s="21">
        <f>B3L810C21</f>
        <v>1.8717904233171407</v>
      </c>
      <c r="BT17" s="16" t="s">
        <v>16296</v>
      </c>
      <c r="BU17" s="23">
        <f>B7L410C33*B7L410C34</f>
        <v>1.0831001892697041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0.54155009463485204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2.9785255204916861</v>
      </c>
      <c r="CD17" s="16" t="s">
        <v>16299</v>
      </c>
      <c r="CE17" s="23">
        <f>B7L410C39*B7L121C1</f>
        <v>7.7441663532783842</v>
      </c>
      <c r="CF17" s="16" t="s">
        <v>15733</v>
      </c>
      <c r="CG17" s="23">
        <f>A1L315C19</f>
        <v>0.73939999999999995</v>
      </c>
      <c r="CH17" s="16" t="s">
        <v>14389</v>
      </c>
      <c r="CI17" s="23">
        <f>A1L550C81</f>
        <v>0.85011740582729756</v>
      </c>
      <c r="CJ17" s="16" t="s">
        <v>16300</v>
      </c>
      <c r="CK17" s="23">
        <f>B7L410C41*B7L410C42</f>
        <v>0.62857680986870379</v>
      </c>
      <c r="CL17" s="16" t="s">
        <v>16301</v>
      </c>
      <c r="CM17" s="21">
        <f>B3L810C27</f>
        <v>1.8650702899038136</v>
      </c>
      <c r="CN17" s="16" t="s">
        <v>16302</v>
      </c>
      <c r="CO17" s="23">
        <f>B7L410C43*B7L410C44</f>
        <v>1.1723399330086377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0.58616996650431885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3.2239348157737537</v>
      </c>
      <c r="CX17" s="16" t="s">
        <v>16305</v>
      </c>
      <c r="CY17" s="23">
        <f>B7L410C49*B7L121C1</f>
        <v>8.3822305210117598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422.625</v>
      </c>
      <c r="F18" s="16" t="s">
        <v>12389</v>
      </c>
      <c r="G18" s="21">
        <f>A1L551C9</f>
        <v>0.19969284437227633</v>
      </c>
      <c r="H18" s="16" t="s">
        <v>16306</v>
      </c>
      <c r="I18" s="21">
        <f>B7L411C1*B7L411C2</f>
        <v>84.395188352833287</v>
      </c>
      <c r="J18" s="16" t="s">
        <v>16307</v>
      </c>
      <c r="K18" s="23">
        <f>B3L811C3</f>
        <v>1.1094834558601625</v>
      </c>
      <c r="L18" s="16" t="s">
        <v>16308</v>
      </c>
      <c r="M18" s="23">
        <f>B7L411C3*B7L411C4</f>
        <v>93.635065231670808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46.817532615835404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257.49642938709474</v>
      </c>
      <c r="V18" s="16" t="s">
        <v>16313</v>
      </c>
      <c r="W18" s="23">
        <f>B7L411C9*B7L121C1</f>
        <v>669.49071640644638</v>
      </c>
      <c r="X18" s="16" t="s">
        <v>15748</v>
      </c>
      <c r="Y18" s="23">
        <f>A1L317C16</f>
        <v>398.5675</v>
      </c>
      <c r="Z18" s="16" t="s">
        <v>12926</v>
      </c>
      <c r="AA18" s="23">
        <f>A1L551C54</f>
        <v>0.21786226589626373</v>
      </c>
      <c r="AB18" s="16" t="s">
        <v>16314</v>
      </c>
      <c r="AC18" s="23">
        <f>B7L411C11*B7L411C12</f>
        <v>86.8328186626091</v>
      </c>
      <c r="AD18" s="16" t="s">
        <v>16315</v>
      </c>
      <c r="AE18" s="23">
        <f>B3L811C9</f>
        <v>1.098706009556695</v>
      </c>
      <c r="AF18" s="16" t="s">
        <v>16316</v>
      </c>
      <c r="AG18" s="23">
        <f>B7L411C13*B7L411C14</f>
        <v>95.403739691355355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47.701869845677678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262.36028415122723</v>
      </c>
      <c r="AP18" s="16" t="s">
        <v>16319</v>
      </c>
      <c r="AQ18" s="23">
        <f>B7L411C19*B7L121C1</f>
        <v>682.13673879319083</v>
      </c>
      <c r="AR18" s="16" t="s">
        <v>15754</v>
      </c>
      <c r="AS18" s="23">
        <f>A1L317C17</f>
        <v>401.81799999999998</v>
      </c>
      <c r="AT18" s="16" t="s">
        <v>13424</v>
      </c>
      <c r="AU18" s="23">
        <f>A1L551C63</f>
        <v>0.22001449254996897</v>
      </c>
      <c r="AV18" s="16" t="s">
        <v>16320</v>
      </c>
      <c r="AW18" s="23">
        <f>B7L411C21*B7L411C22</f>
        <v>88.405783367443419</v>
      </c>
      <c r="AX18" s="16" t="s">
        <v>16321</v>
      </c>
      <c r="AY18" s="23">
        <f>B3L811C15</f>
        <v>1.0980986538066728</v>
      </c>
      <c r="AZ18" s="16" t="s">
        <v>16322</v>
      </c>
      <c r="BA18" s="23">
        <f>B7L411C23*B7L411C24</f>
        <v>97.078271704513966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48.539135852256983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266.96524718741341</v>
      </c>
      <c r="BJ18" s="16" t="s">
        <v>16325</v>
      </c>
      <c r="BK18" s="23">
        <f>B7L411C29*B7L121C1</f>
        <v>694.10964268727491</v>
      </c>
      <c r="BL18" s="16" t="s">
        <v>15760</v>
      </c>
      <c r="BM18" s="23">
        <f>A1L317C18</f>
        <v>417.28375</v>
      </c>
      <c r="BN18" s="16" t="s">
        <v>13922</v>
      </c>
      <c r="BO18" s="23">
        <f>A1L551C72</f>
        <v>0.21667072398069265</v>
      </c>
      <c r="BP18" s="16" t="s">
        <v>16326</v>
      </c>
      <c r="BQ18" s="23">
        <f>B7L411C31*B7L411C32</f>
        <v>90.413172217878355</v>
      </c>
      <c r="BR18" s="16" t="s">
        <v>16327</v>
      </c>
      <c r="BS18" s="21">
        <f>B3L811C21</f>
        <v>1.1104254850255717</v>
      </c>
      <c r="BT18" s="16" t="s">
        <v>16328</v>
      </c>
      <c r="BU18" s="23">
        <f>B7L411C33*B7L411C34</f>
        <v>100.39709061273811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50.198545306369056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276.09199918502981</v>
      </c>
      <c r="CD18" s="16" t="s">
        <v>16331</v>
      </c>
      <c r="CE18" s="23">
        <f>B7L411C39*B7L121C1</f>
        <v>717.83919788107755</v>
      </c>
      <c r="CF18" s="16" t="s">
        <v>15766</v>
      </c>
      <c r="CG18" s="23">
        <f>A1L317C19</f>
        <v>418.863</v>
      </c>
      <c r="CH18" s="16" t="s">
        <v>14420</v>
      </c>
      <c r="CI18" s="23">
        <f>A1L551C81</f>
        <v>0.21254854790718872</v>
      </c>
      <c r="CJ18" s="16" t="s">
        <v>16332</v>
      </c>
      <c r="CK18" s="23">
        <f>B7L411C41*B7L411C42</f>
        <v>89.028722422048787</v>
      </c>
      <c r="CL18" s="16" t="s">
        <v>16333</v>
      </c>
      <c r="CM18" s="21">
        <f>B3L811C27</f>
        <v>1.108884087427439</v>
      </c>
      <c r="CN18" s="16" t="s">
        <v>16334</v>
      </c>
      <c r="CO18" s="23">
        <f>B7L411C43*B7L411C44</f>
        <v>98.722533617804345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49.361266808902172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271.48696744896193</v>
      </c>
      <c r="CX18" s="16" t="s">
        <v>16337</v>
      </c>
      <c r="CY18" s="23">
        <f>B7L411C49*B7L121C1</f>
        <v>705.86611536730106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67.923000000000002</v>
      </c>
      <c r="F19" s="16" t="s">
        <v>12428</v>
      </c>
      <c r="G19" s="21">
        <f>A1L552C9</f>
        <v>2.3463317911434238E-2</v>
      </c>
      <c r="H19" s="16" t="s">
        <v>16338</v>
      </c>
      <c r="I19" s="21">
        <f>B7L412C1*B7L412C2</f>
        <v>1.5936989424983479</v>
      </c>
      <c r="J19" s="16" t="s">
        <v>16339</v>
      </c>
      <c r="K19" s="23">
        <f>B3L812C3</f>
        <v>1.7213443327717424</v>
      </c>
      <c r="L19" s="16" t="s">
        <v>16340</v>
      </c>
      <c r="M19" s="23">
        <f>B7L412C3*B7L412C4</f>
        <v>2.7433046428138499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1.3716523214069249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7.5440877677380875</v>
      </c>
      <c r="V19" s="16" t="s">
        <v>16345</v>
      </c>
      <c r="W19" s="23">
        <f>B7L412C9*B7L121C1</f>
        <v>19.614628196119028</v>
      </c>
      <c r="X19" s="16" t="s">
        <v>15781</v>
      </c>
      <c r="Y19" s="23">
        <f>A1L318C16</f>
        <v>67.107500000000002</v>
      </c>
      <c r="Z19" s="16" t="s">
        <v>12957</v>
      </c>
      <c r="AA19" s="23">
        <f>A1L552C54</f>
        <v>2.7361859649243335E-2</v>
      </c>
      <c r="AB19" s="16" t="s">
        <v>16346</v>
      </c>
      <c r="AC19" s="23">
        <f>B7L412C11*B7L412C12</f>
        <v>1.8361859964115972</v>
      </c>
      <c r="AD19" s="16" t="s">
        <v>16347</v>
      </c>
      <c r="AE19" s="23">
        <f>B3L812C9</f>
        <v>1.7366428393924775</v>
      </c>
      <c r="AF19" s="16" t="s">
        <v>16348</v>
      </c>
      <c r="AG19" s="23">
        <f>B7L412C13*B7L412C14</f>
        <v>3.1887992624609418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1.5943996312304709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8.7691979717675892</v>
      </c>
      <c r="AP19" s="16" t="s">
        <v>16351</v>
      </c>
      <c r="AQ19" s="23">
        <f>B7L412C19*B7L121C1</f>
        <v>22.799914726595734</v>
      </c>
      <c r="AR19" s="16" t="s">
        <v>15787</v>
      </c>
      <c r="AS19" s="23">
        <f>A1L318C17</f>
        <v>64.671333333333337</v>
      </c>
      <c r="AT19" s="16" t="s">
        <v>13455</v>
      </c>
      <c r="AU19" s="23">
        <f>A1L552C63</f>
        <v>4.0339050111850024E-2</v>
      </c>
      <c r="AV19" s="16" t="s">
        <v>16352</v>
      </c>
      <c r="AW19" s="23">
        <f>B7L412C21*B7L412C22</f>
        <v>2.6087801561334905</v>
      </c>
      <c r="AX19" s="16" t="s">
        <v>16353</v>
      </c>
      <c r="AY19" s="23">
        <f>B3L812C15</f>
        <v>1.7438740391154708</v>
      </c>
      <c r="AZ19" s="16" t="s">
        <v>16354</v>
      </c>
      <c r="BA19" s="23">
        <f>B7L412C23*B7L412C24</f>
        <v>4.5493839880407982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2.2746919940203991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12.510805967112194</v>
      </c>
      <c r="BJ19" s="16" t="s">
        <v>16357</v>
      </c>
      <c r="BK19" s="23">
        <f>B7L412C29*B7L121C1</f>
        <v>32.528095514491703</v>
      </c>
      <c r="BL19" s="16" t="s">
        <v>15793</v>
      </c>
      <c r="BM19" s="23">
        <f>A1L318C18</f>
        <v>62.549000000000007</v>
      </c>
      <c r="BN19" s="16" t="s">
        <v>13953</v>
      </c>
      <c r="BO19" s="23">
        <f>A1L552C72</f>
        <v>4.6283673907176623E-2</v>
      </c>
      <c r="BP19" s="16" t="s">
        <v>16358</v>
      </c>
      <c r="BQ19" s="23">
        <f>B7L412C31*B7L412C32</f>
        <v>2.894997519219991</v>
      </c>
      <c r="BR19" s="16" t="s">
        <v>16359</v>
      </c>
      <c r="BS19" s="21">
        <f>B3L812C21</f>
        <v>1.7525303932186276</v>
      </c>
      <c r="BT19" s="16" t="s">
        <v>16360</v>
      </c>
      <c r="BU19" s="23">
        <f>B7L412C33*B7L412C34</f>
        <v>5.0735711407255621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2.5367855703627811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13.952320636995296</v>
      </c>
      <c r="CD19" s="16" t="s">
        <v>16363</v>
      </c>
      <c r="CE19" s="23">
        <f>B7L412C39*B7L121C1</f>
        <v>36.276033656187771</v>
      </c>
      <c r="CF19" s="16" t="s">
        <v>15799</v>
      </c>
      <c r="CG19" s="23">
        <f>A1L318C19</f>
        <v>63.470400000000005</v>
      </c>
      <c r="CH19" s="16" t="s">
        <v>14451</v>
      </c>
      <c r="CI19" s="23">
        <f>A1L552C81</f>
        <v>5.3115965414019126E-2</v>
      </c>
      <c r="CJ19" s="16" t="s">
        <v>16364</v>
      </c>
      <c r="CK19" s="23">
        <f>B7L412C41*B7L412C42</f>
        <v>3.3712915712139599</v>
      </c>
      <c r="CL19" s="16" t="s">
        <v>16365</v>
      </c>
      <c r="CM19" s="21">
        <f>B3L812C27</f>
        <v>1.7651543361097501</v>
      </c>
      <c r="CN19" s="16" t="s">
        <v>16366</v>
      </c>
      <c r="CO19" s="23">
        <f>B7L412C43*B7L412C44</f>
        <v>5.9508499352185735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2.9754249676092868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16.364837321851077</v>
      </c>
      <c r="CX19" s="16" t="s">
        <v>16369</v>
      </c>
      <c r="CY19" s="23">
        <f>B7L412C49*B7L121C1</f>
        <v>42.548577036812802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0.28000000000000003</v>
      </c>
      <c r="F20" s="16" t="s">
        <v>12467</v>
      </c>
      <c r="G20" s="21">
        <f>A1L553C9</f>
        <v>0.74287699791521888</v>
      </c>
      <c r="H20" s="16" t="s">
        <v>16370</v>
      </c>
      <c r="I20" s="21">
        <f>B7L413C1*B7L413C2</f>
        <v>0.20800555941626131</v>
      </c>
      <c r="J20" s="16" t="s">
        <v>16371</v>
      </c>
      <c r="K20" s="23">
        <f>B3L813C3</f>
        <v>2.006756756756757</v>
      </c>
      <c r="L20" s="16" t="s">
        <v>16372</v>
      </c>
      <c r="M20" s="23">
        <f>B7L413C3*B7L413C4</f>
        <v>0.41741656180155146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0.20870828090077573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1.1478955449542665</v>
      </c>
      <c r="V20" s="16" t="s">
        <v>16377</v>
      </c>
      <c r="W20" s="23">
        <f>B7L413C9*B7L121C1</f>
        <v>2.9845284168810928</v>
      </c>
      <c r="X20" s="16" t="s">
        <v>15814</v>
      </c>
      <c r="Y20" s="23">
        <f>A1L319C16</f>
        <v>0.313</v>
      </c>
      <c r="Z20" s="16" t="s">
        <v>12988</v>
      </c>
      <c r="AA20" s="23">
        <f>A1L553C54</f>
        <v>0.74534623976172742</v>
      </c>
      <c r="AB20" s="16" t="s">
        <v>16378</v>
      </c>
      <c r="AC20" s="23">
        <f>B7L413C11*B7L413C12</f>
        <v>0.23329337304542069</v>
      </c>
      <c r="AD20" s="16" t="s">
        <v>16379</v>
      </c>
      <c r="AE20" s="23">
        <f>B3L813C9</f>
        <v>2.0336700336700337</v>
      </c>
      <c r="AF20" s="16" t="s">
        <v>16380</v>
      </c>
      <c r="AG20" s="23">
        <f>B7L413C13*B7L413C14</f>
        <v>0.47444174181627646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0.23722087090813823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1.3047147899947602</v>
      </c>
      <c r="AP20" s="16" t="s">
        <v>16383</v>
      </c>
      <c r="AQ20" s="23">
        <f>B7L413C19*B7L121C1</f>
        <v>3.3922584539863765</v>
      </c>
      <c r="AR20" s="16" t="s">
        <v>15820</v>
      </c>
      <c r="AS20" s="23">
        <f>A1L319C17</f>
        <v>0.31833333333333336</v>
      </c>
      <c r="AT20" s="16" t="s">
        <v>13486</v>
      </c>
      <c r="AU20" s="23">
        <f>A1L553C63</f>
        <v>0.74770703176924103</v>
      </c>
      <c r="AV20" s="16" t="s">
        <v>16384</v>
      </c>
      <c r="AW20" s="23">
        <f>B7L413C21*B7L413C22</f>
        <v>0.23802007177987508</v>
      </c>
      <c r="AX20" s="16" t="s">
        <v>16385</v>
      </c>
      <c r="AY20" s="23">
        <f>B3L813C15</f>
        <v>2.0839506172839508</v>
      </c>
      <c r="AZ20" s="16" t="s">
        <v>16386</v>
      </c>
      <c r="BA20" s="23">
        <f>B7L413C23*B7L413C24</f>
        <v>0.49602207551164096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0.24801103775582048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1.3640607076570126</v>
      </c>
      <c r="BJ20" s="16" t="s">
        <v>16389</v>
      </c>
      <c r="BK20" s="23">
        <f>B7L413C29*B7L121C1</f>
        <v>3.5465578399082327</v>
      </c>
      <c r="BL20" s="16" t="s">
        <v>15826</v>
      </c>
      <c r="BM20" s="23">
        <f>A1L319C18</f>
        <v>0.33474999999999999</v>
      </c>
      <c r="BN20" s="16" t="s">
        <v>13984</v>
      </c>
      <c r="BO20" s="23">
        <f>A1L553C72</f>
        <v>0.77223382045929012</v>
      </c>
      <c r="BP20" s="16" t="s">
        <v>16390</v>
      </c>
      <c r="BQ20" s="23">
        <f>B7L413C31*B7L413C32</f>
        <v>0.25850527139874735</v>
      </c>
      <c r="BR20" s="16" t="s">
        <v>16391</v>
      </c>
      <c r="BS20" s="21">
        <f>B3L813C21</f>
        <v>2.0740037950664139</v>
      </c>
      <c r="BT20" s="16" t="s">
        <v>16392</v>
      </c>
      <c r="BU20" s="23">
        <f>B7L413C33*B7L413C34</f>
        <v>0.53614091392567531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0.26807045696283766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1.474387513295607</v>
      </c>
      <c r="CD20" s="16" t="s">
        <v>16395</v>
      </c>
      <c r="CE20" s="23">
        <f>B7L413C39*B7L121C1</f>
        <v>3.8334075345685785</v>
      </c>
      <c r="CF20" s="16" t="s">
        <v>15832</v>
      </c>
      <c r="CG20" s="23">
        <f>A1L319C19</f>
        <v>0.33140000000000003</v>
      </c>
      <c r="CH20" s="16" t="s">
        <v>14482</v>
      </c>
      <c r="CI20" s="23">
        <f>A1L553C81</f>
        <v>0.81877127573350628</v>
      </c>
      <c r="CJ20" s="16" t="s">
        <v>16396</v>
      </c>
      <c r="CK20" s="23">
        <f>B7L413C41*B7L413C42</f>
        <v>0.27134080077808398</v>
      </c>
      <c r="CL20" s="16" t="s">
        <v>16397</v>
      </c>
      <c r="CM20" s="21">
        <f>B3L813C27</f>
        <v>2.0878787878787879</v>
      </c>
      <c r="CN20" s="16" t="s">
        <v>16398</v>
      </c>
      <c r="CO20" s="23">
        <f>B7L413C43*B7L413C44</f>
        <v>0.56652670223060564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0.28326335111530282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1.5579484311341656</v>
      </c>
      <c r="CX20" s="16" t="s">
        <v>16401</v>
      </c>
      <c r="CY20" s="23">
        <f>B7L413C49*B7L121C1</f>
        <v>4.0506659209488305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33.550000000000004</v>
      </c>
      <c r="F21" s="16" t="s">
        <v>12506</v>
      </c>
      <c r="G21" s="21">
        <f>A1L554C9</f>
        <v>0.71143682275619624</v>
      </c>
      <c r="H21" s="16" t="s">
        <v>16402</v>
      </c>
      <c r="I21" s="21">
        <f>B7L414C1*B7L414C2</f>
        <v>23.868705403470386</v>
      </c>
      <c r="J21" s="16" t="s">
        <v>16403</v>
      </c>
      <c r="K21" s="23">
        <f>B3L814C3</f>
        <v>2.052152924442912</v>
      </c>
      <c r="L21" s="16" t="s">
        <v>16404</v>
      </c>
      <c r="M21" s="23">
        <f>B7L414C3*B7L414C4</f>
        <v>48.982233596398089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24.491116798199045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134.70114239009473</v>
      </c>
      <c r="V21" s="16" t="s">
        <v>16409</v>
      </c>
      <c r="W21" s="23">
        <f>B7L414C9*B7L121C1</f>
        <v>350.22297021424629</v>
      </c>
      <c r="X21" s="16" t="s">
        <v>15847</v>
      </c>
      <c r="Y21" s="23">
        <f>A1L320C16</f>
        <v>34.258000000000003</v>
      </c>
      <c r="Z21" s="16" t="s">
        <v>13019</v>
      </c>
      <c r="AA21" s="23">
        <f>A1L554C54</f>
        <v>0.6981407343520033</v>
      </c>
      <c r="AB21" s="16" t="s">
        <v>16410</v>
      </c>
      <c r="AC21" s="23">
        <f>B7L414C11*B7L414C12</f>
        <v>23.916905277430931</v>
      </c>
      <c r="AD21" s="16" t="s">
        <v>16411</v>
      </c>
      <c r="AE21" s="23">
        <f>B3L814C9</f>
        <v>2.0494513689144562</v>
      </c>
      <c r="AF21" s="16" t="s">
        <v>16412</v>
      </c>
      <c r="AG21" s="23">
        <f>B7L414C13*B7L414C14</f>
        <v>49.016534261028205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24.508267130514103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134.79546921782756</v>
      </c>
      <c r="AP21" s="16" t="s">
        <v>16415</v>
      </c>
      <c r="AQ21" s="23">
        <f>B7L414C19*B7L121C1</f>
        <v>350.46821996635168</v>
      </c>
      <c r="AR21" s="16" t="s">
        <v>15853</v>
      </c>
      <c r="AS21" s="23">
        <f>A1L320C17</f>
        <v>34.376333333333335</v>
      </c>
      <c r="AT21" s="16" t="s">
        <v>13517</v>
      </c>
      <c r="AU21" s="23">
        <f>A1L554C63</f>
        <v>0.70329378405458565</v>
      </c>
      <c r="AV21" s="16" t="s">
        <v>16416</v>
      </c>
      <c r="AW21" s="23">
        <f>B7L414C21*B7L414C22</f>
        <v>24.176661551921789</v>
      </c>
      <c r="AX21" s="16" t="s">
        <v>16417</v>
      </c>
      <c r="AY21" s="23">
        <f>B3L814C15</f>
        <v>2.0435774005573855</v>
      </c>
      <c r="AZ21" s="16" t="s">
        <v>16418</v>
      </c>
      <c r="BA21" s="23">
        <f>B7L414C23*B7L414C24</f>
        <v>49.406879168432013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24.703439584216007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135.86891771318804</v>
      </c>
      <c r="BJ21" s="16" t="s">
        <v>16421</v>
      </c>
      <c r="BK21" s="23">
        <f>B7L414C29*B7L121C1</f>
        <v>353.25918605428893</v>
      </c>
      <c r="BL21" s="16" t="s">
        <v>15859</v>
      </c>
      <c r="BM21" s="23">
        <f>A1L320C18</f>
        <v>34.188250000000004</v>
      </c>
      <c r="BN21" s="16" t="s">
        <v>14015</v>
      </c>
      <c r="BO21" s="23">
        <f>A1L554C72</f>
        <v>0.70766281006223153</v>
      </c>
      <c r="BP21" s="16" t="s">
        <v>16422</v>
      </c>
      <c r="BQ21" s="23">
        <f>B7L414C31*B7L414C32</f>
        <v>24.193753066110091</v>
      </c>
      <c r="BR21" s="16" t="s">
        <v>16423</v>
      </c>
      <c r="BS21" s="21">
        <f>B3L814C21</f>
        <v>2.0443097064978266</v>
      </c>
      <c r="BT21" s="16" t="s">
        <v>16424</v>
      </c>
      <c r="BU21" s="23">
        <f>B7L414C33*B7L414C34</f>
        <v>49.45952422966041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24.729762114830205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136.01369163156613</v>
      </c>
      <c r="CD21" s="16" t="s">
        <v>16427</v>
      </c>
      <c r="CE21" s="23">
        <f>B7L414C39*B7L121C1</f>
        <v>353.63559824207198</v>
      </c>
      <c r="CF21" s="16" t="s">
        <v>15865</v>
      </c>
      <c r="CG21" s="23">
        <f>A1L320C19</f>
        <v>35.516800000000003</v>
      </c>
      <c r="CH21" s="16" t="s">
        <v>14513</v>
      </c>
      <c r="CI21" s="23">
        <f>A1L554C81</f>
        <v>0.72448271782620211</v>
      </c>
      <c r="CJ21" s="16" t="s">
        <v>16428</v>
      </c>
      <c r="CK21" s="23">
        <f>B7L414C41*B7L414C42</f>
        <v>25.731307792489659</v>
      </c>
      <c r="CL21" s="16" t="s">
        <v>16429</v>
      </c>
      <c r="CM21" s="21">
        <f>B3L814C27</f>
        <v>2.0501528643266451</v>
      </c>
      <c r="CN21" s="16" t="s">
        <v>16430</v>
      </c>
      <c r="CO21" s="23">
        <f>B7L414C43*B7L414C44</f>
        <v>52.7531143736432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26.3765571868216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145.07106452751879</v>
      </c>
      <c r="CX21" s="16" t="s">
        <v>16433</v>
      </c>
      <c r="CY21" s="23">
        <f>B7L414C49*B7L121C1</f>
        <v>377.18476777154888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0.217</v>
      </c>
      <c r="F22" s="16" t="s">
        <v>12545</v>
      </c>
      <c r="G22" s="21">
        <f>A1L555C9</f>
        <v>0.16355989791547187</v>
      </c>
      <c r="H22" s="16" t="s">
        <v>16434</v>
      </c>
      <c r="I22" s="15">
        <f>B7L415C1*B7L415C2</f>
        <v>3.5492497847657394E-2</v>
      </c>
      <c r="J22" s="16" t="s">
        <v>16435</v>
      </c>
      <c r="K22" s="23">
        <f>B3L815C3</f>
        <v>1.0061528577429637</v>
      </c>
      <c r="L22" s="16" t="s">
        <v>16436</v>
      </c>
      <c r="M22" s="17">
        <f>B7L415C3*B7L415C4</f>
        <v>3.5710878137856478E-2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1.7855439068928239E-2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9.8204914879105321E-2</v>
      </c>
      <c r="V22" s="16" t="s">
        <v>16441</v>
      </c>
      <c r="W22" s="17">
        <f>B7L415C9*B7L121C1</f>
        <v>0.25533277868567383</v>
      </c>
      <c r="X22" s="16" t="s">
        <v>15880</v>
      </c>
      <c r="Y22" s="17">
        <f>A1L323C16</f>
        <v>0.23249999999999998</v>
      </c>
      <c r="Z22" s="16" t="s">
        <v>13050</v>
      </c>
      <c r="AA22" s="23">
        <f>A1L555C54</f>
        <v>0.17804461603863656</v>
      </c>
      <c r="AB22" s="16" t="s">
        <v>16442</v>
      </c>
      <c r="AC22" s="17">
        <f>B7L415C11*B7L415C12</f>
        <v>4.1395373228982998E-2</v>
      </c>
      <c r="AD22" s="16" t="s">
        <v>16443</v>
      </c>
      <c r="AE22" s="23">
        <f>B3L815C9</f>
        <v>1.0060201629753447</v>
      </c>
      <c r="AF22" s="16" t="s">
        <v>16444</v>
      </c>
      <c r="AG22" s="17">
        <f>B7L415C13*B7L415C14</f>
        <v>4.1644580122246699E-2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2.082229006112335E-2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0.11452259533617842</v>
      </c>
      <c r="AP22" s="16" t="s">
        <v>16447</v>
      </c>
      <c r="AQ22" s="17">
        <f>B7L415C19*B7L121C1</f>
        <v>0.29775874787406392</v>
      </c>
      <c r="AR22" s="16" t="s">
        <v>15886</v>
      </c>
      <c r="AS22" s="17">
        <f>A1L323C17</f>
        <v>0.23366666666666666</v>
      </c>
      <c r="AT22" s="16" t="s">
        <v>13548</v>
      </c>
      <c r="AU22" s="23">
        <f>A1L555C63</f>
        <v>0.19393210594782775</v>
      </c>
      <c r="AV22" s="16" t="s">
        <v>16448</v>
      </c>
      <c r="AW22" s="17">
        <f>B7L415C21*B7L415C22</f>
        <v>4.5315468756475748E-2</v>
      </c>
      <c r="AX22" s="16" t="s">
        <v>16449</v>
      </c>
      <c r="AY22" s="23">
        <f>B3L815C15</f>
        <v>1.0060652153246505</v>
      </c>
      <c r="AZ22" s="16" t="s">
        <v>16450</v>
      </c>
      <c r="BA22" s="17">
        <f>B7L415C23*B7L415C24</f>
        <v>4.5590316832021249E-2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2.2795158416010625E-2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0.12537337128805842</v>
      </c>
      <c r="BJ22" s="16" t="s">
        <v>16453</v>
      </c>
      <c r="BK22" s="17">
        <f>B7L415C29*B7L121C1</f>
        <v>0.32597076534895192</v>
      </c>
      <c r="BL22" s="16" t="s">
        <v>15892</v>
      </c>
      <c r="BM22" s="17">
        <f>A1L323C18</f>
        <v>0.22849999999999998</v>
      </c>
      <c r="BN22" s="16" t="s">
        <v>14046</v>
      </c>
      <c r="BO22" s="23">
        <f>A1L555C72</f>
        <v>0.20395678514031204</v>
      </c>
      <c r="BP22" s="16" t="s">
        <v>16454</v>
      </c>
      <c r="BQ22" s="17">
        <f>B7L415C31*B7L415C32</f>
        <v>4.6604125404561297E-2</v>
      </c>
      <c r="BR22" s="16" t="s">
        <v>16455</v>
      </c>
      <c r="BS22" s="21">
        <f>B3L815C21</f>
        <v>1.0055818400388057</v>
      </c>
      <c r="BT22" s="16" t="s">
        <v>16456</v>
      </c>
      <c r="BU22" s="17">
        <f>B7L415C33*B7L415C34</f>
        <v>4.6864262177717997E-2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2.3432131088858998E-2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0.12887672098872449</v>
      </c>
      <c r="CD22" s="16" t="s">
        <v>16459</v>
      </c>
      <c r="CE22" s="17">
        <f>B7L415C39*B7L121C1</f>
        <v>0.33507947457068371</v>
      </c>
      <c r="CF22" s="16" t="s">
        <v>15898</v>
      </c>
      <c r="CG22" s="17">
        <f>A1L323C19</f>
        <v>0.2298</v>
      </c>
      <c r="CH22" s="16" t="s">
        <v>14544</v>
      </c>
      <c r="CI22" s="23">
        <f>A1L555C81</f>
        <v>0.21565964408110422</v>
      </c>
      <c r="CJ22" s="16" t="s">
        <v>16460</v>
      </c>
      <c r="CK22" s="17">
        <f>B7L415C41*B7L415C42</f>
        <v>4.9558586209837753E-2</v>
      </c>
      <c r="CL22" s="16" t="s">
        <v>16461</v>
      </c>
      <c r="CM22" s="21">
        <f>B3L815C27</f>
        <v>1.0053352817186441</v>
      </c>
      <c r="CN22" s="16" t="s">
        <v>16462</v>
      </c>
      <c r="CO22" s="17">
        <f>B7L415C43*B7L415C44</f>
        <v>4.9822995228844945E-2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2.4911497614422472E-2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0.1370132368793236</v>
      </c>
      <c r="CX22" s="16" t="s">
        <v>16465</v>
      </c>
      <c r="CY22" s="17">
        <f>B7L415C49*B7L121C1</f>
        <v>0.35623441588624138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2010.0150000000001</v>
      </c>
      <c r="F23" s="16" t="s">
        <v>16466</v>
      </c>
      <c r="G23" s="21">
        <f>A1L556C9</f>
        <v>0.24231445917208705</v>
      </c>
      <c r="H23" s="16" t="s">
        <v>16467</v>
      </c>
      <c r="I23" s="15">
        <f>B7L416C1*B7L416C2</f>
        <v>487.05569765278256</v>
      </c>
      <c r="J23" s="16" t="s">
        <v>16468</v>
      </c>
      <c r="K23" s="23">
        <f>B3L816C3</f>
        <v>1.696926359050889</v>
      </c>
      <c r="L23" s="16" t="s">
        <v>16469</v>
      </c>
      <c r="M23" s="17">
        <f>B7L416C3*B7L416C4</f>
        <v>826.49765167292685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413.24882583646342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2272.8685421005489</v>
      </c>
      <c r="V23" s="16" t="s">
        <v>16474</v>
      </c>
      <c r="W23" s="17">
        <f>B7L416C9*B7L121C1</f>
        <v>5909.458209461427</v>
      </c>
      <c r="X23" s="16" t="s">
        <v>15914</v>
      </c>
      <c r="Y23" s="17">
        <f>A1L324C16</f>
        <v>1979.8740000000003</v>
      </c>
      <c r="Z23" s="16" t="s">
        <v>16475</v>
      </c>
      <c r="AA23" s="23">
        <f>A1L556C54</f>
        <v>0.25341941662888251</v>
      </c>
      <c r="AB23" s="16" t="s">
        <v>16476</v>
      </c>
      <c r="AC23" s="17">
        <f>B7L416C11*B7L416C12</f>
        <v>501.73851407869222</v>
      </c>
      <c r="AD23" s="16" t="s">
        <v>16477</v>
      </c>
      <c r="AE23" s="23">
        <f>B3L816C9</f>
        <v>1.7040988885582895</v>
      </c>
      <c r="AF23" s="16" t="s">
        <v>16478</v>
      </c>
      <c r="AG23" s="17">
        <f>B7L416C13*B7L416C14</f>
        <v>855.01204418838711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427.50602209419355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2351.2831215180645</v>
      </c>
      <c r="AP23" s="16" t="s">
        <v>16481</v>
      </c>
      <c r="AQ23" s="17">
        <f>B7L416C19*B7L121C1</f>
        <v>6113.3361159469678</v>
      </c>
      <c r="AR23" s="16" t="s">
        <v>15920</v>
      </c>
      <c r="AS23" s="17">
        <f>A1L324C17</f>
        <v>1983.6496666666669</v>
      </c>
      <c r="AT23" s="16" t="s">
        <v>16482</v>
      </c>
      <c r="AU23" s="23">
        <f>A1L556C63</f>
        <v>0.25639191531235006</v>
      </c>
      <c r="AV23" s="16" t="s">
        <v>16483</v>
      </c>
      <c r="AW23" s="17">
        <f>B7L416C21*B7L416C22</f>
        <v>508.59173734537148</v>
      </c>
      <c r="AX23" s="16" t="s">
        <v>16484</v>
      </c>
      <c r="AY23" s="23">
        <f>B3L816C15</f>
        <v>1.7010215136354099</v>
      </c>
      <c r="AZ23" s="16" t="s">
        <v>16485</v>
      </c>
      <c r="BA23" s="17">
        <f>B7L416C23*B7L416C24</f>
        <v>865.12548688168658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432.56274344084329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2379.0950889246383</v>
      </c>
      <c r="BJ23" s="16" t="s">
        <v>16488</v>
      </c>
      <c r="BK23" s="17">
        <f>B7L416C29*B7L121C1</f>
        <v>6185.6472312040596</v>
      </c>
      <c r="BL23" s="16" t="s">
        <v>15926</v>
      </c>
      <c r="BM23" s="17">
        <f>A1L324C18</f>
        <v>1947.2257500000001</v>
      </c>
      <c r="BN23" s="16" t="s">
        <v>16489</v>
      </c>
      <c r="BO23" s="23">
        <f>A1L556C72</f>
        <v>0.25352819068073723</v>
      </c>
      <c r="BP23" s="16" t="s">
        <v>16490</v>
      </c>
      <c r="BQ23" s="17">
        <f>B7L416C31*B7L416C32</f>
        <v>493.67662124444161</v>
      </c>
      <c r="BR23" s="16" t="s">
        <v>16491</v>
      </c>
      <c r="BS23" s="21">
        <f>B3L816C21</f>
        <v>1.6962569157905998</v>
      </c>
      <c r="BT23" s="16" t="s">
        <v>16492</v>
      </c>
      <c r="BU23" s="17">
        <f>B7L416C33*B7L416C34</f>
        <v>837.40238295002064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418.70119147501032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2302.8565531125569</v>
      </c>
      <c r="CD23" s="16" t="s">
        <v>16495</v>
      </c>
      <c r="CE23" s="17">
        <f>B7L416C39*B7L121C1</f>
        <v>5987.4270380926482</v>
      </c>
      <c r="CF23" s="16" t="s">
        <v>15932</v>
      </c>
      <c r="CG23" s="17">
        <f>A1L324C19</f>
        <v>1999.3006</v>
      </c>
      <c r="CH23" s="16" t="s">
        <v>16496</v>
      </c>
      <c r="CI23" s="23">
        <f>A1L556C81</f>
        <v>0.2531896206202362</v>
      </c>
      <c r="CJ23" s="16" t="s">
        <v>16497</v>
      </c>
      <c r="CK23" s="17">
        <f>B7L416C41*B7L416C42</f>
        <v>506.20216041981064</v>
      </c>
      <c r="CL23" s="16" t="s">
        <v>16498</v>
      </c>
      <c r="CM23" s="21">
        <f>B3L816C27</f>
        <v>1.7012313528434344</v>
      </c>
      <c r="CN23" s="16" t="s">
        <v>16499</v>
      </c>
      <c r="CO23" s="17">
        <f>B7L416C43*B7L416C44</f>
        <v>861.1669861832637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430.58349309163185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2368.2092120039752</v>
      </c>
      <c r="CX23" s="16" t="s">
        <v>16502</v>
      </c>
      <c r="CY23" s="17">
        <f>B7L416C49*B7L121C1</f>
        <v>6157.3439512103359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155D9-FBDF-41AE-8CA6-0360078B78AB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16.539000000000001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0.54016374000000011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0.97229473200000027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1.9445894640000005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2.1606549600000005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5.8337683920000014</v>
      </c>
      <c r="Z9" s="16" t="s">
        <v>16591</v>
      </c>
      <c r="AA9" s="17">
        <f>B7L502C11*B7L121C1</f>
        <v>15.167797819200004</v>
      </c>
      <c r="AB9" s="16" t="s">
        <v>15451</v>
      </c>
      <c r="AC9" s="17">
        <f>A1L304C16</f>
        <v>15.796500000000002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0.51591369000000009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0.92864464200000019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1.8572892840000004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2.0636547600000004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5.5718678520000013</v>
      </c>
      <c r="AX9" s="16" t="s">
        <v>16597</v>
      </c>
      <c r="AY9" s="17">
        <f>B7L502C23*B7L121C1</f>
        <v>14.486856415200004</v>
      </c>
      <c r="AZ9" s="16" t="s">
        <v>15457</v>
      </c>
      <c r="BA9" s="17">
        <f>A1L304C17</f>
        <v>14.810666666666668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0.48371637333333339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0.87068947200000013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1.7413789440000003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1.9348654933333336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5.224136832000001</v>
      </c>
      <c r="BV9" s="16" t="s">
        <v>16603</v>
      </c>
      <c r="BW9" s="17">
        <f>B7L502C35*B7L121C1</f>
        <v>13.582755763200003</v>
      </c>
      <c r="BX9" s="16" t="s">
        <v>15463</v>
      </c>
      <c r="BY9" s="17">
        <f>A1L304C18</f>
        <v>13.888249999999999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0.453590245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0.81646244099999998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1.632924882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1.81436098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4.8987746459999997</v>
      </c>
      <c r="CT9" s="16" t="s">
        <v>16609</v>
      </c>
      <c r="CU9" s="17">
        <f>B7L502C47*B7L121C1</f>
        <v>12.7368140796</v>
      </c>
      <c r="CV9" s="16" t="s">
        <v>15469</v>
      </c>
      <c r="CW9" s="17">
        <f>A1L304C19</f>
        <v>13.072999999999999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0.42696417999999997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0.76853552399999991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1.5370710479999998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1.7078567199999999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4.6112131439999997</v>
      </c>
      <c r="DR9" s="16" t="s">
        <v>16615</v>
      </c>
      <c r="DS9" s="17">
        <f>B7L502C59*B7L121C1</f>
        <v>11.989154174399999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109.499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3.57623734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7.1524746800000001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14.30494936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14.30494936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42.914848079999999</v>
      </c>
      <c r="Z10" s="16" t="s">
        <v>16624</v>
      </c>
      <c r="AA10" s="23">
        <f>B7L503C11*B7L121C1</f>
        <v>111.578605008</v>
      </c>
      <c r="AB10" s="16" t="s">
        <v>15484</v>
      </c>
      <c r="AC10" s="23">
        <f>A1L305C16</f>
        <v>114.343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3.7344423800000004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7.4688847600000008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14.937769520000002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14.937769520000002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44.813308560000003</v>
      </c>
      <c r="AX10" s="16" t="s">
        <v>16630</v>
      </c>
      <c r="AY10" s="23">
        <f>B7L503C23*B7L121C1</f>
        <v>116.51460225600002</v>
      </c>
      <c r="AZ10" s="16" t="s">
        <v>15490</v>
      </c>
      <c r="BA10" s="23">
        <f>A1L305C17</f>
        <v>118.01833333333333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3.8544787666666669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7.7089575333333338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15.417915066666668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15.417915066666668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46.253745200000004</v>
      </c>
      <c r="BV10" s="16" t="s">
        <v>16636</v>
      </c>
      <c r="BW10" s="23">
        <f>B7L503C35*B7L121C1</f>
        <v>120.25973752000002</v>
      </c>
      <c r="BX10" s="16" t="s">
        <v>15496</v>
      </c>
      <c r="BY10" s="23">
        <f>A1L305C18</f>
        <v>123.54275000000001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4.0349062150000004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8.0698124300000007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16.139624860000001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16.139624860000001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48.418874580000008</v>
      </c>
      <c r="CT10" s="16" t="s">
        <v>16642</v>
      </c>
      <c r="CU10" s="23">
        <f>B7L503C47*B7L121C1</f>
        <v>125.88907390800003</v>
      </c>
      <c r="CV10" s="16" t="s">
        <v>15502</v>
      </c>
      <c r="CW10" s="23">
        <f>A1L305C19</f>
        <v>135.29840000000002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4.4188457440000004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8.8376914880000008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17.675382976000002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17.675382976000002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53.026148928000005</v>
      </c>
      <c r="DR10" s="16" t="s">
        <v>16648</v>
      </c>
      <c r="DS10" s="23">
        <f>B7L503C59*B7L121C1</f>
        <v>137.86798721280002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652.58200000000011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21.313328120000005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42.62665624000001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85.253312480000019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85.253312480000019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255.75993744000004</v>
      </c>
      <c r="Z11" s="16" t="s">
        <v>16657</v>
      </c>
      <c r="AA11" s="17">
        <f>B7L504C11*B7L121C1</f>
        <v>664.97583734400018</v>
      </c>
      <c r="AB11" s="16" t="s">
        <v>15517</v>
      </c>
      <c r="AC11" s="17">
        <f>A1L308C16</f>
        <v>637.03550000000007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20.805579430000002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41.611158860000003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83.222317720000007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83.222317720000007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249.66695316000002</v>
      </c>
      <c r="AX11" s="16" t="s">
        <v>16663</v>
      </c>
      <c r="AY11" s="17">
        <f>B7L504C23*B7L121C1</f>
        <v>649.13407821600003</v>
      </c>
      <c r="AZ11" s="16" t="s">
        <v>15523</v>
      </c>
      <c r="BA11" s="17">
        <f>A1L308C17</f>
        <v>649.9856666666667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21.228531873333335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42.45706374666667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84.914127493333339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84.914127493333339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254.74238248</v>
      </c>
      <c r="BV11" s="16" t="s">
        <v>16669</v>
      </c>
      <c r="BW11" s="17">
        <f>B7L504C35*B7L121C1</f>
        <v>662.33019444800004</v>
      </c>
      <c r="BX11" s="16" t="s">
        <v>15529</v>
      </c>
      <c r="BY11" s="17">
        <f>A1L308C18</f>
        <v>631.83225000000004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20.635641285000002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41.271282570000004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82.542565140000008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82.542565140000008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247.62769542000001</v>
      </c>
      <c r="CT11" s="16" t="s">
        <v>16675</v>
      </c>
      <c r="CU11" s="17">
        <f>B7L504C47*B7L121C1</f>
        <v>643.83200809200002</v>
      </c>
      <c r="CV11" s="16" t="s">
        <v>15535</v>
      </c>
      <c r="CW11" s="17">
        <f>A1L308C19</f>
        <v>650.53559999999993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21.246492695999997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42.492985391999994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84.985970783999988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84.985970783999988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254.95791235199997</v>
      </c>
      <c r="DR11" s="16" t="s">
        <v>16681</v>
      </c>
      <c r="DS11" s="17">
        <f>B7L504C59*B7L121C1</f>
        <v>662.89057211519992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211.834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6.9184984400000005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13.836996880000001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27.673993760000002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27.673993760000002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83.021981280000006</v>
      </c>
      <c r="Z12" s="16" t="s">
        <v>16690</v>
      </c>
      <c r="AA12" s="23">
        <f>B7L505C11*B7L121C1</f>
        <v>215.85715132800001</v>
      </c>
      <c r="AB12" s="16" t="s">
        <v>15550</v>
      </c>
      <c r="AC12" s="23">
        <f>A1L309C16</f>
        <v>213.73349999999999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6.9805361100000001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13.96107222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27.92214444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27.92214444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83.766433320000004</v>
      </c>
      <c r="AX12" s="16" t="s">
        <v>16696</v>
      </c>
      <c r="AY12" s="23">
        <f>B7L505C23*B7L121C1</f>
        <v>217.79272663200001</v>
      </c>
      <c r="AZ12" s="16" t="s">
        <v>15556</v>
      </c>
      <c r="BA12" s="23">
        <f>A1L309C17</f>
        <v>224.672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7.33778752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14.67557504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29.35115008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29.35115008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88.053450240000004</v>
      </c>
      <c r="BV12" s="16" t="s">
        <v>16702</v>
      </c>
      <c r="BW12" s="23">
        <f>B7L505C35*B7L121C1</f>
        <v>228.93897062400001</v>
      </c>
      <c r="BX12" s="16" t="s">
        <v>15562</v>
      </c>
      <c r="BY12" s="23">
        <f>A1L309C18</f>
        <v>218.86974999999998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7.1482860349999999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14.29657207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28.59314414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28.59314414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85.779432420000006</v>
      </c>
      <c r="CT12" s="16" t="s">
        <v>16708</v>
      </c>
      <c r="CU12" s="23">
        <f>B7L505C47*B7L121C1</f>
        <v>223.02652429200003</v>
      </c>
      <c r="CV12" s="16" t="s">
        <v>15568</v>
      </c>
      <c r="CW12" s="23">
        <f>A1L309C19</f>
        <v>226.11639999999997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7.3849616239999998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14.769923248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29.539846495999999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29.539846495999999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88.619539488000001</v>
      </c>
      <c r="DR12" s="16" t="s">
        <v>16714</v>
      </c>
      <c r="DS12" s="23">
        <f>B7L505C59*B7L121C1</f>
        <v>230.41080266880002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173.636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5.6709517600000003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11.341903520000001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22.683807040000001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22.683807040000001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68.051421120000001</v>
      </c>
      <c r="Z13" s="16" t="s">
        <v>16723</v>
      </c>
      <c r="AA13" s="17">
        <f>B7L506C11*B7L121C1</f>
        <v>176.93369491200002</v>
      </c>
      <c r="AB13" s="16" t="s">
        <v>15583</v>
      </c>
      <c r="AC13" s="17">
        <f>A1L312C16</f>
        <v>176.65350000000001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5.7695033100000002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11.53900662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23.078013240000001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23.078013240000001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69.234039719999998</v>
      </c>
      <c r="AX13" s="16" t="s">
        <v>16729</v>
      </c>
      <c r="AY13" s="17">
        <f>B7L506C23*B7L121C1</f>
        <v>180.00850327200001</v>
      </c>
      <c r="AZ13" s="16" t="s">
        <v>15589</v>
      </c>
      <c r="BA13" s="17">
        <f>A1L312C17</f>
        <v>171.70933333333335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5.6080268266666673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11.216053653333335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22.432107306666669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22.432107306666669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67.296321920000011</v>
      </c>
      <c r="BV13" s="16" t="s">
        <v>16735</v>
      </c>
      <c r="BW13" s="17">
        <f>B7L506C35*B7L121C1</f>
        <v>174.97043699200003</v>
      </c>
      <c r="BX13" s="16" t="s">
        <v>15595</v>
      </c>
      <c r="BY13" s="17">
        <f>A1L312C18</f>
        <v>167.23675000000003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5.4619522550000008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10.923904510000002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21.847809020000003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21.847809020000003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65.543427060000013</v>
      </c>
      <c r="CT13" s="16" t="s">
        <v>16741</v>
      </c>
      <c r="CU13" s="17">
        <f>B7L506C47*B7L121C1</f>
        <v>170.41291035600005</v>
      </c>
      <c r="CV13" s="16" t="s">
        <v>15601</v>
      </c>
      <c r="CW13" s="17">
        <f>A1L312C19</f>
        <v>169.44260000000003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5.5339953160000013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11.067990632000003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22.135981264000005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22.135981264000005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66.407943792000012</v>
      </c>
      <c r="DR13" s="16" t="s">
        <v>16747</v>
      </c>
      <c r="DS13" s="17">
        <f>B7L506C59*B7L121C1</f>
        <v>172.66065385920004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243.55599999999998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7.9545389599999998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15.90907792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31.818155839999999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31.818155839999999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95.454467519999994</v>
      </c>
      <c r="Z14" s="16" t="s">
        <v>16756</v>
      </c>
      <c r="AA14" s="23">
        <f>B7L507C11*B7L121C1</f>
        <v>248.18161555199998</v>
      </c>
      <c r="AB14" s="16" t="s">
        <v>15616</v>
      </c>
      <c r="AC14" s="23">
        <f>A1L313C16</f>
        <v>241.62549999999999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7.8914888300000001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15.78297766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31.56595532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31.56595532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94.697865960000001</v>
      </c>
      <c r="AX14" s="16" t="s">
        <v>16762</v>
      </c>
      <c r="AY14" s="23">
        <f>B7L507C23*B7L121C1</f>
        <v>246.21445149600001</v>
      </c>
      <c r="AZ14" s="16" t="s">
        <v>15622</v>
      </c>
      <c r="BA14" s="23">
        <f>A1L313C17</f>
        <v>222.55033333333333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7.2684938866666666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14.536987773333333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29.073975546666667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29.073975546666667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87.221926639999992</v>
      </c>
      <c r="BV14" s="16" t="s">
        <v>16768</v>
      </c>
      <c r="BW14" s="23">
        <f>B7L507C35*B7L121C1</f>
        <v>226.77700926399999</v>
      </c>
      <c r="BX14" s="16" t="s">
        <v>15628</v>
      </c>
      <c r="BY14" s="23">
        <f>A1L313C18</f>
        <v>195.54149999999998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6.3863853900000001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12.77277078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25.54554156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25.54554156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76.636624679999997</v>
      </c>
      <c r="CT14" s="16" t="s">
        <v>16774</v>
      </c>
      <c r="CU14" s="23">
        <f>B7L507C47*B7L121C1</f>
        <v>199.25522416800001</v>
      </c>
      <c r="CV14" s="16" t="s">
        <v>15634</v>
      </c>
      <c r="CW14" s="23">
        <f>A1L313C19</f>
        <v>196.1884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6.4075131440000002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12.815026288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25.630052576000001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25.630052576000001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76.890157728000005</v>
      </c>
      <c r="DR14" s="16" t="s">
        <v>16780</v>
      </c>
      <c r="DS14" s="23">
        <f>B7L507C59*B7L121C1</f>
        <v>199.91441009280001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73.632999999999996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2.4048537799999998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4.8097075599999997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9.6194151199999993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9.6194151199999993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28.858245359999998</v>
      </c>
      <c r="Z15" s="16" t="s">
        <v>16789</v>
      </c>
      <c r="AA15" s="23">
        <f>B7L508C11*B7L121C1</f>
        <v>75.031437936000003</v>
      </c>
      <c r="AB15" s="16" t="s">
        <v>15649</v>
      </c>
      <c r="AC15" s="23">
        <f>A1L314C16</f>
        <v>75.588499999999996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2.46872041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4.93744082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9.8748816399999999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9.8748816399999999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29.624644920000001</v>
      </c>
      <c r="AX15" s="16" t="s">
        <v>16795</v>
      </c>
      <c r="AY15" s="23">
        <f>B7L508C23*B7L121C1</f>
        <v>77.024076792000002</v>
      </c>
      <c r="AZ15" s="16" t="s">
        <v>15655</v>
      </c>
      <c r="BA15" s="23">
        <f>A1L314C17</f>
        <v>75.887666666666675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2.4784911933333338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4.9569823866666676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9.9139647733333351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9.9139647733333351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29.741894320000007</v>
      </c>
      <c r="BV15" s="16" t="s">
        <v>16801</v>
      </c>
      <c r="BW15" s="23">
        <f>B7L508C35*B7L121C1</f>
        <v>77.328925232000017</v>
      </c>
      <c r="BX15" s="16" t="s">
        <v>15661</v>
      </c>
      <c r="BY15" s="23">
        <f>A1L314C18</f>
        <v>77.402500000000003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2.5279656500000001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5.0559313000000001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10.1118626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10.1118626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30.335587799999999</v>
      </c>
      <c r="CT15" s="16" t="s">
        <v>16807</v>
      </c>
      <c r="CU15" s="23">
        <f>B7L508C47*B7L121C1</f>
        <v>78.872528279999997</v>
      </c>
      <c r="CV15" s="16" t="s">
        <v>15667</v>
      </c>
      <c r="CW15" s="23">
        <f>A1L314C19</f>
        <v>85.792600000000007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2.8019863160000003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5.6039726320000005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11.207945264000001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11.207945264000001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33.623835792000001</v>
      </c>
      <c r="DR15" s="16" t="s">
        <v>16813</v>
      </c>
      <c r="DS15" s="23">
        <f>B7L508C59*B7L121C1</f>
        <v>87.421973059200013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3.4299999999999997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0.11202379999999999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0.22404759999999999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0.44809519999999997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0.44809519999999997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1.3442855999999999</v>
      </c>
      <c r="Z16" s="16" t="s">
        <v>16822</v>
      </c>
      <c r="AA16" s="23">
        <f>B7L509C11*B7L121C1</f>
        <v>3.4951425599999997</v>
      </c>
      <c r="AB16" s="16" t="s">
        <v>15682</v>
      </c>
      <c r="AC16" s="23">
        <f>A1L316C16</f>
        <v>4.0015000000000001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0.13068899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0.26137798000000001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0.52275596000000002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0.52275596000000002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1.5682678800000001</v>
      </c>
      <c r="AX16" s="16" t="s">
        <v>16828</v>
      </c>
      <c r="AY16" s="23">
        <f>B7L509C23*B7L121C1</f>
        <v>4.0774964880000004</v>
      </c>
      <c r="AZ16" s="16" t="s">
        <v>15688</v>
      </c>
      <c r="BA16" s="23">
        <f>A1L316C17</f>
        <v>4.0060000000000002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0.13083596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0.26167192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0.52334384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0.52334384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1.5700315200000001</v>
      </c>
      <c r="BV16" s="16" t="s">
        <v>16834</v>
      </c>
      <c r="BW16" s="23">
        <f>B7L509C35*B7L121C1</f>
        <v>4.0820819520000002</v>
      </c>
      <c r="BX16" s="16" t="s">
        <v>15694</v>
      </c>
      <c r="BY16" s="23">
        <f>A1L316C18</f>
        <v>3.6285000000000003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0.11850681000000002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0.23701362000000004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0.47402724000000007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0.47402724000000007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1.4220817200000002</v>
      </c>
      <c r="CT16" s="16" t="s">
        <v>16840</v>
      </c>
      <c r="CU16" s="23">
        <f>B7L509C47*B7L121C1</f>
        <v>3.6974124720000008</v>
      </c>
      <c r="CV16" s="16" t="s">
        <v>15700</v>
      </c>
      <c r="CW16" s="23">
        <f>A1L316C19</f>
        <v>3.7028000000000008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0.12093344800000003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0.24186689600000005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0.48373379200000011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0.48373379200000011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1.4512013760000002</v>
      </c>
      <c r="DR16" s="16" t="s">
        <v>16846</v>
      </c>
      <c r="DS16" s="23">
        <f>B7L509C59*B7L121C1</f>
        <v>3.7731235776000007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0.71099999999999997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2.3221260000000001E-2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4.6442520000000001E-2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9.2885040000000002E-2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9.2885040000000002E-2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0.27865512000000003</v>
      </c>
      <c r="Z17" s="16" t="s">
        <v>16855</v>
      </c>
      <c r="AA17" s="23">
        <f>B7L510C11*B7L121C1</f>
        <v>0.72450331200000007</v>
      </c>
      <c r="AB17" s="16" t="s">
        <v>15715</v>
      </c>
      <c r="AC17" s="23">
        <f>A1L315C16</f>
        <v>0.61799999999999999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2.0183880000000001E-2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4.0367760000000003E-2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8.0735520000000005E-2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8.0735520000000005E-2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0.24220656000000002</v>
      </c>
      <c r="AX17" s="16" t="s">
        <v>16861</v>
      </c>
      <c r="AY17" s="23">
        <f>B7L510C23*B7L121C1</f>
        <v>0.62973705600000007</v>
      </c>
      <c r="AZ17" s="16" t="s">
        <v>15721</v>
      </c>
      <c r="BA17" s="23">
        <f>A1L315C17</f>
        <v>0.59199999999999997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1.933472E-2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3.8669439999999999E-2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7.7338879999999999E-2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7.7338879999999999E-2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0.23201664</v>
      </c>
      <c r="BV17" s="16" t="s">
        <v>16867</v>
      </c>
      <c r="BW17" s="23">
        <f>B7L510C35*B7L121C1</f>
        <v>0.60324326400000006</v>
      </c>
      <c r="BX17" s="16" t="s">
        <v>15727</v>
      </c>
      <c r="BY17" s="23">
        <f>A1L315C18</f>
        <v>0.69924999999999993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2.2837504999999998E-2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4.5675009999999995E-2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9.135001999999999E-2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9.135001999999999E-2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0.27405005999999998</v>
      </c>
      <c r="CT17" s="16" t="s">
        <v>16873</v>
      </c>
      <c r="CU17" s="23">
        <f>B7L510C47*B7L121C1</f>
        <v>0.71253015600000003</v>
      </c>
      <c r="CV17" s="16" t="s">
        <v>15733</v>
      </c>
      <c r="CW17" s="23">
        <f>A1L315C19</f>
        <v>0.73939999999999995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2.4148803999999999E-2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4.8297607999999999E-2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9.6595215999999998E-2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9.6595215999999998E-2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0.28978564800000001</v>
      </c>
      <c r="DR17" s="16" t="s">
        <v>16879</v>
      </c>
      <c r="DS17" s="23">
        <f>B7L510C59*B7L121C1</f>
        <v>0.7534426848000001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422.625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13.802932500000001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13.802932500000001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27.605865000000001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55.211730000000003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82.817595000000011</v>
      </c>
      <c r="Z18" s="16" t="s">
        <v>16888</v>
      </c>
      <c r="AA18" s="23">
        <f>B7L511C11*B7L121C1</f>
        <v>215.32574700000004</v>
      </c>
      <c r="AB18" s="16" t="s">
        <v>15748</v>
      </c>
      <c r="AC18" s="23">
        <f>A1L317C16</f>
        <v>398.5675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13.01721455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13.01721455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26.034429100000001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52.068858200000001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78.103287300000005</v>
      </c>
      <c r="AX18" s="16" t="s">
        <v>16894</v>
      </c>
      <c r="AY18" s="23">
        <f>B7L511C23*B7L121C1</f>
        <v>203.06854698000001</v>
      </c>
      <c r="AZ18" s="16" t="s">
        <v>15754</v>
      </c>
      <c r="BA18" s="23">
        <f>A1L317C17</f>
        <v>401.81799999999998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13.123375879999999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13.123375879999999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26.246751759999999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52.493503519999997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78.74025528</v>
      </c>
      <c r="BV18" s="16" t="s">
        <v>16900</v>
      </c>
      <c r="BW18" s="23">
        <f>B7L511C35*B7L121C1</f>
        <v>204.724663728</v>
      </c>
      <c r="BX18" s="16" t="s">
        <v>15760</v>
      </c>
      <c r="BY18" s="23">
        <f>A1L317C18</f>
        <v>417.28375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13.628487275000001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13.628487275000001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27.256974550000002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54.513949100000005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81.770923650000015</v>
      </c>
      <c r="CT18" s="16" t="s">
        <v>16906</v>
      </c>
      <c r="CU18" s="23">
        <f>B7L511C47*B7L121C1</f>
        <v>212.60440149000004</v>
      </c>
      <c r="CV18" s="16" t="s">
        <v>15766</v>
      </c>
      <c r="CW18" s="23">
        <f>A1L317C19</f>
        <v>418.863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13.680065580000001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13.680065580000001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27.360131160000002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54.720262320000003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82.080393479999998</v>
      </c>
      <c r="DR18" s="16" t="s">
        <v>16912</v>
      </c>
      <c r="DS18" s="23">
        <f>B7L511C59*B7L121C1</f>
        <v>213.40902304799999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67.923000000000002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2.2183651800000002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4.4367303600000003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8.8734607200000006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8.8734607200000006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26.620382160000002</v>
      </c>
      <c r="Z19" s="16" t="s">
        <v>16921</v>
      </c>
      <c r="AA19" s="23">
        <f>B7L512C11*B7L121C1</f>
        <v>69.212993616000006</v>
      </c>
      <c r="AB19" s="16" t="s">
        <v>15781</v>
      </c>
      <c r="AC19" s="23">
        <f>A1L318C16</f>
        <v>67.107500000000002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2.1917309500000002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4.3834619000000004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8.7669238000000007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8.7669238000000007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26.300771400000002</v>
      </c>
      <c r="AX19" s="16" t="s">
        <v>16927</v>
      </c>
      <c r="AY19" s="23">
        <f>B7L512C23*B7L121C1</f>
        <v>68.382005640000003</v>
      </c>
      <c r="AZ19" s="16" t="s">
        <v>15787</v>
      </c>
      <c r="BA19" s="23">
        <f>A1L318C17</f>
        <v>64.671333333333337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2.1121657466666668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4.2243314933333336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8.4486629866666672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8.4486629866666672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25.34598896</v>
      </c>
      <c r="BV19" s="16" t="s">
        <v>16933</v>
      </c>
      <c r="BW19" s="23">
        <f>B7L512C35*B7L121C1</f>
        <v>65.899571296000005</v>
      </c>
      <c r="BX19" s="16" t="s">
        <v>15793</v>
      </c>
      <c r="BY19" s="23">
        <f>A1L318C18</f>
        <v>62.549000000000007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2.0428503400000002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4.0857006800000004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8.1714013600000008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8.1714013600000008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24.514204080000003</v>
      </c>
      <c r="CT19" s="16" t="s">
        <v>16939</v>
      </c>
      <c r="CU19" s="23">
        <f>B7L512C47*B7L121C1</f>
        <v>63.736930608000009</v>
      </c>
      <c r="CV19" s="16" t="s">
        <v>15799</v>
      </c>
      <c r="CW19" s="23">
        <f>A1L318C19</f>
        <v>63.470400000000005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2.0729432640000001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4.1458865280000001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8.2917730560000003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8.2917730560000003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24.875319168000001</v>
      </c>
      <c r="DR19" s="16" t="s">
        <v>16945</v>
      </c>
      <c r="DS19" s="23">
        <f>B7L512C59*B7L121C1</f>
        <v>64.675829836800006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0.28000000000000003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9.1448000000000015E-3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1.8289600000000003E-2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3.6579200000000006E-2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3.6579200000000006E-2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0.10973760000000002</v>
      </c>
      <c r="Z20" s="16" t="s">
        <v>16954</v>
      </c>
      <c r="AA20" s="23">
        <f>B7L513C11*B7L121C1</f>
        <v>0.28531776000000003</v>
      </c>
      <c r="AB20" s="16" t="s">
        <v>15814</v>
      </c>
      <c r="AC20" s="23">
        <f>A1L319C16</f>
        <v>0.313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1.022258E-2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2.044516E-2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4.0890320000000001E-2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4.0890320000000001E-2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0.12267096</v>
      </c>
      <c r="AX20" s="16" t="s">
        <v>16960</v>
      </c>
      <c r="AY20" s="23">
        <f>B7L513C23*B7L121C1</f>
        <v>0.31894449600000002</v>
      </c>
      <c r="AZ20" s="16" t="s">
        <v>15820</v>
      </c>
      <c r="BA20" s="23">
        <f>A1L319C17</f>
        <v>0.31833333333333336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1.0396766666666668E-2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2.0793533333333336E-2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4.1587066666666672E-2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4.1587066666666672E-2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0.12476120000000002</v>
      </c>
      <c r="BV20" s="16" t="s">
        <v>16966</v>
      </c>
      <c r="BW20" s="23">
        <f>B7L513C35*B7L121C1</f>
        <v>0.32437912000000008</v>
      </c>
      <c r="BX20" s="16" t="s">
        <v>15826</v>
      </c>
      <c r="BY20" s="23">
        <f>A1L319C18</f>
        <v>0.33474999999999999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1.0932935E-2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2.1865869999999999E-2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4.3731739999999998E-2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4.3731739999999998E-2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0.13119522</v>
      </c>
      <c r="CT20" s="16" t="s">
        <v>16972</v>
      </c>
      <c r="CU20" s="23">
        <f>B7L513C47*B7L121C1</f>
        <v>0.34110757200000003</v>
      </c>
      <c r="CV20" s="16" t="s">
        <v>15832</v>
      </c>
      <c r="CW20" s="23">
        <f>A1L319C19</f>
        <v>0.33140000000000003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1.0823524000000001E-2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2.1647048000000002E-2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4.3294096000000004E-2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4.3294096000000004E-2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0.12988228800000001</v>
      </c>
      <c r="DR20" s="16" t="s">
        <v>16978</v>
      </c>
      <c r="DS20" s="23">
        <f>B7L513C59*B7L121C1</f>
        <v>0.33769394880000003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33.550000000000004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1.0957430000000001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2.1914860000000003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4.3829720000000005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4.3829720000000005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13.148916000000002</v>
      </c>
      <c r="Z21" s="16" t="s">
        <v>16987</v>
      </c>
      <c r="AA21" s="23">
        <f>B7L514C11*B7L121C1</f>
        <v>34.187181600000002</v>
      </c>
      <c r="AB21" s="16" t="s">
        <v>15847</v>
      </c>
      <c r="AC21" s="23">
        <f>A1L320C16</f>
        <v>34.258000000000003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1.1188662800000002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2.2377325600000004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4.4754651200000009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4.4754651200000009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13.426395360000003</v>
      </c>
      <c r="AX21" s="16" t="s">
        <v>16993</v>
      </c>
      <c r="AY21" s="23">
        <f>B7L514C23*B7L121C1</f>
        <v>34.908627936000009</v>
      </c>
      <c r="AZ21" s="16" t="s">
        <v>15853</v>
      </c>
      <c r="BA21" s="23">
        <f>A1L320C17</f>
        <v>34.376333333333335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1.1227310466666667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2.2454620933333334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4.4909241866666667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4.4909241866666667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13.472772559999999</v>
      </c>
      <c r="BV21" s="16" t="s">
        <v>16999</v>
      </c>
      <c r="BW21" s="23">
        <f>B7L514C35*B7L121C1</f>
        <v>35.029208656000002</v>
      </c>
      <c r="BX21" s="16" t="s">
        <v>15859</v>
      </c>
      <c r="BY21" s="23">
        <f>A1L320C18</f>
        <v>34.188250000000004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1.1165882450000002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2.2331764900000004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4.4663529800000008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4.4663529800000008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13.399058940000003</v>
      </c>
      <c r="CT21" s="16" t="s">
        <v>17005</v>
      </c>
      <c r="CU21" s="23">
        <f>B7L514C47*B7L121C1</f>
        <v>34.837553244000013</v>
      </c>
      <c r="CV21" s="16" t="s">
        <v>15865</v>
      </c>
      <c r="CW21" s="23">
        <f>A1L320C19</f>
        <v>35.516800000000003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1.1599786880000003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2.3199573760000005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4.639914752000001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4.639914752000001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13.919744256000003</v>
      </c>
      <c r="DR21" s="16" t="s">
        <v>17011</v>
      </c>
      <c r="DS21" s="23">
        <f>B7L514C59*B7L121C1</f>
        <v>36.191335065600008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0.217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7.08722E-3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1.417444E-2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2.834888E-2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2.834888E-2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8.5046640000000007E-2</v>
      </c>
      <c r="Z22" s="16" t="s">
        <v>17020</v>
      </c>
      <c r="AA22" s="17">
        <f>B7L515C11*B7L121C1</f>
        <v>0.22112126400000001</v>
      </c>
      <c r="AB22" s="16" t="s">
        <v>15880</v>
      </c>
      <c r="AC22" s="17">
        <f>A1L323C16</f>
        <v>0.23249999999999998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7.5934499999999999E-3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1.51869E-2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3.0373799999999999E-2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3.0373799999999999E-2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9.1121399999999991E-2</v>
      </c>
      <c r="AX22" s="16" t="s">
        <v>17026</v>
      </c>
      <c r="AY22" s="17">
        <f>B7L515C23*B7L121C1</f>
        <v>0.23691563999999998</v>
      </c>
      <c r="AZ22" s="16" t="s">
        <v>15886</v>
      </c>
      <c r="BA22" s="17">
        <f>A1L323C17</f>
        <v>0.23366666666666666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7.6315533333333333E-3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1.5263106666666667E-2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3.0526213333333333E-2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3.0526213333333333E-2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9.1578640000000003E-2</v>
      </c>
      <c r="BV22" s="16" t="s">
        <v>17032</v>
      </c>
      <c r="BW22" s="17">
        <f>B7L515C35*B7L121C1</f>
        <v>0.23810446400000002</v>
      </c>
      <c r="BX22" s="16" t="s">
        <v>15892</v>
      </c>
      <c r="BY22" s="17">
        <f>A1L323C18</f>
        <v>0.22849999999999998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7.4628099999999994E-3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1.4925619999999999E-2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2.9851239999999998E-2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2.9851239999999998E-2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8.9553719999999989E-2</v>
      </c>
      <c r="CT22" s="16" t="s">
        <v>17038</v>
      </c>
      <c r="CU22" s="17">
        <f>B7L515C47*B7L121C1</f>
        <v>0.23283967199999997</v>
      </c>
      <c r="CV22" s="16" t="s">
        <v>15898</v>
      </c>
      <c r="CW22" s="17">
        <f>A1L323C19</f>
        <v>0.2298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7.5052680000000007E-3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1.5010536000000001E-2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3.0021072000000003E-2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3.0021072000000003E-2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9.0063216000000001E-2</v>
      </c>
      <c r="DR22" s="16" t="s">
        <v>17044</v>
      </c>
      <c r="DS22" s="17">
        <f>B7L515C59*B7L121C1</f>
        <v>0.23416436160000001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2010.0150000000001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65.647089900000012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124.72947081000001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249.45894162000002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262.58835960000005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748.37682486000006</v>
      </c>
      <c r="Z23" s="16" t="s">
        <v>17054</v>
      </c>
      <c r="AA23" s="17">
        <f>B7L516C11*B7L121C1</f>
        <v>1945.7797446360003</v>
      </c>
      <c r="AB23" s="16" t="s">
        <v>15914</v>
      </c>
      <c r="AC23" s="17">
        <f>A1L324C16</f>
        <v>1979.8740000000003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64.662684840000011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122.85910119600001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245.71820239200002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258.65073936000005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737.15460717600013</v>
      </c>
      <c r="AX23" s="16" t="s">
        <v>17060</v>
      </c>
      <c r="AY23" s="17">
        <f>B7L516C23*B7L121C1</f>
        <v>1916.6019786576003</v>
      </c>
      <c r="AZ23" s="16" t="s">
        <v>15920</v>
      </c>
      <c r="BA23" s="17">
        <f>A1L324C17</f>
        <v>1983.6496666666669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64.785998113333349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123.09339641533336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246.18679283066672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259.1439924533334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738.56037849200015</v>
      </c>
      <c r="BV23" s="16" t="s">
        <v>17066</v>
      </c>
      <c r="BW23" s="17">
        <f>B7L516C35*B7L121C1</f>
        <v>1920.2569840792005</v>
      </c>
      <c r="BX23" s="16" t="s">
        <v>15926</v>
      </c>
      <c r="BY23" s="17">
        <f>A1L324C18</f>
        <v>1947.2257500000001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63.596392995000002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120.8331466905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241.666293381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254.38557198000001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724.99888014299995</v>
      </c>
      <c r="CT23" s="16" t="s">
        <v>17072</v>
      </c>
      <c r="CU23" s="17">
        <f>B7L516C47*B7L121C1</f>
        <v>1884.9970883717999</v>
      </c>
      <c r="CV23" s="16" t="s">
        <v>15932</v>
      </c>
      <c r="CW23" s="17">
        <f>A1L324C19</f>
        <v>1999.3006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65.297157596000005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124.0645994324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248.1291988648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261.18863038400002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744.38759659440007</v>
      </c>
      <c r="DR23" s="16" t="s">
        <v>17078</v>
      </c>
      <c r="DS23" s="17">
        <f>B7L516C59*B7L121C1</f>
        <v>1935.4077511454402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5F2A8-4B75-46C7-A9FC-3BFD923451D6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16.539000000000001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0.77237130000000009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1.3902683400000002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2.0854025100000002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1.5447426000000002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7.298908785000001</v>
      </c>
      <c r="Z9" s="16" t="s">
        <v>17166</v>
      </c>
      <c r="AA9" s="17">
        <f>B7L602C11*B7L121C1</f>
        <v>18.977162841000002</v>
      </c>
      <c r="AB9" s="16" t="s">
        <v>15451</v>
      </c>
      <c r="AC9" s="17">
        <f>A1L304C16</f>
        <v>15.796500000000002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0.73769655000000001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1.32785379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1.9917806850000002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1.4753931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6.9712323975000006</v>
      </c>
      <c r="AX9" s="16" t="s">
        <v>17172</v>
      </c>
      <c r="AY9" s="17">
        <f>B7L602C23*B7L121C1</f>
        <v>18.125204233500003</v>
      </c>
      <c r="AZ9" s="16" t="s">
        <v>15457</v>
      </c>
      <c r="BA9" s="17">
        <f>A1L304C17</f>
        <v>14.810666666666668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0.69165813333333337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1.2449846400000002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1.8674769600000003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1.3833162666666667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6.5361693600000006</v>
      </c>
      <c r="BV9" s="16" t="s">
        <v>17178</v>
      </c>
      <c r="BW9" s="17">
        <f>B7L602C35*B7L121C1</f>
        <v>16.994040336000001</v>
      </c>
      <c r="BX9" s="16" t="s">
        <v>15463</v>
      </c>
      <c r="BY9" s="17">
        <f>A1L304C18</f>
        <v>13.888249999999999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0.64858127499999996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1.167446295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1.7511694425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1.2971625499999999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6.1290930487499997</v>
      </c>
      <c r="CT9" s="16" t="s">
        <v>17184</v>
      </c>
      <c r="CU9" s="17">
        <f>B7L602C47*B7L121C1</f>
        <v>15.93564192675</v>
      </c>
      <c r="CV9" s="16" t="s">
        <v>15469</v>
      </c>
      <c r="CW9" s="17">
        <f>A1L304C19</f>
        <v>13.072999999999999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0.61050909999999992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1.0989163799999999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1.6483745699999999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1.2210181999999998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5.7693109949999997</v>
      </c>
      <c r="DR9" s="16" t="s">
        <v>17190</v>
      </c>
      <c r="DS9" s="17">
        <f>B7L602C59*B7L121C1</f>
        <v>15.000208586999999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109.499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5.1136032999999994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10.227206599999999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15.340809899999998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10.227206599999999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53.692834649999995</v>
      </c>
      <c r="Z10" s="16" t="s">
        <v>17199</v>
      </c>
      <c r="AA10" s="23">
        <f>B7L603C11*B7L121C1</f>
        <v>139.60137008999999</v>
      </c>
      <c r="AB10" s="16" t="s">
        <v>15484</v>
      </c>
      <c r="AC10" s="23">
        <f>A1L305C16</f>
        <v>114.343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5.3398180999999996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10.679636199999999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16.0194543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10.679636199999999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56.068090049999995</v>
      </c>
      <c r="AX10" s="16" t="s">
        <v>17205</v>
      </c>
      <c r="AY10" s="23">
        <f>B7L603C23*B7L121C1</f>
        <v>145.77703413</v>
      </c>
      <c r="AZ10" s="16" t="s">
        <v>15490</v>
      </c>
      <c r="BA10" s="23">
        <f>A1L305C17</f>
        <v>118.01833333333333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5.5114561666666662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11.022912333333332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16.534368499999999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11.022912333333332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57.870289749999998</v>
      </c>
      <c r="BV10" s="16" t="s">
        <v>17211</v>
      </c>
      <c r="BW10" s="23">
        <f>B7L603C35*B7L121C1</f>
        <v>150.46275334999999</v>
      </c>
      <c r="BX10" s="16" t="s">
        <v>15496</v>
      </c>
      <c r="BY10" s="23">
        <f>A1L305C18</f>
        <v>123.54275000000001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5.7694464250000008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11.538892850000002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17.308339275000002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11.538892850000002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60.579187462500009</v>
      </c>
      <c r="CT10" s="16" t="s">
        <v>17217</v>
      </c>
      <c r="CU10" s="23">
        <f>B7L603C47*B7L121C1</f>
        <v>157.50588740250004</v>
      </c>
      <c r="CV10" s="16" t="s">
        <v>15502</v>
      </c>
      <c r="CW10" s="23">
        <f>A1L305C19</f>
        <v>135.29840000000002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6.3184352800000001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12.63687056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18.955305840000001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12.63687056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66.343570440000008</v>
      </c>
      <c r="DR10" s="16" t="s">
        <v>17223</v>
      </c>
      <c r="DS10" s="23">
        <f>B7L603C59*B7L121C1</f>
        <v>172.49328314400003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652.58200000000011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30.475579400000004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60.951158800000009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91.426738200000017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60.951158800000009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319.99358370000004</v>
      </c>
      <c r="Z11" s="16" t="s">
        <v>17232</v>
      </c>
      <c r="AA11" s="17">
        <f>B7L604C11*B7L121C1</f>
        <v>831.98331762000009</v>
      </c>
      <c r="AB11" s="16" t="s">
        <v>15517</v>
      </c>
      <c r="AC11" s="17">
        <f>A1L308C16</f>
        <v>637.03550000000007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29.749557850000002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59.499115700000004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89.248673550000007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59.499115700000004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312.37035742500001</v>
      </c>
      <c r="AX11" s="16" t="s">
        <v>17238</v>
      </c>
      <c r="AY11" s="17">
        <f>B7L604C23*B7L121C1</f>
        <v>812.16292930500003</v>
      </c>
      <c r="AZ11" s="16" t="s">
        <v>15523</v>
      </c>
      <c r="BA11" s="17">
        <f>A1L308C17</f>
        <v>649.9856666666667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30.354330633333333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60.708661266666667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91.0629919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60.708661266666667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318.72047164999998</v>
      </c>
      <c r="BV11" s="16" t="s">
        <v>17244</v>
      </c>
      <c r="BW11" s="17">
        <f>B7L604C35*B7L121C1</f>
        <v>828.67322629</v>
      </c>
      <c r="BX11" s="16" t="s">
        <v>15529</v>
      </c>
      <c r="BY11" s="17">
        <f>A1L308C18</f>
        <v>631.83225000000004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29.506566075000002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59.013132150000004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88.519698225000013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59.013132150000004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309.81894378750002</v>
      </c>
      <c r="CT11" s="16" t="s">
        <v>17250</v>
      </c>
      <c r="CU11" s="17">
        <f>B7L604C47*B7L121C1</f>
        <v>805.52925384750006</v>
      </c>
      <c r="CV11" s="16" t="s">
        <v>15535</v>
      </c>
      <c r="CW11" s="17">
        <f>A1L308C19</f>
        <v>650.53559999999993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30.380012519999998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60.760025039999995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91.140037559999996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60.760025039999995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318.99013145999999</v>
      </c>
      <c r="DR11" s="16" t="s">
        <v>17256</v>
      </c>
      <c r="DS11" s="17">
        <f>B7L604C59*B7L121C1</f>
        <v>829.37434179599995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211.834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9.8926478000000007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19.785295600000001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29.677943400000004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19.785295600000001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103.87280190000001</v>
      </c>
      <c r="Z12" s="16" t="s">
        <v>17265</v>
      </c>
      <c r="AA12" s="23">
        <f>B7L605C11*B7L121C1</f>
        <v>270.06928494000005</v>
      </c>
      <c r="AB12" s="16" t="s">
        <v>15550</v>
      </c>
      <c r="AC12" s="23">
        <f>A1L309C16</f>
        <v>213.73349999999999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9.9813544499999995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19.962708899999999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29.94406335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19.962708899999999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104.80422172499999</v>
      </c>
      <c r="AX12" s="16" t="s">
        <v>17271</v>
      </c>
      <c r="AY12" s="23">
        <f>B7L605C23*B7L121C1</f>
        <v>272.49097648499998</v>
      </c>
      <c r="AZ12" s="16" t="s">
        <v>15556</v>
      </c>
      <c r="BA12" s="23">
        <f>A1L309C17</f>
        <v>224.672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10.492182399999999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20.984364799999998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31.476547199999999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20.984364799999998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110.1679152</v>
      </c>
      <c r="BV12" s="16" t="s">
        <v>17277</v>
      </c>
      <c r="BW12" s="23">
        <f>B7L605C35*B7L121C1</f>
        <v>286.43657952000001</v>
      </c>
      <c r="BX12" s="16" t="s">
        <v>15562</v>
      </c>
      <c r="BY12" s="23">
        <f>A1L309C18</f>
        <v>218.86974999999998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10.221217325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20.442434649999999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30.663651975000001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20.442434649999999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107.32278191249999</v>
      </c>
      <c r="CT12" s="16" t="s">
        <v>17283</v>
      </c>
      <c r="CU12" s="23">
        <f>B7L605C47*B7L121C1</f>
        <v>279.03923297249997</v>
      </c>
      <c r="CV12" s="16" t="s">
        <v>15568</v>
      </c>
      <c r="CW12" s="23">
        <f>A1L309C19</f>
        <v>226.11639999999997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10.559635879999998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21.119271759999997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31.678907639999995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21.119271759999997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110.87617673999998</v>
      </c>
      <c r="DR12" s="16" t="s">
        <v>17289</v>
      </c>
      <c r="DS12" s="23">
        <f>B7L605C59*B7L121C1</f>
        <v>288.27805952399996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173.636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8.1088012000000003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16.217602400000001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24.326403599999999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16.217602400000001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85.1424126</v>
      </c>
      <c r="Z13" s="16" t="s">
        <v>17298</v>
      </c>
      <c r="AA13" s="17">
        <f>B7L606C11*B7L121C1</f>
        <v>221.37027276000001</v>
      </c>
      <c r="AB13" s="16" t="s">
        <v>15583</v>
      </c>
      <c r="AC13" s="17">
        <f>A1L312C16</f>
        <v>176.65350000000001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8.2497184499999996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16.499436899999999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24.749155349999999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16.499436899999999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86.622043724999997</v>
      </c>
      <c r="AX13" s="16" t="s">
        <v>17304</v>
      </c>
      <c r="AY13" s="17">
        <f>B7L606C23*B7L121C1</f>
        <v>225.21731368499999</v>
      </c>
      <c r="AZ13" s="16" t="s">
        <v>15589</v>
      </c>
      <c r="BA13" s="17">
        <f>A1L312C17</f>
        <v>171.70933333333335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8.018825866666667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16.037651733333334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24.056477600000001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16.037651733333334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84.197671600000007</v>
      </c>
      <c r="BV13" s="16" t="s">
        <v>17310</v>
      </c>
      <c r="BW13" s="17">
        <f>B7L606C35*B7L121C1</f>
        <v>218.91394616000002</v>
      </c>
      <c r="BX13" s="16" t="s">
        <v>15595</v>
      </c>
      <c r="BY13" s="17">
        <f>A1L312C18</f>
        <v>167.23675000000003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7.8099562250000014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15.619912450000003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23.429868675000005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15.619912450000003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82.004540362500009</v>
      </c>
      <c r="CT13" s="16" t="s">
        <v>17316</v>
      </c>
      <c r="CU13" s="17">
        <f>B7L606C47*B7L121C1</f>
        <v>213.21180494250004</v>
      </c>
      <c r="CV13" s="16" t="s">
        <v>15601</v>
      </c>
      <c r="CW13" s="17">
        <f>A1L312C19</f>
        <v>169.44260000000003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7.9129694200000014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15.825938840000003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23.738908260000002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15.825938840000003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83.086178910000015</v>
      </c>
      <c r="DR13" s="16" t="s">
        <v>17322</v>
      </c>
      <c r="DS13" s="17">
        <f>B7L606C59*B7L121C1</f>
        <v>216.02406516600004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243.55599999999998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11.374065199999999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22.748130399999997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34.122195599999998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22.748130399999997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119.42768459999999</v>
      </c>
      <c r="Z14" s="16" t="s">
        <v>17331</v>
      </c>
      <c r="AA14" s="23">
        <f>B7L607C11*B7L121C1</f>
        <v>310.51197995999996</v>
      </c>
      <c r="AB14" s="16" t="s">
        <v>15616</v>
      </c>
      <c r="AC14" s="23">
        <f>A1L313C16</f>
        <v>241.62549999999999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11.28391085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22.5678217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33.851732550000001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22.5678217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118.481063925</v>
      </c>
      <c r="AX14" s="16" t="s">
        <v>17337</v>
      </c>
      <c r="AY14" s="23">
        <f>B7L607C23*B7L121C1</f>
        <v>308.050766205</v>
      </c>
      <c r="AZ14" s="16" t="s">
        <v>15622</v>
      </c>
      <c r="BA14" s="23">
        <f>A1L313C17</f>
        <v>222.55033333333333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10.393100566666666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20.786201133333332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31.179301699999996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20.786201133333332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109.12755594999999</v>
      </c>
      <c r="BV14" s="16" t="s">
        <v>17343</v>
      </c>
      <c r="BW14" s="23">
        <f>B7L607C35*B7L121C1</f>
        <v>283.73164546999999</v>
      </c>
      <c r="BX14" s="16" t="s">
        <v>15628</v>
      </c>
      <c r="BY14" s="23">
        <f>A1L313C18</f>
        <v>195.54149999999998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9.131788049999999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18.263576099999998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27.395364149999999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18.263576099999998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95.883774524999993</v>
      </c>
      <c r="CT14" s="16" t="s">
        <v>17349</v>
      </c>
      <c r="CU14" s="23">
        <f>B7L607C47*B7L121C1</f>
        <v>249.297813765</v>
      </c>
      <c r="CV14" s="16" t="s">
        <v>15634</v>
      </c>
      <c r="CW14" s="23">
        <f>A1L313C19</f>
        <v>196.1884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9.1619982800000006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18.323996560000001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27.485994840000004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18.323996560000001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96.200981940000005</v>
      </c>
      <c r="DR14" s="16" t="s">
        <v>17355</v>
      </c>
      <c r="DS14" s="23">
        <f>B7L607C59*B7L121C1</f>
        <v>250.12255304400003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73.632999999999996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3.4386610999999996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6.8773221999999992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10.315983299999999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6.8773221999999992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36.105941549999997</v>
      </c>
      <c r="Z15" s="16" t="s">
        <v>17364</v>
      </c>
      <c r="AA15" s="23">
        <f>B7L608C11*B7L121C1</f>
        <v>93.875448030000001</v>
      </c>
      <c r="AB15" s="16" t="s">
        <v>15649</v>
      </c>
      <c r="AC15" s="23">
        <f>A1L314C16</f>
        <v>75.588499999999996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3.5299829499999995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7.059965899999999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10.589948849999999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7.059965899999999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37.064820974999996</v>
      </c>
      <c r="AX15" s="16" t="s">
        <v>17370</v>
      </c>
      <c r="AY15" s="23">
        <f>B7L608C23*B7L121C1</f>
        <v>96.368534534999995</v>
      </c>
      <c r="AZ15" s="16" t="s">
        <v>15655</v>
      </c>
      <c r="BA15" s="23">
        <f>A1L314C17</f>
        <v>75.887666666666675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3.5439540333333337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7.0879080666666674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10.631862100000001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7.0879080666666674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37.211517350000001</v>
      </c>
      <c r="BV15" s="16" t="s">
        <v>17376</v>
      </c>
      <c r="BW15" s="23">
        <f>B7L608C35*B7L121C1</f>
        <v>96.749945110000013</v>
      </c>
      <c r="BX15" s="16" t="s">
        <v>15661</v>
      </c>
      <c r="BY15" s="23">
        <f>A1L314C18</f>
        <v>77.402500000000003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3.6146967500000002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7.2293935000000005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10.844090250000001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7.2293935000000005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37.954315875000006</v>
      </c>
      <c r="CT15" s="16" t="s">
        <v>17382</v>
      </c>
      <c r="CU15" s="23">
        <f>B7L608C47*B7L121C1</f>
        <v>98.681221275000013</v>
      </c>
      <c r="CV15" s="16" t="s">
        <v>15667</v>
      </c>
      <c r="CW15" s="23">
        <f>A1L314C19</f>
        <v>85.792600000000007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4.0065144200000002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8.0130288400000005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12.019543260000001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8.0130288400000005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42.06840141</v>
      </c>
      <c r="DR15" s="16" t="s">
        <v>17388</v>
      </c>
      <c r="DS15" s="23">
        <f>B7L608C59*B7L121C1</f>
        <v>109.377843666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3.4299999999999997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0.16018099999999999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0.32036199999999998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0.48054299999999994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0.32036199999999998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1.6819004999999998</v>
      </c>
      <c r="Z16" s="16" t="s">
        <v>17397</v>
      </c>
      <c r="AA16" s="23">
        <f>B7L609C11*B7L121C1</f>
        <v>4.3729412999999999</v>
      </c>
      <c r="AB16" s="16" t="s">
        <v>15682</v>
      </c>
      <c r="AC16" s="23">
        <f>A1L316C16</f>
        <v>4.0015000000000001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0.18687005000000001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0.37374010000000002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0.56061015000000003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0.37374010000000002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1.9621355250000001</v>
      </c>
      <c r="AX16" s="16" t="s">
        <v>17403</v>
      </c>
      <c r="AY16" s="23">
        <f>B7L609C23*B7L121C1</f>
        <v>5.1015523650000008</v>
      </c>
      <c r="AZ16" s="16" t="s">
        <v>15688</v>
      </c>
      <c r="BA16" s="23">
        <f>A1L316C17</f>
        <v>4.0060000000000002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0.1870802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0.3741604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0.56124059999999998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0.3741604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1.9643421000000001</v>
      </c>
      <c r="BV16" s="16" t="s">
        <v>17409</v>
      </c>
      <c r="BW16" s="23">
        <f>B7L609C35*B7L121C1</f>
        <v>5.1072894600000005</v>
      </c>
      <c r="BX16" s="16" t="s">
        <v>15694</v>
      </c>
      <c r="BY16" s="23">
        <f>A1L316C18</f>
        <v>3.6285000000000003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0.16945095000000002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0.33890190000000003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0.50835285000000008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0.33890190000000003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1.7792349750000003</v>
      </c>
      <c r="CT16" s="16" t="s">
        <v>17415</v>
      </c>
      <c r="CU16" s="23">
        <f>B7L609C47*B7L121C1</f>
        <v>4.6260109350000009</v>
      </c>
      <c r="CV16" s="16" t="s">
        <v>15700</v>
      </c>
      <c r="CW16" s="23">
        <f>A1L316C19</f>
        <v>3.7028000000000008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0.17292076000000003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0.34584152000000007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0.51876228000000013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0.34584152000000007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1.8156679800000004</v>
      </c>
      <c r="DR16" s="16" t="s">
        <v>17421</v>
      </c>
      <c r="DS16" s="23">
        <f>B7L609C59*B7L121C1</f>
        <v>4.7207367480000011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0.71099999999999997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3.3203699999999996E-2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6.6407399999999991E-2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9.961109999999998E-2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6.6407399999999991E-2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0.34863884999999994</v>
      </c>
      <c r="Z17" s="16" t="s">
        <v>17430</v>
      </c>
      <c r="AA17" s="23">
        <f>B7L610C11*B7L121C1</f>
        <v>0.9064610099999999</v>
      </c>
      <c r="AB17" s="16" t="s">
        <v>15715</v>
      </c>
      <c r="AC17" s="23">
        <f>A1L315C16</f>
        <v>0.61799999999999999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2.88606E-2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5.77212E-2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8.65818E-2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5.77212E-2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0.30303629999999998</v>
      </c>
      <c r="AX17" s="16" t="s">
        <v>17436</v>
      </c>
      <c r="AY17" s="23">
        <f>B7L610C23*B7L121C1</f>
        <v>0.78789438000000001</v>
      </c>
      <c r="AZ17" s="16" t="s">
        <v>15721</v>
      </c>
      <c r="BA17" s="23">
        <f>A1L315C17</f>
        <v>0.59199999999999997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2.7646399999999998E-2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5.5292799999999996E-2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8.2939199999999991E-2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5.5292799999999996E-2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0.29028719999999997</v>
      </c>
      <c r="BV17" s="16" t="s">
        <v>17442</v>
      </c>
      <c r="BW17" s="23">
        <f>B7L610C35*B7L121C1</f>
        <v>0.75474671999999998</v>
      </c>
      <c r="BX17" s="16" t="s">
        <v>15727</v>
      </c>
      <c r="BY17" s="23">
        <f>A1L315C18</f>
        <v>0.69924999999999993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3.2654974999999996E-2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6.5309949999999992E-2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9.796492499999998E-2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6.5309949999999992E-2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0.34287723749999993</v>
      </c>
      <c r="CT17" s="16" t="s">
        <v>17448</v>
      </c>
      <c r="CU17" s="23">
        <f>B7L610C47*B7L121C1</f>
        <v>0.89148081749999986</v>
      </c>
      <c r="CV17" s="16" t="s">
        <v>15733</v>
      </c>
      <c r="CW17" s="23">
        <f>A1L315C19</f>
        <v>0.73939999999999995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3.4529979999999995E-2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6.905995999999999E-2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0.10358993999999999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6.905995999999999E-2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0.36256478999999997</v>
      </c>
      <c r="DR17" s="16" t="s">
        <v>17454</v>
      </c>
      <c r="DS17" s="23">
        <f>B7L610C59*B7L121C1</f>
        <v>0.94266845399999999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422.625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19.736587499999999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19.736587499999999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29.604881249999998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39.473174999999998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103.61708437499999</v>
      </c>
      <c r="Z18" s="16" t="s">
        <v>17463</v>
      </c>
      <c r="AA18" s="23">
        <f>B7L611C11*B7L121C1</f>
        <v>269.40441937499997</v>
      </c>
      <c r="AB18" s="16" t="s">
        <v>15748</v>
      </c>
      <c r="AC18" s="23">
        <f>A1L317C16</f>
        <v>398.5675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18.613102250000001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18.613102250000001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27.919653375000003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37.226204500000001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97.718786812499999</v>
      </c>
      <c r="AX18" s="16" t="s">
        <v>17469</v>
      </c>
      <c r="AY18" s="23">
        <f>B7L611C23*B7L121C1</f>
        <v>254.06884571250001</v>
      </c>
      <c r="AZ18" s="16" t="s">
        <v>15754</v>
      </c>
      <c r="BA18" s="23">
        <f>A1L317C17</f>
        <v>401.81799999999998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18.764900599999997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18.764900599999997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28.147350899999996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37.529801199999994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98.515728149999987</v>
      </c>
      <c r="BV18" s="16" t="s">
        <v>17475</v>
      </c>
      <c r="BW18" s="23">
        <f>B7L611C35*B7L121C1</f>
        <v>256.14089318999999</v>
      </c>
      <c r="BX18" s="16" t="s">
        <v>15760</v>
      </c>
      <c r="BY18" s="23">
        <f>A1L317C18</f>
        <v>417.28375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19.487151125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19.487151125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29.230726687500002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38.974302250000001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102.30754340625001</v>
      </c>
      <c r="CT18" s="16" t="s">
        <v>17481</v>
      </c>
      <c r="CU18" s="23">
        <f>B7L611C47*B7L121C1</f>
        <v>265.99961285625</v>
      </c>
      <c r="CV18" s="16" t="s">
        <v>15766</v>
      </c>
      <c r="CW18" s="23">
        <f>A1L317C19</f>
        <v>418.863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19.5609021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19.5609021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29.34135315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39.1218042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102.694736025</v>
      </c>
      <c r="DR18" s="16" t="s">
        <v>17487</v>
      </c>
      <c r="DS18" s="23">
        <f>B7L611C59*B7L121C1</f>
        <v>267.00631366499999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67.923000000000002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3.1720041000000001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6.3440082000000002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9.5160122999999999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6.3440082000000002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33.30604305</v>
      </c>
      <c r="Z19" s="16" t="s">
        <v>17496</v>
      </c>
      <c r="AA19" s="23">
        <f>B7L612C11*B7L121C1</f>
        <v>86.595711930000007</v>
      </c>
      <c r="AB19" s="16" t="s">
        <v>15781</v>
      </c>
      <c r="AC19" s="23">
        <f>A1L318C16</f>
        <v>67.107500000000002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3.1339202500000001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6.2678405000000001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9.4017607500000011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6.2678405000000001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32.906162625</v>
      </c>
      <c r="AX19" s="16" t="s">
        <v>17502</v>
      </c>
      <c r="AY19" s="23">
        <f>B7L612C23*B7L121C1</f>
        <v>85.556022824999999</v>
      </c>
      <c r="AZ19" s="16" t="s">
        <v>15787</v>
      </c>
      <c r="BA19" s="23">
        <f>A1L318C17</f>
        <v>64.671333333333337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3.0201512666666668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6.0403025333333336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9.0604538000000012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6.0403025333333336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31.711588300000003</v>
      </c>
      <c r="BV19" s="16" t="s">
        <v>17508</v>
      </c>
      <c r="BW19" s="23">
        <f>B7L612C35*B7L121C1</f>
        <v>82.450129580000009</v>
      </c>
      <c r="BX19" s="16" t="s">
        <v>15793</v>
      </c>
      <c r="BY19" s="23">
        <f>A1L318C18</f>
        <v>62.549000000000007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2.9210383000000002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5.8420766000000004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8.7631149000000015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5.8420766000000004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30.670902150000003</v>
      </c>
      <c r="CT19" s="16" t="s">
        <v>17514</v>
      </c>
      <c r="CU19" s="23">
        <f>B7L612C47*B7L121C1</f>
        <v>79.744345590000009</v>
      </c>
      <c r="CV19" s="16" t="s">
        <v>15799</v>
      </c>
      <c r="CW19" s="23">
        <f>A1L318C19</f>
        <v>63.470400000000005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2.9640676800000003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5.9281353600000006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8.8922030400000018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5.9281353600000006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31.122710640000005</v>
      </c>
      <c r="DR19" s="16" t="s">
        <v>17520</v>
      </c>
      <c r="DS19" s="23">
        <f>B7L612C59*B7L121C1</f>
        <v>80.919047664000018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0.28000000000000003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1.3076000000000001E-2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2.6152000000000002E-2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3.9227999999999999E-2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2.6152000000000002E-2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0.137298</v>
      </c>
      <c r="Z20" s="16" t="s">
        <v>17529</v>
      </c>
      <c r="AA20" s="23">
        <f>B7L613C11*B7L121C1</f>
        <v>0.35697480000000004</v>
      </c>
      <c r="AB20" s="16" t="s">
        <v>15814</v>
      </c>
      <c r="AC20" s="23">
        <f>A1L319C16</f>
        <v>0.313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1.4617099999999999E-2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2.9234199999999998E-2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4.3851299999999996E-2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2.9234199999999998E-2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0.15347954999999999</v>
      </c>
      <c r="AX20" s="16" t="s">
        <v>17535</v>
      </c>
      <c r="AY20" s="23">
        <f>B7L613C23*B7L121C1</f>
        <v>0.39904683000000002</v>
      </c>
      <c r="AZ20" s="16" t="s">
        <v>15820</v>
      </c>
      <c r="BA20" s="23">
        <f>A1L319C17</f>
        <v>0.31833333333333336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1.4866166666666666E-2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2.9732333333333333E-2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4.4598499999999999E-2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2.9732333333333333E-2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0.15609475</v>
      </c>
      <c r="BV20" s="16" t="s">
        <v>17541</v>
      </c>
      <c r="BW20" s="23">
        <f>B7L613C35*B7L121C1</f>
        <v>0.40584635000000002</v>
      </c>
      <c r="BX20" s="16" t="s">
        <v>15826</v>
      </c>
      <c r="BY20" s="23">
        <f>A1L319C18</f>
        <v>0.33474999999999999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1.5632824999999999E-2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3.1265649999999999E-2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4.6898474999999995E-2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3.1265649999999999E-2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0.16414466249999998</v>
      </c>
      <c r="CT20" s="16" t="s">
        <v>17547</v>
      </c>
      <c r="CU20" s="23">
        <f>B7L613C47*B7L121C1</f>
        <v>0.42677612249999997</v>
      </c>
      <c r="CV20" s="16" t="s">
        <v>15832</v>
      </c>
      <c r="CW20" s="23">
        <f>A1L319C19</f>
        <v>0.33140000000000003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1.5476380000000001E-2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3.0952760000000003E-2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4.6429140000000008E-2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3.0952760000000003E-2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0.16250199000000001</v>
      </c>
      <c r="DR20" s="16" t="s">
        <v>17553</v>
      </c>
      <c r="DS20" s="23">
        <f>B7L613C59*B7L121C1</f>
        <v>0.42250517400000004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33.550000000000004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1.5667850000000001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3.1335700000000002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4.7003550000000001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3.1335700000000002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16.451242499999999</v>
      </c>
      <c r="Z21" s="16" t="s">
        <v>17562</v>
      </c>
      <c r="AA21" s="23">
        <f>B7L614C11*B7L121C1</f>
        <v>42.773230499999997</v>
      </c>
      <c r="AB21" s="16" t="s">
        <v>15847</v>
      </c>
      <c r="AC21" s="23">
        <f>A1L320C16</f>
        <v>34.258000000000003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1.5998486000000001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3.1996972000000001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4.7995458000000006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3.1996972000000001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16.7984103</v>
      </c>
      <c r="AX21" s="16" t="s">
        <v>17568</v>
      </c>
      <c r="AY21" s="23">
        <f>B7L614C23*B7L121C1</f>
        <v>43.67586678</v>
      </c>
      <c r="AZ21" s="16" t="s">
        <v>15853</v>
      </c>
      <c r="BA21" s="23">
        <f>A1L320C17</f>
        <v>34.376333333333335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1.6053747666666667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3.2107495333333333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4.8161243000000002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3.2107495333333333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16.856435050000002</v>
      </c>
      <c r="BV21" s="16" t="s">
        <v>17574</v>
      </c>
      <c r="BW21" s="23">
        <f>B7L614C35*B7L121C1</f>
        <v>43.826731130000006</v>
      </c>
      <c r="BX21" s="16" t="s">
        <v>15859</v>
      </c>
      <c r="BY21" s="23">
        <f>A1L320C18</f>
        <v>34.188250000000004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1.5965912750000002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3.1931825500000004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4.789773825000001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3.1931825500000004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16.764208387500002</v>
      </c>
      <c r="CT21" s="16" t="s">
        <v>17580</v>
      </c>
      <c r="CU21" s="23">
        <f>B7L614C47*B7L121C1</f>
        <v>43.586941807500004</v>
      </c>
      <c r="CV21" s="16" t="s">
        <v>15865</v>
      </c>
      <c r="CW21" s="23">
        <f>A1L320C19</f>
        <v>35.516800000000003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1.6586345600000001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3.3172691200000002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4.9759036800000001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3.3172691200000002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17.415662879999999</v>
      </c>
      <c r="DR21" s="16" t="s">
        <v>17586</v>
      </c>
      <c r="DS21" s="23">
        <f>B7L614C59*B7L121C1</f>
        <v>45.280723488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0.217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1.01339E-2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2.0267799999999999E-2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3.0401699999999997E-2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2.0267799999999999E-2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0.10640595</v>
      </c>
      <c r="Z22" s="16" t="s">
        <v>17595</v>
      </c>
      <c r="AA22" s="17">
        <f>B7L615C11*B7L121C1</f>
        <v>0.27665547000000001</v>
      </c>
      <c r="AB22" s="16" t="s">
        <v>15880</v>
      </c>
      <c r="AC22" s="17">
        <f>A1L323C16</f>
        <v>0.23249999999999998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1.0857749999999999E-2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2.1715499999999999E-2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3.2573249999999998E-2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2.1715499999999999E-2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0.11400637499999999</v>
      </c>
      <c r="AX22" s="16" t="s">
        <v>17601</v>
      </c>
      <c r="AY22" s="17">
        <f>B7L615C23*B7L121C1</f>
        <v>0.29641657500000002</v>
      </c>
      <c r="AZ22" s="16" t="s">
        <v>15886</v>
      </c>
      <c r="BA22" s="17">
        <f>A1L323C17</f>
        <v>0.23366666666666666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1.0912233333333334E-2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2.1824466666666667E-2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3.2736700000000001E-2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2.1824466666666667E-2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0.11457845</v>
      </c>
      <c r="BV22" s="16" t="s">
        <v>17607</v>
      </c>
      <c r="BW22" s="17">
        <f>B7L615C35*B7L121C1</f>
        <v>0.29790397000000002</v>
      </c>
      <c r="BX22" s="16" t="s">
        <v>15892</v>
      </c>
      <c r="BY22" s="17">
        <f>A1L323C18</f>
        <v>0.22849999999999998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1.0670949999999998E-2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2.1341899999999997E-2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3.2012849999999995E-2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2.1341899999999997E-2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0.11204497499999999</v>
      </c>
      <c r="CT22" s="16" t="s">
        <v>17613</v>
      </c>
      <c r="CU22" s="17">
        <f>B7L615C47*B7L121C1</f>
        <v>0.291316935</v>
      </c>
      <c r="CV22" s="16" t="s">
        <v>15898</v>
      </c>
      <c r="CW22" s="17">
        <f>A1L323C19</f>
        <v>0.2298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1.0731660000000001E-2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2.1463320000000001E-2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3.2194979999999998E-2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2.1463320000000001E-2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0.11268243</v>
      </c>
      <c r="DR22" s="16" t="s">
        <v>17619</v>
      </c>
      <c r="DS22" s="17">
        <f>B7L615C59*B7L121C1</f>
        <v>0.29297431800000001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2010.0150000000001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93.867700499999998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178.34863095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267.52294642499999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187.735401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936.33031248750001</v>
      </c>
      <c r="Z23" s="16" t="s">
        <v>17629</v>
      </c>
      <c r="AA23" s="17">
        <f>B7L616C11*B7L121C1</f>
        <v>2434.4588124675001</v>
      </c>
      <c r="AB23" s="16" t="s">
        <v>15914</v>
      </c>
      <c r="AC23" s="17">
        <f>A1L324C16</f>
        <v>1979.8740000000003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92.460115800000011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175.67422002000001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263.51133003000001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184.92023160000002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922.28965510500007</v>
      </c>
      <c r="AX23" s="16" t="s">
        <v>17635</v>
      </c>
      <c r="AY23" s="17">
        <f>B7L616C23*B7L121C1</f>
        <v>2397.9531032730001</v>
      </c>
      <c r="AZ23" s="16" t="s">
        <v>15920</v>
      </c>
      <c r="BA23" s="17">
        <f>A1L324C17</f>
        <v>1983.6496666666669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92.636439433333337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176.00923492333334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264.01385238500001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185.27287886666667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924.0484833475</v>
      </c>
      <c r="BV23" s="16" t="s">
        <v>17641</v>
      </c>
      <c r="BW23" s="17">
        <f>B7L616C35*B7L121C1</f>
        <v>2402.5260567035002</v>
      </c>
      <c r="BX23" s="16" t="s">
        <v>15926</v>
      </c>
      <c r="BY23" s="17">
        <f>A1L324C18</f>
        <v>1947.2257500000001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90.935442524999999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172.77734079749999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259.16601119625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181.87088505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907.08103918687493</v>
      </c>
      <c r="CT23" s="16" t="s">
        <v>17647</v>
      </c>
      <c r="CU23" s="17">
        <f>B7L616C47*B7L121C1</f>
        <v>2358.4107018858749</v>
      </c>
      <c r="CV23" s="16" t="s">
        <v>15932</v>
      </c>
      <c r="CW23" s="17">
        <f>A1L324C19</f>
        <v>1999.3006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93.367338020000005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177.39794223800001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266.09691335700001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186.73467604000001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931.33919674950005</v>
      </c>
      <c r="DR23" s="16" t="s">
        <v>17653</v>
      </c>
      <c r="DS23" s="17">
        <f>B7L616C59*B7L121C1</f>
        <v>2421.4819115487003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973D12-9448-487C-9936-9D5EF8C186C0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18643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93.215000000000003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46.607500000000002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93.215000000000003</v>
      </c>
      <c r="R9" s="16" t="s">
        <v>17723</v>
      </c>
      <c r="S9" s="23">
        <f>B7L702C7*B7L121C1</f>
        <v>242.35900000000001</v>
      </c>
      <c r="T9" s="16" t="s">
        <v>14765</v>
      </c>
      <c r="U9" s="17">
        <f>A1L202C18</f>
        <v>18911.5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94.557500000000005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47.278750000000002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94.557500000000005</v>
      </c>
      <c r="AH9" s="16" t="s">
        <v>17727</v>
      </c>
      <c r="AI9" s="23">
        <f>B7L702C15*B7L121C1</f>
        <v>245.84950000000001</v>
      </c>
      <c r="AJ9" s="16" t="s">
        <v>14773</v>
      </c>
      <c r="AK9" s="17">
        <f>A1L202C21</f>
        <v>18372.666666666668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91.863333333333344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45.931666666666672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91.863333333333344</v>
      </c>
      <c r="AX9" s="16" t="s">
        <v>17731</v>
      </c>
      <c r="AY9" s="23">
        <f>B7L702C23*B7L121C1</f>
        <v>238.84466666666671</v>
      </c>
      <c r="AZ9" s="16" t="s">
        <v>14781</v>
      </c>
      <c r="BA9" s="17">
        <f>A1L202C24</f>
        <v>17307.75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86.538749999999993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43.269374999999997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86.538749999999993</v>
      </c>
      <c r="BN9" s="16" t="s">
        <v>17735</v>
      </c>
      <c r="BO9" s="23">
        <f>B7L702C31*B7L121C1</f>
        <v>225.00074999999998</v>
      </c>
      <c r="BP9" s="16" t="s">
        <v>14789</v>
      </c>
      <c r="BQ9" s="17">
        <f>A1L202C27</f>
        <v>16408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82.04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41.02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82.04</v>
      </c>
      <c r="CD9" s="16" t="s">
        <v>17739</v>
      </c>
      <c r="CE9" s="23">
        <f>B7L702C39*B7L121C1</f>
        <v>213.30400000000003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97150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485.75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242.875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485.75</v>
      </c>
      <c r="R10" s="16" t="s">
        <v>17745</v>
      </c>
      <c r="S10" s="17">
        <f>B7L703C7*B7L121C1</f>
        <v>1262.95</v>
      </c>
      <c r="T10" s="16" t="s">
        <v>14805</v>
      </c>
      <c r="U10" s="17">
        <f>A1L203C18</f>
        <v>105307.5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526.53750000000002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263.26875000000001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526.53750000000002</v>
      </c>
      <c r="AH10" s="16" t="s">
        <v>17749</v>
      </c>
      <c r="AI10" s="17">
        <f>B7L703C15*B7L121C1</f>
        <v>1368.9975000000002</v>
      </c>
      <c r="AJ10" s="16" t="s">
        <v>14813</v>
      </c>
      <c r="AK10" s="17">
        <f>A1L203C21</f>
        <v>109319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546.59500000000003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273.29750000000001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546.59500000000003</v>
      </c>
      <c r="AX10" s="16" t="s">
        <v>17753</v>
      </c>
      <c r="AY10" s="17">
        <f>B7L703C23*B7L121C1</f>
        <v>1421.1470000000002</v>
      </c>
      <c r="AZ10" s="16" t="s">
        <v>14821</v>
      </c>
      <c r="BA10" s="17">
        <f>A1L203C24</f>
        <v>112754.5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563.77250000000004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281.88625000000002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563.77250000000004</v>
      </c>
      <c r="BN10" s="16" t="s">
        <v>17757</v>
      </c>
      <c r="BO10" s="17">
        <f>B7L703C31*B7L121C1</f>
        <v>1465.8085000000001</v>
      </c>
      <c r="BP10" s="16" t="s">
        <v>14829</v>
      </c>
      <c r="BQ10" s="17">
        <f>A1L203C27</f>
        <v>122500.6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612.50300000000004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306.25150000000002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612.50300000000004</v>
      </c>
      <c r="CD10" s="16" t="s">
        <v>17761</v>
      </c>
      <c r="CE10" s="17">
        <f>B7L703C39*B7L121C1</f>
        <v>1592.5078000000001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305216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1526.08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763.04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1526.08</v>
      </c>
      <c r="R11" s="16" t="s">
        <v>17767</v>
      </c>
      <c r="S11" s="17">
        <f>B7L704C7*B7L121C1</f>
        <v>3967.808</v>
      </c>
      <c r="T11" s="16" t="s">
        <v>14845</v>
      </c>
      <c r="U11" s="17">
        <f>A1L204C18</f>
        <v>289546.5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1447.7325000000001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723.86625000000004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1447.7325000000001</v>
      </c>
      <c r="AH11" s="16" t="s">
        <v>17771</v>
      </c>
      <c r="AI11" s="17">
        <f>B7L704C15*B7L121C1</f>
        <v>3764.1045000000004</v>
      </c>
      <c r="AJ11" s="16" t="s">
        <v>14853</v>
      </c>
      <c r="AK11" s="17">
        <f>A1L204C21</f>
        <v>293007.33333333337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1465.0366666666669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732.51833333333343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1465.0366666666669</v>
      </c>
      <c r="AX11" s="16" t="s">
        <v>17775</v>
      </c>
      <c r="AY11" s="17">
        <f>B7L704C23*B7L121C1</f>
        <v>3809.0953333333341</v>
      </c>
      <c r="AZ11" s="16" t="s">
        <v>14861</v>
      </c>
      <c r="BA11" s="17">
        <f>A1L204C24</f>
        <v>282962.5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1414.8125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707.40625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1414.8125</v>
      </c>
      <c r="BN11" s="16" t="s">
        <v>17779</v>
      </c>
      <c r="BO11" s="17">
        <f>B7L704C31*B7L121C1</f>
        <v>3678.5125000000003</v>
      </c>
      <c r="BP11" s="16" t="s">
        <v>14869</v>
      </c>
      <c r="BQ11" s="17">
        <f>A1L204C27</f>
        <v>289152.19999999995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1445.7609999999997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722.88049999999987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1445.7609999999997</v>
      </c>
      <c r="CD11" s="16" t="s">
        <v>17783</v>
      </c>
      <c r="CE11" s="17">
        <f>B7L704C39*B7L121C1</f>
        <v>3758.9785999999995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117448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587.24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293.62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587.24</v>
      </c>
      <c r="R12" s="16" t="s">
        <v>17789</v>
      </c>
      <c r="S12" s="17">
        <f>B7L705C7*B7L121C1</f>
        <v>1526.8240000000001</v>
      </c>
      <c r="T12" s="16" t="s">
        <v>14885</v>
      </c>
      <c r="U12" s="17">
        <f>A1L205C18</f>
        <v>119291.5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596.45749999999998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298.22874999999999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596.45749999999998</v>
      </c>
      <c r="AH12" s="16" t="s">
        <v>17793</v>
      </c>
      <c r="AI12" s="17">
        <f>B7L705C15*B7L121C1</f>
        <v>1550.7895000000001</v>
      </c>
      <c r="AJ12" s="16" t="s">
        <v>14893</v>
      </c>
      <c r="AK12" s="17">
        <f>A1L205C21</f>
        <v>122654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613.27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306.63499999999999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613.27</v>
      </c>
      <c r="AX12" s="16" t="s">
        <v>17797</v>
      </c>
      <c r="AY12" s="17">
        <f>B7L705C23*B7L121C1</f>
        <v>1594.502</v>
      </c>
      <c r="AZ12" s="16" t="s">
        <v>14901</v>
      </c>
      <c r="BA12" s="17">
        <f>A1L205C24</f>
        <v>117830.75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589.15374999999995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294.57687499999997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589.15374999999995</v>
      </c>
      <c r="BN12" s="16" t="s">
        <v>17801</v>
      </c>
      <c r="BO12" s="17">
        <f>B7L705C31*B7L121C1</f>
        <v>1531.7997499999999</v>
      </c>
      <c r="BP12" s="16" t="s">
        <v>14909</v>
      </c>
      <c r="BQ12" s="17">
        <f>A1L205C27</f>
        <v>119296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596.48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298.24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596.48</v>
      </c>
      <c r="CD12" s="16" t="s">
        <v>17805</v>
      </c>
      <c r="CE12" s="17">
        <f>B7L705C39*B7L121C1</f>
        <v>1550.8480000000002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159121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795.60500000000002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397.80250000000001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795.60500000000002</v>
      </c>
      <c r="R13" s="16" t="s">
        <v>17811</v>
      </c>
      <c r="S13" s="17">
        <f>B7L706C7*B7L121C1</f>
        <v>2068.5730000000003</v>
      </c>
      <c r="T13" s="16" t="s">
        <v>14925</v>
      </c>
      <c r="U13" s="17">
        <f>A1L206C18</f>
        <v>161789.5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808.94749999999999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404.47375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808.94749999999999</v>
      </c>
      <c r="AH13" s="16" t="s">
        <v>17815</v>
      </c>
      <c r="AI13" s="17">
        <f>B7L706C15*B7L121C1</f>
        <v>2103.2635</v>
      </c>
      <c r="AJ13" s="16" t="s">
        <v>14933</v>
      </c>
      <c r="AK13" s="17">
        <f>A1L206C21</f>
        <v>159072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795.36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397.68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795.36</v>
      </c>
      <c r="AX13" s="16" t="s">
        <v>17819</v>
      </c>
      <c r="AY13" s="17">
        <f>B7L706C23*B7L121C1</f>
        <v>2067.9360000000001</v>
      </c>
      <c r="AZ13" s="16" t="s">
        <v>14941</v>
      </c>
      <c r="BA13" s="17">
        <f>A1L206C24</f>
        <v>159391.25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796.95624999999995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398.47812499999998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796.95624999999995</v>
      </c>
      <c r="BN13" s="16" t="s">
        <v>17823</v>
      </c>
      <c r="BO13" s="17">
        <f>B7L706C31*B7L121C1</f>
        <v>2072.0862499999998</v>
      </c>
      <c r="BP13" s="16" t="s">
        <v>14949</v>
      </c>
      <c r="BQ13" s="17">
        <f>A1L206C27</f>
        <v>165116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825.58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412.79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825.58</v>
      </c>
      <c r="CD13" s="16" t="s">
        <v>17827</v>
      </c>
      <c r="CE13" s="17">
        <f>B7L706C39*B7L121C1</f>
        <v>2146.5080000000003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93746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468.73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234.36500000000001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468.73</v>
      </c>
      <c r="R14" s="16" t="s">
        <v>17833</v>
      </c>
      <c r="S14" s="17">
        <f>B7L707C7*B7L121C1</f>
        <v>1218.6980000000001</v>
      </c>
      <c r="T14" s="16" t="s">
        <v>14965</v>
      </c>
      <c r="U14" s="17">
        <f>A1L207C18</f>
        <v>91093.5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455.46749999999997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227.73374999999999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455.46749999999997</v>
      </c>
      <c r="AH14" s="16" t="s">
        <v>17837</v>
      </c>
      <c r="AI14" s="17">
        <f>B7L707C15*B7L121C1</f>
        <v>1184.2155</v>
      </c>
      <c r="AJ14" s="16" t="s">
        <v>14973</v>
      </c>
      <c r="AK14" s="17">
        <f>A1L207C21</f>
        <v>85632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428.16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214.08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428.16</v>
      </c>
      <c r="AX14" s="16" t="s">
        <v>17841</v>
      </c>
      <c r="AY14" s="17">
        <f>B7L707C23*B7L121C1</f>
        <v>1113.2160000000001</v>
      </c>
      <c r="AZ14" s="16" t="s">
        <v>14981</v>
      </c>
      <c r="BA14" s="17">
        <f>A1L207C24</f>
        <v>77211.25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386.05624999999998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193.02812499999999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386.05624999999998</v>
      </c>
      <c r="BN14" s="16" t="s">
        <v>17845</v>
      </c>
      <c r="BO14" s="17">
        <f>B7L707C31*B7L121C1</f>
        <v>1003.74625</v>
      </c>
      <c r="BP14" s="16" t="s">
        <v>14989</v>
      </c>
      <c r="BQ14" s="17">
        <f>A1L207C27</f>
        <v>80469.399999999994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402.34699999999998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201.17349999999999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402.34699999999998</v>
      </c>
      <c r="CD14" s="16" t="s">
        <v>17849</v>
      </c>
      <c r="CE14" s="17">
        <f>B7L707C39*B7L121C1</f>
        <v>1046.1022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12904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64.52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32.26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64.52</v>
      </c>
      <c r="R15" s="16" t="s">
        <v>17855</v>
      </c>
      <c r="S15" s="23">
        <f>B7L708C7*B7L121C1</f>
        <v>167.75200000000001</v>
      </c>
      <c r="T15" s="16" t="s">
        <v>15005</v>
      </c>
      <c r="U15" s="17">
        <f>A1L208C18</f>
        <v>13621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68.105000000000004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34.052500000000002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68.105000000000004</v>
      </c>
      <c r="AH15" s="16" t="s">
        <v>17859</v>
      </c>
      <c r="AI15" s="23">
        <f>B7L708C15*B7L121C1</f>
        <v>177.07300000000001</v>
      </c>
      <c r="AJ15" s="16" t="s">
        <v>15013</v>
      </c>
      <c r="AK15" s="17">
        <f>A1L208C21</f>
        <v>14215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71.075000000000003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35.537500000000001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71.075000000000003</v>
      </c>
      <c r="AX15" s="16" t="s">
        <v>17863</v>
      </c>
      <c r="AY15" s="23">
        <f>B7L708C23*B7L121C1</f>
        <v>184.79500000000002</v>
      </c>
      <c r="AZ15" s="16" t="s">
        <v>15021</v>
      </c>
      <c r="BA15" s="17">
        <f>A1L208C24</f>
        <v>15031.25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75.15625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37.578125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75.15625</v>
      </c>
      <c r="BN15" s="16" t="s">
        <v>17867</v>
      </c>
      <c r="BO15" s="23">
        <f>B7L708C31*B7L121C1</f>
        <v>195.40625</v>
      </c>
      <c r="BP15" s="16" t="s">
        <v>15029</v>
      </c>
      <c r="BQ15" s="17">
        <f>A1L208C27</f>
        <v>16642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83.21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41.604999999999997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83.21</v>
      </c>
      <c r="CD15" s="16" t="s">
        <v>17871</v>
      </c>
      <c r="CE15" s="23">
        <f>B7L708C39*B7L121C1</f>
        <v>216.346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5501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27.504999999999999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13.7525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27.504999999999999</v>
      </c>
      <c r="R16" s="16" t="s">
        <v>17877</v>
      </c>
      <c r="S16" s="23">
        <f>B7L709C7*B7L121C1</f>
        <v>71.513000000000005</v>
      </c>
      <c r="T16" s="16" t="s">
        <v>15045</v>
      </c>
      <c r="U16" s="17">
        <f>A1L209C18</f>
        <v>6654.5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33.272500000000001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16.63625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33.272500000000001</v>
      </c>
      <c r="AH16" s="16" t="s">
        <v>17881</v>
      </c>
      <c r="AI16" s="23">
        <f>B7L709C15*B7L121C1</f>
        <v>86.508500000000012</v>
      </c>
      <c r="AJ16" s="16" t="s">
        <v>15053</v>
      </c>
      <c r="AK16" s="17">
        <f>A1L209C21</f>
        <v>6448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32.24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16.12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32.24</v>
      </c>
      <c r="AX16" s="16" t="s">
        <v>17885</v>
      </c>
      <c r="AY16" s="23">
        <f>B7L709C23*B7L121C1</f>
        <v>83.824000000000012</v>
      </c>
      <c r="AZ16" s="16" t="s">
        <v>15061</v>
      </c>
      <c r="BA16" s="17">
        <f>A1L209C24</f>
        <v>5769.25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28.846250000000001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14.423125000000001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28.846250000000001</v>
      </c>
      <c r="BN16" s="16" t="s">
        <v>17889</v>
      </c>
      <c r="BO16" s="23">
        <f>B7L709C31*B7L121C1</f>
        <v>75.000250000000008</v>
      </c>
      <c r="BP16" s="16" t="s">
        <v>15069</v>
      </c>
      <c r="BQ16" s="17">
        <f>A1L209C27</f>
        <v>5881.6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29.408000000000001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14.704000000000001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29.408000000000001</v>
      </c>
      <c r="CD16" s="16" t="s">
        <v>17893</v>
      </c>
      <c r="CE16" s="23">
        <f>B7L709C39*B7L121C1</f>
        <v>76.460800000000006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4762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23.81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11.904999999999999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23.81</v>
      </c>
      <c r="R17" s="16" t="s">
        <v>17899</v>
      </c>
      <c r="S17" s="23">
        <f>B7L710C7*B7L121C1</f>
        <v>61.905999999999999</v>
      </c>
      <c r="T17" s="16" t="s">
        <v>15085</v>
      </c>
      <c r="U17" s="17">
        <f>A1L210C18</f>
        <v>5354.5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26.772500000000001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13.38625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26.772500000000001</v>
      </c>
      <c r="AH17" s="16" t="s">
        <v>17903</v>
      </c>
      <c r="AI17" s="23">
        <f>B7L710C15*B7L121C1</f>
        <v>69.608500000000006</v>
      </c>
      <c r="AJ17" s="16" t="s">
        <v>15093</v>
      </c>
      <c r="AK17" s="17">
        <f>A1L210C21</f>
        <v>5638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28.19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14.095000000000001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28.19</v>
      </c>
      <c r="AX17" s="16" t="s">
        <v>17907</v>
      </c>
      <c r="AY17" s="23">
        <f>B7L710C23*B7L121C1</f>
        <v>73.294000000000011</v>
      </c>
      <c r="AZ17" s="16" t="s">
        <v>15101</v>
      </c>
      <c r="BA17" s="17">
        <f>A1L210C24</f>
        <v>5394.5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26.9725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13.48625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26.9725</v>
      </c>
      <c r="BN17" s="16" t="s">
        <v>17911</v>
      </c>
      <c r="BO17" s="23">
        <f>B7L710C31*B7L121C1</f>
        <v>70.128500000000003</v>
      </c>
      <c r="BP17" s="16" t="s">
        <v>15109</v>
      </c>
      <c r="BQ17" s="17">
        <f>A1L210C27</f>
        <v>5545.6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27.728000000000002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13.864000000000001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27.728000000000002</v>
      </c>
      <c r="CD17" s="16" t="s">
        <v>17915</v>
      </c>
      <c r="CE17" s="23">
        <f>B7L710C39*B7L121C1</f>
        <v>72.092800000000011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183817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919.08500000000004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459.54250000000002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919.08500000000004</v>
      </c>
      <c r="R18" s="16" t="s">
        <v>17921</v>
      </c>
      <c r="S18" s="17">
        <f>B7L711C7*B7L121C1</f>
        <v>2389.6210000000001</v>
      </c>
      <c r="T18" s="16" t="s">
        <v>15125</v>
      </c>
      <c r="U18" s="17">
        <f>A1L211C18</f>
        <v>173255.5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866.27750000000003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433.13875000000002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866.27750000000003</v>
      </c>
      <c r="AH18" s="16" t="s">
        <v>17925</v>
      </c>
      <c r="AI18" s="17">
        <f>B7L711C15*B7L121C1</f>
        <v>2252.3215</v>
      </c>
      <c r="AJ18" s="16" t="s">
        <v>15133</v>
      </c>
      <c r="AK18" s="17">
        <f>A1L211C21</f>
        <v>174724.33333333334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873.62166666666667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436.81083333333333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873.62166666666667</v>
      </c>
      <c r="AX18" s="16" t="s">
        <v>17929</v>
      </c>
      <c r="AY18" s="17">
        <f>B7L711C23*B7L121C1</f>
        <v>2271.4163333333336</v>
      </c>
      <c r="AZ18" s="16" t="s">
        <v>15141</v>
      </c>
      <c r="BA18" s="17">
        <f>A1L211C24</f>
        <v>182652.5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913.26250000000005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456.63125000000002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913.26250000000005</v>
      </c>
      <c r="BN18" s="16" t="s">
        <v>17933</v>
      </c>
      <c r="BO18" s="17">
        <f>B7L711C31*B7L121C1</f>
        <v>2374.4825000000001</v>
      </c>
      <c r="BP18" s="16" t="s">
        <v>15149</v>
      </c>
      <c r="BQ18" s="17">
        <f>A1L211C27</f>
        <v>183423.4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917.11699999999996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458.55849999999998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917.11699999999996</v>
      </c>
      <c r="CD18" s="16" t="s">
        <v>17937</v>
      </c>
      <c r="CE18" s="17">
        <f>B7L711C39*B7L121C1</f>
        <v>2384.5041999999999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59259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296.29500000000002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148.14750000000001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296.29500000000002</v>
      </c>
      <c r="R19" s="16" t="s">
        <v>17943</v>
      </c>
      <c r="S19" s="23">
        <f>B7L712C7*B7L121C1</f>
        <v>770.36700000000008</v>
      </c>
      <c r="T19" s="16" t="s">
        <v>15165</v>
      </c>
      <c r="U19" s="17">
        <f>A1L212C18</f>
        <v>59401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297.005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148.5025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297.005</v>
      </c>
      <c r="AH19" s="16" t="s">
        <v>17947</v>
      </c>
      <c r="AI19" s="23">
        <f>B7L712C15*B7L121C1</f>
        <v>772.21299999999997</v>
      </c>
      <c r="AJ19" s="16" t="s">
        <v>15173</v>
      </c>
      <c r="AK19" s="17">
        <f>A1L212C21</f>
        <v>56412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282.06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141.03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282.06</v>
      </c>
      <c r="AX19" s="16" t="s">
        <v>17951</v>
      </c>
      <c r="AY19" s="23">
        <f>B7L712C23*B7L121C1</f>
        <v>733.35599999999999</v>
      </c>
      <c r="AZ19" s="16" t="s">
        <v>15181</v>
      </c>
      <c r="BA19" s="17">
        <f>A1L212C24</f>
        <v>53805.75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269.02875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134.514375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269.02875</v>
      </c>
      <c r="BN19" s="16" t="s">
        <v>17955</v>
      </c>
      <c r="BO19" s="23">
        <f>B7L712C31*B7L121C1</f>
        <v>699.47475000000009</v>
      </c>
      <c r="BP19" s="16" t="s">
        <v>15189</v>
      </c>
      <c r="BQ19" s="17">
        <f>A1L212C27</f>
        <v>54040.2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270.20099999999996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135.10049999999998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270.20099999999996</v>
      </c>
      <c r="CD19" s="16" t="s">
        <v>17959</v>
      </c>
      <c r="CE19" s="23">
        <f>B7L712C39*B7L121C1</f>
        <v>702.5225999999999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297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1.4850000000000001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0.74250000000000005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1.4850000000000001</v>
      </c>
      <c r="R20" s="16" t="s">
        <v>17965</v>
      </c>
      <c r="S20" s="23">
        <f>B7L713C7*B7L121C1</f>
        <v>3.8610000000000002</v>
      </c>
      <c r="T20" s="16" t="s">
        <v>15205</v>
      </c>
      <c r="U20" s="17">
        <f>A1L213C18</f>
        <v>302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1.51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0.755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1.51</v>
      </c>
      <c r="AH20" s="16" t="s">
        <v>17969</v>
      </c>
      <c r="AI20" s="23">
        <f>B7L713C15*B7L121C1</f>
        <v>3.9260000000000002</v>
      </c>
      <c r="AJ20" s="16" t="s">
        <v>15213</v>
      </c>
      <c r="AK20" s="23">
        <f>A1L213C21</f>
        <v>281.33333333333337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1.406666666666667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0.70333333333333348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1.406666666666667</v>
      </c>
      <c r="AX20" s="16" t="s">
        <v>17973</v>
      </c>
      <c r="AY20" s="23">
        <f>B7L713C23*B7L121C1</f>
        <v>3.6573333333333342</v>
      </c>
      <c r="AZ20" s="16" t="s">
        <v>15221</v>
      </c>
      <c r="BA20" s="23">
        <f>A1L213C24</f>
        <v>273.25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1.36625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0.68312499999999998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1.36625</v>
      </c>
      <c r="BN20" s="16" t="s">
        <v>17977</v>
      </c>
      <c r="BO20" s="23">
        <f>B7L713C31*B7L121C1</f>
        <v>3.5522499999999999</v>
      </c>
      <c r="BP20" s="16" t="s">
        <v>15229</v>
      </c>
      <c r="BQ20" s="23">
        <f>A1L213C27</f>
        <v>275.60000000000002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1.3780000000000001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0.68900000000000006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1.3780000000000001</v>
      </c>
      <c r="CD20" s="16" t="s">
        <v>17981</v>
      </c>
      <c r="CE20" s="23">
        <f>B7L713C39*B7L121C1</f>
        <v>3.5828000000000002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47612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238.06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119.03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238.06</v>
      </c>
      <c r="R21" s="16" t="s">
        <v>17987</v>
      </c>
      <c r="S21" s="23">
        <f>B7L714C7*B7L121C1</f>
        <v>618.95600000000002</v>
      </c>
      <c r="T21" s="16" t="s">
        <v>15245</v>
      </c>
      <c r="U21" s="17">
        <f>A1L214C18</f>
        <v>48095.5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240.47749999999999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120.23875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240.47749999999999</v>
      </c>
      <c r="AH21" s="16" t="s">
        <v>17991</v>
      </c>
      <c r="AI21" s="23">
        <f>B7L714C15*B7L121C1</f>
        <v>625.24149999999997</v>
      </c>
      <c r="AJ21" s="16" t="s">
        <v>15253</v>
      </c>
      <c r="AK21" s="17">
        <f>A1L214C21</f>
        <v>48396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241.98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120.99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241.98</v>
      </c>
      <c r="AX21" s="16" t="s">
        <v>17995</v>
      </c>
      <c r="AY21" s="23">
        <f>B7L714C23*B7L121C1</f>
        <v>629.14800000000002</v>
      </c>
      <c r="AZ21" s="16" t="s">
        <v>15261</v>
      </c>
      <c r="BA21" s="17">
        <f>A1L214C24</f>
        <v>47624.75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238.12375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119.061875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238.12375</v>
      </c>
      <c r="BN21" s="16" t="s">
        <v>17999</v>
      </c>
      <c r="BO21" s="23">
        <f>B7L714C31*B7L121C1</f>
        <v>619.12175000000002</v>
      </c>
      <c r="BP21" s="16" t="s">
        <v>15269</v>
      </c>
      <c r="BQ21" s="17">
        <f>A1L214C27</f>
        <v>49086.399999999994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245.43199999999996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122.71599999999998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245.43199999999996</v>
      </c>
      <c r="CD21" s="16" t="s">
        <v>18003</v>
      </c>
      <c r="CE21" s="23">
        <f>B7L714C39*B7L121C1</f>
        <v>638.12319999999988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40718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203.59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101.795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203.59</v>
      </c>
      <c r="R22" s="16" t="s">
        <v>18009</v>
      </c>
      <c r="S22" s="23">
        <f>B7L715C7*B7L121C1</f>
        <v>529.33400000000006</v>
      </c>
      <c r="T22" s="16" t="s">
        <v>15285</v>
      </c>
      <c r="U22" s="17">
        <f>A1L215C18</f>
        <v>38518.5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192.5925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96.296250000000001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192.5925</v>
      </c>
      <c r="AH22" s="16" t="s">
        <v>18013</v>
      </c>
      <c r="AI22" s="23">
        <f>B7L715C15*B7L121C1</f>
        <v>500.7405</v>
      </c>
      <c r="AJ22" s="16" t="s">
        <v>15293</v>
      </c>
      <c r="AK22" s="17">
        <f>A1L215C21</f>
        <v>35276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176.38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88.19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176.38</v>
      </c>
      <c r="AX22" s="16" t="s">
        <v>18017</v>
      </c>
      <c r="AY22" s="23">
        <f>B7L715C23*B7L121C1</f>
        <v>458.58800000000002</v>
      </c>
      <c r="AZ22" s="16" t="s">
        <v>15301</v>
      </c>
      <c r="BA22" s="17">
        <f>A1L215C24</f>
        <v>35760.25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178.80125000000001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89.400625000000005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178.80125000000001</v>
      </c>
      <c r="BN22" s="16" t="s">
        <v>18021</v>
      </c>
      <c r="BO22" s="23">
        <f>B7L715C31*B7L121C1</f>
        <v>464.88325000000003</v>
      </c>
      <c r="BP22" s="16" t="s">
        <v>15309</v>
      </c>
      <c r="BQ22" s="17">
        <f>A1L215C27</f>
        <v>38251.599999999999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191.25799999999998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95.628999999999991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191.25799999999998</v>
      </c>
      <c r="CD22" s="16" t="s">
        <v>18025</v>
      </c>
      <c r="CE22" s="23">
        <f>B7L715C39*B7L121C1</f>
        <v>497.27079999999995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1146194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5730.97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2865.4850000000001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5730.97</v>
      </c>
      <c r="R23" s="16" t="s">
        <v>18032</v>
      </c>
      <c r="S23" s="17">
        <f>B7L716C7*B7L121C1</f>
        <v>14900.522000000001</v>
      </c>
      <c r="T23" s="16" t="s">
        <v>15325</v>
      </c>
      <c r="U23" s="17">
        <f>A1L216C18</f>
        <v>1131142.5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5655.7124999999996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2827.8562499999998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5655.7124999999996</v>
      </c>
      <c r="AH23" s="16" t="s">
        <v>18036</v>
      </c>
      <c r="AI23" s="17">
        <f>B7L716C15*B7L121C1</f>
        <v>14704.852499999999</v>
      </c>
      <c r="AJ23" s="16" t="s">
        <v>15333</v>
      </c>
      <c r="AK23" s="17">
        <f>A1L216C21</f>
        <v>1129447.6666666667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5647.2383333333337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2823.6191666666668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5647.2383333333337</v>
      </c>
      <c r="AX23" s="16" t="s">
        <v>18040</v>
      </c>
      <c r="AY23" s="17">
        <f>B7L716C23*B7L121C1</f>
        <v>14682.819666666668</v>
      </c>
      <c r="AZ23" s="16" t="s">
        <v>15341</v>
      </c>
      <c r="BA23" s="17">
        <f>A1L216C24</f>
        <v>1113769.5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5568.8474999999999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2784.4237499999999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5568.8474999999999</v>
      </c>
      <c r="BN23" s="16" t="s">
        <v>18044</v>
      </c>
      <c r="BO23" s="17">
        <f>B7L716C31*B7L121C1</f>
        <v>14479.003500000001</v>
      </c>
      <c r="BP23" s="16" t="s">
        <v>15349</v>
      </c>
      <c r="BQ23" s="17">
        <f>A1L216C27</f>
        <v>1146088.6000000001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5730.4430000000002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2865.2215000000001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5730.4430000000002</v>
      </c>
      <c r="CD23" s="16" t="s">
        <v>18048</v>
      </c>
      <c r="CE23" s="17">
        <f>B7L716C39*B7L121C1</f>
        <v>14899.151800000001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CB602D-5B16-422A-8670-94E5C54B6100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129.53182435640474</v>
      </c>
      <c r="F9" s="16" t="s">
        <v>18142</v>
      </c>
      <c r="G9" s="23">
        <f>B7L202C7</f>
        <v>36.385697507030436</v>
      </c>
      <c r="H9" s="16" t="s">
        <v>18143</v>
      </c>
      <c r="I9" s="17">
        <f>B7L802C1+B7L802C2</f>
        <v>165.91752186343518</v>
      </c>
      <c r="J9" s="16" t="s">
        <v>18144</v>
      </c>
      <c r="K9" s="17">
        <f>IF(B7L802C3=0,0,B7L802C2/B7L802C3)</f>
        <v>0.21929990936689067</v>
      </c>
      <c r="L9" s="16" t="s">
        <v>18145</v>
      </c>
      <c r="M9" s="17">
        <f>B7L302C9+B7L402C9+B7L502C11+B7L602C11+B7L702C7</f>
        <v>293.30251870022607</v>
      </c>
      <c r="N9" s="16" t="s">
        <v>18146</v>
      </c>
      <c r="O9" s="17">
        <f>B7L302C10+B7L402C10+B7L502C12+B7L602C12+B7L702C8</f>
        <v>762.58654862058791</v>
      </c>
      <c r="P9" s="16" t="s">
        <v>18147</v>
      </c>
      <c r="Q9" s="17">
        <f>B7L202C1</f>
        <v>18643</v>
      </c>
      <c r="R9" s="16" t="s">
        <v>18148</v>
      </c>
      <c r="S9" s="17">
        <f>B7L802C6+B7L802C7</f>
        <v>19405.586548620588</v>
      </c>
      <c r="T9" s="16" t="s">
        <v>18149</v>
      </c>
      <c r="U9" s="17">
        <f>IF(B7L802C8=0,0,B7L802C7/B7L802C8)</f>
        <v>0.96070273131348383</v>
      </c>
      <c r="V9" s="16" t="s">
        <v>18150</v>
      </c>
      <c r="W9" s="17">
        <f>B7L302C15+B7L302C17+B7L402C17+B7L502C19+B7L502C21+B7L602C19+B7L602C21+B7L702C13</f>
        <v>126.7326815417379</v>
      </c>
      <c r="X9" s="16" t="s">
        <v>18151</v>
      </c>
      <c r="Y9" s="23">
        <f>B7L202C15</f>
        <v>36.582476210816978</v>
      </c>
      <c r="Z9" s="16" t="s">
        <v>18152</v>
      </c>
      <c r="AA9" s="17">
        <f>B7L802C10+B7L802C11</f>
        <v>163.31515775255488</v>
      </c>
      <c r="AB9" s="16" t="s">
        <v>18153</v>
      </c>
      <c r="AC9" s="17">
        <f>IF(B7L802C12=0,0,B7L802C11/B7L802C12)</f>
        <v>0.22399927057747146</v>
      </c>
      <c r="AD9" s="16" t="s">
        <v>18154</v>
      </c>
      <c r="AE9" s="17">
        <f>B7L302C19+B7L402C19+B7L502C23+B7L602C23+B7L702C15</f>
        <v>287.0505256695584</v>
      </c>
      <c r="AF9" s="16" t="s">
        <v>18155</v>
      </c>
      <c r="AG9" s="17">
        <f>B7L302C20+B7L402C20+B7L502C24+B7L602C24+B7L702C16</f>
        <v>746.33136674085188</v>
      </c>
      <c r="AH9" s="16" t="s">
        <v>18156</v>
      </c>
      <c r="AI9" s="17">
        <f>B7L202C9</f>
        <v>18911.5</v>
      </c>
      <c r="AJ9" s="16" t="s">
        <v>18157</v>
      </c>
      <c r="AK9" s="17">
        <f>B7L802C15+B7L802C16</f>
        <v>19657.831366740851</v>
      </c>
      <c r="AL9" s="16" t="s">
        <v>18158</v>
      </c>
      <c r="AM9" s="17">
        <f>IF(B7L802C17=0,0,B7L802C16/B7L802C17)</f>
        <v>0.96203389108304327</v>
      </c>
      <c r="AN9" s="16" t="s">
        <v>18159</v>
      </c>
      <c r="AO9" s="17">
        <f>B7L302C25+B7L302C27+B7L402C27+B7L502C31+B7L502C33+B7L602C31+B7L602C33+B7L702C21</f>
        <v>120.38476785413009</v>
      </c>
      <c r="AP9" s="16" t="s">
        <v>18160</v>
      </c>
      <c r="AQ9" s="23">
        <f>B7L202C23</f>
        <v>35.39831127505024</v>
      </c>
      <c r="AR9" s="16" t="s">
        <v>18161</v>
      </c>
      <c r="AS9" s="17">
        <f>B7L802C19+B7L802C20</f>
        <v>155.78307912918032</v>
      </c>
      <c r="AT9" s="16" t="s">
        <v>18162</v>
      </c>
      <c r="AU9" s="17">
        <f>IF(B7L802C21=0,0,B7L802C20/B7L802C21)</f>
        <v>0.2272282167801859</v>
      </c>
      <c r="AV9" s="16" t="s">
        <v>18163</v>
      </c>
      <c r="AW9" s="17">
        <f>B7L302C29+B7L402C29+B7L502C35+B7L602C35+B7L702C23</f>
        <v>272.11085557104877</v>
      </c>
      <c r="AX9" s="16" t="s">
        <v>18164</v>
      </c>
      <c r="AY9" s="17">
        <f>B7L302C30+B7L402C30+B7L502C36+B7L602C36+B7L702C24</f>
        <v>707.48822448472686</v>
      </c>
      <c r="AZ9" s="16" t="s">
        <v>18165</v>
      </c>
      <c r="BA9" s="17">
        <f>B7L202C17</f>
        <v>18372.666666666668</v>
      </c>
      <c r="BB9" s="16" t="s">
        <v>18166</v>
      </c>
      <c r="BC9" s="17">
        <f>B7L802C24+B7L802C25</f>
        <v>19080.154891151396</v>
      </c>
      <c r="BD9" s="16" t="s">
        <v>18167</v>
      </c>
      <c r="BE9" s="17">
        <f>IF(B7L802C26=0,0,B7L802C25/B7L802C26)</f>
        <v>0.96292020539032241</v>
      </c>
      <c r="BF9" s="16" t="s">
        <v>18168</v>
      </c>
      <c r="BG9" s="17">
        <f>B7L302C35+B7L302C37+B7L402C37+B7L502C43+B7L502C45+B7L602C43+B7L602C45+B7L702C29</f>
        <v>113.14873401425531</v>
      </c>
      <c r="BH9" s="16" t="s">
        <v>18169</v>
      </c>
      <c r="BI9" s="23">
        <f>B7L202C31</f>
        <v>32.871455566187244</v>
      </c>
      <c r="BJ9" s="16" t="s">
        <v>18170</v>
      </c>
      <c r="BK9" s="17">
        <f>B7L802C28+B7L802C29</f>
        <v>146.02018958044255</v>
      </c>
      <c r="BL9" s="16" t="s">
        <v>18171</v>
      </c>
      <c r="BM9" s="17">
        <f>IF(B7L802C30=0,0,B7L802C29/B7L802C30)</f>
        <v>0.22511582583638787</v>
      </c>
      <c r="BN9" s="16" t="s">
        <v>18172</v>
      </c>
      <c r="BO9" s="17">
        <f>B7L302C39+B7L402C39+B7L502C47+B7L602C47+B7L702C31</f>
        <v>255.90816907340425</v>
      </c>
      <c r="BP9" s="16" t="s">
        <v>18173</v>
      </c>
      <c r="BQ9" s="17">
        <f>B7L302C40+B7L402C40+B7L502C48+B7L602C48+B7L702C32</f>
        <v>665.36123959085103</v>
      </c>
      <c r="BR9" s="16" t="s">
        <v>18174</v>
      </c>
      <c r="BS9" s="17">
        <f>B7L202C25</f>
        <v>17307.75</v>
      </c>
      <c r="BT9" s="16" t="s">
        <v>18175</v>
      </c>
      <c r="BU9" s="17">
        <f>B7L802C33+B7L802C34</f>
        <v>17973.111239590849</v>
      </c>
      <c r="BV9" s="16" t="s">
        <v>18176</v>
      </c>
      <c r="BW9" s="17">
        <f>IF(B7L802C35=0,0,B7L802C34/B7L802C35)</f>
        <v>0.96298018574963229</v>
      </c>
      <c r="BX9" s="16" t="s">
        <v>18177</v>
      </c>
      <c r="BY9" s="17">
        <f>B7L302C45+B7L302C47+B7L402C47+B7L502C55+B7L502C57+B7L602C55+B7L602C57+B7L702C37</f>
        <v>106.96019221101847</v>
      </c>
      <c r="BZ9" s="16" t="s">
        <v>18178</v>
      </c>
      <c r="CA9" s="23">
        <f>B7L202C39</f>
        <v>30.95148276553719</v>
      </c>
      <c r="CB9" s="16" t="s">
        <v>18179</v>
      </c>
      <c r="CC9" s="17">
        <f>B7L802C37+B7L802C38</f>
        <v>137.91167497655564</v>
      </c>
      <c r="CD9" s="16" t="s">
        <v>18180</v>
      </c>
      <c r="CE9" s="17">
        <f>IF(B7L802C39=0,0,B7L802C38/B7L802C39)</f>
        <v>0.2244297502064187</v>
      </c>
      <c r="CF9" s="16" t="s">
        <v>18181</v>
      </c>
      <c r="CG9" s="17">
        <f>B7L302C49+B7L402C49+B7L502C59+B7L602C59+B7L702C39</f>
        <v>242.36271834060165</v>
      </c>
      <c r="CH9" s="16" t="s">
        <v>18182</v>
      </c>
      <c r="CI9" s="17">
        <f>B7L302C50+B7L402C50+B7L502C60+B7L602C60+B7L702C40</f>
        <v>630.14306768556412</v>
      </c>
      <c r="CJ9" s="16" t="s">
        <v>18183</v>
      </c>
      <c r="CK9" s="17">
        <f>B7L202C33</f>
        <v>16408</v>
      </c>
      <c r="CL9" s="16" t="s">
        <v>18184</v>
      </c>
      <c r="CM9" s="17">
        <f>B7L802C42+B7L802C43</f>
        <v>17038.143067685563</v>
      </c>
      <c r="CN9" s="16" t="s">
        <v>18185</v>
      </c>
      <c r="CO9" s="17">
        <f>IF(B7L802C44=0,0,B7L802C43/B7L802C44)</f>
        <v>0.96301574266736323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810.56417619096999</v>
      </c>
      <c r="F10" s="16" t="s">
        <v>18187</v>
      </c>
      <c r="G10" s="23">
        <f>B7L203C7</f>
        <v>189.60845962602625</v>
      </c>
      <c r="H10" s="16" t="s">
        <v>18188</v>
      </c>
      <c r="I10" s="17">
        <f>B7L803C1+B7L803C2</f>
        <v>1000.1726358169963</v>
      </c>
      <c r="J10" s="16" t="s">
        <v>18189</v>
      </c>
      <c r="K10" s="23">
        <f>IF(B7L803C3=0,0,B7L803C2/B7L803C3)</f>
        <v>0.1895757320646386</v>
      </c>
      <c r="L10" s="16" t="s">
        <v>18190</v>
      </c>
      <c r="M10" s="17">
        <f>B7L303C9+B7L403C9+B7L503C11+B7L603C11+B7L703C7</f>
        <v>1873.6836180703349</v>
      </c>
      <c r="N10" s="16" t="s">
        <v>18191</v>
      </c>
      <c r="O10" s="17">
        <f>B7L303C10+B7L403C10+B7L503C12+B7L603C12+B7L703C8</f>
        <v>4871.5774069828713</v>
      </c>
      <c r="P10" s="16" t="s">
        <v>18192</v>
      </c>
      <c r="Q10" s="17">
        <f>B7L203C1</f>
        <v>97150</v>
      </c>
      <c r="R10" s="16" t="s">
        <v>18193</v>
      </c>
      <c r="S10" s="17">
        <f>B7L803C6+B7L803C7</f>
        <v>102021.57740698288</v>
      </c>
      <c r="T10" s="16" t="s">
        <v>18194</v>
      </c>
      <c r="U10" s="23">
        <f>IF(B7L803C8=0,0,B7L803C7/B7L803C8)</f>
        <v>0.95224953847214833</v>
      </c>
      <c r="V10" s="16" t="s">
        <v>18195</v>
      </c>
      <c r="W10" s="23">
        <f>B7L303C15+B7L303C17+B7L403C17+B7L503C19+B7L503C21+B7L603C19+B7L603C21+B7L703C13</f>
        <v>855.74463310087845</v>
      </c>
      <c r="X10" s="16" t="s">
        <v>18196</v>
      </c>
      <c r="Y10" s="23">
        <f>B7L203C15</f>
        <v>203.70722119189961</v>
      </c>
      <c r="Z10" s="16" t="s">
        <v>18197</v>
      </c>
      <c r="AA10" s="17">
        <f>B7L803C10+B7L803C11</f>
        <v>1059.4518542927781</v>
      </c>
      <c r="AB10" s="16" t="s">
        <v>18198</v>
      </c>
      <c r="AC10" s="23">
        <f>IF(B7L803C12=0,0,B7L803C11/B7L803C12)</f>
        <v>0.19227605328784048</v>
      </c>
      <c r="AD10" s="16" t="s">
        <v>18199</v>
      </c>
      <c r="AE10" s="17">
        <f>B7L303C19+B7L403C19+B7L503C23+B7L603C23+B7L703C15</f>
        <v>1974.0737931948315</v>
      </c>
      <c r="AF10" s="16" t="s">
        <v>18200</v>
      </c>
      <c r="AG10" s="17">
        <f>B7L303C20+B7L403C20+B7L503C24+B7L603C24+B7L703C16</f>
        <v>5132.5918623065636</v>
      </c>
      <c r="AH10" s="16" t="s">
        <v>18201</v>
      </c>
      <c r="AI10" s="17">
        <f>B7L203C9</f>
        <v>105307.5</v>
      </c>
      <c r="AJ10" s="16" t="s">
        <v>18202</v>
      </c>
      <c r="AK10" s="17">
        <f>B7L803C15+B7L803C16</f>
        <v>110440.09186230657</v>
      </c>
      <c r="AL10" s="16" t="s">
        <v>18203</v>
      </c>
      <c r="AM10" s="23">
        <f>IF(B7L803C17=0,0,B7L803C16/B7L803C17)</f>
        <v>0.95352600875499338</v>
      </c>
      <c r="AN10" s="16" t="s">
        <v>18204</v>
      </c>
      <c r="AO10" s="23">
        <f>B7L303C25+B7L303C27+B7L403C27+B7L503C31+B7L503C33+B7L603C31+B7L603C33+B7L703C21</f>
        <v>884.41263531007758</v>
      </c>
      <c r="AP10" s="16" t="s">
        <v>18205</v>
      </c>
      <c r="AQ10" s="23">
        <f>B7L203C23</f>
        <v>210.62309900271509</v>
      </c>
      <c r="AR10" s="16" t="s">
        <v>18206</v>
      </c>
      <c r="AS10" s="17">
        <f>B7L803C19+B7L803C20</f>
        <v>1095.0357343127926</v>
      </c>
      <c r="AT10" s="16" t="s">
        <v>18207</v>
      </c>
      <c r="AU10" s="23">
        <f>IF(B7L803C21=0,0,B7L803C20/B7L803C21)</f>
        <v>0.19234358514783542</v>
      </c>
      <c r="AV10" s="16" t="s">
        <v>18208</v>
      </c>
      <c r="AW10" s="17">
        <f>B7L303C29+B7L403C29+B7L503C35+B7L603C35+B7L703C23</f>
        <v>2038.4335021720931</v>
      </c>
      <c r="AX10" s="16" t="s">
        <v>18209</v>
      </c>
      <c r="AY10" s="17">
        <f>B7L303C30+B7L403C30+B7L503C36+B7L603C36+B7L703C24</f>
        <v>5299.9271056474427</v>
      </c>
      <c r="AZ10" s="16" t="s">
        <v>18210</v>
      </c>
      <c r="BA10" s="17">
        <f>B7L203C17</f>
        <v>109319</v>
      </c>
      <c r="BB10" s="16" t="s">
        <v>18211</v>
      </c>
      <c r="BC10" s="17">
        <f>B7L803C24+B7L803C25</f>
        <v>114618.92710564744</v>
      </c>
      <c r="BD10" s="16" t="s">
        <v>18212</v>
      </c>
      <c r="BE10" s="23">
        <f>IF(B7L803C26=0,0,B7L803C25/B7L803C26)</f>
        <v>0.95376045440765334</v>
      </c>
      <c r="BF10" s="16" t="s">
        <v>18213</v>
      </c>
      <c r="BG10" s="23">
        <f>B7L303C35+B7L303C37+B7L403C37+B7L503C43+B7L503C45+B7L603C43+B7L603C45+B7L703C29</f>
        <v>920.39487403860483</v>
      </c>
      <c r="BH10" s="16" t="s">
        <v>18214</v>
      </c>
      <c r="BI10" s="23">
        <f>B7L203C31</f>
        <v>214.14710384871861</v>
      </c>
      <c r="BJ10" s="16" t="s">
        <v>18215</v>
      </c>
      <c r="BK10" s="17">
        <f>B7L803C28+B7L803C29</f>
        <v>1134.5419778873234</v>
      </c>
      <c r="BL10" s="16" t="s">
        <v>18216</v>
      </c>
      <c r="BM10" s="23">
        <f>IF(B7L803C30=0,0,B7L803C29/B7L803C30)</f>
        <v>0.18875203211739297</v>
      </c>
      <c r="BN10" s="16" t="s">
        <v>18217</v>
      </c>
      <c r="BO10" s="17">
        <f>B7L303C39+B7L403C39+B7L503C47+B7L603C47+B7L703C31</f>
        <v>2118.7738441073257</v>
      </c>
      <c r="BP10" s="16" t="s">
        <v>18218</v>
      </c>
      <c r="BQ10" s="17">
        <f>B7L303C40+B7L403C40+B7L503C48+B7L603C48+B7L703C32</f>
        <v>5508.8119946790466</v>
      </c>
      <c r="BR10" s="16" t="s">
        <v>18219</v>
      </c>
      <c r="BS10" s="17">
        <f>B7L203C25</f>
        <v>112754.5</v>
      </c>
      <c r="BT10" s="16" t="s">
        <v>18220</v>
      </c>
      <c r="BU10" s="17">
        <f>B7L803C33+B7L803C34</f>
        <v>118263.31199467904</v>
      </c>
      <c r="BV10" s="16" t="s">
        <v>18221</v>
      </c>
      <c r="BW10" s="23">
        <f>IF(B7L803C35=0,0,B7L803C34/B7L803C35)</f>
        <v>0.95341909589909934</v>
      </c>
      <c r="BX10" s="16" t="s">
        <v>18222</v>
      </c>
      <c r="BY10" s="17">
        <f>B7L303C45+B7L303C47+B7L403C47+B7L503C55+B7L503C57+B7L603C55+B7L603C57+B7L703C37</f>
        <v>1005.4030532790125</v>
      </c>
      <c r="BZ10" s="16" t="s">
        <v>18223</v>
      </c>
      <c r="CA10" s="23">
        <f>B7L203C39</f>
        <v>231.0808879612363</v>
      </c>
      <c r="CB10" s="16" t="s">
        <v>18224</v>
      </c>
      <c r="CC10" s="17">
        <f>B7L803C37+B7L803C38</f>
        <v>1236.4839412402489</v>
      </c>
      <c r="CD10" s="16" t="s">
        <v>18225</v>
      </c>
      <c r="CE10" s="23">
        <f>IF(B7L803C39=0,0,B7L803C38/B7L803C39)</f>
        <v>0.18688547441178394</v>
      </c>
      <c r="CF10" s="16" t="s">
        <v>18226</v>
      </c>
      <c r="CG10" s="17">
        <f>B7L303C49+B7L403C49+B7L503C59+B7L603C59+B7L703C39</f>
        <v>2314.842479466568</v>
      </c>
      <c r="CH10" s="16" t="s">
        <v>18227</v>
      </c>
      <c r="CI10" s="17">
        <f>B7L303C50+B7L403C50+B7L503C60+B7L603C60+B7L703C40</f>
        <v>6018.5904466130769</v>
      </c>
      <c r="CJ10" s="16" t="s">
        <v>18228</v>
      </c>
      <c r="CK10" s="17">
        <f>B7L203C33</f>
        <v>122500.6</v>
      </c>
      <c r="CL10" s="16" t="s">
        <v>18229</v>
      </c>
      <c r="CM10" s="17">
        <f>B7L803C42+B7L803C43</f>
        <v>128519.19044661308</v>
      </c>
      <c r="CN10" s="16" t="s">
        <v>18230</v>
      </c>
      <c r="CO10" s="23">
        <f>IF(B7L803C44=0,0,B7L803C43/B7L803C44)</f>
        <v>0.95316971398825301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3749.7744453557916</v>
      </c>
      <c r="F11" s="16" t="s">
        <v>18232</v>
      </c>
      <c r="G11" s="23">
        <f>B7L204C7</f>
        <v>595.69259509230289</v>
      </c>
      <c r="H11" s="16" t="s">
        <v>18233</v>
      </c>
      <c r="I11" s="17">
        <f>B7L804C1+B7L804C2</f>
        <v>4345.4670404480948</v>
      </c>
      <c r="J11" s="16" t="s">
        <v>18234</v>
      </c>
      <c r="K11" s="17">
        <f>IF(B7L804C3=0,0,B7L804C2/B7L804C3)</f>
        <v>0.13708367582759906</v>
      </c>
      <c r="L11" s="16" t="s">
        <v>18235</v>
      </c>
      <c r="M11" s="17">
        <f>B7L304C9+B7L404C9+B7L504C11+B7L604C11+B7L704C7</f>
        <v>7616.8600998168504</v>
      </c>
      <c r="N11" s="16" t="s">
        <v>18236</v>
      </c>
      <c r="O11" s="17">
        <f>B7L304C10+B7L404C10+B7L504C12+B7L604C12+B7L704C8</f>
        <v>19803.83625952381</v>
      </c>
      <c r="P11" s="16" t="s">
        <v>18237</v>
      </c>
      <c r="Q11" s="17">
        <f>B7L204C1</f>
        <v>305216</v>
      </c>
      <c r="R11" s="16" t="s">
        <v>18238</v>
      </c>
      <c r="S11" s="17">
        <f>B7L804C6+B7L804C7</f>
        <v>325019.83625952381</v>
      </c>
      <c r="T11" s="16" t="s">
        <v>18239</v>
      </c>
      <c r="U11" s="17">
        <f>IF(B7L804C8=0,0,B7L804C7/B7L804C8)</f>
        <v>0.93906883811328146</v>
      </c>
      <c r="V11" s="16" t="s">
        <v>18240</v>
      </c>
      <c r="W11" s="17">
        <f>B7L304C15+B7L304C17+B7L404C17+B7L504C19+B7L504C21+B7L604C19+B7L604C21+B7L704C13</f>
        <v>3638.7783569132812</v>
      </c>
      <c r="X11" s="16" t="s">
        <v>18241</v>
      </c>
      <c r="Y11" s="23">
        <f>B7L204C15</f>
        <v>560.09983069430348</v>
      </c>
      <c r="Z11" s="16" t="s">
        <v>18242</v>
      </c>
      <c r="AA11" s="17">
        <f>B7L804C10+B7L804C11</f>
        <v>4198.8781876075846</v>
      </c>
      <c r="AB11" s="16" t="s">
        <v>18243</v>
      </c>
      <c r="AC11" s="17">
        <f>IF(B7L804C12=0,0,B7L804C11/B7L804C12)</f>
        <v>0.13339273150322903</v>
      </c>
      <c r="AD11" s="16" t="s">
        <v>18244</v>
      </c>
      <c r="AE11" s="17">
        <f>B7L304C19+B7L404C19+B7L504C23+B7L604C23+B7L704C15</f>
        <v>7389.7310628130463</v>
      </c>
      <c r="AF11" s="16" t="s">
        <v>18245</v>
      </c>
      <c r="AG11" s="17">
        <f>B7L304C20+B7L404C20+B7L504C24+B7L604C24+B7L704C16</f>
        <v>19213.300763313924</v>
      </c>
      <c r="AH11" s="16" t="s">
        <v>18246</v>
      </c>
      <c r="AI11" s="17">
        <f>B7L204C9</f>
        <v>289546.5</v>
      </c>
      <c r="AJ11" s="16" t="s">
        <v>18247</v>
      </c>
      <c r="AK11" s="17">
        <f>B7L804C15+B7L804C16</f>
        <v>308759.80076331395</v>
      </c>
      <c r="AL11" s="16" t="s">
        <v>18248</v>
      </c>
      <c r="AM11" s="17">
        <f>IF(B7L804C17=0,0,B7L804C16/B7L804C17)</f>
        <v>0.93777266109184243</v>
      </c>
      <c r="AN11" s="16" t="s">
        <v>18249</v>
      </c>
      <c r="AO11" s="17">
        <f>B7L304C25+B7L304C27+B7L404C27+B7L504C31+B7L504C33+B7L604C31+B7L604C33+B7L704C21</f>
        <v>3705.3050503347713</v>
      </c>
      <c r="AP11" s="16" t="s">
        <v>18250</v>
      </c>
      <c r="AQ11" s="23">
        <f>B7L204C23</f>
        <v>564.53235555748063</v>
      </c>
      <c r="AR11" s="16" t="s">
        <v>18251</v>
      </c>
      <c r="AS11" s="17">
        <f>B7L804C19+B7L804C20</f>
        <v>4269.8374058922518</v>
      </c>
      <c r="AT11" s="16" t="s">
        <v>18252</v>
      </c>
      <c r="AU11" s="17">
        <f>IF(B7L804C21=0,0,B7L804C20/B7L804C21)</f>
        <v>0.13221401704393762</v>
      </c>
      <c r="AV11" s="16" t="s">
        <v>18253</v>
      </c>
      <c r="AW11" s="17">
        <f>B7L304C29+B7L404C29+B7L504C35+B7L604C35+B7L704C23</f>
        <v>7520.2276361279119</v>
      </c>
      <c r="AX11" s="16" t="s">
        <v>18254</v>
      </c>
      <c r="AY11" s="17">
        <f>B7L304C30+B7L404C30+B7L504C36+B7L604C36+B7L704C24</f>
        <v>19552.591853932572</v>
      </c>
      <c r="AZ11" s="16" t="s">
        <v>18255</v>
      </c>
      <c r="BA11" s="17">
        <f>B7L204C17</f>
        <v>293007.33333333337</v>
      </c>
      <c r="BB11" s="16" t="s">
        <v>18256</v>
      </c>
      <c r="BC11" s="17">
        <f>B7L804C24+B7L804C25</f>
        <v>312559.92518726597</v>
      </c>
      <c r="BD11" s="16" t="s">
        <v>18257</v>
      </c>
      <c r="BE11" s="17">
        <f>IF(B7L804C26=0,0,B7L804C25/B7L804C26)</f>
        <v>0.9374437019006262</v>
      </c>
      <c r="BF11" s="16" t="s">
        <v>18258</v>
      </c>
      <c r="BG11" s="17">
        <f>B7L304C35+B7L304C37+B7L404C37+B7L504C43+B7L504C45+B7L604C43+B7L604C45+B7L704C29</f>
        <v>3595.0621518631374</v>
      </c>
      <c r="BH11" s="16" t="s">
        <v>18259</v>
      </c>
      <c r="BI11" s="23">
        <f>B7L204C31</f>
        <v>537.41180948692113</v>
      </c>
      <c r="BJ11" s="16" t="s">
        <v>18260</v>
      </c>
      <c r="BK11" s="17">
        <f>B7L804C28+B7L804C29</f>
        <v>4132.4739613500587</v>
      </c>
      <c r="BL11" s="16" t="s">
        <v>18261</v>
      </c>
      <c r="BM11" s="17">
        <f>IF(B7L804C30=0,0,B7L804C29/B7L804C30)</f>
        <v>0.13004602437019383</v>
      </c>
      <c r="BN11" s="16" t="s">
        <v>18262</v>
      </c>
      <c r="BO11" s="17">
        <f>B7L304C39+B7L404C39+B7L504C47+B7L604C47+B7L704C31</f>
        <v>7289.3163158522548</v>
      </c>
      <c r="BP11" s="16" t="s">
        <v>18263</v>
      </c>
      <c r="BQ11" s="17">
        <f>B7L304C40+B7L404C40+B7L504C48+B7L604C48+B7L704C32</f>
        <v>18952.222421215862</v>
      </c>
      <c r="BR11" s="16" t="s">
        <v>18264</v>
      </c>
      <c r="BS11" s="17">
        <f>B7L204C25</f>
        <v>282962.5</v>
      </c>
      <c r="BT11" s="16" t="s">
        <v>18265</v>
      </c>
      <c r="BU11" s="17">
        <f>B7L804C33+B7L804C34</f>
        <v>301914.72242121585</v>
      </c>
      <c r="BV11" s="16" t="s">
        <v>18266</v>
      </c>
      <c r="BW11" s="17">
        <f>IF(B7L804C35=0,0,B7L804C34/B7L804C35)</f>
        <v>0.93722657090310857</v>
      </c>
      <c r="BX11" s="16" t="s">
        <v>18267</v>
      </c>
      <c r="BY11" s="17">
        <f>B7L304C45+B7L304C47+B7L404C47+B7L504C55+B7L504C57+B7L604C55+B7L604C57+B7L704C37</f>
        <v>3699.9080831906435</v>
      </c>
      <c r="BZ11" s="16" t="s">
        <v>18268</v>
      </c>
      <c r="CA11" s="23">
        <f>B7L204C39</f>
        <v>545.44669276676984</v>
      </c>
      <c r="CB11" s="16" t="s">
        <v>18269</v>
      </c>
      <c r="CC11" s="17">
        <f>B7L804C37+B7L804C38</f>
        <v>4245.354775957413</v>
      </c>
      <c r="CD11" s="16" t="s">
        <v>18270</v>
      </c>
      <c r="CE11" s="17">
        <f>IF(B7L804C39=0,0,B7L804C38/B7L804C39)</f>
        <v>0.12848082705732422</v>
      </c>
      <c r="CF11" s="16" t="s">
        <v>18271</v>
      </c>
      <c r="CG11" s="17">
        <f>B7L304C49+B7L404C49+B7L504C59+B7L604C59+B7L704C39</f>
        <v>7515.5663284365401</v>
      </c>
      <c r="CH11" s="16" t="s">
        <v>18272</v>
      </c>
      <c r="CI11" s="17">
        <f>B7L304C50+B7L404C50+B7L504C60+B7L604C60+B7L704C40</f>
        <v>19540.472453935003</v>
      </c>
      <c r="CJ11" s="16" t="s">
        <v>18273</v>
      </c>
      <c r="CK11" s="17">
        <f>B7L204C33</f>
        <v>289152.19999999995</v>
      </c>
      <c r="CL11" s="16" t="s">
        <v>18274</v>
      </c>
      <c r="CM11" s="17">
        <f>B7L804C42+B7L804C43</f>
        <v>308692.67245393497</v>
      </c>
      <c r="CN11" s="16" t="s">
        <v>18275</v>
      </c>
      <c r="CO11" s="17">
        <f>IF(B7L804C44=0,0,B7L804C43/B7L804C44)</f>
        <v>0.93669926694858308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1359.5150313358045</v>
      </c>
      <c r="F12" s="16" t="s">
        <v>18277</v>
      </c>
      <c r="G12" s="23">
        <f>B7L205C7</f>
        <v>229.22423434027306</v>
      </c>
      <c r="H12" s="16" t="s">
        <v>18278</v>
      </c>
      <c r="I12" s="17">
        <f>B7L805C1+B7L805C2</f>
        <v>1588.7392656760776</v>
      </c>
      <c r="J12" s="16" t="s">
        <v>18279</v>
      </c>
      <c r="K12" s="23">
        <f>IF(B7L805C3=0,0,B7L805C2/B7L805C3)</f>
        <v>0.14428058731382093</v>
      </c>
      <c r="L12" s="16" t="s">
        <v>18280</v>
      </c>
      <c r="M12" s="17">
        <f>B7L305C9+B7L405C9+B7L505C11+B7L605C11+B7L705C7</f>
        <v>3094.419709666925</v>
      </c>
      <c r="N12" s="16" t="s">
        <v>18281</v>
      </c>
      <c r="O12" s="17">
        <f>B7L305C10+B7L405C10+B7L505C12+B7L605C12+B7L705C8</f>
        <v>8045.4912451340042</v>
      </c>
      <c r="P12" s="16" t="s">
        <v>18282</v>
      </c>
      <c r="Q12" s="17">
        <f>B7L205C1</f>
        <v>117448</v>
      </c>
      <c r="R12" s="16" t="s">
        <v>18283</v>
      </c>
      <c r="S12" s="17">
        <f>B7L805C6+B7L805C7</f>
        <v>125493.49124513401</v>
      </c>
      <c r="T12" s="16" t="s">
        <v>18284</v>
      </c>
      <c r="U12" s="23">
        <f>IF(B7L805C8=0,0,B7L805C7/B7L805C8)</f>
        <v>0.93588917508543723</v>
      </c>
      <c r="V12" s="16" t="s">
        <v>18285</v>
      </c>
      <c r="W12" s="17">
        <f>B7L305C15+B7L305C17+B7L405C17+B7L505C19+B7L505C21+B7L605C19+B7L605C21+B7L705C13</f>
        <v>1374.0781500466323</v>
      </c>
      <c r="X12" s="16" t="s">
        <v>18286</v>
      </c>
      <c r="Y12" s="23">
        <f>B7L205C15</f>
        <v>230.75792300466244</v>
      </c>
      <c r="Z12" s="16" t="s">
        <v>18287</v>
      </c>
      <c r="AA12" s="17">
        <f>B7L805C10+B7L805C11</f>
        <v>1604.8360730512948</v>
      </c>
      <c r="AB12" s="16" t="s">
        <v>18288</v>
      </c>
      <c r="AC12" s="23">
        <f>IF(B7L805C12=0,0,B7L805C11/B7L805C12)</f>
        <v>0.14378909277999935</v>
      </c>
      <c r="AD12" s="16" t="s">
        <v>18289</v>
      </c>
      <c r="AE12" s="17">
        <f>B7L305C19+B7L405C19+B7L505C23+B7L605C23+B7L705C15</f>
        <v>3128.3000190864777</v>
      </c>
      <c r="AF12" s="16" t="s">
        <v>18290</v>
      </c>
      <c r="AG12" s="17">
        <f>B7L305C20+B7L405C20+B7L505C24+B7L605C24+B7L705C16</f>
        <v>8133.5800496248421</v>
      </c>
      <c r="AH12" s="16" t="s">
        <v>18291</v>
      </c>
      <c r="AI12" s="17">
        <f>B7L205C9</f>
        <v>119291.5</v>
      </c>
      <c r="AJ12" s="16" t="s">
        <v>18292</v>
      </c>
      <c r="AK12" s="17">
        <f>B7L805C15+B7L805C16</f>
        <v>127425.08004962484</v>
      </c>
      <c r="AL12" s="16" t="s">
        <v>18293</v>
      </c>
      <c r="AM12" s="23">
        <f>IF(B7L805C17=0,0,B7L805C16/B7L805C17)</f>
        <v>0.93616970814177813</v>
      </c>
      <c r="AN12" s="16" t="s">
        <v>18294</v>
      </c>
      <c r="AO12" s="17">
        <f>B7L305C25+B7L305C27+B7L405C27+B7L505C31+B7L505C33+B7L605C31+B7L605C33+B7L705C21</f>
        <v>1435.1549733483014</v>
      </c>
      <c r="AP12" s="16" t="s">
        <v>18295</v>
      </c>
      <c r="AQ12" s="23">
        <f>B7L205C23</f>
        <v>236.31542170234832</v>
      </c>
      <c r="AR12" s="16" t="s">
        <v>18296</v>
      </c>
      <c r="AS12" s="17">
        <f>B7L805C19+B7L805C20</f>
        <v>1671.4703950506496</v>
      </c>
      <c r="AT12" s="16" t="s">
        <v>18297</v>
      </c>
      <c r="AU12" s="23">
        <f>IF(B7L805C21=0,0,B7L805C20/B7L805C21)</f>
        <v>0.14138175728514019</v>
      </c>
      <c r="AV12" s="16" t="s">
        <v>18298</v>
      </c>
      <c r="AW12" s="17">
        <f>B7L305C29+B7L405C29+B7L505C35+B7L605C35+B7L705C23</f>
        <v>3261.5455519756579</v>
      </c>
      <c r="AX12" s="16" t="s">
        <v>18299</v>
      </c>
      <c r="AY12" s="17">
        <f>B7L305C30+B7L405C30+B7L505C36+B7L605C36+B7L705C24</f>
        <v>8480.0184351367097</v>
      </c>
      <c r="AZ12" s="16" t="s">
        <v>18300</v>
      </c>
      <c r="BA12" s="17">
        <f>B7L205C17</f>
        <v>122654</v>
      </c>
      <c r="BB12" s="16" t="s">
        <v>18301</v>
      </c>
      <c r="BC12" s="17">
        <f>B7L805C24+B7L805C25</f>
        <v>131134.01843513671</v>
      </c>
      <c r="BD12" s="16" t="s">
        <v>18302</v>
      </c>
      <c r="BE12" s="23">
        <f>IF(B7L805C26=0,0,B7L805C25/B7L805C26)</f>
        <v>0.93533319167420159</v>
      </c>
      <c r="BF12" s="16" t="s">
        <v>18303</v>
      </c>
      <c r="BG12" s="17">
        <f>B7L305C35+B7L305C37+B7L405C37+B7L505C43+B7L505C45+B7L605C43+B7L605C45+B7L705C29</f>
        <v>1391.7990379025834</v>
      </c>
      <c r="BH12" s="16" t="s">
        <v>18304</v>
      </c>
      <c r="BI12" s="23">
        <f>B7L205C31</f>
        <v>223.78808701047322</v>
      </c>
      <c r="BJ12" s="16" t="s">
        <v>18305</v>
      </c>
      <c r="BK12" s="17">
        <f>B7L805C28+B7L805C29</f>
        <v>1615.5871249130566</v>
      </c>
      <c r="BL12" s="16" t="s">
        <v>18306</v>
      </c>
      <c r="BM12" s="23">
        <f>IF(B7L805C30=0,0,B7L805C29/B7L805C30)</f>
        <v>0.13851811738256856</v>
      </c>
      <c r="BN12" s="16" t="s">
        <v>18307</v>
      </c>
      <c r="BO12" s="17">
        <f>B7L305C39+B7L405C39+B7L505C47+B7L605C47+B7L705C31</f>
        <v>3157.1932983192091</v>
      </c>
      <c r="BP12" s="16" t="s">
        <v>18308</v>
      </c>
      <c r="BQ12" s="17">
        <f>B7L305C40+B7L405C40+B7L505C48+B7L605C48+B7L705C32</f>
        <v>8208.7025756299445</v>
      </c>
      <c r="BR12" s="16" t="s">
        <v>18309</v>
      </c>
      <c r="BS12" s="17">
        <f>B7L205C25</f>
        <v>117830.75</v>
      </c>
      <c r="BT12" s="16" t="s">
        <v>18310</v>
      </c>
      <c r="BU12" s="17">
        <f>B7L805C33+B7L805C34</f>
        <v>126039.45257562994</v>
      </c>
      <c r="BV12" s="16" t="s">
        <v>18311</v>
      </c>
      <c r="BW12" s="23">
        <f>IF(B7L805C35=0,0,B7L805C34/B7L805C35)</f>
        <v>0.9348719594707513</v>
      </c>
      <c r="BX12" s="16" t="s">
        <v>18312</v>
      </c>
      <c r="BY12" s="17">
        <f>B7L305C45+B7L305C47+B7L405C47+B7L505C55+B7L505C57+B7L605C55+B7L605C57+B7L705C37</f>
        <v>1427.7182333637297</v>
      </c>
      <c r="BZ12" s="16" t="s">
        <v>18313</v>
      </c>
      <c r="CA12" s="23">
        <f>B7L205C39</f>
        <v>225.03584154056094</v>
      </c>
      <c r="CB12" s="16" t="s">
        <v>18314</v>
      </c>
      <c r="CC12" s="17">
        <f>B7L805C37+B7L805C38</f>
        <v>1652.7540749042907</v>
      </c>
      <c r="CD12" s="16" t="s">
        <v>18315</v>
      </c>
      <c r="CE12" s="23">
        <f>IF(B7L805C39=0,0,B7L805C38/B7L805C39)</f>
        <v>0.13615809209461033</v>
      </c>
      <c r="CF12" s="16" t="s">
        <v>18316</v>
      </c>
      <c r="CG12" s="17">
        <f>B7L305C49+B7L405C49+B7L505C59+B7L605C59+B7L705C39</f>
        <v>3227.1481015725135</v>
      </c>
      <c r="CH12" s="16" t="s">
        <v>18317</v>
      </c>
      <c r="CI12" s="17">
        <f>B7L305C50+B7L405C50+B7L505C60+B7L605C60+B7L705C40</f>
        <v>8390.5850640885346</v>
      </c>
      <c r="CJ12" s="16" t="s">
        <v>18318</v>
      </c>
      <c r="CK12" s="17">
        <f>B7L205C33</f>
        <v>119296</v>
      </c>
      <c r="CL12" s="16" t="s">
        <v>18319</v>
      </c>
      <c r="CM12" s="17">
        <f>B7L805C42+B7L805C43</f>
        <v>127686.58506408853</v>
      </c>
      <c r="CN12" s="16" t="s">
        <v>18320</v>
      </c>
      <c r="CO12" s="23">
        <f>IF(B7L805C44=0,0,B7L805C43/B7L805C44)</f>
        <v>0.93428765394675461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1232.3098427502541</v>
      </c>
      <c r="F13" s="16" t="s">
        <v>18322</v>
      </c>
      <c r="G13" s="23">
        <f>B7L206C7</f>
        <v>310.55777358881033</v>
      </c>
      <c r="H13" s="16" t="s">
        <v>18323</v>
      </c>
      <c r="I13" s="17">
        <f>B7L806C1+B7L806C2</f>
        <v>1542.8676163390644</v>
      </c>
      <c r="J13" s="16" t="s">
        <v>18324</v>
      </c>
      <c r="K13" s="17">
        <f>IF(B7L806C3=0,0,B7L806C2/B7L806C3)</f>
        <v>0.20128607944063645</v>
      </c>
      <c r="L13" s="16" t="s">
        <v>18325</v>
      </c>
      <c r="M13" s="17">
        <f>B7L306C9+B7L406C9+B7L506C11+B7L606C11+B7L706C7</f>
        <v>2635.1713084063977</v>
      </c>
      <c r="N13" s="16" t="s">
        <v>18326</v>
      </c>
      <c r="O13" s="17">
        <f>B7L306C10+B7L406C10+B7L506C12+B7L606C12+B7L706C8</f>
        <v>6851.4454018566339</v>
      </c>
      <c r="P13" s="16" t="s">
        <v>18327</v>
      </c>
      <c r="Q13" s="17">
        <f>B7L206C1</f>
        <v>159121</v>
      </c>
      <c r="R13" s="16" t="s">
        <v>18328</v>
      </c>
      <c r="S13" s="17">
        <f>B7L806C6+B7L806C7</f>
        <v>165972.44540185665</v>
      </c>
      <c r="T13" s="16" t="s">
        <v>18329</v>
      </c>
      <c r="U13" s="17">
        <f>IF(B7L806C8=0,0,B7L806C7/B7L806C8)</f>
        <v>0.95871938028467463</v>
      </c>
      <c r="V13" s="16" t="s">
        <v>18330</v>
      </c>
      <c r="W13" s="17">
        <f>B7L306C15+B7L306C17+B7L406C17+B7L506C19+B7L506C21+B7L606C19+B7L606C21+B7L706C13</f>
        <v>1253.263015666847</v>
      </c>
      <c r="X13" s="16" t="s">
        <v>18331</v>
      </c>
      <c r="Y13" s="23">
        <f>B7L206C15</f>
        <v>312.96621288157866</v>
      </c>
      <c r="Z13" s="16" t="s">
        <v>18332</v>
      </c>
      <c r="AA13" s="17">
        <f>B7L806C10+B7L806C11</f>
        <v>1566.2292285484257</v>
      </c>
      <c r="AB13" s="16" t="s">
        <v>18333</v>
      </c>
      <c r="AC13" s="17">
        <f>IF(B7L806C12=0,0,B7L806C11/B7L806C12)</f>
        <v>0.19982146110990046</v>
      </c>
      <c r="AD13" s="16" t="s">
        <v>18334</v>
      </c>
      <c r="AE13" s="17">
        <f>B7L306C19+B7L406C19+B7L506C23+B7L606C23+B7L706C15</f>
        <v>2679.270141597658</v>
      </c>
      <c r="AF13" s="16" t="s">
        <v>18335</v>
      </c>
      <c r="AG13" s="17">
        <f>B7L306C20+B7L406C20+B7L506C24+B7L606C24+B7L706C16</f>
        <v>6966.10236815391</v>
      </c>
      <c r="AH13" s="16" t="s">
        <v>18336</v>
      </c>
      <c r="AI13" s="17">
        <f>B7L206C9</f>
        <v>161789.5</v>
      </c>
      <c r="AJ13" s="16" t="s">
        <v>18337</v>
      </c>
      <c r="AK13" s="17">
        <f>B7L806C15+B7L806C16</f>
        <v>168755.60236815392</v>
      </c>
      <c r="AL13" s="16" t="s">
        <v>18338</v>
      </c>
      <c r="AM13" s="17">
        <f>IF(B7L806C17=0,0,B7L806C16/B7L806C17)</f>
        <v>0.95872076381229221</v>
      </c>
      <c r="AN13" s="16" t="s">
        <v>18339</v>
      </c>
      <c r="AO13" s="17">
        <f>B7L306C25+B7L306C27+B7L406C27+B7L506C31+B7L506C33+B7L606C31+B7L606C33+B7L706C21</f>
        <v>1222.7518385881376</v>
      </c>
      <c r="AP13" s="16" t="s">
        <v>18340</v>
      </c>
      <c r="AQ13" s="23">
        <f>B7L206C23</f>
        <v>306.48137656363389</v>
      </c>
      <c r="AR13" s="16" t="s">
        <v>18341</v>
      </c>
      <c r="AS13" s="17">
        <f>B7L806C19+B7L806C20</f>
        <v>1529.2332151517714</v>
      </c>
      <c r="AT13" s="16" t="s">
        <v>18342</v>
      </c>
      <c r="AU13" s="17">
        <f>IF(B7L806C21=0,0,B7L806C20/B7L806C21)</f>
        <v>0.20041506653595451</v>
      </c>
      <c r="AV13" s="16" t="s">
        <v>18343</v>
      </c>
      <c r="AW13" s="17">
        <f>B7L306C29+B7L406C29+B7L506C35+B7L606C35+B7L706C23</f>
        <v>2613.547547381424</v>
      </c>
      <c r="AX13" s="16" t="s">
        <v>18344</v>
      </c>
      <c r="AY13" s="17">
        <f>B7L306C30+B7L406C30+B7L506C36+B7L606C36+B7L706C24</f>
        <v>6795.2236231917013</v>
      </c>
      <c r="AZ13" s="16" t="s">
        <v>18345</v>
      </c>
      <c r="BA13" s="17">
        <f>B7L206C17</f>
        <v>159072</v>
      </c>
      <c r="BB13" s="16" t="s">
        <v>18346</v>
      </c>
      <c r="BC13" s="17">
        <f>B7L806C24+B7L806C25</f>
        <v>165867.2236231917</v>
      </c>
      <c r="BD13" s="16" t="s">
        <v>18347</v>
      </c>
      <c r="BE13" s="17">
        <f>IF(B7L806C26=0,0,B7L806C25/B7L806C26)</f>
        <v>0.95903214948223448</v>
      </c>
      <c r="BF13" s="16" t="s">
        <v>18348</v>
      </c>
      <c r="BG13" s="17">
        <f>B7L306C35+B7L306C37+B7L406C37+B7L506C43+B7L506C45+B7L606C43+B7L606C45+B7L706C29</f>
        <v>1201.7769266081395</v>
      </c>
      <c r="BH13" s="16" t="s">
        <v>18349</v>
      </c>
      <c r="BI13" s="23">
        <f>B7L206C31</f>
        <v>302.72117357912168</v>
      </c>
      <c r="BJ13" s="16" t="s">
        <v>18350</v>
      </c>
      <c r="BK13" s="17">
        <f>B7L806C28+B7L806C29</f>
        <v>1504.4981001872611</v>
      </c>
      <c r="BL13" s="16" t="s">
        <v>18351</v>
      </c>
      <c r="BM13" s="17">
        <f>IF(B7L806C30=0,0,B7L806C29/B7L806C30)</f>
        <v>0.20121073834619183</v>
      </c>
      <c r="BN13" s="16" t="s">
        <v>18352</v>
      </c>
      <c r="BO13" s="17">
        <f>B7L306C39+B7L406C39+B7L506C47+B7L606C47+B7L706C31</f>
        <v>2566.2334308597674</v>
      </c>
      <c r="BP13" s="16" t="s">
        <v>18353</v>
      </c>
      <c r="BQ13" s="17">
        <f>B7L306C40+B7L406C40+B7L506C48+B7L606C48+B7L706C32</f>
        <v>6672.2069202353941</v>
      </c>
      <c r="BR13" s="16" t="s">
        <v>18354</v>
      </c>
      <c r="BS13" s="17">
        <f>B7L206C25</f>
        <v>159391.25</v>
      </c>
      <c r="BT13" s="16" t="s">
        <v>18355</v>
      </c>
      <c r="BU13" s="17">
        <f>B7L806C33+B7L806C34</f>
        <v>166063.45692023539</v>
      </c>
      <c r="BV13" s="16" t="s">
        <v>18356</v>
      </c>
      <c r="BW13" s="17">
        <f>IF(B7L806C35=0,0,B7L806C34/B7L806C35)</f>
        <v>0.95982134152825549</v>
      </c>
      <c r="BX13" s="16" t="s">
        <v>18357</v>
      </c>
      <c r="BY13" s="17">
        <f>B7L306C45+B7L306C47+B7L406C47+B7L506C55+B7L506C57+B7L606C55+B7L606C57+B7L706C37</f>
        <v>1229.3180560243666</v>
      </c>
      <c r="BZ13" s="16" t="s">
        <v>18358</v>
      </c>
      <c r="CA13" s="23">
        <f>B7L206C39</f>
        <v>311.46910216445872</v>
      </c>
      <c r="CB13" s="16" t="s">
        <v>18359</v>
      </c>
      <c r="CC13" s="17">
        <f>B7L806C37+B7L806C38</f>
        <v>1540.7871581888253</v>
      </c>
      <c r="CD13" s="16" t="s">
        <v>18360</v>
      </c>
      <c r="CE13" s="17">
        <f>IF(B7L806C39=0,0,B7L806C38/B7L806C39)</f>
        <v>0.20214933679132327</v>
      </c>
      <c r="CF13" s="16" t="s">
        <v>18361</v>
      </c>
      <c r="CG13" s="17">
        <f>B7L306C49+B7L406C49+B7L506C59+B7L606C59+B7L706C39</f>
        <v>2632.6795778820165</v>
      </c>
      <c r="CH13" s="16" t="s">
        <v>18362</v>
      </c>
      <c r="CI13" s="17">
        <f>B7L306C50+B7L406C50+B7L506C60+B7L606C60+B7L706C40</f>
        <v>6844.9669024932427</v>
      </c>
      <c r="CJ13" s="16" t="s">
        <v>18363</v>
      </c>
      <c r="CK13" s="17">
        <f>B7L206C33</f>
        <v>165116</v>
      </c>
      <c r="CL13" s="16" t="s">
        <v>18364</v>
      </c>
      <c r="CM13" s="17">
        <f>B7L806C42+B7L806C43</f>
        <v>171960.96690249324</v>
      </c>
      <c r="CN13" s="16" t="s">
        <v>18365</v>
      </c>
      <c r="CO13" s="17">
        <f>IF(B7L806C44=0,0,B7L806C43/B7L806C44)</f>
        <v>0.96019464750756767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1357.6379236561665</v>
      </c>
      <c r="F14" s="16" t="s">
        <v>18367</v>
      </c>
      <c r="G14" s="23">
        <f>B7L207C7</f>
        <v>182.96484463305669</v>
      </c>
      <c r="H14" s="16" t="s">
        <v>18368</v>
      </c>
      <c r="I14" s="17">
        <f>B7L807C1+B7L807C2</f>
        <v>1540.6027682892231</v>
      </c>
      <c r="J14" s="16" t="s">
        <v>18369</v>
      </c>
      <c r="K14" s="23">
        <f>IF(B7L807C3=0,0,B7L807C2/B7L807C3)</f>
        <v>0.11876185633252608</v>
      </c>
      <c r="L14" s="16" t="s">
        <v>18370</v>
      </c>
      <c r="M14" s="17">
        <f>B7L307C9+B7L407C9+B7L507C11+B7L607C11+B7L707C7</f>
        <v>2789.0427249889167</v>
      </c>
      <c r="N14" s="16" t="s">
        <v>18371</v>
      </c>
      <c r="O14" s="17">
        <f>B7L307C10+B7L407C10+B7L507C12+B7L607C12+B7L707C8</f>
        <v>7251.5110849711837</v>
      </c>
      <c r="P14" s="16" t="s">
        <v>18372</v>
      </c>
      <c r="Q14" s="17">
        <f>B7L207C1</f>
        <v>93746</v>
      </c>
      <c r="R14" s="16" t="s">
        <v>18373</v>
      </c>
      <c r="S14" s="17">
        <f>B7L807C6+B7L807C7</f>
        <v>100997.51108497118</v>
      </c>
      <c r="T14" s="16" t="s">
        <v>18374</v>
      </c>
      <c r="U14" s="23">
        <f>IF(B7L807C8=0,0,B7L807C7/B7L807C8)</f>
        <v>0.92820109122421501</v>
      </c>
      <c r="V14" s="16" t="s">
        <v>18375</v>
      </c>
      <c r="W14" s="17">
        <f>B7L307C15+B7L307C17+B7L407C17+B7L507C19+B7L507C21+B7L607C19+B7L607C21+B7L707C13</f>
        <v>1340.0242527540304</v>
      </c>
      <c r="X14" s="16" t="s">
        <v>18376</v>
      </c>
      <c r="Y14" s="23">
        <f>B7L207C15</f>
        <v>176.2116065203742</v>
      </c>
      <c r="Z14" s="16" t="s">
        <v>18377</v>
      </c>
      <c r="AA14" s="17">
        <f>B7L807C10+B7L807C11</f>
        <v>1516.2358592744047</v>
      </c>
      <c r="AB14" s="16" t="s">
        <v>18378</v>
      </c>
      <c r="AC14" s="23">
        <f>IF(B7L807C12=0,0,B7L807C11/B7L807C12)</f>
        <v>0.11621648798406624</v>
      </c>
      <c r="AD14" s="16" t="s">
        <v>18379</v>
      </c>
      <c r="AE14" s="17">
        <f>B7L307C19+B7L407C19+B7L507C23+B7L607C23+B7L707C15</f>
        <v>2745.9541381371673</v>
      </c>
      <c r="AF14" s="16" t="s">
        <v>18380</v>
      </c>
      <c r="AG14" s="17">
        <f>B7L307C20+B7L407C20+B7L507C24+B7L607C24+B7L707C16</f>
        <v>7139.4807591566369</v>
      </c>
      <c r="AH14" s="16" t="s">
        <v>18381</v>
      </c>
      <c r="AI14" s="17">
        <f>B7L207C9</f>
        <v>91093.5</v>
      </c>
      <c r="AJ14" s="16" t="s">
        <v>18382</v>
      </c>
      <c r="AK14" s="17">
        <f>B7L807C15+B7L807C16</f>
        <v>98232.980759156635</v>
      </c>
      <c r="AL14" s="16" t="s">
        <v>18383</v>
      </c>
      <c r="AM14" s="23">
        <f>IF(B7L807C17=0,0,B7L807C16/B7L807C17)</f>
        <v>0.92732093942399141</v>
      </c>
      <c r="AN14" s="16" t="s">
        <v>18384</v>
      </c>
      <c r="AO14" s="17">
        <f>B7L307C25+B7L307C27+B7L407C27+B7L507C31+B7L507C33+B7L607C31+B7L607C33+B7L707C21</f>
        <v>1240.0327887558992</v>
      </c>
      <c r="AP14" s="16" t="s">
        <v>18385</v>
      </c>
      <c r="AQ14" s="23">
        <f>B7L207C23</f>
        <v>164.98575008736358</v>
      </c>
      <c r="AR14" s="16" t="s">
        <v>18386</v>
      </c>
      <c r="AS14" s="17">
        <f>B7L807C19+B7L807C20</f>
        <v>1405.0185388432628</v>
      </c>
      <c r="AT14" s="16" t="s">
        <v>18387</v>
      </c>
      <c r="AU14" s="23">
        <f>IF(B7L807C21=0,0,B7L807C20/B7L807C21)</f>
        <v>0.1174260307078899</v>
      </c>
      <c r="AV14" s="16" t="s">
        <v>18388</v>
      </c>
      <c r="AW14" s="17">
        <f>B7L307C29+B7L407C29+B7L507C35+B7L607C35+B7L707C23</f>
        <v>2545.921157484112</v>
      </c>
      <c r="AX14" s="16" t="s">
        <v>18389</v>
      </c>
      <c r="AY14" s="17">
        <f>B7L307C30+B7L407C30+B7L507C36+B7L607C36+B7L707C24</f>
        <v>6619.3950094586926</v>
      </c>
      <c r="AZ14" s="16" t="s">
        <v>18390</v>
      </c>
      <c r="BA14" s="17">
        <f>B7L207C17</f>
        <v>85632</v>
      </c>
      <c r="BB14" s="16" t="s">
        <v>18391</v>
      </c>
      <c r="BC14" s="17">
        <f>B7L807C24+B7L807C25</f>
        <v>92251.395009458691</v>
      </c>
      <c r="BD14" s="16" t="s">
        <v>18392</v>
      </c>
      <c r="BE14" s="23">
        <f>IF(B7L807C26=0,0,B7L807C25/B7L807C26)</f>
        <v>0.9282461256138187</v>
      </c>
      <c r="BF14" s="16" t="s">
        <v>18393</v>
      </c>
      <c r="BG14" s="17">
        <f>B7L307C35+B7L307C37+B7L407C37+B7L507C43+B7L507C45+B7L607C43+B7L607C45+B7L707C29</f>
        <v>1096.9771254656662</v>
      </c>
      <c r="BH14" s="16" t="s">
        <v>18394</v>
      </c>
      <c r="BI14" s="23">
        <f>B7L207C31</f>
        <v>146.64217899985701</v>
      </c>
      <c r="BJ14" s="16" t="s">
        <v>18395</v>
      </c>
      <c r="BK14" s="17">
        <f>B7L807C28+B7L807C29</f>
        <v>1243.6193044655231</v>
      </c>
      <c r="BL14" s="16" t="s">
        <v>18396</v>
      </c>
      <c r="BM14" s="23">
        <f>IF(B7L807C30=0,0,B7L807C29/B7L807C30)</f>
        <v>0.11791565029048838</v>
      </c>
      <c r="BN14" s="16" t="s">
        <v>18397</v>
      </c>
      <c r="BO14" s="17">
        <f>B7L307C39+B7L407C39+B7L507C47+B7L607C47+B7L707C31</f>
        <v>2260.5900232311647</v>
      </c>
      <c r="BP14" s="16" t="s">
        <v>18398</v>
      </c>
      <c r="BQ14" s="17">
        <f>B7L307C40+B7L407C40+B7L507C48+B7L607C48+B7L707C32</f>
        <v>5877.5340604010271</v>
      </c>
      <c r="BR14" s="16" t="s">
        <v>18399</v>
      </c>
      <c r="BS14" s="17">
        <f>B7L207C25</f>
        <v>77211.25</v>
      </c>
      <c r="BT14" s="16" t="s">
        <v>18400</v>
      </c>
      <c r="BU14" s="17">
        <f>B7L807C33+B7L807C34</f>
        <v>83088.784060401027</v>
      </c>
      <c r="BV14" s="16" t="s">
        <v>18401</v>
      </c>
      <c r="BW14" s="23">
        <f>IF(B7L807C35=0,0,B7L807C34/B7L807C35)</f>
        <v>0.92926200416980009</v>
      </c>
      <c r="BX14" s="16" t="s">
        <v>18402</v>
      </c>
      <c r="BY14" s="17">
        <f>B7L307C45+B7L307C47+B7L407C47+B7L507C55+B7L507C57+B7L607C55+B7L607C57+B7L707C37</f>
        <v>1108.3966136196264</v>
      </c>
      <c r="BZ14" s="16" t="s">
        <v>18403</v>
      </c>
      <c r="CA14" s="23">
        <f>B7L207C39</f>
        <v>151.79468839914173</v>
      </c>
      <c r="CB14" s="16" t="s">
        <v>18404</v>
      </c>
      <c r="CC14" s="17">
        <f>B7L807C37+B7L807C38</f>
        <v>1260.1913020187681</v>
      </c>
      <c r="CD14" s="16" t="s">
        <v>18405</v>
      </c>
      <c r="CE14" s="23">
        <f>IF(B7L807C39=0,0,B7L807C38/B7L807C39)</f>
        <v>0.12045368679816602</v>
      </c>
      <c r="CF14" s="16" t="s">
        <v>18406</v>
      </c>
      <c r="CG14" s="17">
        <f>B7L307C49+B7L407C49+B7L507C59+B7L607C59+B7L707C39</f>
        <v>2284.6421335399446</v>
      </c>
      <c r="CH14" s="16" t="s">
        <v>18407</v>
      </c>
      <c r="CI14" s="17">
        <f>B7L307C50+B7L407C50+B7L507C60+B7L607C60+B7L707C40</f>
        <v>5940.0695472038551</v>
      </c>
      <c r="CJ14" s="16" t="s">
        <v>18408</v>
      </c>
      <c r="CK14" s="17">
        <f>B7L207C33</f>
        <v>80469.399999999994</v>
      </c>
      <c r="CL14" s="16" t="s">
        <v>18409</v>
      </c>
      <c r="CM14" s="17">
        <f>B7L807C42+B7L807C43</f>
        <v>86409.469547203844</v>
      </c>
      <c r="CN14" s="16" t="s">
        <v>18410</v>
      </c>
      <c r="CO14" s="23">
        <f>IF(B7L807C44=0,0,B7L807C43/B7L807C44)</f>
        <v>0.93125672940326398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390.92842350222384</v>
      </c>
      <c r="F15" s="16" t="s">
        <v>18412</v>
      </c>
      <c r="G15" s="23">
        <f>B7L208C7</f>
        <v>25.184843674876404</v>
      </c>
      <c r="H15" s="16" t="s">
        <v>18413</v>
      </c>
      <c r="I15" s="23">
        <f>B7L808C1+B7L808C2</f>
        <v>416.11326717710023</v>
      </c>
      <c r="J15" s="16" t="s">
        <v>18414</v>
      </c>
      <c r="K15" s="23">
        <f>IF(B7L808C3=0,0,B7L808C2/B7L808C3)</f>
        <v>6.0524010315099103E-2</v>
      </c>
      <c r="L15" s="16" t="s">
        <v>18415</v>
      </c>
      <c r="M15" s="23">
        <f>B7L308C9+B7L408C9+B7L508C11+B7L608C11+B7L708C7</f>
        <v>870.92176960223162</v>
      </c>
      <c r="N15" s="16" t="s">
        <v>18416</v>
      </c>
      <c r="O15" s="17">
        <f>B7L308C10+B7L408C10+B7L508C12+B7L608C12+B7L708C8</f>
        <v>2264.3966009658025</v>
      </c>
      <c r="P15" s="16" t="s">
        <v>18417</v>
      </c>
      <c r="Q15" s="17">
        <f>B7L208C1</f>
        <v>12904</v>
      </c>
      <c r="R15" s="16" t="s">
        <v>18418</v>
      </c>
      <c r="S15" s="17">
        <f>B7L808C6+B7L808C7</f>
        <v>15168.396600965803</v>
      </c>
      <c r="T15" s="16" t="s">
        <v>18419</v>
      </c>
      <c r="U15" s="23">
        <f>IF(B7L808C8=0,0,B7L808C7/B7L808C8)</f>
        <v>0.85071615276583523</v>
      </c>
      <c r="V15" s="16" t="s">
        <v>18420</v>
      </c>
      <c r="W15" s="23">
        <f>B7L308C15+B7L308C17+B7L408C17+B7L508C19+B7L508C21+B7L608C19+B7L608C21+B7L708C13</f>
        <v>402.10496796274373</v>
      </c>
      <c r="X15" s="16" t="s">
        <v>18421</v>
      </c>
      <c r="Y15" s="23">
        <f>B7L208C15</f>
        <v>26.348513257411529</v>
      </c>
      <c r="Z15" s="16" t="s">
        <v>18422</v>
      </c>
      <c r="AA15" s="23">
        <f>B7L808C10+B7L808C11</f>
        <v>428.45348122015525</v>
      </c>
      <c r="AB15" s="16" t="s">
        <v>18423</v>
      </c>
      <c r="AC15" s="23">
        <f>IF(B7L808C12=0,0,B7L808C11/B7L808C12)</f>
        <v>6.1496788828453205E-2</v>
      </c>
      <c r="AD15" s="16" t="s">
        <v>18424</v>
      </c>
      <c r="AE15" s="23">
        <f>B7L308C19+B7L408C19+B7L508C23+B7L608C23+B7L708C15</f>
        <v>895.14581052509061</v>
      </c>
      <c r="AF15" s="16" t="s">
        <v>18425</v>
      </c>
      <c r="AG15" s="17">
        <f>B7L308C20+B7L408C20+B7L508C24+B7L608C24+B7L708C16</f>
        <v>2327.3791073652355</v>
      </c>
      <c r="AH15" s="16" t="s">
        <v>18426</v>
      </c>
      <c r="AI15" s="17">
        <f>B7L208C9</f>
        <v>13621</v>
      </c>
      <c r="AJ15" s="16" t="s">
        <v>18427</v>
      </c>
      <c r="AK15" s="17">
        <f>B7L808C15+B7L808C16</f>
        <v>15948.379107365236</v>
      </c>
      <c r="AL15" s="16" t="s">
        <v>18428</v>
      </c>
      <c r="AM15" s="23">
        <f>IF(B7L808C17=0,0,B7L808C16/B7L808C17)</f>
        <v>0.85406798448311205</v>
      </c>
      <c r="AN15" s="16" t="s">
        <v>18429</v>
      </c>
      <c r="AO15" s="23">
        <f>B7L308C25+B7L308C27+B7L408C27+B7L508C31+B7L508C33+B7L608C31+B7L608C33+B7L708C21</f>
        <v>405.05174160334298</v>
      </c>
      <c r="AP15" s="16" t="s">
        <v>18430</v>
      </c>
      <c r="AQ15" s="23">
        <f>B7L208C23</f>
        <v>27.387804062638654</v>
      </c>
      <c r="AR15" s="16" t="s">
        <v>18431</v>
      </c>
      <c r="AS15" s="23">
        <f>B7L808C19+B7L808C20</f>
        <v>432.43954566598165</v>
      </c>
      <c r="AT15" s="16" t="s">
        <v>18432</v>
      </c>
      <c r="AU15" s="23">
        <f>IF(B7L808C21=0,0,B7L808C20/B7L808C21)</f>
        <v>6.3333255103808481E-2</v>
      </c>
      <c r="AV15" s="16" t="s">
        <v>18433</v>
      </c>
      <c r="AW15" s="23">
        <f>B7L308C29+B7L408C29+B7L508C35+B7L608C35+B7L708C23</f>
        <v>901.41705873171941</v>
      </c>
      <c r="AX15" s="16" t="s">
        <v>18434</v>
      </c>
      <c r="AY15" s="17">
        <f>B7L308C30+B7L408C30+B7L508C36+B7L608C36+B7L708C24</f>
        <v>2343.6843527024707</v>
      </c>
      <c r="AZ15" s="16" t="s">
        <v>18435</v>
      </c>
      <c r="BA15" s="17">
        <f>B7L208C17</f>
        <v>14215</v>
      </c>
      <c r="BB15" s="16" t="s">
        <v>18436</v>
      </c>
      <c r="BC15" s="17">
        <f>B7L808C24+B7L808C25</f>
        <v>16558.684352702472</v>
      </c>
      <c r="BD15" s="16" t="s">
        <v>18437</v>
      </c>
      <c r="BE15" s="23">
        <f>IF(B7L808C26=0,0,B7L808C25/B7L808C26)</f>
        <v>0.85846192228913587</v>
      </c>
      <c r="BF15" s="16" t="s">
        <v>18438</v>
      </c>
      <c r="BG15" s="23">
        <f>B7L308C35+B7L308C37+B7L408C37+B7L508C43+B7L508C45+B7L608C43+B7L608C45+B7L708C29</f>
        <v>412.78276054368308</v>
      </c>
      <c r="BH15" s="16" t="s">
        <v>18439</v>
      </c>
      <c r="BI15" s="23">
        <f>B7L208C31</f>
        <v>28.54785090374266</v>
      </c>
      <c r="BJ15" s="16" t="s">
        <v>18440</v>
      </c>
      <c r="BK15" s="23">
        <f>B7L808C28+B7L808C29</f>
        <v>441.33061144742572</v>
      </c>
      <c r="BL15" s="16" t="s">
        <v>18441</v>
      </c>
      <c r="BM15" s="23">
        <f>IF(B7L808C30=0,0,B7L808C29/B7L808C30)</f>
        <v>6.4685861717397486E-2</v>
      </c>
      <c r="BN15" s="16" t="s">
        <v>18442</v>
      </c>
      <c r="BO15" s="23">
        <f>B7L308C39+B7L408C39+B7L508C47+B7L608C47+B7L708C31</f>
        <v>912.80199994025679</v>
      </c>
      <c r="BP15" s="16" t="s">
        <v>18443</v>
      </c>
      <c r="BQ15" s="17">
        <f>B7L308C40+B7L408C40+B7L508C48+B7L608C48+B7L708C32</f>
        <v>2373.2851998446681</v>
      </c>
      <c r="BR15" s="16" t="s">
        <v>18444</v>
      </c>
      <c r="BS15" s="17">
        <f>B7L208C25</f>
        <v>15031.25</v>
      </c>
      <c r="BT15" s="16" t="s">
        <v>18445</v>
      </c>
      <c r="BU15" s="17">
        <f>B7L808C33+B7L808C34</f>
        <v>17404.535199844668</v>
      </c>
      <c r="BV15" s="16" t="s">
        <v>18446</v>
      </c>
      <c r="BW15" s="23">
        <f>IF(B7L808C35=0,0,B7L808C34/B7L808C35)</f>
        <v>0.86363984027187068</v>
      </c>
      <c r="BX15" s="16" t="s">
        <v>18447</v>
      </c>
      <c r="BY15" s="23">
        <f>B7L308C45+B7L308C47+B7L408C47+B7L508C55+B7L508C57+B7L608C55+B7L608C57+B7L708C37</f>
        <v>456.61088777453904</v>
      </c>
      <c r="BZ15" s="16" t="s">
        <v>18448</v>
      </c>
      <c r="CA15" s="23">
        <f>B7L208C39</f>
        <v>31.392892258902361</v>
      </c>
      <c r="CB15" s="16" t="s">
        <v>18449</v>
      </c>
      <c r="CC15" s="23">
        <f>B7L808C37+B7L808C38</f>
        <v>488.00378003344139</v>
      </c>
      <c r="CD15" s="16" t="s">
        <v>18450</v>
      </c>
      <c r="CE15" s="23">
        <f>IF(B7L808C39=0,0,B7L808C38/B7L808C39)</f>
        <v>6.432919895979311E-2</v>
      </c>
      <c r="CF15" s="16" t="s">
        <v>18451</v>
      </c>
      <c r="CG15" s="17">
        <f>B7L308C49+B7L408C49+B7L508C59+B7L608C59+B7L708C39</f>
        <v>1006.8716755079647</v>
      </c>
      <c r="CH15" s="16" t="s">
        <v>18452</v>
      </c>
      <c r="CI15" s="17">
        <f>B7L308C50+B7L408C50+B7L508C60+B7L608C60+B7L708C40</f>
        <v>2617.8663563207078</v>
      </c>
      <c r="CJ15" s="16" t="s">
        <v>18453</v>
      </c>
      <c r="CK15" s="17">
        <f>B7L208C33</f>
        <v>16642</v>
      </c>
      <c r="CL15" s="16" t="s">
        <v>18454</v>
      </c>
      <c r="CM15" s="17">
        <f>B7L808C42+B7L808C43</f>
        <v>19259.866356320708</v>
      </c>
      <c r="CN15" s="16" t="s">
        <v>18455</v>
      </c>
      <c r="CO15" s="23">
        <f>IF(B7L808C44=0,0,B7L808C43/B7L808C44)</f>
        <v>0.86407660843079648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32.634129307679814</v>
      </c>
      <c r="F16" s="16" t="s">
        <v>18457</v>
      </c>
      <c r="G16" s="23">
        <f>B7L209C7</f>
        <v>10.736347260965212</v>
      </c>
      <c r="H16" s="16" t="s">
        <v>18458</v>
      </c>
      <c r="I16" s="23">
        <f>B7L809C1+B7L809C2</f>
        <v>43.370476568645024</v>
      </c>
      <c r="J16" s="16" t="s">
        <v>18459</v>
      </c>
      <c r="K16" s="23">
        <f>IF(B7L809C3=0,0,B7L809C2/B7L809C3)</f>
        <v>0.24754967227469035</v>
      </c>
      <c r="L16" s="16" t="s">
        <v>18460</v>
      </c>
      <c r="M16" s="23">
        <f>B7L309C9+B7L409C9+B7L509C11+B7L609C11+B7L709C7</f>
        <v>77.026122592238963</v>
      </c>
      <c r="N16" s="16" t="s">
        <v>18461</v>
      </c>
      <c r="O16" s="23">
        <f>B7L309C10+B7L409C10+B7L509C12+B7L609C12+B7L709C8</f>
        <v>200.26791873982134</v>
      </c>
      <c r="P16" s="16" t="s">
        <v>18462</v>
      </c>
      <c r="Q16" s="17">
        <f>B7L209C1</f>
        <v>5501</v>
      </c>
      <c r="R16" s="16" t="s">
        <v>18463</v>
      </c>
      <c r="S16" s="17">
        <f>B7L809C6+B7L809C7</f>
        <v>5701.2679187398217</v>
      </c>
      <c r="T16" s="16" t="s">
        <v>18464</v>
      </c>
      <c r="U16" s="23">
        <f>IF(B7L809C8=0,0,B7L809C7/B7L809C8)</f>
        <v>0.9648730911098653</v>
      </c>
      <c r="V16" s="16" t="s">
        <v>18465</v>
      </c>
      <c r="W16" s="23">
        <f>B7L309C15+B7L309C17+B7L409C17+B7L509C19+B7L509C21+B7L609C19+B7L609C21+B7L709C13</f>
        <v>38.720573605523356</v>
      </c>
      <c r="X16" s="16" t="s">
        <v>18466</v>
      </c>
      <c r="Y16" s="23">
        <f>B7L209C15</f>
        <v>12.872489646240732</v>
      </c>
      <c r="Z16" s="16" t="s">
        <v>18467</v>
      </c>
      <c r="AA16" s="23">
        <f>B7L809C10+B7L809C11</f>
        <v>51.593063251764086</v>
      </c>
      <c r="AB16" s="16" t="s">
        <v>18468</v>
      </c>
      <c r="AC16" s="23">
        <f>IF(B7L809C12=0,0,B7L809C11/B7L809C12)</f>
        <v>0.24950039472216434</v>
      </c>
      <c r="AD16" s="16" t="s">
        <v>18469</v>
      </c>
      <c r="AE16" s="23">
        <f>B7L309C19+B7L409C19+B7L509C23+B7L609C23+B7L709C15</f>
        <v>91.356441300378435</v>
      </c>
      <c r="AF16" s="16" t="s">
        <v>18470</v>
      </c>
      <c r="AG16" s="23">
        <f>B7L309C20+B7L409C20+B7L509C24+B7L609C24+B7L709C16</f>
        <v>237.52674738098398</v>
      </c>
      <c r="AH16" s="16" t="s">
        <v>18471</v>
      </c>
      <c r="AI16" s="17">
        <f>B7L209C9</f>
        <v>6654.5</v>
      </c>
      <c r="AJ16" s="16" t="s">
        <v>18472</v>
      </c>
      <c r="AK16" s="17">
        <f>B7L809C15+B7L809C16</f>
        <v>6892.0267473809836</v>
      </c>
      <c r="AL16" s="16" t="s">
        <v>18473</v>
      </c>
      <c r="AM16" s="23">
        <f>IF(B7L809C17=0,0,B7L809C16/B7L809C17)</f>
        <v>0.96553600905985382</v>
      </c>
      <c r="AN16" s="16" t="s">
        <v>18474</v>
      </c>
      <c r="AO16" s="23">
        <f>B7L309C25+B7L309C27+B7L409C27+B7L509C31+B7L509C33+B7L609C31+B7L609C33+B7L709C21</f>
        <v>38.194622905106989</v>
      </c>
      <c r="AP16" s="16" t="s">
        <v>18475</v>
      </c>
      <c r="AQ16" s="23">
        <f>B7L209C23</f>
        <v>12.42325435074879</v>
      </c>
      <c r="AR16" s="16" t="s">
        <v>18476</v>
      </c>
      <c r="AS16" s="23">
        <f>B7L809C19+B7L809C20</f>
        <v>50.617877255855781</v>
      </c>
      <c r="AT16" s="16" t="s">
        <v>18477</v>
      </c>
      <c r="AU16" s="23">
        <f>IF(B7L809C21=0,0,B7L809C20/B7L809C21)</f>
        <v>0.24543214817076497</v>
      </c>
      <c r="AV16" s="16" t="s">
        <v>18478</v>
      </c>
      <c r="AW16" s="23">
        <f>B7L309C29+B7L409C29+B7L509C35+B7L609C35+B7L709C23</f>
        <v>90.199311858088436</v>
      </c>
      <c r="AX16" s="16" t="s">
        <v>18479</v>
      </c>
      <c r="AY16" s="23">
        <f>B7L309C30+B7L409C30+B7L509C36+B7L609C36+B7L709C24</f>
        <v>234.51821083102996</v>
      </c>
      <c r="AZ16" s="16" t="s">
        <v>18480</v>
      </c>
      <c r="BA16" s="17">
        <f>B7L209C17</f>
        <v>6448</v>
      </c>
      <c r="BB16" s="16" t="s">
        <v>18481</v>
      </c>
      <c r="BC16" s="17">
        <f>B7L809C24+B7L809C25</f>
        <v>6682.51821083103</v>
      </c>
      <c r="BD16" s="16" t="s">
        <v>18482</v>
      </c>
      <c r="BE16" s="23">
        <f>IF(B7L809C26=0,0,B7L809C25/B7L809C26)</f>
        <v>0.9649057131709835</v>
      </c>
      <c r="BF16" s="16" t="s">
        <v>18483</v>
      </c>
      <c r="BG16" s="23">
        <f>B7L309C35+B7L309C37+B7L409C37+B7L509C43+B7L509C45+B7L609C43+B7L609C45+B7L709C29</f>
        <v>34.428126617563414</v>
      </c>
      <c r="BH16" s="16" t="s">
        <v>18484</v>
      </c>
      <c r="BI16" s="23">
        <f>B7L209C31</f>
        <v>10.957151855395749</v>
      </c>
      <c r="BJ16" s="16" t="s">
        <v>18485</v>
      </c>
      <c r="BK16" s="23">
        <f>B7L809C28+B7L809C29</f>
        <v>45.385278472959165</v>
      </c>
      <c r="BL16" s="16" t="s">
        <v>18486</v>
      </c>
      <c r="BM16" s="23">
        <f>IF(B7L809C30=0,0,B7L809C29/B7L809C30)</f>
        <v>0.24142524237069712</v>
      </c>
      <c r="BN16" s="16" t="s">
        <v>18487</v>
      </c>
      <c r="BO16" s="23">
        <f>B7L309C39+B7L409C39+B7L509C47+B7L609C47+B7L709C31</f>
        <v>81.401874826598757</v>
      </c>
      <c r="BP16" s="16" t="s">
        <v>18488</v>
      </c>
      <c r="BQ16" s="23">
        <f>B7L309C40+B7L409C40+B7L509C48+B7L609C48+B7L709C32</f>
        <v>211.64487454915678</v>
      </c>
      <c r="BR16" s="16" t="s">
        <v>18489</v>
      </c>
      <c r="BS16" s="17">
        <f>B7L209C25</f>
        <v>5769.25</v>
      </c>
      <c r="BT16" s="16" t="s">
        <v>18490</v>
      </c>
      <c r="BU16" s="17">
        <f>B7L809C33+B7L809C34</f>
        <v>5980.8948745491571</v>
      </c>
      <c r="BV16" s="16" t="s">
        <v>18491</v>
      </c>
      <c r="BW16" s="23">
        <f>IF(B7L809C35=0,0,B7L809C34/B7L809C35)</f>
        <v>0.96461317595636376</v>
      </c>
      <c r="BX16" s="16" t="s">
        <v>18492</v>
      </c>
      <c r="BY16" s="23">
        <f>B7L309C45+B7L309C47+B7L409C47+B7L509C55+B7L509C57+B7L609C55+B7L609C57+B7L709C37</f>
        <v>35.133010450946074</v>
      </c>
      <c r="BZ16" s="16" t="s">
        <v>18493</v>
      </c>
      <c r="CA16" s="23">
        <f>B7L209C39</f>
        <v>11.094846479387101</v>
      </c>
      <c r="CB16" s="16" t="s">
        <v>18494</v>
      </c>
      <c r="CC16" s="23">
        <f>B7L809C37+B7L809C38</f>
        <v>46.227856930333175</v>
      </c>
      <c r="CD16" s="16" t="s">
        <v>18495</v>
      </c>
      <c r="CE16" s="23">
        <f>IF(B7L809C39=0,0,B7L809C38/B7L809C39)</f>
        <v>0.24000347877054698</v>
      </c>
      <c r="CF16" s="16" t="s">
        <v>18496</v>
      </c>
      <c r="CG16" s="23">
        <f>B7L309C49+B7L409C49+B7L509C59+B7L609C59+B7L709C39</f>
        <v>83.118834224203411</v>
      </c>
      <c r="CH16" s="16" t="s">
        <v>18497</v>
      </c>
      <c r="CI16" s="23">
        <f>B7L309C50+B7L409C50+B7L509C60+B7L609C60+B7L709C40</f>
        <v>216.10896898292887</v>
      </c>
      <c r="CJ16" s="16" t="s">
        <v>18498</v>
      </c>
      <c r="CK16" s="17">
        <f>B7L209C33</f>
        <v>5881.6</v>
      </c>
      <c r="CL16" s="16" t="s">
        <v>18499</v>
      </c>
      <c r="CM16" s="17">
        <f>B7L809C42+B7L809C43</f>
        <v>6097.708968982929</v>
      </c>
      <c r="CN16" s="16" t="s">
        <v>18500</v>
      </c>
      <c r="CO16" s="23">
        <f>IF(B7L809C44=0,0,B7L809C43/B7L809C44)</f>
        <v>0.96455898927249484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15.566810894156642</v>
      </c>
      <c r="F17" s="16" t="s">
        <v>18502</v>
      </c>
      <c r="G17" s="23">
        <f>B7L210C7</f>
        <v>9.2940348403410891</v>
      </c>
      <c r="H17" s="16" t="s">
        <v>18503</v>
      </c>
      <c r="I17" s="23">
        <f>B7L810C1+B7L810C2</f>
        <v>24.86084573449773</v>
      </c>
      <c r="J17" s="16" t="s">
        <v>18504</v>
      </c>
      <c r="K17" s="23">
        <f>IF(B7L810C3=0,0,B7L810C2/B7L810C3)</f>
        <v>0.3738422634369345</v>
      </c>
      <c r="L17" s="16" t="s">
        <v>18505</v>
      </c>
      <c r="M17" s="23">
        <f>B7L310C9+B7L410C9+B7L510C11+B7L610C11+B7L710C7</f>
        <v>32.688416697861534</v>
      </c>
      <c r="N17" s="16" t="s">
        <v>18506</v>
      </c>
      <c r="O17" s="23">
        <f>B7L310C10+B7L410C10+B7L510C12+B7L610C12+B7L710C8</f>
        <v>84.989883414439987</v>
      </c>
      <c r="P17" s="16" t="s">
        <v>18507</v>
      </c>
      <c r="Q17" s="17">
        <f>B7L210C1</f>
        <v>4762</v>
      </c>
      <c r="R17" s="16" t="s">
        <v>18508</v>
      </c>
      <c r="S17" s="17">
        <f>B7L810C6+B7L810C7</f>
        <v>4846.9898834144396</v>
      </c>
      <c r="T17" s="16" t="s">
        <v>18509</v>
      </c>
      <c r="U17" s="23">
        <f>IF(B7L810C8=0,0,B7L810C7/B7L810C8)</f>
        <v>0.98246542999702546</v>
      </c>
      <c r="V17" s="16" t="s">
        <v>18510</v>
      </c>
      <c r="W17" s="23">
        <f>B7L310C15+B7L310C17+B7L410C17+B7L510C19+B7L510C21+B7L610C19+B7L610C21+B7L710C13</f>
        <v>16.574086782298966</v>
      </c>
      <c r="X17" s="16" t="s">
        <v>18511</v>
      </c>
      <c r="Y17" s="23">
        <f>B7L210C15</f>
        <v>10.357764792365467</v>
      </c>
      <c r="Z17" s="16" t="s">
        <v>18512</v>
      </c>
      <c r="AA17" s="23">
        <f>B7L810C10+B7L810C11</f>
        <v>26.931851574664435</v>
      </c>
      <c r="AB17" s="16" t="s">
        <v>18513</v>
      </c>
      <c r="AC17" s="23">
        <f>IF(B7L810C12=0,0,B7L810C11/B7L810C12)</f>
        <v>0.38459163357744452</v>
      </c>
      <c r="AD17" s="16" t="s">
        <v>18514</v>
      </c>
      <c r="AE17" s="23">
        <f>B7L310C19+B7L410C19+B7L510C23+B7L610C23+B7L710C15</f>
        <v>34.517087942644309</v>
      </c>
      <c r="AF17" s="16" t="s">
        <v>18515</v>
      </c>
      <c r="AG17" s="23">
        <f>B7L310C20+B7L410C20+B7L510C24+B7L610C24+B7L710C16</f>
        <v>89.744428650875207</v>
      </c>
      <c r="AH17" s="16" t="s">
        <v>18516</v>
      </c>
      <c r="AI17" s="17">
        <f>B7L210C9</f>
        <v>5354.5</v>
      </c>
      <c r="AJ17" s="16" t="s">
        <v>18517</v>
      </c>
      <c r="AK17" s="17">
        <f>B7L810C15+B7L810C16</f>
        <v>5444.2444286508753</v>
      </c>
      <c r="AL17" s="16" t="s">
        <v>18518</v>
      </c>
      <c r="AM17" s="23">
        <f>IF(B7L810C17=0,0,B7L810C16/B7L810C17)</f>
        <v>0.98351572383881469</v>
      </c>
      <c r="AN17" s="16" t="s">
        <v>18519</v>
      </c>
      <c r="AO17" s="23">
        <f>B7L310C25+B7L310C27+B7L410C27+B7L510C31+B7L510C33+B7L610C31+B7L610C33+B7L710C21</f>
        <v>17.201492221084351</v>
      </c>
      <c r="AP17" s="16" t="s">
        <v>18520</v>
      </c>
      <c r="AQ17" s="23">
        <f>B7L210C23</f>
        <v>10.862640823436983</v>
      </c>
      <c r="AR17" s="16" t="s">
        <v>18521</v>
      </c>
      <c r="AS17" s="23">
        <f>B7L810C19+B7L810C20</f>
        <v>28.064133044521334</v>
      </c>
      <c r="AT17" s="16" t="s">
        <v>18522</v>
      </c>
      <c r="AU17" s="23">
        <f>IF(B7L810C21=0,0,B7L810C20/B7L810C21)</f>
        <v>0.38706489903694291</v>
      </c>
      <c r="AV17" s="16" t="s">
        <v>18523</v>
      </c>
      <c r="AW17" s="23">
        <f>B7L310C29+B7L410C29+B7L510C35+B7L610C35+B7L710C23</f>
        <v>35.899007375963933</v>
      </c>
      <c r="AX17" s="16" t="s">
        <v>18524</v>
      </c>
      <c r="AY17" s="23">
        <f>B7L310C30+B7L410C30+B7L510C36+B7L610C36+B7L710C24</f>
        <v>93.337419177506234</v>
      </c>
      <c r="AZ17" s="16" t="s">
        <v>18525</v>
      </c>
      <c r="BA17" s="17">
        <f>B7L210C17</f>
        <v>5638</v>
      </c>
      <c r="BB17" s="16" t="s">
        <v>18526</v>
      </c>
      <c r="BC17" s="17">
        <f>B7L810C24+B7L810C25</f>
        <v>5731.3374191775065</v>
      </c>
      <c r="BD17" s="16" t="s">
        <v>18527</v>
      </c>
      <c r="BE17" s="23">
        <f>IF(B7L810C26=0,0,B7L810C25/B7L810C26)</f>
        <v>0.98371454821954962</v>
      </c>
      <c r="BF17" s="16" t="s">
        <v>18528</v>
      </c>
      <c r="BG17" s="23">
        <f>B7L310C35+B7L310C37+B7L410C37+B7L510C43+B7L510C45+B7L610C43+B7L610C45+B7L710C29</f>
        <v>17.170775009634852</v>
      </c>
      <c r="BH17" s="16" t="s">
        <v>18529</v>
      </c>
      <c r="BI17" s="23">
        <f>B7L210C31</f>
        <v>10.245414167167718</v>
      </c>
      <c r="BJ17" s="16" t="s">
        <v>18530</v>
      </c>
      <c r="BK17" s="23">
        <f>B7L810C28+B7L810C29</f>
        <v>27.416189176802568</v>
      </c>
      <c r="BL17" s="16" t="s">
        <v>18531</v>
      </c>
      <c r="BM17" s="23">
        <f>IF(B7L810C30=0,0,B7L810C29/B7L810C30)</f>
        <v>0.37369942631693631</v>
      </c>
      <c r="BN17" s="16" t="s">
        <v>18532</v>
      </c>
      <c r="BO17" s="23">
        <f>B7L310C39+B7L410C39+B7L510C47+B7L610C47+B7L710C31</f>
        <v>36.16195281799169</v>
      </c>
      <c r="BP17" s="16" t="s">
        <v>18533</v>
      </c>
      <c r="BQ17" s="23">
        <f>B7L310C40+B7L410C40+B7L510C48+B7L610C48+B7L710C32</f>
        <v>94.021077326778382</v>
      </c>
      <c r="BR17" s="16" t="s">
        <v>18534</v>
      </c>
      <c r="BS17" s="17">
        <f>B7L210C25</f>
        <v>5394.5</v>
      </c>
      <c r="BT17" s="16" t="s">
        <v>18535</v>
      </c>
      <c r="BU17" s="17">
        <f>B7L810C33+B7L810C34</f>
        <v>5488.5210773267781</v>
      </c>
      <c r="BV17" s="16" t="s">
        <v>18536</v>
      </c>
      <c r="BW17" s="23">
        <f>IF(B7L810C35=0,0,B7L810C34/B7L810C35)</f>
        <v>0.98286950601042933</v>
      </c>
      <c r="BX17" s="16" t="s">
        <v>18537</v>
      </c>
      <c r="BY17" s="23">
        <f>B7L310C45+B7L310C47+B7L410C47+B7L510C55+B7L510C57+B7L610C55+B7L610C57+B7L710C37</f>
        <v>17.77361029850432</v>
      </c>
      <c r="BZ17" s="16" t="s">
        <v>18538</v>
      </c>
      <c r="CA17" s="23">
        <f>B7L210C39</f>
        <v>10.461027719683267</v>
      </c>
      <c r="CB17" s="16" t="s">
        <v>18539</v>
      </c>
      <c r="CC17" s="23">
        <f>B7L810C37+B7L810C38</f>
        <v>28.234638018187589</v>
      </c>
      <c r="CD17" s="16" t="s">
        <v>18540</v>
      </c>
      <c r="CE17" s="23">
        <f>IF(B7L810C39=0,0,B7L810C38/B7L810C39)</f>
        <v>0.37050334107151311</v>
      </c>
      <c r="CF17" s="16" t="s">
        <v>18541</v>
      </c>
      <c r="CG17" s="23">
        <f>B7L310C49+B7L410C49+B7L510C59+B7L610C59+B7L710C39</f>
        <v>37.519485253773752</v>
      </c>
      <c r="CH17" s="16" t="s">
        <v>18542</v>
      </c>
      <c r="CI17" s="23">
        <f>B7L310C50+B7L410C50+B7L510C60+B7L610C60+B7L710C40</f>
        <v>97.550661659811766</v>
      </c>
      <c r="CJ17" s="16" t="s">
        <v>18543</v>
      </c>
      <c r="CK17" s="17">
        <f>B7L210C33</f>
        <v>5545.6</v>
      </c>
      <c r="CL17" s="16" t="s">
        <v>18544</v>
      </c>
      <c r="CM17" s="17">
        <f>B7L810C42+B7L810C43</f>
        <v>5643.1506616598117</v>
      </c>
      <c r="CN17" s="16" t="s">
        <v>18545</v>
      </c>
      <c r="CO17" s="23">
        <f>IF(B7L810C44=0,0,B7L810C43/B7L810C44)</f>
        <v>0.98271344014920936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1926.1306838658356</v>
      </c>
      <c r="F18" s="16" t="s">
        <v>18547</v>
      </c>
      <c r="G18" s="23">
        <f>B7L211C7</f>
        <v>358.75716132863886</v>
      </c>
      <c r="H18" s="16" t="s">
        <v>18548</v>
      </c>
      <c r="I18" s="17">
        <f>B7L811C1+B7L811C2</f>
        <v>2284.8878451944747</v>
      </c>
      <c r="J18" s="16" t="s">
        <v>18549</v>
      </c>
      <c r="K18" s="23">
        <f>IF(B7L811C3=0,0,B7L811C2/B7L811C3)</f>
        <v>0.15701302892532293</v>
      </c>
      <c r="L18" s="16" t="s">
        <v>18550</v>
      </c>
      <c r="M18" s="17">
        <f>B7L311C9+B7L411C9+B7L511C11+B7L611C11+B7L711C7</f>
        <v>3053.516108762095</v>
      </c>
      <c r="N18" s="16" t="s">
        <v>18551</v>
      </c>
      <c r="O18" s="17">
        <f>B7L311C10+B7L411C10+B7L511C12+B7L611C12+B7L711C8</f>
        <v>7939.1418827814459</v>
      </c>
      <c r="P18" s="16" t="s">
        <v>18552</v>
      </c>
      <c r="Q18" s="17">
        <f>B7L211C1</f>
        <v>183817</v>
      </c>
      <c r="R18" s="16" t="s">
        <v>18553</v>
      </c>
      <c r="S18" s="17">
        <f>B7L811C6+B7L811C7</f>
        <v>191756.14188278143</v>
      </c>
      <c r="T18" s="16" t="s">
        <v>18554</v>
      </c>
      <c r="U18" s="23">
        <f>IF(B7L811C8=0,0,B7L811C7/B7L811C8)</f>
        <v>0.95859771788882486</v>
      </c>
      <c r="V18" s="16" t="s">
        <v>18555</v>
      </c>
      <c r="W18" s="17">
        <f>B7L311C15+B7L311C17+B7L411C17+B7L511C19+B7L511C21+B7L611C19+B7L611C21+B7L711C13</f>
        <v>1819.7922650206776</v>
      </c>
      <c r="X18" s="16" t="s">
        <v>18556</v>
      </c>
      <c r="Y18" s="23">
        <f>B7L211C15</f>
        <v>335.14608609275848</v>
      </c>
      <c r="Z18" s="16" t="s">
        <v>18557</v>
      </c>
      <c r="AA18" s="17">
        <f>B7L811C10+B7L811C11</f>
        <v>2154.9383511134361</v>
      </c>
      <c r="AB18" s="16" t="s">
        <v>18558</v>
      </c>
      <c r="AC18" s="23">
        <f>IF(B7L811C12=0,0,B7L811C11/B7L811C12)</f>
        <v>0.15552467471730302</v>
      </c>
      <c r="AD18" s="16" t="s">
        <v>18559</v>
      </c>
      <c r="AE18" s="17">
        <f>B7L311C19+B7L411C19+B7L511C23+B7L611C23+B7L711C15</f>
        <v>2898.7298582637272</v>
      </c>
      <c r="AF18" s="16" t="s">
        <v>18560</v>
      </c>
      <c r="AG18" s="17">
        <f>B7L311C20+B7L411C20+B7L511C24+B7L611C24+B7L711C16</f>
        <v>7536.6976314856902</v>
      </c>
      <c r="AH18" s="16" t="s">
        <v>18561</v>
      </c>
      <c r="AI18" s="17">
        <f>B7L211C9</f>
        <v>173255.5</v>
      </c>
      <c r="AJ18" s="16" t="s">
        <v>18562</v>
      </c>
      <c r="AK18" s="17">
        <f>B7L811C15+B7L811C16</f>
        <v>180792.1976314857</v>
      </c>
      <c r="AL18" s="16" t="s">
        <v>18563</v>
      </c>
      <c r="AM18" s="23">
        <f>IF(B7L811C17=0,0,B7L811C16/B7L811C17)</f>
        <v>0.95831292649670652</v>
      </c>
      <c r="AN18" s="16" t="s">
        <v>18564</v>
      </c>
      <c r="AO18" s="17">
        <f>B7L311C25+B7L311C27+B7L411C27+B7L511C31+B7L511C33+B7L611C31+B7L611C33+B7L711C21</f>
        <v>1835.2213765655906</v>
      </c>
      <c r="AP18" s="16" t="s">
        <v>18565</v>
      </c>
      <c r="AQ18" s="23">
        <f>B7L211C23</f>
        <v>336.6384668525148</v>
      </c>
      <c r="AR18" s="16" t="s">
        <v>18566</v>
      </c>
      <c r="AS18" s="17">
        <f>B7L811C19+B7L811C20</f>
        <v>2171.8598434181054</v>
      </c>
      <c r="AT18" s="16" t="s">
        <v>18567</v>
      </c>
      <c r="AU18" s="23">
        <f>IF(B7L811C21=0,0,B7L811C20/B7L811C21)</f>
        <v>0.15500008799955903</v>
      </c>
      <c r="AV18" s="16" t="s">
        <v>18568</v>
      </c>
      <c r="AW18" s="17">
        <f>B7L311C29+B7L411C29+B7L511C35+B7L611C35+B7L711C23</f>
        <v>2925.1148972840801</v>
      </c>
      <c r="AX18" s="16" t="s">
        <v>18569</v>
      </c>
      <c r="AY18" s="17">
        <f>B7L311C30+B7L411C30+B7L511C36+B7L611C36+B7L711C24</f>
        <v>7605.2987329386069</v>
      </c>
      <c r="AZ18" s="16" t="s">
        <v>18570</v>
      </c>
      <c r="BA18" s="17">
        <f>B7L211C17</f>
        <v>174724.33333333334</v>
      </c>
      <c r="BB18" s="16" t="s">
        <v>18571</v>
      </c>
      <c r="BC18" s="17">
        <f>B7L811C24+B7L811C25</f>
        <v>182329.63206627194</v>
      </c>
      <c r="BD18" s="16" t="s">
        <v>18572</v>
      </c>
      <c r="BE18" s="23">
        <f>IF(B7L811C26=0,0,B7L811C25/B7L811C26)</f>
        <v>0.95828819130082887</v>
      </c>
      <c r="BF18" s="16" t="s">
        <v>18573</v>
      </c>
      <c r="BG18" s="17">
        <f>B7L311C35+B7L311C37+B7L411C37+B7L511C43+B7L511C45+B7L611C43+B7L611C45+B7L711C29</f>
        <v>1908.6569978938692</v>
      </c>
      <c r="BH18" s="16" t="s">
        <v>18574</v>
      </c>
      <c r="BI18" s="23">
        <f>B7L211C31</f>
        <v>346.89971474068062</v>
      </c>
      <c r="BJ18" s="16" t="s">
        <v>18575</v>
      </c>
      <c r="BK18" s="17">
        <f>B7L811C28+B7L811C29</f>
        <v>2255.55671263455</v>
      </c>
      <c r="BL18" s="16" t="s">
        <v>18576</v>
      </c>
      <c r="BM18" s="23">
        <f>IF(B7L811C30=0,0,B7L811C29/B7L811C30)</f>
        <v>0.15379782419014976</v>
      </c>
      <c r="BN18" s="16" t="s">
        <v>18577</v>
      </c>
      <c r="BO18" s="17">
        <f>B7L311C39+B7L411C39+B7L511C47+B7L611C47+B7L711C31</f>
        <v>3042.5679662412795</v>
      </c>
      <c r="BP18" s="16" t="s">
        <v>18578</v>
      </c>
      <c r="BQ18" s="17">
        <f>B7L311C40+B7L411C40+B7L511C48+B7L611C48+B7L711C32</f>
        <v>7910.6767122273277</v>
      </c>
      <c r="BR18" s="16" t="s">
        <v>18579</v>
      </c>
      <c r="BS18" s="17">
        <f>B7L211C25</f>
        <v>182652.5</v>
      </c>
      <c r="BT18" s="16" t="s">
        <v>18580</v>
      </c>
      <c r="BU18" s="17">
        <f>B7L811C33+B7L811C34</f>
        <v>190563.17671222732</v>
      </c>
      <c r="BV18" s="16" t="s">
        <v>18581</v>
      </c>
      <c r="BW18" s="23">
        <f>IF(B7L811C35=0,0,B7L811C34/B7L811C35)</f>
        <v>0.95848790491054126</v>
      </c>
      <c r="BX18" s="16" t="s">
        <v>18582</v>
      </c>
      <c r="BY18" s="17">
        <f>B7L311C45+B7L311C47+B7L411C47+B7L511C55+B7L511C57+B7L611C55+B7L611C57+B7L711C37</f>
        <v>1915.0523176389024</v>
      </c>
      <c r="BZ18" s="16" t="s">
        <v>18583</v>
      </c>
      <c r="CA18" s="23">
        <f>B7L211C39</f>
        <v>346.00354728767883</v>
      </c>
      <c r="CB18" s="16" t="s">
        <v>18584</v>
      </c>
      <c r="CC18" s="17">
        <f>B7L811C37+B7L811C38</f>
        <v>2261.0558649265813</v>
      </c>
      <c r="CD18" s="16" t="s">
        <v>18585</v>
      </c>
      <c r="CE18" s="23">
        <f>IF(B7L811C39=0,0,B7L811C38/B7L811C39)</f>
        <v>0.15302742079701506</v>
      </c>
      <c r="CF18" s="16" t="s">
        <v>18586</v>
      </c>
      <c r="CG18" s="17">
        <f>B7L311C49+B7L411C49+B7L511C59+B7L611C59+B7L711C39</f>
        <v>3048.8310969539616</v>
      </c>
      <c r="CH18" s="16" t="s">
        <v>18587</v>
      </c>
      <c r="CI18" s="17">
        <f>B7L311C50+B7L411C50+B7L511C60+B7L611C60+B7L711C40</f>
        <v>7926.9608520803013</v>
      </c>
      <c r="CJ18" s="16" t="s">
        <v>18588</v>
      </c>
      <c r="CK18" s="17">
        <f>B7L211C33</f>
        <v>183423.4</v>
      </c>
      <c r="CL18" s="16" t="s">
        <v>18589</v>
      </c>
      <c r="CM18" s="17">
        <f>B7L811C42+B7L811C43</f>
        <v>191350.36085208028</v>
      </c>
      <c r="CN18" s="16" t="s">
        <v>18590</v>
      </c>
      <c r="CO18" s="23">
        <f>IF(B7L811C44=0,0,B7L811C43/B7L811C44)</f>
        <v>0.9585735777200437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454.81809426140705</v>
      </c>
      <c r="F19" s="16" t="s">
        <v>18592</v>
      </c>
      <c r="G19" s="23">
        <f>B7L212C7</f>
        <v>115.65628110117024</v>
      </c>
      <c r="H19" s="16" t="s">
        <v>18593</v>
      </c>
      <c r="I19" s="23">
        <f>B7L812C1+B7L812C2</f>
        <v>570.47437536257735</v>
      </c>
      <c r="J19" s="16" t="s">
        <v>18594</v>
      </c>
      <c r="K19" s="23">
        <f>IF(B7L812C3=0,0,B7L812C2/B7L812C3)</f>
        <v>0.20273703096245538</v>
      </c>
      <c r="L19" s="16" t="s">
        <v>18595</v>
      </c>
      <c r="M19" s="23">
        <f>B7L312C9+B7L412C9+B7L512C11+B7L612C11+B7L712C7</f>
        <v>907.14951297773814</v>
      </c>
      <c r="N19" s="16" t="s">
        <v>18596</v>
      </c>
      <c r="O19" s="17">
        <f>B7L312C10+B7L412C10+B7L512C12+B7L612C12+B7L712C8</f>
        <v>2358.5887337421191</v>
      </c>
      <c r="P19" s="16" t="s">
        <v>18597</v>
      </c>
      <c r="Q19" s="17">
        <f>B7L212C1</f>
        <v>59259</v>
      </c>
      <c r="R19" s="16" t="s">
        <v>18598</v>
      </c>
      <c r="S19" s="17">
        <f>B7L812C6+B7L812C7</f>
        <v>61617.588733742115</v>
      </c>
      <c r="T19" s="16" t="s">
        <v>18599</v>
      </c>
      <c r="U19" s="23">
        <f>IF(B7L812C8=0,0,B7L812C7/B7L812C8)</f>
        <v>0.96172215138223127</v>
      </c>
      <c r="V19" s="16" t="s">
        <v>18600</v>
      </c>
      <c r="W19" s="23">
        <f>B7L312C15+B7L312C17+B7L412C17+B7L512C19+B7L512C21+B7L612C19+B7L612C21+B7L712C13</f>
        <v>451.73034848123041</v>
      </c>
      <c r="X19" s="16" t="s">
        <v>18601</v>
      </c>
      <c r="Y19" s="23">
        <f>B7L212C15</f>
        <v>114.90551618849584</v>
      </c>
      <c r="Z19" s="16" t="s">
        <v>18602</v>
      </c>
      <c r="AA19" s="23">
        <f>B7L812C10+B7L812C11</f>
        <v>566.63586466972629</v>
      </c>
      <c r="AB19" s="16" t="s">
        <v>18603</v>
      </c>
      <c r="AC19" s="23">
        <f>IF(B7L812C12=0,0,B7L812C11/B7L812C12)</f>
        <v>0.20278546303360193</v>
      </c>
      <c r="AD19" s="16" t="s">
        <v>18604</v>
      </c>
      <c r="AE19" s="23">
        <f>B7L312C19+B7L412C19+B7L512C23+B7L612C23+B7L712C15</f>
        <v>901.84113199676756</v>
      </c>
      <c r="AF19" s="16" t="s">
        <v>18605</v>
      </c>
      <c r="AG19" s="17">
        <f>B7L312C20+B7L412C20+B7L512C24+B7L612C24+B7L712C16</f>
        <v>2344.7869431915956</v>
      </c>
      <c r="AH19" s="16" t="s">
        <v>18606</v>
      </c>
      <c r="AI19" s="17">
        <f>B7L212C9</f>
        <v>59401</v>
      </c>
      <c r="AJ19" s="16" t="s">
        <v>18607</v>
      </c>
      <c r="AK19" s="17">
        <f>B7L812C15+B7L812C16</f>
        <v>61745.786943191597</v>
      </c>
      <c r="AL19" s="16" t="s">
        <v>18608</v>
      </c>
      <c r="AM19" s="23">
        <f>IF(B7L812C17=0,0,B7L812C16/B7L812C17)</f>
        <v>0.96202515087630369</v>
      </c>
      <c r="AN19" s="16" t="s">
        <v>18609</v>
      </c>
      <c r="AO19" s="23">
        <f>B7L312C25+B7L312C27+B7L412C27+B7L512C31+B7L512C33+B7L612C31+B7L612C33+B7L712C21</f>
        <v>433.98810763402037</v>
      </c>
      <c r="AP19" s="16" t="s">
        <v>18610</v>
      </c>
      <c r="AQ19" s="23">
        <f>B7L212C23</f>
        <v>108.6880621021155</v>
      </c>
      <c r="AR19" s="16" t="s">
        <v>18611</v>
      </c>
      <c r="AS19" s="23">
        <f>B7L812C19+B7L812C20</f>
        <v>542.67616973613588</v>
      </c>
      <c r="AT19" s="16" t="s">
        <v>18612</v>
      </c>
      <c r="AU19" s="23">
        <f>IF(B7L812C21=0,0,B7L812C20/B7L812C21)</f>
        <v>0.20028161943238199</v>
      </c>
      <c r="AV19" s="16" t="s">
        <v>18613</v>
      </c>
      <c r="AW19" s="23">
        <f>B7L312C29+B7L412C29+B7L512C35+B7L612C35+B7L712C23</f>
        <v>868.99904989377887</v>
      </c>
      <c r="AX19" s="16" t="s">
        <v>18614</v>
      </c>
      <c r="AY19" s="17">
        <f>B7L312C30+B7L412C30+B7L512C36+B7L612C36+B7L712C24</f>
        <v>2259.3975297238253</v>
      </c>
      <c r="AZ19" s="16" t="s">
        <v>18615</v>
      </c>
      <c r="BA19" s="17">
        <f>B7L212C17</f>
        <v>56412</v>
      </c>
      <c r="BB19" s="16" t="s">
        <v>18616</v>
      </c>
      <c r="BC19" s="17">
        <f>B7L812C24+B7L812C25</f>
        <v>58671.397529723828</v>
      </c>
      <c r="BD19" s="16" t="s">
        <v>18617</v>
      </c>
      <c r="BE19" s="23">
        <f>IF(B7L812C26=0,0,B7L812C25/B7L812C26)</f>
        <v>0.9614906474900452</v>
      </c>
      <c r="BF19" s="16" t="s">
        <v>18618</v>
      </c>
      <c r="BG19" s="23">
        <f>B7L312C35+B7L312C37+B7L412C37+B7L512C43+B7L512C45+B7L612C43+B7L612C45+B7L712C29</f>
        <v>418.19515479036284</v>
      </c>
      <c r="BH19" s="16" t="s">
        <v>18619</v>
      </c>
      <c r="BI19" s="23">
        <f>B7L212C31</f>
        <v>102.18967343128826</v>
      </c>
      <c r="BJ19" s="16" t="s">
        <v>18620</v>
      </c>
      <c r="BK19" s="23">
        <f>B7L812C28+B7L812C29</f>
        <v>520.38482822165111</v>
      </c>
      <c r="BL19" s="16" t="s">
        <v>18621</v>
      </c>
      <c r="BM19" s="23">
        <f>IF(B7L812C30=0,0,B7L812C29/B7L812C30)</f>
        <v>0.19637327587068296</v>
      </c>
      <c r="BN19" s="16" t="s">
        <v>18622</v>
      </c>
      <c r="BO19" s="23">
        <f>B7L312C39+B7L412C39+B7L512C47+B7L612C47+B7L712C31</f>
        <v>838.55817686699538</v>
      </c>
      <c r="BP19" s="16" t="s">
        <v>18623</v>
      </c>
      <c r="BQ19" s="17">
        <f>B7L312C40+B7L412C40+B7L512C48+B7L612C48+B7L712C32</f>
        <v>2180.251259854188</v>
      </c>
      <c r="BR19" s="16" t="s">
        <v>18624</v>
      </c>
      <c r="BS19" s="17">
        <f>B7L212C25</f>
        <v>53805.75</v>
      </c>
      <c r="BT19" s="16" t="s">
        <v>18625</v>
      </c>
      <c r="BU19" s="17">
        <f>B7L812C33+B7L812C34</f>
        <v>55986.001259854187</v>
      </c>
      <c r="BV19" s="16" t="s">
        <v>18626</v>
      </c>
      <c r="BW19" s="23">
        <f>IF(B7L812C35=0,0,B7L812C34/B7L812C35)</f>
        <v>0.96105720696617103</v>
      </c>
      <c r="BX19" s="16" t="s">
        <v>18627</v>
      </c>
      <c r="BY19" s="23">
        <f>B7L312C45+B7L312C47+B7L412C47+B7L512C55+B7L512C57+B7L612C55+B7L612C57+B7L712C37</f>
        <v>423.36140947960939</v>
      </c>
      <c r="BZ19" s="16" t="s">
        <v>18628</v>
      </c>
      <c r="CA19" s="23">
        <f>B7L212C39</f>
        <v>101.93956112543776</v>
      </c>
      <c r="CB19" s="16" t="s">
        <v>18629</v>
      </c>
      <c r="CC19" s="23">
        <f>B7L812C37+B7L812C38</f>
        <v>525.30097060504716</v>
      </c>
      <c r="CD19" s="16" t="s">
        <v>18630</v>
      </c>
      <c r="CE19" s="23">
        <f>IF(B7L812C39=0,0,B7L812C38/B7L812C39)</f>
        <v>0.19405934279546963</v>
      </c>
      <c r="CF19" s="16" t="s">
        <v>18631</v>
      </c>
      <c r="CG19" s="23">
        <f>B7L312C49+B7L412C49+B7L512C59+B7L612C59+B7L712C39</f>
        <v>850.32706712985123</v>
      </c>
      <c r="CH19" s="16" t="s">
        <v>18632</v>
      </c>
      <c r="CI19" s="17">
        <f>B7L312C50+B7L412C50+B7L512C60+B7L612C60+B7L712C40</f>
        <v>2210.8503745376129</v>
      </c>
      <c r="CJ19" s="16" t="s">
        <v>18633</v>
      </c>
      <c r="CK19" s="17">
        <f>B7L212C33</f>
        <v>54040.2</v>
      </c>
      <c r="CL19" s="16" t="s">
        <v>18634</v>
      </c>
      <c r="CM19" s="17">
        <f>B7L812C42+B7L812C43</f>
        <v>56251.050374537612</v>
      </c>
      <c r="CN19" s="16" t="s">
        <v>18635</v>
      </c>
      <c r="CO19" s="23">
        <f>IF(B7L812C44=0,0,B7L812C43/B7L812C44)</f>
        <v>0.9606967272643433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2.2097466809007758</v>
      </c>
      <c r="F20" s="16" t="s">
        <v>18637</v>
      </c>
      <c r="G20" s="23">
        <f>B7L213C7</f>
        <v>0.57965735984487698</v>
      </c>
      <c r="H20" s="16" t="s">
        <v>18638</v>
      </c>
      <c r="I20" s="23">
        <f>B7L813C1+B7L813C2</f>
        <v>2.7894040407456528</v>
      </c>
      <c r="J20" s="16" t="s">
        <v>18639</v>
      </c>
      <c r="K20" s="23">
        <f>IF(B7L813C3=0,0,B7L813C2/B7L813C3)</f>
        <v>0.20780688325450522</v>
      </c>
      <c r="L20" s="16" t="s">
        <v>18640</v>
      </c>
      <c r="M20" s="23">
        <f>B7L313C9+B7L413C9+B7L513C11+B7L613C11+B7L713C7</f>
        <v>5.1199311449542666</v>
      </c>
      <c r="N20" s="16" t="s">
        <v>18641</v>
      </c>
      <c r="O20" s="23">
        <f>B7L313C10+B7L413C10+B7L513C12+B7L613C12+B7L713C8</f>
        <v>13.311820976881094</v>
      </c>
      <c r="P20" s="16" t="s">
        <v>18642</v>
      </c>
      <c r="Q20" s="17">
        <f>B7L213C1</f>
        <v>297</v>
      </c>
      <c r="R20" s="16" t="s">
        <v>18643</v>
      </c>
      <c r="S20" s="23">
        <f>B7L813C6+B7L813C7</f>
        <v>310.31182097688111</v>
      </c>
      <c r="T20" s="16" t="s">
        <v>18644</v>
      </c>
      <c r="U20" s="23">
        <f>IF(B7L813C8=0,0,B7L813C7/B7L813C8)</f>
        <v>0.95710179220703018</v>
      </c>
      <c r="V20" s="16" t="s">
        <v>18645</v>
      </c>
      <c r="W20" s="23">
        <f>B7L313C15+B7L313C17+B7L413C17+B7L513C19+B7L513C21+B7L613C19+B7L613C21+B7L713C13</f>
        <v>2.3990870109081381</v>
      </c>
      <c r="X20" s="16" t="s">
        <v>18646</v>
      </c>
      <c r="Y20" s="23">
        <f>B7L213C15</f>
        <v>0.58418992759256161</v>
      </c>
      <c r="Z20" s="16" t="s">
        <v>18647</v>
      </c>
      <c r="AA20" s="23">
        <f>B7L813C10+B7L813C11</f>
        <v>2.9832769385006999</v>
      </c>
      <c r="AB20" s="16" t="s">
        <v>18648</v>
      </c>
      <c r="AC20" s="23">
        <f>IF(B7L813C12=0,0,B7L813C11/B7L813C12)</f>
        <v>0.19582155449710173</v>
      </c>
      <c r="AD20" s="16" t="s">
        <v>18649</v>
      </c>
      <c r="AE20" s="23">
        <f>B7L313C19+B7L413C19+B7L513C23+B7L613C23+B7L713C15</f>
        <v>5.5948652999947601</v>
      </c>
      <c r="AF20" s="16" t="s">
        <v>18650</v>
      </c>
      <c r="AG20" s="23">
        <f>B7L313C20+B7L413C20+B7L513C24+B7L613C24+B7L713C16</f>
        <v>14.546649779986376</v>
      </c>
      <c r="AH20" s="16" t="s">
        <v>18651</v>
      </c>
      <c r="AI20" s="17">
        <f>B7L213C9</f>
        <v>302</v>
      </c>
      <c r="AJ20" s="16" t="s">
        <v>18652</v>
      </c>
      <c r="AK20" s="23">
        <f>B7L813C15+B7L813C16</f>
        <v>316.54664977998635</v>
      </c>
      <c r="AL20" s="16" t="s">
        <v>18653</v>
      </c>
      <c r="AM20" s="23">
        <f>IF(B7L813C17=0,0,B7L813C16/B7L813C17)</f>
        <v>0.95404579454530036</v>
      </c>
      <c r="AN20" s="16" t="s">
        <v>18654</v>
      </c>
      <c r="AO20" s="23">
        <f>B7L313C25+B7L313C27+B7L413C27+B7L513C31+B7L513C33+B7L613C31+B7L613C33+B7L713C21</f>
        <v>2.3821826710891538</v>
      </c>
      <c r="AP20" s="16" t="s">
        <v>18655</v>
      </c>
      <c r="AQ20" s="23">
        <f>B7L213C23</f>
        <v>0.54204025393052002</v>
      </c>
      <c r="AR20" s="16" t="s">
        <v>18656</v>
      </c>
      <c r="AS20" s="23">
        <f>B7L813C19+B7L813C20</f>
        <v>2.9242229250196736</v>
      </c>
      <c r="AT20" s="16" t="s">
        <v>18657</v>
      </c>
      <c r="AU20" s="23">
        <f>IF(B7L813C21=0,0,B7L813C20/B7L813C21)</f>
        <v>0.18536215187044033</v>
      </c>
      <c r="AV20" s="16" t="s">
        <v>18658</v>
      </c>
      <c r="AW20" s="23">
        <f>B7L313C29+B7L413C29+B7L513C35+B7L613C35+B7L713C23</f>
        <v>5.5982499909903467</v>
      </c>
      <c r="AX20" s="16" t="s">
        <v>18659</v>
      </c>
      <c r="AY20" s="23">
        <f>B7L313C30+B7L413C30+B7L513C36+B7L613C36+B7L713C24</f>
        <v>14.555449976574902</v>
      </c>
      <c r="AZ20" s="16" t="s">
        <v>18660</v>
      </c>
      <c r="BA20" s="23">
        <f>B7L213C17</f>
        <v>281.33333333333337</v>
      </c>
      <c r="BB20" s="16" t="s">
        <v>18661</v>
      </c>
      <c r="BC20" s="23">
        <f>B7L813C24+B7L813C25</f>
        <v>295.88878330990826</v>
      </c>
      <c r="BD20" s="16" t="s">
        <v>18662</v>
      </c>
      <c r="BE20" s="23">
        <f>IF(B7L813C26=0,0,B7L813C25/B7L813C26)</f>
        <v>0.95080769938707077</v>
      </c>
      <c r="BF20" s="16" t="s">
        <v>18663</v>
      </c>
      <c r="BG20" s="23">
        <f>B7L313C35+B7L313C37+B7L413C37+B7L513C43+B7L513C45+B7L613C43+B7L613C45+B7L713C29</f>
        <v>2.4558230619628372</v>
      </c>
      <c r="BH20" s="16" t="s">
        <v>18664</v>
      </c>
      <c r="BI20" s="23">
        <f>B7L213C31</f>
        <v>0.51896550582604128</v>
      </c>
      <c r="BJ20" s="16" t="s">
        <v>18665</v>
      </c>
      <c r="BK20" s="23">
        <f>B7L813C28+B7L813C29</f>
        <v>2.9747885677888783</v>
      </c>
      <c r="BL20" s="16" t="s">
        <v>18666</v>
      </c>
      <c r="BM20" s="23">
        <f>IF(B7L813C30=0,0,B7L813C29/B7L813C30)</f>
        <v>0.17445458525873708</v>
      </c>
      <c r="BN20" s="16" t="s">
        <v>18667</v>
      </c>
      <c r="BO20" s="23">
        <f>B7L313C39+B7L413C39+B7L513C47+B7L613C47+B7L713C31</f>
        <v>5.8139773957956074</v>
      </c>
      <c r="BP20" s="16" t="s">
        <v>18668</v>
      </c>
      <c r="BQ20" s="23">
        <f>B7L313C40+B7L413C40+B7L513C48+B7L613C48+B7L713C32</f>
        <v>15.116341229068578</v>
      </c>
      <c r="BR20" s="16" t="s">
        <v>18669</v>
      </c>
      <c r="BS20" s="23">
        <f>B7L213C25</f>
        <v>273.25</v>
      </c>
      <c r="BT20" s="16" t="s">
        <v>18670</v>
      </c>
      <c r="BU20" s="23">
        <f>B7L813C33+B7L813C34</f>
        <v>288.36634122906855</v>
      </c>
      <c r="BV20" s="16" t="s">
        <v>18671</v>
      </c>
      <c r="BW20" s="23">
        <f>IF(B7L813C35=0,0,B7L813C34/B7L813C35)</f>
        <v>0.94757938404100828</v>
      </c>
      <c r="BX20" s="16" t="s">
        <v>18672</v>
      </c>
      <c r="BY20" s="23">
        <f>B7L313C45+B7L313C47+B7L413C47+B7L513C55+B7L513C57+B7L613C55+B7L613C57+B7L713C37</f>
        <v>2.4618334431153031</v>
      </c>
      <c r="BZ20" s="16" t="s">
        <v>18673</v>
      </c>
      <c r="CA20" s="23">
        <f>B7L213C39</f>
        <v>0.51988229218564419</v>
      </c>
      <c r="CB20" s="16" t="s">
        <v>18674</v>
      </c>
      <c r="CC20" s="23">
        <f>B7L813C37+B7L813C38</f>
        <v>2.9817157353009471</v>
      </c>
      <c r="CD20" s="16" t="s">
        <v>18675</v>
      </c>
      <c r="CE20" s="23">
        <f>IF(B7L813C39=0,0,B7L813C38/B7L813C39)</f>
        <v>0.17435675910707565</v>
      </c>
      <c r="CF20" s="16" t="s">
        <v>18676</v>
      </c>
      <c r="CG20" s="23">
        <f>B7L313C49+B7L413C49+B7L513C59+B7L613C59+B7L713C39</f>
        <v>5.8795327091341658</v>
      </c>
      <c r="CH20" s="16" t="s">
        <v>18677</v>
      </c>
      <c r="CI20" s="23">
        <f>B7L313C50+B7L413C50+B7L513C60+B7L613C60+B7L713C40</f>
        <v>15.28678504374883</v>
      </c>
      <c r="CJ20" s="16" t="s">
        <v>18678</v>
      </c>
      <c r="CK20" s="23">
        <f>B7L213C33</f>
        <v>275.60000000000002</v>
      </c>
      <c r="CL20" s="16" t="s">
        <v>18679</v>
      </c>
      <c r="CM20" s="23">
        <f>B7L813C42+B7L813C43</f>
        <v>290.88678504374883</v>
      </c>
      <c r="CN20" s="16" t="s">
        <v>18680</v>
      </c>
      <c r="CO20" s="23">
        <f>IF(B7L813C44=0,0,B7L813C43/B7L813C44)</f>
        <v>0.94744764688622862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294.32098579819905</v>
      </c>
      <c r="F21" s="16" t="s">
        <v>18682</v>
      </c>
      <c r="G21" s="23">
        <f>B7L214C7</f>
        <v>92.924734737152448</v>
      </c>
      <c r="H21" s="16" t="s">
        <v>18683</v>
      </c>
      <c r="I21" s="23">
        <f>B7L814C1+B7L814C2</f>
        <v>387.2457205353515</v>
      </c>
      <c r="J21" s="16" t="s">
        <v>18684</v>
      </c>
      <c r="K21" s="23">
        <f>IF(B7L814C3=0,0,B7L814C2/B7L814C3)</f>
        <v>0.2399632321531863</v>
      </c>
      <c r="L21" s="16" t="s">
        <v>18685</v>
      </c>
      <c r="M21" s="23">
        <f>B7L314C9+B7L414C9+B7L514C11+B7L614C11+B7L714C7</f>
        <v>670.76130089009473</v>
      </c>
      <c r="N21" s="16" t="s">
        <v>18686</v>
      </c>
      <c r="O21" s="17">
        <f>B7L314C10+B7L414C10+B7L514C12+B7L614C12+B7L714C8</f>
        <v>1743.9793823142463</v>
      </c>
      <c r="P21" s="16" t="s">
        <v>18687</v>
      </c>
      <c r="Q21" s="17">
        <f>B7L214C1</f>
        <v>47612</v>
      </c>
      <c r="R21" s="16" t="s">
        <v>18688</v>
      </c>
      <c r="S21" s="17">
        <f>B7L814C6+B7L814C7</f>
        <v>49355.979382314246</v>
      </c>
      <c r="T21" s="16" t="s">
        <v>18689</v>
      </c>
      <c r="U21" s="23">
        <f>IF(B7L814C8=0,0,B7L814C7/B7L814C8)</f>
        <v>0.96466528667569773</v>
      </c>
      <c r="V21" s="16" t="s">
        <v>18690</v>
      </c>
      <c r="W21" s="23">
        <f>B7L314C15+B7L314C17+B7L414C17+B7L514C19+B7L514C21+B7L614C19+B7L614C21+B7L714C13</f>
        <v>298.72919037051412</v>
      </c>
      <c r="X21" s="16" t="s">
        <v>18691</v>
      </c>
      <c r="Y21" s="23">
        <f>B7L214C15</f>
        <v>93.036114776582949</v>
      </c>
      <c r="Z21" s="16" t="s">
        <v>18692</v>
      </c>
      <c r="AA21" s="23">
        <f>B7L814C10+B7L814C11</f>
        <v>391.76530514709708</v>
      </c>
      <c r="AB21" s="16" t="s">
        <v>18693</v>
      </c>
      <c r="AC21" s="23">
        <f>IF(B7L814C12=0,0,B7L814C11/B7L814C12)</f>
        <v>0.23747920899133845</v>
      </c>
      <c r="AD21" s="16" t="s">
        <v>18694</v>
      </c>
      <c r="AE21" s="23">
        <f>B7L314C19+B7L414C19+B7L514C23+B7L614C23+B7L714C15</f>
        <v>679.56177487782759</v>
      </c>
      <c r="AF21" s="16" t="s">
        <v>18695</v>
      </c>
      <c r="AG21" s="17">
        <f>B7L314C20+B7L414C20+B7L514C24+B7L614C24+B7L714C16</f>
        <v>1766.8606146823518</v>
      </c>
      <c r="AH21" s="16" t="s">
        <v>18696</v>
      </c>
      <c r="AI21" s="17">
        <f>B7L214C9</f>
        <v>48095.5</v>
      </c>
      <c r="AJ21" s="16" t="s">
        <v>18697</v>
      </c>
      <c r="AK21" s="17">
        <f>B7L814C15+B7L814C16</f>
        <v>49862.360614682351</v>
      </c>
      <c r="AL21" s="16" t="s">
        <v>18698</v>
      </c>
      <c r="AM21" s="23">
        <f>IF(B7L814C17=0,0,B7L814C16/B7L814C17)</f>
        <v>0.9645652433438523</v>
      </c>
      <c r="AN21" s="16" t="s">
        <v>18699</v>
      </c>
      <c r="AO21" s="23">
        <f>B7L314C25+B7L314C27+B7L414C27+B7L514C31+B7L514C33+B7L614C31+B7L614C33+B7L714C21</f>
        <v>300.207495124216</v>
      </c>
      <c r="AP21" s="16" t="s">
        <v>18700</v>
      </c>
      <c r="AQ21" s="23">
        <f>B7L214C23</f>
        <v>93.243768231829776</v>
      </c>
      <c r="AR21" s="16" t="s">
        <v>18701</v>
      </c>
      <c r="AS21" s="23">
        <f>B7L814C19+B7L814C20</f>
        <v>393.45126335604579</v>
      </c>
      <c r="AT21" s="16" t="s">
        <v>18702</v>
      </c>
      <c r="AU21" s="23">
        <f>IF(B7L814C21=0,0,B7L814C20/B7L814C21)</f>
        <v>0.2369893730585145</v>
      </c>
      <c r="AV21" s="16" t="s">
        <v>18703</v>
      </c>
      <c r="AW21" s="23">
        <f>B7L314C29+B7L414C29+B7L514C35+B7L614C35+B7L714C23</f>
        <v>683.18879198985474</v>
      </c>
      <c r="AX21" s="16" t="s">
        <v>18704</v>
      </c>
      <c r="AY21" s="17">
        <f>B7L314C30+B7L414C30+B7L514C36+B7L614C36+B7L714C24</f>
        <v>1776.2908591736223</v>
      </c>
      <c r="AZ21" s="16" t="s">
        <v>18705</v>
      </c>
      <c r="BA21" s="17">
        <f>B7L214C17</f>
        <v>48396</v>
      </c>
      <c r="BB21" s="16" t="s">
        <v>18706</v>
      </c>
      <c r="BC21" s="17">
        <f>B7L814C24+B7L814C25</f>
        <v>50172.29085917362</v>
      </c>
      <c r="BD21" s="16" t="s">
        <v>18707</v>
      </c>
      <c r="BE21" s="23">
        <f>IF(B7L814C26=0,0,B7L814C25/B7L814C26)</f>
        <v>0.96459617791502861</v>
      </c>
      <c r="BF21" s="16" t="s">
        <v>18708</v>
      </c>
      <c r="BG21" s="23">
        <f>B7L314C35+B7L314C37+B7L414C37+B7L514C43+B7L514C45+B7L614C43+B7L614C45+B7L714C29</f>
        <v>297.46029944983025</v>
      </c>
      <c r="BH21" s="16" t="s">
        <v>18709</v>
      </c>
      <c r="BI21" s="23">
        <f>B7L214C31</f>
        <v>90.450512254670642</v>
      </c>
      <c r="BJ21" s="16" t="s">
        <v>18710</v>
      </c>
      <c r="BK21" s="23">
        <f>B7L814C28+B7L814C29</f>
        <v>387.91081170450087</v>
      </c>
      <c r="BL21" s="16" t="s">
        <v>18711</v>
      </c>
      <c r="BM21" s="23">
        <f>IF(B7L814C30=0,0,B7L814C29/B7L814C30)</f>
        <v>0.23317347577198544</v>
      </c>
      <c r="BN21" s="16" t="s">
        <v>18712</v>
      </c>
      <c r="BO21" s="23">
        <f>B7L314C39+B7L414C39+B7L514C47+B7L614C47+B7L714C31</f>
        <v>677.80670895906621</v>
      </c>
      <c r="BP21" s="16" t="s">
        <v>18713</v>
      </c>
      <c r="BQ21" s="17">
        <f>B7L314C40+B7L414C40+B7L514C48+B7L614C48+B7L714C32</f>
        <v>1762.2974432935719</v>
      </c>
      <c r="BR21" s="16" t="s">
        <v>18714</v>
      </c>
      <c r="BS21" s="17">
        <f>B7L214C25</f>
        <v>47624.75</v>
      </c>
      <c r="BT21" s="16" t="s">
        <v>18715</v>
      </c>
      <c r="BU21" s="17">
        <f>B7L814C33+B7L814C34</f>
        <v>49387.047443293573</v>
      </c>
      <c r="BV21" s="16" t="s">
        <v>18716</v>
      </c>
      <c r="BW21" s="23">
        <f>IF(B7L814C35=0,0,B7L814C34/B7L814C35)</f>
        <v>0.96431660658967211</v>
      </c>
      <c r="BX21" s="16" t="s">
        <v>18717</v>
      </c>
      <c r="BY21" s="23">
        <f>B7L314C45+B7L314C47+B7L414C47+B7L514C55+B7L514C57+B7L614C55+B7L614C57+B7L714C37</f>
        <v>308.73275949082159</v>
      </c>
      <c r="BZ21" s="16" t="s">
        <v>18718</v>
      </c>
      <c r="CA21" s="23">
        <f>B7L214C39</f>
        <v>92.594884423589974</v>
      </c>
      <c r="CB21" s="16" t="s">
        <v>18719</v>
      </c>
      <c r="CC21" s="23">
        <f>B7L814C37+B7L814C38</f>
        <v>401.32764391441157</v>
      </c>
      <c r="CD21" s="16" t="s">
        <v>18720</v>
      </c>
      <c r="CE21" s="23">
        <f>IF(B7L814C39=0,0,B7L814C38/B7L814C39)</f>
        <v>0.23072142133158677</v>
      </c>
      <c r="CF21" s="16" t="s">
        <v>18721</v>
      </c>
      <c r="CG21" s="23">
        <f>B7L314C49+B7L414C49+B7L514C59+B7L614C59+B7L714C39</f>
        <v>705.97287166351884</v>
      </c>
      <c r="CH21" s="16" t="s">
        <v>18722</v>
      </c>
      <c r="CI21" s="17">
        <f>B7L314C50+B7L414C50+B7L514C60+B7L614C60+B7L714C40</f>
        <v>1835.5294663251489</v>
      </c>
      <c r="CJ21" s="16" t="s">
        <v>18723</v>
      </c>
      <c r="CK21" s="17">
        <f>B7L214C33</f>
        <v>49086.399999999994</v>
      </c>
      <c r="CL21" s="16" t="s">
        <v>18724</v>
      </c>
      <c r="CM21" s="17">
        <f>B7L814C42+B7L814C43</f>
        <v>50921.929466325142</v>
      </c>
      <c r="CN21" s="16" t="s">
        <v>18725</v>
      </c>
      <c r="CO21" s="23">
        <f>IF(B7L814C44=0,0,B7L814C43/B7L814C44)</f>
        <v>0.96395404719416633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102.78822269906892</v>
      </c>
      <c r="F22" s="16" t="s">
        <v>18727</v>
      </c>
      <c r="G22" s="23">
        <f>B7L215C7</f>
        <v>79.469657838935007</v>
      </c>
      <c r="H22" s="16" t="s">
        <v>18728</v>
      </c>
      <c r="I22" s="17">
        <f>B7L815C1+B7L815C2</f>
        <v>182.25788053800392</v>
      </c>
      <c r="J22" s="16" t="s">
        <v>18729</v>
      </c>
      <c r="K22" s="17">
        <f>IF(B7L815C3=0,0,B7L815C2/B7L815C3)</f>
        <v>0.43602865129535079</v>
      </c>
      <c r="L22" s="16" t="s">
        <v>18730</v>
      </c>
      <c r="M22" s="17">
        <f>B7L315C9+B7L415C9+B7L515C11+B7L615C11+B7L715C7</f>
        <v>205.6156575048791</v>
      </c>
      <c r="N22" s="16" t="s">
        <v>18731</v>
      </c>
      <c r="O22" s="17">
        <f>B7L315C10+B7L415C10+B7L515C12+B7L615C12+B7L715C8</f>
        <v>534.60070951268574</v>
      </c>
      <c r="P22" s="16" t="s">
        <v>18732</v>
      </c>
      <c r="Q22" s="17">
        <f>B7L215C1</f>
        <v>40718</v>
      </c>
      <c r="R22" s="16" t="s">
        <v>18733</v>
      </c>
      <c r="S22" s="17">
        <f>B7L815C6+B7L815C7</f>
        <v>41252.600709512684</v>
      </c>
      <c r="T22" s="16" t="s">
        <v>18734</v>
      </c>
      <c r="U22" s="17">
        <f>IF(B7L815C8=0,0,B7L815C7/B7L815C8)</f>
        <v>0.98704079984490756</v>
      </c>
      <c r="V22" s="16" t="s">
        <v>18735</v>
      </c>
      <c r="W22" s="17">
        <f>B7L315C15+B7L315C17+B7L415C17+B7L515C19+B7L515C21+B7L615C19+B7L615C21+B7L715C13</f>
        <v>97.362108640061123</v>
      </c>
      <c r="X22" s="16" t="s">
        <v>18736</v>
      </c>
      <c r="Y22" s="23">
        <f>B7L215C15</f>
        <v>74.510330218457241</v>
      </c>
      <c r="Z22" s="16" t="s">
        <v>18737</v>
      </c>
      <c r="AA22" s="17">
        <f>B7L815C10+B7L815C11</f>
        <v>171.87243885851836</v>
      </c>
      <c r="AB22" s="16" t="s">
        <v>18738</v>
      </c>
      <c r="AC22" s="17">
        <f>IF(B7L815C12=0,0,B7L815C11/B7L815C12)</f>
        <v>0.43352110852277204</v>
      </c>
      <c r="AD22" s="16" t="s">
        <v>18739</v>
      </c>
      <c r="AE22" s="17">
        <f>B7L315C19+B7L415C19+B7L515C23+B7L615C23+B7L715C15</f>
        <v>194.77215037033619</v>
      </c>
      <c r="AF22" s="16" t="s">
        <v>18740</v>
      </c>
      <c r="AG22" s="17">
        <f>B7L315C20+B7L415C20+B7L515C24+B7L615C24+B7L715C16</f>
        <v>506.40759096287405</v>
      </c>
      <c r="AH22" s="16" t="s">
        <v>18741</v>
      </c>
      <c r="AI22" s="17">
        <f>B7L215C9</f>
        <v>38518.5</v>
      </c>
      <c r="AJ22" s="16" t="s">
        <v>18742</v>
      </c>
      <c r="AK22" s="17">
        <f>B7L815C15+B7L815C16</f>
        <v>39024.907590962874</v>
      </c>
      <c r="AL22" s="16" t="s">
        <v>18743</v>
      </c>
      <c r="AM22" s="17">
        <f>IF(B7L815C17=0,0,B7L815C16/B7L815C17)</f>
        <v>0.98702347751157404</v>
      </c>
      <c r="AN22" s="16" t="s">
        <v>18744</v>
      </c>
      <c r="AO22" s="17">
        <f>B7L315C25+B7L315C27+B7L415C27+B7L515C31+B7L515C33+B7L615C31+B7L615C33+B7L715C21</f>
        <v>89.263075418416008</v>
      </c>
      <c r="AP22" s="16" t="s">
        <v>18745</v>
      </c>
      <c r="AQ22" s="23">
        <f>B7L215C23</f>
        <v>67.965682456112646</v>
      </c>
      <c r="AR22" s="16" t="s">
        <v>18746</v>
      </c>
      <c r="AS22" s="17">
        <f>B7L815C19+B7L815C20</f>
        <v>157.22875787452864</v>
      </c>
      <c r="AT22" s="16" t="s">
        <v>18747</v>
      </c>
      <c r="AU22" s="17">
        <f>IF(B7L815C21=0,0,B7L815C20/B7L815C21)</f>
        <v>0.43227259042744887</v>
      </c>
      <c r="AV22" s="16" t="s">
        <v>18748</v>
      </c>
      <c r="AW22" s="17">
        <f>B7L315C29+B7L415C29+B7L515C35+B7L615C35+B7L715C23</f>
        <v>178.58086379462139</v>
      </c>
      <c r="AX22" s="16" t="s">
        <v>18749</v>
      </c>
      <c r="AY22" s="17">
        <f>B7L315C30+B7L415C30+B7L515C36+B7L615C36+B7L715C24</f>
        <v>464.31024586601563</v>
      </c>
      <c r="AZ22" s="16" t="s">
        <v>18750</v>
      </c>
      <c r="BA22" s="17">
        <f>B7L215C17</f>
        <v>35276</v>
      </c>
      <c r="BB22" s="16" t="s">
        <v>18751</v>
      </c>
      <c r="BC22" s="17">
        <f>B7L815C24+B7L815C25</f>
        <v>35740.310245866014</v>
      </c>
      <c r="BD22" s="16" t="s">
        <v>18752</v>
      </c>
      <c r="BE22" s="17">
        <f>IF(B7L815C26=0,0,B7L815C25/B7L815C26)</f>
        <v>0.98700877964763278</v>
      </c>
      <c r="BF22" s="16" t="s">
        <v>18753</v>
      </c>
      <c r="BG22" s="17">
        <f>B7L315C35+B7L315C37+B7L415C37+B7L515C43+B7L515C45+B7L615C43+B7L615C45+B7L715C29</f>
        <v>90.451114361088869</v>
      </c>
      <c r="BH22" s="16" t="s">
        <v>18754</v>
      </c>
      <c r="BI22" s="23">
        <f>B7L215C31</f>
        <v>67.917058480203806</v>
      </c>
      <c r="BJ22" s="16" t="s">
        <v>18755</v>
      </c>
      <c r="BK22" s="17">
        <f>B7L815C28+B7L815C29</f>
        <v>158.36817284129268</v>
      </c>
      <c r="BL22" s="16" t="s">
        <v>18756</v>
      </c>
      <c r="BM22" s="17">
        <f>IF(B7L815C30=0,0,B7L815C29/B7L815C30)</f>
        <v>0.42885547810333274</v>
      </c>
      <c r="BN22" s="16" t="s">
        <v>18757</v>
      </c>
      <c r="BO22" s="17">
        <f>B7L315C39+B7L415C39+B7L515C47+B7L615C47+B7L715C31</f>
        <v>180.95972541598874</v>
      </c>
      <c r="BP22" s="16" t="s">
        <v>18758</v>
      </c>
      <c r="BQ22" s="17">
        <f>B7L315C40+B7L415C40+B7L515C48+B7L615C48+B7L715C32</f>
        <v>470.49528608157073</v>
      </c>
      <c r="BR22" s="16" t="s">
        <v>18759</v>
      </c>
      <c r="BS22" s="17">
        <f>B7L215C25</f>
        <v>35760.25</v>
      </c>
      <c r="BT22" s="16" t="s">
        <v>18760</v>
      </c>
      <c r="BU22" s="17">
        <f>B7L815C33+B7L815C34</f>
        <v>36230.745286081568</v>
      </c>
      <c r="BV22" s="16" t="s">
        <v>18761</v>
      </c>
      <c r="BW22" s="17">
        <f>IF(B7L815C35=0,0,B7L815C34/B7L815C35)</f>
        <v>0.98701392195036308</v>
      </c>
      <c r="BX22" s="16" t="s">
        <v>18762</v>
      </c>
      <c r="BY22" s="17">
        <f>B7L315C45+B7L315C47+B7L415C47+B7L515C55+B7L515C57+B7L615C55+B7L615C57+B7L715C37</f>
        <v>96.686811941614408</v>
      </c>
      <c r="BZ22" s="16" t="s">
        <v>18763</v>
      </c>
      <c r="CA22" s="23">
        <f>B7L215C39</f>
        <v>72.156493061568881</v>
      </c>
      <c r="CB22" s="16" t="s">
        <v>18764</v>
      </c>
      <c r="CC22" s="17">
        <f>B7L815C37+B7L815C38</f>
        <v>168.84330500318327</v>
      </c>
      <c r="CD22" s="16" t="s">
        <v>18765</v>
      </c>
      <c r="CE22" s="17">
        <f>IF(B7L815C39=0,0,B7L815C38/B7L815C39)</f>
        <v>0.42735773894149065</v>
      </c>
      <c r="CF22" s="16" t="s">
        <v>18766</v>
      </c>
      <c r="CG22" s="17">
        <f>B7L315C49+B7L415C49+B7L515C59+B7L615C59+B7L715C39</f>
        <v>193.43615888287931</v>
      </c>
      <c r="CH22" s="16" t="s">
        <v>18767</v>
      </c>
      <c r="CI22" s="17">
        <f>B7L315C50+B7L415C50+B7L515C60+B7L615C60+B7L715C40</f>
        <v>502.93401309548619</v>
      </c>
      <c r="CJ22" s="16" t="s">
        <v>18768</v>
      </c>
      <c r="CK22" s="17">
        <f>B7L215C33</f>
        <v>38251.599999999999</v>
      </c>
      <c r="CL22" s="16" t="s">
        <v>18769</v>
      </c>
      <c r="CM22" s="17">
        <f>B7L815C42+B7L815C43</f>
        <v>38754.534013095486</v>
      </c>
      <c r="CN22" s="16" t="s">
        <v>18770</v>
      </c>
      <c r="CO22" s="17">
        <f>IF(B7L815C44=0,0,B7L815C43/B7L815C44)</f>
        <v>0.98702257617326683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12085.097974481465</v>
      </c>
      <c r="F23" s="16" t="s">
        <v>18772</v>
      </c>
      <c r="G23" s="17">
        <f>B7L216C7</f>
        <v>2237.0363229294235</v>
      </c>
      <c r="H23" s="16" t="s">
        <v>18773</v>
      </c>
      <c r="I23" s="17">
        <f>B7L816C1+B7L816C2</f>
        <v>14322.134297410888</v>
      </c>
      <c r="J23" s="16" t="s">
        <v>18774</v>
      </c>
      <c r="K23" s="17">
        <f>IF(B7L816C3=0,0,B7L816C2/B7L816C3)</f>
        <v>0.15619434062518378</v>
      </c>
      <c r="L23" s="16" t="s">
        <v>18775</v>
      </c>
      <c r="M23" s="17">
        <f>B7L316C9+B7L416C9+B7L516C11+B7L616C11+B7L716C7</f>
        <v>24964.659679448047</v>
      </c>
      <c r="N23" s="16" t="s">
        <v>18776</v>
      </c>
      <c r="O23" s="17">
        <f>B7L316C10+B7L416C10+B7L516C12+B7L616C12+B7L716C8</f>
        <v>64908.115166564923</v>
      </c>
      <c r="P23" s="16" t="s">
        <v>18777</v>
      </c>
      <c r="Q23" s="17">
        <f>B7L216C1</f>
        <v>1146194</v>
      </c>
      <c r="R23" s="16" t="s">
        <v>18778</v>
      </c>
      <c r="S23" s="17">
        <f>B7L816C6+B7L816C7</f>
        <v>1211102.1151665649</v>
      </c>
      <c r="T23" s="16" t="s">
        <v>18779</v>
      </c>
      <c r="U23" s="17">
        <f>IF(B7L816C8=0,0,B7L816C7/B7L816C8)</f>
        <v>0.94640574535068167</v>
      </c>
      <c r="V23" s="16" t="s">
        <v>18780</v>
      </c>
      <c r="W23" s="17">
        <f>B7L316C15+B7L316C17+B7L416C17+B7L516C19+B7L516C21+B7L616C19+B7L616C21+B7L716C13</f>
        <v>11929.671375476195</v>
      </c>
      <c r="X23" s="16" t="s">
        <v>18781</v>
      </c>
      <c r="Y23" s="17">
        <f>B7L216C15</f>
        <v>2188.0862754035402</v>
      </c>
      <c r="Z23" s="16" t="s">
        <v>18782</v>
      </c>
      <c r="AA23" s="17">
        <f>B7L816C10+B7L816C11</f>
        <v>14117.757650879736</v>
      </c>
      <c r="AB23" s="16" t="s">
        <v>18783</v>
      </c>
      <c r="AC23" s="17">
        <f>IF(B7L816C12=0,0,B7L816C11/B7L816C12)</f>
        <v>0.15498823039133211</v>
      </c>
      <c r="AD23" s="16" t="s">
        <v>18784</v>
      </c>
      <c r="AE23" s="17">
        <f>B7L316C19+B7L416C19+B7L516C23+B7L616C23+B7L716C15</f>
        <v>24713.482283799065</v>
      </c>
      <c r="AF23" s="16" t="s">
        <v>18785</v>
      </c>
      <c r="AG23" s="17">
        <f>B7L316C20+B7L416C20+B7L516C24+B7L616C24+B7L716C16</f>
        <v>64255.053937877572</v>
      </c>
      <c r="AH23" s="16" t="s">
        <v>18786</v>
      </c>
      <c r="AI23" s="17">
        <f>B7L216C9</f>
        <v>1131142.5</v>
      </c>
      <c r="AJ23" s="16" t="s">
        <v>18787</v>
      </c>
      <c r="AK23" s="17">
        <f>B7L816C15+B7L816C16</f>
        <v>1195397.5539378775</v>
      </c>
      <c r="AL23" s="16" t="s">
        <v>18788</v>
      </c>
      <c r="AM23" s="17">
        <f>IF(B7L816C17=0,0,B7L816C16/B7L816C17)</f>
        <v>0.94624796267466948</v>
      </c>
      <c r="AN23" s="16" t="s">
        <v>18789</v>
      </c>
      <c r="AO23" s="17">
        <f>B7L316C25+B7L316C27+B7L416C27+B7L516C31+B7L516C33+B7L616C31+B7L616C33+B7L716C21</f>
        <v>11947.033126643179</v>
      </c>
      <c r="AP23" s="16" t="s">
        <v>18790</v>
      </c>
      <c r="AQ23" s="17">
        <f>B7L216C23</f>
        <v>2176.0880333219193</v>
      </c>
      <c r="AR23" s="16" t="s">
        <v>18791</v>
      </c>
      <c r="AS23" s="17">
        <f>B7L816C19+B7L816C20</f>
        <v>14123.121159965098</v>
      </c>
      <c r="AT23" s="16" t="s">
        <v>18792</v>
      </c>
      <c r="AU23" s="17">
        <f>IF(B7L816C21=0,0,B7L816C20/B7L816C21)</f>
        <v>0.15407982475506121</v>
      </c>
      <c r="AV23" s="16" t="s">
        <v>18793</v>
      </c>
      <c r="AW23" s="17">
        <f>B7L316C29+B7L416C29+B7L516C35+B7L616C35+B7L716C23</f>
        <v>24764.679750764139</v>
      </c>
      <c r="AX23" s="16" t="s">
        <v>18794</v>
      </c>
      <c r="AY23" s="17">
        <f>B7L316C30+B7L416C30+B7L516C36+B7L616C36+B7L716C24</f>
        <v>64388.167351986762</v>
      </c>
      <c r="AZ23" s="16" t="s">
        <v>18795</v>
      </c>
      <c r="BA23" s="17">
        <f>B7L216C17</f>
        <v>1129447.6666666667</v>
      </c>
      <c r="BB23" s="16" t="s">
        <v>18796</v>
      </c>
      <c r="BC23" s="17">
        <f>B7L816C24+B7L816C25</f>
        <v>1193835.8340186535</v>
      </c>
      <c r="BD23" s="16" t="s">
        <v>18797</v>
      </c>
      <c r="BE23" s="17">
        <f>IF(B7L816C26=0,0,B7L816C25/B7L816C26)</f>
        <v>0.94606614618423268</v>
      </c>
      <c r="BF23" s="16" t="s">
        <v>18798</v>
      </c>
      <c r="BG23" s="17">
        <f>B7L316C35+B7L316C37+B7L416C37+B7L516C43+B7L516C45+B7L616C43+B7L616C45+B7L716C29</f>
        <v>11734.39412808226</v>
      </c>
      <c r="BH23" s="16" t="s">
        <v>18799</v>
      </c>
      <c r="BI23" s="17">
        <f>B7L216C31</f>
        <v>2115.3081498302545</v>
      </c>
      <c r="BJ23" s="16" t="s">
        <v>18800</v>
      </c>
      <c r="BK23" s="17">
        <f>B7L816C28+B7L816C29</f>
        <v>13849.702277912515</v>
      </c>
      <c r="BL23" s="16" t="s">
        <v>18801</v>
      </c>
      <c r="BM23" s="17">
        <f>IF(B7L816C30=0,0,B7L816C29/B7L816C30)</f>
        <v>0.1527331134910925</v>
      </c>
      <c r="BN23" s="16" t="s">
        <v>18802</v>
      </c>
      <c r="BO23" s="17">
        <f>B7L316C39+B7L416C39+B7L516C47+B7L616C47+B7L716C31</f>
        <v>24302.699672442432</v>
      </c>
      <c r="BP23" s="16" t="s">
        <v>18803</v>
      </c>
      <c r="BQ23" s="17">
        <f>B7L316C40+B7L416C40+B7L516C48+B7L616C48+B7L716C32</f>
        <v>63187.019148350322</v>
      </c>
      <c r="BR23" s="16" t="s">
        <v>18804</v>
      </c>
      <c r="BS23" s="17">
        <f>B7L216C25</f>
        <v>1113769.5</v>
      </c>
      <c r="BT23" s="16" t="s">
        <v>18805</v>
      </c>
      <c r="BU23" s="17">
        <f>B7L816C33+B7L816C34</f>
        <v>1176956.5191483502</v>
      </c>
      <c r="BV23" s="16" t="s">
        <v>18806</v>
      </c>
      <c r="BW23" s="17">
        <f>IF(B7L816C35=0,0,B7L816C34/B7L816C35)</f>
        <v>0.94631320858473811</v>
      </c>
      <c r="BX23" s="16" t="s">
        <v>18807</v>
      </c>
      <c r="BY23" s="17">
        <f>B7L316C45+B7L316C47+B7L416C47+B7L516C55+B7L516C57+B7L616C55+B7L616C57+B7L716C37</f>
        <v>12055.226751737431</v>
      </c>
      <c r="BZ23" s="16" t="s">
        <v>18808</v>
      </c>
      <c r="CA23" s="17">
        <f>B7L216C39</f>
        <v>2161.9418302461386</v>
      </c>
      <c r="CB23" s="16" t="s">
        <v>18809</v>
      </c>
      <c r="CC23" s="17">
        <f>B7L816C37+B7L816C38</f>
        <v>14217.168581983569</v>
      </c>
      <c r="CD23" s="16" t="s">
        <v>18810</v>
      </c>
      <c r="CE23" s="17">
        <f>IF(B7L816C39=0,0,B7L816C38/B7L816C39)</f>
        <v>0.15206556901813892</v>
      </c>
      <c r="CF23" s="16" t="s">
        <v>18811</v>
      </c>
      <c r="CG23" s="17">
        <f>B7L316C49+B7L416C49+B7L516C59+B7L616C59+B7L716C39</f>
        <v>24969.063565347875</v>
      </c>
      <c r="CH23" s="16" t="s">
        <v>18812</v>
      </c>
      <c r="CI23" s="17">
        <f>B7L316C50+B7L416C50+B7L516C60+B7L616C60+B7L716C40</f>
        <v>64919.565269904473</v>
      </c>
      <c r="CJ23" s="16" t="s">
        <v>18813</v>
      </c>
      <c r="CK23" s="17">
        <f>B7L216C33</f>
        <v>1146088.6000000001</v>
      </c>
      <c r="CL23" s="16" t="s">
        <v>18814</v>
      </c>
      <c r="CM23" s="17">
        <f>B7L816C42+B7L816C43</f>
        <v>1211008.1652699045</v>
      </c>
      <c r="CN23" s="16" t="s">
        <v>18815</v>
      </c>
      <c r="CO23" s="17">
        <f>IF(B7L816C44=0,0,B7L816C43/B7L816C44)</f>
        <v>0.9463921324961212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5C0699-5AA5-495B-8798-D30C745E3C04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3421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3452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6874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0.49767238871108527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0.50218213558335756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1.4547570555717196E-4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10557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679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11858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23094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0.45713172252533124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2.9401576166969777E-2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0.513466701307699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80088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314566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394654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0.20293218870200225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0.79706781129799775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01FA31-6CCD-4A50-BB1F-88B4A493A753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7068.3105930000002</v>
      </c>
      <c r="F8" s="16" t="s">
        <v>18915</v>
      </c>
      <c r="G8" s="21">
        <f>B3L520C2</f>
        <v>0.42581600133018038</v>
      </c>
      <c r="H8" s="16" t="s">
        <v>18916</v>
      </c>
      <c r="I8" s="15">
        <f>IF(B9L101C2=NULL_VALUE,NULL_VALUE,B9L101C1*B9L101C2)</f>
        <v>3009.7997528710162</v>
      </c>
      <c r="J8" s="16" t="s">
        <v>18917</v>
      </c>
      <c r="K8" s="21">
        <f>B3L520C3</f>
        <v>2.3940892158006113E-2</v>
      </c>
      <c r="L8" s="16" t="s">
        <v>18918</v>
      </c>
      <c r="M8" s="21">
        <f>IF(B9L101C4=NULL_VALUE,NULL_VALUE,B9L101C1*B9L101C4)</f>
        <v>169.22166164630525</v>
      </c>
      <c r="N8" s="16" t="s">
        <v>18919</v>
      </c>
      <c r="O8" s="21">
        <f>B3L520C4</f>
        <v>0.20813598091812674</v>
      </c>
      <c r="P8" s="16" t="s">
        <v>18920</v>
      </c>
      <c r="Q8" s="15">
        <f>B9L101C1*B9L101C6</f>
        <v>1471.1697587080412</v>
      </c>
      <c r="R8" s="16" t="s">
        <v>18921</v>
      </c>
      <c r="S8" s="21">
        <f>B3L520C5</f>
        <v>2.9988997302654054E-2</v>
      </c>
      <c r="T8" s="16" t="s">
        <v>18922</v>
      </c>
      <c r="U8" s="21">
        <f>B9L101C1*B9L101C8</f>
        <v>211.97154730779809</v>
      </c>
      <c r="V8" s="16" t="s">
        <v>18923</v>
      </c>
      <c r="W8" s="21">
        <f>B3L520C6</f>
        <v>4.115651658347406E-4</v>
      </c>
      <c r="X8" s="16" t="s">
        <v>18924</v>
      </c>
      <c r="Y8" s="21">
        <f>B9L101C1*B9L101C10</f>
        <v>2.9090704213794987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0.31170656312519796</v>
      </c>
      <c r="BD8" s="16" t="s">
        <v>18926</v>
      </c>
      <c r="BE8" s="15">
        <f>B9L101C1*B9L101C26</f>
        <v>2203.23880204546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1640.4160933999999</v>
      </c>
      <c r="F9" s="16" t="s">
        <v>18928</v>
      </c>
      <c r="G9" s="21">
        <f>B3L524C2</f>
        <v>0.71103679477444925</v>
      </c>
      <c r="H9" s="16" t="s">
        <v>18929</v>
      </c>
      <c r="I9" s="15">
        <f>IF(B9L102C2=NULL_VALUE,NULL_VALUE,B9L102C1*B9L102C2)</f>
        <v>1166.3962011475596</v>
      </c>
      <c r="J9" s="16" t="s">
        <v>18930</v>
      </c>
      <c r="K9" s="21">
        <f>B3L524C3</f>
        <v>3.7540046659309941E-2</v>
      </c>
      <c r="L9" s="16" t="s">
        <v>18931</v>
      </c>
      <c r="M9" s="21">
        <f>IF(B9L102C4=NULL_VALUE,NULL_VALUE,B9L102C1*B9L102C4)</f>
        <v>61.581296686918932</v>
      </c>
      <c r="N9" s="16" t="s">
        <v>18932</v>
      </c>
      <c r="O9" s="21">
        <f>B3L524C4</f>
        <v>4.4292378198351967E-2</v>
      </c>
      <c r="P9" s="16" t="s">
        <v>18933</v>
      </c>
      <c r="Q9" s="21">
        <f>B9L102C1*B9L102C6</f>
        <v>72.657930011535854</v>
      </c>
      <c r="R9" s="16" t="s">
        <v>18934</v>
      </c>
      <c r="S9" s="21">
        <f>B3L524C5</f>
        <v>6.3818086832425659E-3</v>
      </c>
      <c r="T9" s="16" t="s">
        <v>18935</v>
      </c>
      <c r="U9" s="21">
        <f>B9L102C1*B9L102C8</f>
        <v>10.468821668990968</v>
      </c>
      <c r="V9" s="16" t="s">
        <v>18936</v>
      </c>
      <c r="W9" s="21">
        <f>B3L524C6</f>
        <v>8.7583126655984073E-5</v>
      </c>
      <c r="X9" s="16" t="s">
        <v>18937</v>
      </c>
      <c r="Y9" s="21">
        <f>B9L102C1*B9L102C10</f>
        <v>0.1436727704767668</v>
      </c>
      <c r="Z9" s="16" t="s">
        <v>18938</v>
      </c>
      <c r="AA9" s="21">
        <f>B3L524C7</f>
        <v>1.7181153067155269E-2</v>
      </c>
      <c r="AB9" s="16" t="s">
        <v>18939</v>
      </c>
      <c r="AC9" s="21">
        <f>B9L102C1*B9L102C12</f>
        <v>28.184239994530273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8.5928985262229723E-2</v>
      </c>
      <c r="AN9" s="16" t="s">
        <v>18945</v>
      </c>
      <c r="AO9" s="21">
        <f>B9L102C1*B9L102C18</f>
        <v>140.95929031369306</v>
      </c>
      <c r="AP9" s="16" t="s">
        <v>18946</v>
      </c>
      <c r="AQ9" s="21">
        <f>B3L524C11</f>
        <v>9.4433016832388842E-4</v>
      </c>
      <c r="AR9" s="16" t="s">
        <v>18947</v>
      </c>
      <c r="AS9" s="21">
        <f>B9L102C1*B9L102C20</f>
        <v>1.5490944056016374</v>
      </c>
      <c r="AT9" s="16" t="s">
        <v>18948</v>
      </c>
      <c r="AU9" s="21">
        <f>B3L524C12</f>
        <v>5.8485811547740948E-3</v>
      </c>
      <c r="AV9" s="16" t="s">
        <v>18949</v>
      </c>
      <c r="AW9" s="21">
        <f>B9L102C1*B9L102C22</f>
        <v>9.5941066498473813</v>
      </c>
      <c r="AX9" s="16" t="s">
        <v>18950</v>
      </c>
      <c r="AY9" s="21">
        <f>B3L524C13</f>
        <v>2.1294404635729537E-3</v>
      </c>
      <c r="AZ9" s="16" t="s">
        <v>18951</v>
      </c>
      <c r="BA9" s="21">
        <f>B9L102C1*B9L102C24</f>
        <v>3.4931684063822295</v>
      </c>
      <c r="BB9" s="16" t="s">
        <v>18952</v>
      </c>
      <c r="BC9" s="21">
        <f>B3L524C14</f>
        <v>8.862889844193432E-2</v>
      </c>
      <c r="BD9" s="16" t="s">
        <v>18953</v>
      </c>
      <c r="BE9" s="21">
        <f>B9L102C1*B9L102C26</f>
        <v>145.38827134446325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9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0.17616666042592313</v>
      </c>
      <c r="P10" s="16" t="s">
        <v>18960</v>
      </c>
      <c r="Q10" s="21">
        <f>B9L103C1*B9L103C6</f>
        <v>1.5854999438333082</v>
      </c>
      <c r="R10" s="16" t="s">
        <v>18961</v>
      </c>
      <c r="S10" s="21">
        <f>B3L522C5</f>
        <v>2.538274007706889E-2</v>
      </c>
      <c r="T10" s="16" t="s">
        <v>18962</v>
      </c>
      <c r="U10" s="21">
        <f>B9L103C1*B9L103C8</f>
        <v>0.22844466069362002</v>
      </c>
      <c r="V10" s="16" t="s">
        <v>18963</v>
      </c>
      <c r="W10" s="21">
        <f>B3L522C6</f>
        <v>3.4834948043542747E-4</v>
      </c>
      <c r="X10" s="16" t="s">
        <v>18964</v>
      </c>
      <c r="Y10" s="21">
        <f>B9L103C1*B9L103C10</f>
        <v>3.1351453239188472E-3</v>
      </c>
      <c r="Z10" s="16" t="s">
        <v>18965</v>
      </c>
      <c r="AA10" s="21">
        <f>B3L522C7</f>
        <v>6.8335602675314661E-2</v>
      </c>
      <c r="AB10" s="16" t="s">
        <v>18966</v>
      </c>
      <c r="AC10" s="21">
        <f>B9L103C1*B9L103C12</f>
        <v>0.61502042407783197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0.34177036734502159</v>
      </c>
      <c r="AN10" s="16" t="s">
        <v>18972</v>
      </c>
      <c r="AO10" s="21">
        <f>B9L103C1*B9L103C18</f>
        <v>3.0759333061051941</v>
      </c>
      <c r="AP10" s="16" t="s">
        <v>18973</v>
      </c>
      <c r="AQ10" s="21">
        <f>B3L522C11</f>
        <v>3.7559394834946838E-3</v>
      </c>
      <c r="AR10" s="16" t="s">
        <v>18974</v>
      </c>
      <c r="AS10" s="21">
        <f>B9L103C1*B9L103C20</f>
        <v>3.3803455351452155E-2</v>
      </c>
      <c r="AT10" s="16" t="s">
        <v>18975</v>
      </c>
      <c r="AU10" s="21">
        <f>B3L522C12</f>
        <v>2.3261903112370648E-2</v>
      </c>
      <c r="AV10" s="16" t="s">
        <v>18976</v>
      </c>
      <c r="AW10" s="21">
        <f>B9L103C1*B9L103C22</f>
        <v>0.20935712801133582</v>
      </c>
      <c r="AX10" s="16" t="s">
        <v>18977</v>
      </c>
      <c r="AY10" s="21">
        <f>B3L522C13</f>
        <v>8.4695478161846572E-3</v>
      </c>
      <c r="AZ10" s="16" t="s">
        <v>18978</v>
      </c>
      <c r="BA10" s="21">
        <f>B9L103C1*B9L103C24</f>
        <v>7.6225930345661913E-2</v>
      </c>
      <c r="BB10" s="16" t="s">
        <v>18979</v>
      </c>
      <c r="BC10" s="21">
        <f>B3L522C14</f>
        <v>0.35250888958418625</v>
      </c>
      <c r="BD10" s="16" t="s">
        <v>18980</v>
      </c>
      <c r="BE10" s="21">
        <f>B9L103C1*B9L103C26</f>
        <v>3.1725800062576761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11923.702066599999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0.17616666042592313</v>
      </c>
      <c r="P11" s="16" t="s">
        <v>18984</v>
      </c>
      <c r="Q11" s="15">
        <f>B9L104C1*B9L104C6</f>
        <v>2100.5587729865997</v>
      </c>
      <c r="R11" s="16" t="s">
        <v>18961</v>
      </c>
      <c r="S11" s="21">
        <f>B3L522C5</f>
        <v>2.538274007706889E-2</v>
      </c>
      <c r="T11" s="16" t="s">
        <v>18985</v>
      </c>
      <c r="U11" s="21">
        <f>B9L104C1*B9L104C8</f>
        <v>302.65623031291693</v>
      </c>
      <c r="V11" s="16" t="s">
        <v>18963</v>
      </c>
      <c r="W11" s="21">
        <f>B3L522C6</f>
        <v>3.4834948043542747E-4</v>
      </c>
      <c r="X11" s="16" t="s">
        <v>18986</v>
      </c>
      <c r="Y11" s="21">
        <f>B9L104C1*B9L104C10</f>
        <v>4.1536154197669424</v>
      </c>
      <c r="Z11" s="16" t="s">
        <v>18965</v>
      </c>
      <c r="AA11" s="21">
        <f>B3L522C7</f>
        <v>6.8335602675314661E-2</v>
      </c>
      <c r="AB11" s="16" t="s">
        <v>18987</v>
      </c>
      <c r="AC11" s="21">
        <f>B9L104C1*B9L104C12</f>
        <v>814.81336684200585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0.34177036734502159</v>
      </c>
      <c r="AN11" s="16" t="s">
        <v>18990</v>
      </c>
      <c r="AO11" s="15">
        <f>B9L104C1*B9L104C18</f>
        <v>4075.1680354144746</v>
      </c>
      <c r="AP11" s="16" t="s">
        <v>18973</v>
      </c>
      <c r="AQ11" s="21">
        <f>B3L522C11</f>
        <v>3.7559394834946838E-3</v>
      </c>
      <c r="AR11" s="16" t="s">
        <v>18991</v>
      </c>
      <c r="AS11" s="21">
        <f>B9L104C1*B9L104C20</f>
        <v>44.784703381370093</v>
      </c>
      <c r="AT11" s="16" t="s">
        <v>18975</v>
      </c>
      <c r="AU11" s="21">
        <f>B3L522C12</f>
        <v>2.3261903112370648E-2</v>
      </c>
      <c r="AV11" s="16" t="s">
        <v>18992</v>
      </c>
      <c r="AW11" s="21">
        <f>B9L104C1*B9L104C22</f>
        <v>277.36800221402285</v>
      </c>
      <c r="AX11" s="16" t="s">
        <v>18977</v>
      </c>
      <c r="AY11" s="21">
        <f>B3L522C13</f>
        <v>8.4695478161846572E-3</v>
      </c>
      <c r="AZ11" s="16" t="s">
        <v>18993</v>
      </c>
      <c r="BA11" s="21">
        <f>B9L104C1*B9L104C24</f>
        <v>100.98836479900851</v>
      </c>
      <c r="BB11" s="16" t="s">
        <v>18979</v>
      </c>
      <c r="BC11" s="21">
        <f>B3L522C14</f>
        <v>0.35250888958418625</v>
      </c>
      <c r="BD11" s="16" t="s">
        <v>18994</v>
      </c>
      <c r="BE11" s="15">
        <f>B9L104C1*B9L104C26</f>
        <v>4203.210975229832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764519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0.17616666042592313</v>
      </c>
      <c r="P12" s="16" t="s">
        <v>18998</v>
      </c>
      <c r="Q12" s="15">
        <f>B9L105C1*B9L105C6</f>
        <v>134682.75906216633</v>
      </c>
      <c r="R12" s="16" t="s">
        <v>18961</v>
      </c>
      <c r="S12" s="21">
        <f>B3L522C5</f>
        <v>2.538274007706889E-2</v>
      </c>
      <c r="T12" s="16" t="s">
        <v>18999</v>
      </c>
      <c r="U12" s="15">
        <f>B9L105C1*B9L105C8</f>
        <v>19405.58706098063</v>
      </c>
      <c r="V12" s="16" t="s">
        <v>18963</v>
      </c>
      <c r="W12" s="21">
        <f>B3L522C6</f>
        <v>3.4834948043542747E-4</v>
      </c>
      <c r="X12" s="16" t="s">
        <v>19000</v>
      </c>
      <c r="Y12" s="21">
        <f>B9L105C1*B9L105C10</f>
        <v>266.31979643301258</v>
      </c>
      <c r="Z12" s="16" t="s">
        <v>18965</v>
      </c>
      <c r="AA12" s="21">
        <f>B3L522C7</f>
        <v>6.8335602675314661E-2</v>
      </c>
      <c r="AB12" s="16" t="s">
        <v>19001</v>
      </c>
      <c r="AC12" s="15">
        <f>B9L105C1*B9L105C12</f>
        <v>52243.866621728892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0.34177036734502159</v>
      </c>
      <c r="AN12" s="16" t="s">
        <v>19004</v>
      </c>
      <c r="AO12" s="15">
        <f>B9L105C1*B9L105C18</f>
        <v>261289.93947224854</v>
      </c>
      <c r="AP12" s="16" t="s">
        <v>18973</v>
      </c>
      <c r="AQ12" s="21">
        <f>B3L522C11</f>
        <v>3.7559394834946838E-3</v>
      </c>
      <c r="AR12" s="16" t="s">
        <v>19005</v>
      </c>
      <c r="AS12" s="15">
        <f>B9L105C1*B9L105C20</f>
        <v>2871.487097981872</v>
      </c>
      <c r="AT12" s="16" t="s">
        <v>18975</v>
      </c>
      <c r="AU12" s="21">
        <f>B3L522C12</f>
        <v>2.3261903112370648E-2</v>
      </c>
      <c r="AV12" s="16" t="s">
        <v>19006</v>
      </c>
      <c r="AW12" s="15">
        <f>B9L105C1*B9L105C22</f>
        <v>17784.166905566497</v>
      </c>
      <c r="AX12" s="16" t="s">
        <v>18977</v>
      </c>
      <c r="AY12" s="21">
        <f>B3L522C13</f>
        <v>8.4695478161846572E-3</v>
      </c>
      <c r="AZ12" s="16" t="s">
        <v>19007</v>
      </c>
      <c r="BA12" s="15">
        <f>B9L105C1*B9L105C24</f>
        <v>6475.130226881678</v>
      </c>
      <c r="BB12" s="16" t="s">
        <v>18979</v>
      </c>
      <c r="BC12" s="21">
        <f>B3L522C14</f>
        <v>0.35250888958418625</v>
      </c>
      <c r="BD12" s="16" t="s">
        <v>19008</v>
      </c>
      <c r="BE12" s="15">
        <f>B9L105C1*B9L105C26</f>
        <v>269499.74375601247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0.17616666042592313</v>
      </c>
      <c r="P13" s="16" t="s">
        <v>19012</v>
      </c>
      <c r="Q13" s="21">
        <f>B9L106C1*B9L106C6</f>
        <v>0.17616666042592313</v>
      </c>
      <c r="R13" s="16" t="s">
        <v>18961</v>
      </c>
      <c r="S13" s="21">
        <f>B3L522C5</f>
        <v>2.538274007706889E-2</v>
      </c>
      <c r="T13" s="16" t="s">
        <v>19013</v>
      </c>
      <c r="U13" s="21">
        <f>B9L106C1*B9L106C8</f>
        <v>2.538274007706889E-2</v>
      </c>
      <c r="V13" s="16" t="s">
        <v>18963</v>
      </c>
      <c r="W13" s="21">
        <f>B3L522C6</f>
        <v>3.4834948043542747E-4</v>
      </c>
      <c r="X13" s="16" t="s">
        <v>19014</v>
      </c>
      <c r="Y13" s="21">
        <f>B9L106C1*B9L106C10</f>
        <v>3.4834948043542747E-4</v>
      </c>
      <c r="Z13" s="16" t="s">
        <v>18965</v>
      </c>
      <c r="AA13" s="21">
        <f>B3L522C7</f>
        <v>6.8335602675314661E-2</v>
      </c>
      <c r="AB13" s="16" t="s">
        <v>19015</v>
      </c>
      <c r="AC13" s="21">
        <f>B9L106C1*B9L106C12</f>
        <v>6.8335602675314661E-2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0.34177036734502159</v>
      </c>
      <c r="AN13" s="16" t="s">
        <v>19018</v>
      </c>
      <c r="AO13" s="21">
        <f>B9L106C1*B9L106C18</f>
        <v>0.34177036734502159</v>
      </c>
      <c r="AP13" s="16" t="s">
        <v>18973</v>
      </c>
      <c r="AQ13" s="21">
        <f>B3L522C11</f>
        <v>3.7559394834946838E-3</v>
      </c>
      <c r="AR13" s="16" t="s">
        <v>19019</v>
      </c>
      <c r="AS13" s="21">
        <f>B9L106C1*B9L106C20</f>
        <v>3.7559394834946838E-3</v>
      </c>
      <c r="AT13" s="16" t="s">
        <v>18975</v>
      </c>
      <c r="AU13" s="21">
        <f>B3L522C12</f>
        <v>2.3261903112370648E-2</v>
      </c>
      <c r="AV13" s="16" t="s">
        <v>19020</v>
      </c>
      <c r="AW13" s="21">
        <f>B9L106C1*B9L106C22</f>
        <v>2.3261903112370648E-2</v>
      </c>
      <c r="AX13" s="16" t="s">
        <v>18977</v>
      </c>
      <c r="AY13" s="21">
        <f>B3L522C13</f>
        <v>8.4695478161846572E-3</v>
      </c>
      <c r="AZ13" s="16" t="s">
        <v>19021</v>
      </c>
      <c r="BA13" s="21">
        <f>B9L106C1*B9L106C24</f>
        <v>8.4695478161846572E-3</v>
      </c>
      <c r="BB13" s="16" t="s">
        <v>18979</v>
      </c>
      <c r="BC13" s="21">
        <f>B3L522C14</f>
        <v>0.35250888958418625</v>
      </c>
      <c r="BD13" s="16" t="s">
        <v>19022</v>
      </c>
      <c r="BE13" s="21">
        <f>B9L106C1*B9L106C26</f>
        <v>0.35250888958418625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0.17616666042592313</v>
      </c>
      <c r="P14" s="16" t="s">
        <v>19026</v>
      </c>
      <c r="Q14" s="21">
        <f>B9L107C1*B9L107C6</f>
        <v>0.17616666042592313</v>
      </c>
      <c r="R14" s="16" t="s">
        <v>18961</v>
      </c>
      <c r="S14" s="21">
        <f>B3L522C5</f>
        <v>2.538274007706889E-2</v>
      </c>
      <c r="T14" s="16" t="s">
        <v>19027</v>
      </c>
      <c r="U14" s="21">
        <f>B9L107C1*B9L107C8</f>
        <v>2.538274007706889E-2</v>
      </c>
      <c r="V14" s="16" t="s">
        <v>18963</v>
      </c>
      <c r="W14" s="21">
        <f>B3L522C6</f>
        <v>3.4834948043542747E-4</v>
      </c>
      <c r="X14" s="16" t="s">
        <v>19028</v>
      </c>
      <c r="Y14" s="21">
        <f>B9L107C1*B9L107C10</f>
        <v>3.4834948043542747E-4</v>
      </c>
      <c r="Z14" s="16" t="s">
        <v>18965</v>
      </c>
      <c r="AA14" s="21">
        <f>B3L522C7</f>
        <v>6.8335602675314661E-2</v>
      </c>
      <c r="AB14" s="16" t="s">
        <v>19029</v>
      </c>
      <c r="AC14" s="21">
        <f>B9L107C1*B9L107C12</f>
        <v>6.8335602675314661E-2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0.34177036734502159</v>
      </c>
      <c r="AN14" s="16" t="s">
        <v>19032</v>
      </c>
      <c r="AO14" s="21">
        <f>B9L107C1*B9L107C18</f>
        <v>0.34177036734502159</v>
      </c>
      <c r="AP14" s="16" t="s">
        <v>18973</v>
      </c>
      <c r="AQ14" s="21">
        <f>B3L522C11</f>
        <v>3.7559394834946838E-3</v>
      </c>
      <c r="AR14" s="16" t="s">
        <v>19033</v>
      </c>
      <c r="AS14" s="21">
        <f>B9L107C1*B9L107C20</f>
        <v>3.7559394834946838E-3</v>
      </c>
      <c r="AT14" s="16" t="s">
        <v>18975</v>
      </c>
      <c r="AU14" s="21">
        <f>B3L522C12</f>
        <v>2.3261903112370648E-2</v>
      </c>
      <c r="AV14" s="16" t="s">
        <v>19034</v>
      </c>
      <c r="AW14" s="21">
        <f>B9L107C1*B9L107C22</f>
        <v>2.3261903112370648E-2</v>
      </c>
      <c r="AX14" s="16" t="s">
        <v>18977</v>
      </c>
      <c r="AY14" s="21">
        <f>B3L522C13</f>
        <v>8.4695478161846572E-3</v>
      </c>
      <c r="AZ14" s="16" t="s">
        <v>19035</v>
      </c>
      <c r="BA14" s="21">
        <f>B9L107C1*B9L107C24</f>
        <v>8.4695478161846572E-3</v>
      </c>
      <c r="BB14" s="16" t="s">
        <v>18979</v>
      </c>
      <c r="BC14" s="21">
        <f>B3L522C14</f>
        <v>0.35250888958418625</v>
      </c>
      <c r="BD14" s="16" t="s">
        <v>19036</v>
      </c>
      <c r="BE14" s="21">
        <f>B9L107C1*B9L107C26</f>
        <v>0.35250888958418625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13515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0.17616666042592313</v>
      </c>
      <c r="P15" s="16" t="s">
        <v>19040</v>
      </c>
      <c r="Q15" s="15">
        <f>B9L108C1*B9L108C6</f>
        <v>2380.8924156563512</v>
      </c>
      <c r="R15" s="16" t="s">
        <v>18961</v>
      </c>
      <c r="S15" s="21">
        <f>B3L522C5</f>
        <v>2.538274007706889E-2</v>
      </c>
      <c r="T15" s="16" t="s">
        <v>19041</v>
      </c>
      <c r="U15" s="21">
        <f>B9L108C1*B9L108C8</f>
        <v>343.04773214158604</v>
      </c>
      <c r="V15" s="16" t="s">
        <v>18963</v>
      </c>
      <c r="W15" s="21">
        <f>B3L522C6</f>
        <v>3.4834948043542747E-4</v>
      </c>
      <c r="X15" s="16" t="s">
        <v>19042</v>
      </c>
      <c r="Y15" s="21">
        <f>B9L108C1*B9L108C10</f>
        <v>4.7079432280848019</v>
      </c>
      <c r="Z15" s="16" t="s">
        <v>18965</v>
      </c>
      <c r="AA15" s="21">
        <f>B3L522C7</f>
        <v>6.8335602675314661E-2</v>
      </c>
      <c r="AB15" s="16" t="s">
        <v>19043</v>
      </c>
      <c r="AC15" s="21">
        <f>B9L108C1*B9L108C12</f>
        <v>923.55567015687768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0.34177036734502159</v>
      </c>
      <c r="AN15" s="16" t="s">
        <v>19046</v>
      </c>
      <c r="AO15" s="15">
        <f>B9L108C1*B9L108C18</f>
        <v>4619.0265146679667</v>
      </c>
      <c r="AP15" s="16" t="s">
        <v>18973</v>
      </c>
      <c r="AQ15" s="21">
        <f>B3L522C11</f>
        <v>3.7559394834946838E-3</v>
      </c>
      <c r="AR15" s="16" t="s">
        <v>19047</v>
      </c>
      <c r="AS15" s="21">
        <f>B9L108C1*B9L108C20</f>
        <v>50.761522119430651</v>
      </c>
      <c r="AT15" s="16" t="s">
        <v>18975</v>
      </c>
      <c r="AU15" s="21">
        <f>B3L522C12</f>
        <v>2.3261903112370648E-2</v>
      </c>
      <c r="AV15" s="16" t="s">
        <v>19048</v>
      </c>
      <c r="AW15" s="21">
        <f>B9L108C1*B9L108C22</f>
        <v>314.38462056368928</v>
      </c>
      <c r="AX15" s="16" t="s">
        <v>18977</v>
      </c>
      <c r="AY15" s="21">
        <f>B3L522C13</f>
        <v>8.4695478161846572E-3</v>
      </c>
      <c r="AZ15" s="16" t="s">
        <v>19049</v>
      </c>
      <c r="BA15" s="21">
        <f>B9L108C1*B9L108C24</f>
        <v>114.46593873573565</v>
      </c>
      <c r="BB15" s="16" t="s">
        <v>18979</v>
      </c>
      <c r="BC15" s="21">
        <f>B3L522C14</f>
        <v>0.35250888958418625</v>
      </c>
      <c r="BD15" s="16" t="s">
        <v>19050</v>
      </c>
      <c r="BE15" s="15">
        <f>B9L108C1*B9L108C26</f>
        <v>4764.1576427302771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3579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0.17616666042592313</v>
      </c>
      <c r="P16" s="16" t="s">
        <v>19054</v>
      </c>
      <c r="Q16" s="21">
        <f>B9L109C1*B9L109C6</f>
        <v>630.50047766437888</v>
      </c>
      <c r="R16" s="16" t="s">
        <v>18961</v>
      </c>
      <c r="S16" s="21">
        <f>B3L522C5</f>
        <v>2.538274007706889E-2</v>
      </c>
      <c r="T16" s="16" t="s">
        <v>19055</v>
      </c>
      <c r="U16" s="21">
        <f>B9L109C1*B9L109C8</f>
        <v>90.844826735829557</v>
      </c>
      <c r="V16" s="16" t="s">
        <v>18963</v>
      </c>
      <c r="W16" s="21">
        <f>B3L522C6</f>
        <v>3.4834948043542747E-4</v>
      </c>
      <c r="X16" s="16" t="s">
        <v>19056</v>
      </c>
      <c r="Y16" s="21">
        <f>B9L109C1*B9L109C10</f>
        <v>1.246742790478395</v>
      </c>
      <c r="Z16" s="16" t="s">
        <v>18965</v>
      </c>
      <c r="AA16" s="21">
        <f>B3L522C7</f>
        <v>6.8335602675314661E-2</v>
      </c>
      <c r="AB16" s="16" t="s">
        <v>19057</v>
      </c>
      <c r="AC16" s="21">
        <f>B9L109C1*B9L109C12</f>
        <v>244.57312197495116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0.34177036734502159</v>
      </c>
      <c r="AN16" s="16" t="s">
        <v>19060</v>
      </c>
      <c r="AO16" s="15">
        <f>B9L109C1*B9L109C18</f>
        <v>1223.1961447278322</v>
      </c>
      <c r="AP16" s="16" t="s">
        <v>18973</v>
      </c>
      <c r="AQ16" s="21">
        <f>B3L522C11</f>
        <v>3.7559394834946838E-3</v>
      </c>
      <c r="AR16" s="16" t="s">
        <v>19061</v>
      </c>
      <c r="AS16" s="21">
        <f>B9L109C1*B9L109C20</f>
        <v>13.442507411427473</v>
      </c>
      <c r="AT16" s="16" t="s">
        <v>18975</v>
      </c>
      <c r="AU16" s="21">
        <f>B3L522C12</f>
        <v>2.3261903112370648E-2</v>
      </c>
      <c r="AV16" s="16" t="s">
        <v>19062</v>
      </c>
      <c r="AW16" s="21">
        <f>B9L109C1*B9L109C22</f>
        <v>83.254351239174554</v>
      </c>
      <c r="AX16" s="16" t="s">
        <v>18977</v>
      </c>
      <c r="AY16" s="21">
        <f>B3L522C13</f>
        <v>8.4695478161846572E-3</v>
      </c>
      <c r="AZ16" s="16" t="s">
        <v>19063</v>
      </c>
      <c r="BA16" s="21">
        <f>B9L109C1*B9L109C24</f>
        <v>30.312511634124888</v>
      </c>
      <c r="BB16" s="16" t="s">
        <v>18979</v>
      </c>
      <c r="BC16" s="21">
        <f>B3L522C14</f>
        <v>0.35250888958418625</v>
      </c>
      <c r="BD16" s="16" t="s">
        <v>19064</v>
      </c>
      <c r="BE16" s="15">
        <f>B9L109C1*B9L109C26</f>
        <v>1261.6293158218025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0.17616666042592313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2.538274007706889E-2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3.4834948043542747E-4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6.8335602675314661E-2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0.34177036734502159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3.7559394834946838E-3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2.3261903112370648E-2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8.4695478161846572E-3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0.35250888958418625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0</v>
      </c>
      <c r="F18" s="16" t="s">
        <v>18928</v>
      </c>
      <c r="G18" s="21">
        <f>B3L524C2</f>
        <v>0.71103679477444925</v>
      </c>
      <c r="H18" s="16" t="s">
        <v>19080</v>
      </c>
      <c r="I18" s="15">
        <f>IF(B9L111C2=NULL_VALUE,NULL_VALUE,B9L111C1*B9L111C2)</f>
        <v>0</v>
      </c>
      <c r="J18" s="16" t="s">
        <v>18930</v>
      </c>
      <c r="K18" s="21">
        <f>B3L524C3</f>
        <v>3.7540046659309941E-2</v>
      </c>
      <c r="L18" s="16" t="s">
        <v>19081</v>
      </c>
      <c r="M18" s="15">
        <f>IF(B9L111C4=NULL_VALUE,NULL_VALUE,B9L111C1*B9L111C4)</f>
        <v>0</v>
      </c>
      <c r="N18" s="16" t="s">
        <v>18932</v>
      </c>
      <c r="O18" s="21">
        <f>B3L524C4</f>
        <v>4.4292378198351967E-2</v>
      </c>
      <c r="P18" s="16" t="s">
        <v>19082</v>
      </c>
      <c r="Q18" s="15">
        <f>B9L111C1*B9L111C6</f>
        <v>0</v>
      </c>
      <c r="R18" s="16" t="s">
        <v>18934</v>
      </c>
      <c r="S18" s="21">
        <f>B3L524C5</f>
        <v>6.3818086832425659E-3</v>
      </c>
      <c r="T18" s="16" t="s">
        <v>19083</v>
      </c>
      <c r="U18" s="15">
        <f>B9L111C1*B9L111C8</f>
        <v>0</v>
      </c>
      <c r="V18" s="16" t="s">
        <v>18936</v>
      </c>
      <c r="W18" s="21">
        <f>B3L524C6</f>
        <v>8.7583126655984073E-5</v>
      </c>
      <c r="X18" s="16" t="s">
        <v>19084</v>
      </c>
      <c r="Y18" s="15">
        <f>B9L111C1*B9L111C10</f>
        <v>0</v>
      </c>
      <c r="Z18" s="16" t="s">
        <v>18938</v>
      </c>
      <c r="AA18" s="21">
        <f>B3L524C7</f>
        <v>1.7181153067155269E-2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8.5928985262229723E-2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9.4433016832388842E-4</v>
      </c>
      <c r="AR18" s="16" t="s">
        <v>19089</v>
      </c>
      <c r="AS18" s="15">
        <f>B9L111C1*B9L111C20</f>
        <v>0</v>
      </c>
      <c r="AT18" s="16" t="s">
        <v>18948</v>
      </c>
      <c r="AU18" s="21">
        <f>B3L524C12</f>
        <v>5.8485811547740948E-3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2.1294404635729537E-3</v>
      </c>
      <c r="AZ18" s="16" t="s">
        <v>19091</v>
      </c>
      <c r="BA18" s="15">
        <f>B9L111C1*B9L111C24</f>
        <v>0</v>
      </c>
      <c r="BB18" s="16" t="s">
        <v>18952</v>
      </c>
      <c r="BC18" s="21">
        <f>B3L524C14</f>
        <v>8.862889844193432E-2</v>
      </c>
      <c r="BD18" s="16" t="s">
        <v>19092</v>
      </c>
      <c r="BE18" s="15">
        <f>B9L111C1*B9L111C26</f>
        <v>0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22337.868582999999</v>
      </c>
      <c r="F19" s="16" t="s">
        <v>18928</v>
      </c>
      <c r="G19" s="21">
        <f>B3L524C2</f>
        <v>0.71103679477444925</v>
      </c>
      <c r="H19" s="16" t="s">
        <v>19094</v>
      </c>
      <c r="I19" s="15">
        <f>IF(B9L112C2=NULL_VALUE,NULL_VALUE,B9L112C1*B9L112C2)</f>
        <v>15883.046479349188</v>
      </c>
      <c r="J19" s="16" t="s">
        <v>18930</v>
      </c>
      <c r="K19" s="21">
        <f>B3L524C3</f>
        <v>3.7540046659309941E-2</v>
      </c>
      <c r="L19" s="16" t="s">
        <v>19095</v>
      </c>
      <c r="M19" s="21">
        <f>IF(B9L112C4=NULL_VALUE,NULL_VALUE,B9L112C1*B9L112C4)</f>
        <v>838.56462887535361</v>
      </c>
      <c r="N19" s="16" t="s">
        <v>18932</v>
      </c>
      <c r="O19" s="21">
        <f>B3L524C4</f>
        <v>4.4292378198351967E-2</v>
      </c>
      <c r="P19" s="16" t="s">
        <v>19096</v>
      </c>
      <c r="Q19" s="21">
        <f>B9L112C1*B9L112C6</f>
        <v>989.39732342332047</v>
      </c>
      <c r="R19" s="16" t="s">
        <v>18934</v>
      </c>
      <c r="S19" s="21">
        <f>B3L524C5</f>
        <v>6.3818086832425659E-3</v>
      </c>
      <c r="T19" s="16" t="s">
        <v>19097</v>
      </c>
      <c r="U19" s="21">
        <f>B9L112C1*B9L112C8</f>
        <v>142.55600368812071</v>
      </c>
      <c r="V19" s="16" t="s">
        <v>18936</v>
      </c>
      <c r="W19" s="21">
        <f>B3L524C6</f>
        <v>8.7583126655984073E-5</v>
      </c>
      <c r="X19" s="16" t="s">
        <v>19098</v>
      </c>
      <c r="Y19" s="21">
        <f>B9L112C1*B9L112C10</f>
        <v>1.9564203733296164</v>
      </c>
      <c r="Z19" s="16" t="s">
        <v>18938</v>
      </c>
      <c r="AA19" s="21">
        <f>B3L524C7</f>
        <v>1.7181153067155269E-2</v>
      </c>
      <c r="AB19" s="16" t="s">
        <v>19099</v>
      </c>
      <c r="AC19" s="21">
        <f>B9L112C1*B9L112C12</f>
        <v>383.79033931852177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8.5928985262229723E-2</v>
      </c>
      <c r="AN19" s="16" t="s">
        <v>19102</v>
      </c>
      <c r="AO19" s="15">
        <f>B9L112C1*B9L112C18</f>
        <v>1919.4703802582312</v>
      </c>
      <c r="AP19" s="16" t="s">
        <v>18946</v>
      </c>
      <c r="AQ19" s="21">
        <f>B3L524C11</f>
        <v>9.4433016832388842E-4</v>
      </c>
      <c r="AR19" s="16" t="s">
        <v>19103</v>
      </c>
      <c r="AS19" s="21">
        <f>B9L112C1*B9L112C20</f>
        <v>21.094323198981289</v>
      </c>
      <c r="AT19" s="16" t="s">
        <v>18948</v>
      </c>
      <c r="AU19" s="21">
        <f>B3L524C12</f>
        <v>5.8485811547740948E-3</v>
      </c>
      <c r="AV19" s="16" t="s">
        <v>19104</v>
      </c>
      <c r="AW19" s="21">
        <f>B9L112C1*B9L112C22</f>
        <v>130.64483723235412</v>
      </c>
      <c r="AX19" s="16" t="s">
        <v>18950</v>
      </c>
      <c r="AY19" s="21">
        <f>B3L524C13</f>
        <v>2.1294404635729537E-3</v>
      </c>
      <c r="AZ19" s="16" t="s">
        <v>19105</v>
      </c>
      <c r="BA19" s="21">
        <f>B9L112C1*B9L112C24</f>
        <v>47.567161230615234</v>
      </c>
      <c r="BB19" s="16" t="s">
        <v>18952</v>
      </c>
      <c r="BC19" s="21">
        <f>B3L524C14</f>
        <v>8.862889844193432E-2</v>
      </c>
      <c r="BD19" s="16" t="s">
        <v>19106</v>
      </c>
      <c r="BE19" s="15">
        <f>B9L112C1*B9L112C26</f>
        <v>1979.7806860519822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29784.917989000005</v>
      </c>
      <c r="F20" s="16" t="s">
        <v>18928</v>
      </c>
      <c r="G20" s="21">
        <f>B3L524C2</f>
        <v>0.71103679477444925</v>
      </c>
      <c r="H20" s="16" t="s">
        <v>19107</v>
      </c>
      <c r="I20" s="15">
        <f>IF(B9L113C2=NULL_VALUE,NULL_VALUE,B9L113C1*B9L113C2)</f>
        <v>21178.172619518398</v>
      </c>
      <c r="J20" s="16" t="s">
        <v>18930</v>
      </c>
      <c r="K20" s="21">
        <f>B3L524C3</f>
        <v>3.7540046659309941E-2</v>
      </c>
      <c r="L20" s="16" t="s">
        <v>19108</v>
      </c>
      <c r="M20" s="15">
        <f>IF(B9L113C4=NULL_VALUE,NULL_VALUE,B9L113C1*B9L113C4)</f>
        <v>1118.1272110507803</v>
      </c>
      <c r="N20" s="16" t="s">
        <v>18932</v>
      </c>
      <c r="O20" s="21">
        <f>B3L524C4</f>
        <v>4.4292378198351967E-2</v>
      </c>
      <c r="P20" s="16" t="s">
        <v>19109</v>
      </c>
      <c r="Q20" s="15">
        <f>B9L113C1*B9L113C6</f>
        <v>1319.2448521756851</v>
      </c>
      <c r="R20" s="16" t="s">
        <v>18934</v>
      </c>
      <c r="S20" s="21">
        <f>B3L524C5</f>
        <v>6.3818086832425659E-3</v>
      </c>
      <c r="T20" s="16" t="s">
        <v>19110</v>
      </c>
      <c r="U20" s="21">
        <f>B9L113C1*B9L113C8</f>
        <v>190.08164825186793</v>
      </c>
      <c r="V20" s="16" t="s">
        <v>18936</v>
      </c>
      <c r="W20" s="21">
        <f>B3L524C6</f>
        <v>8.7583126655984073E-5</v>
      </c>
      <c r="X20" s="16" t="s">
        <v>19111</v>
      </c>
      <c r="Y20" s="21">
        <f>B9L113C1*B9L113C10</f>
        <v>2.6086562446686861</v>
      </c>
      <c r="Z20" s="16" t="s">
        <v>18938</v>
      </c>
      <c r="AA20" s="21">
        <f>B3L524C7</f>
        <v>1.7181153067155269E-2</v>
      </c>
      <c r="AB20" s="16" t="s">
        <v>19112</v>
      </c>
      <c r="AC20" s="21">
        <f>B9L113C1*B9L113C12</f>
        <v>511.73923506167557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8.5928985262229723E-2</v>
      </c>
      <c r="AN20" s="16" t="s">
        <v>19115</v>
      </c>
      <c r="AO20" s="15">
        <f>B9L113C1*B9L113C18</f>
        <v>2559.3877789135022</v>
      </c>
      <c r="AP20" s="16" t="s">
        <v>18946</v>
      </c>
      <c r="AQ20" s="21">
        <f>B3L524C11</f>
        <v>9.4433016832388842E-4</v>
      </c>
      <c r="AR20" s="16" t="s">
        <v>19116</v>
      </c>
      <c r="AS20" s="21">
        <f>B9L113C1*B9L113C20</f>
        <v>28.126796618065587</v>
      </c>
      <c r="AT20" s="16" t="s">
        <v>18948</v>
      </c>
      <c r="AU20" s="21">
        <f>B3L524C12</f>
        <v>5.8485811547740948E-3</v>
      </c>
      <c r="AV20" s="16" t="s">
        <v>19117</v>
      </c>
      <c r="AW20" s="21">
        <f>B9L113C1*B9L113C22</f>
        <v>174.19951004695736</v>
      </c>
      <c r="AX20" s="16" t="s">
        <v>18950</v>
      </c>
      <c r="AY20" s="21">
        <f>B3L524C13</f>
        <v>2.1294404635729537E-3</v>
      </c>
      <c r="AZ20" s="16" t="s">
        <v>19118</v>
      </c>
      <c r="BA20" s="21">
        <f>B9L113C1*B9L113C24</f>
        <v>63.425209569978577</v>
      </c>
      <c r="BB20" s="16" t="s">
        <v>18952</v>
      </c>
      <c r="BC20" s="21">
        <f>B3L524C14</f>
        <v>8.862889844193432E-2</v>
      </c>
      <c r="BD20" s="16" t="s">
        <v>19119</v>
      </c>
      <c r="BE20" s="15">
        <f>B9L113C1*B9L113C26</f>
        <v>2639.8044715484239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146</v>
      </c>
      <c r="F21" s="16" t="s">
        <v>19121</v>
      </c>
      <c r="G21" s="21">
        <f>B8L105C1</f>
        <v>0.49767238871108527</v>
      </c>
      <c r="H21" s="16" t="s">
        <v>19122</v>
      </c>
      <c r="I21" s="21">
        <f>IF(B9L114C2=NULL_VALUE,NULL_VALUE,B9L114C1*B9L114C2)</f>
        <v>72.660168751818446</v>
      </c>
      <c r="J21" s="16" t="s">
        <v>19123</v>
      </c>
      <c r="K21" s="21">
        <f>B8L106C1</f>
        <v>0.50218213558335756</v>
      </c>
      <c r="L21" s="16" t="s">
        <v>19124</v>
      </c>
      <c r="M21" s="21">
        <f>IF(B9L114C4=NULL_VALUE,NULL_VALUE,B9L114C1*B9L114C4)</f>
        <v>73.318591795170207</v>
      </c>
      <c r="N21" s="16" t="s">
        <v>19125</v>
      </c>
      <c r="O21" s="21">
        <f>B8L107C1</f>
        <v>1.4547570555717196E-4</v>
      </c>
      <c r="P21" s="16" t="s">
        <v>19126</v>
      </c>
      <c r="Q21" s="21">
        <f>B9L114C1*B9L114C6</f>
        <v>2.1239453011347106E-2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2209</v>
      </c>
      <c r="F22" s="16" t="s">
        <v>19128</v>
      </c>
      <c r="G22" s="21">
        <f>B8L112C1</f>
        <v>0.45713172252533124</v>
      </c>
      <c r="H22" s="16" t="s">
        <v>19129</v>
      </c>
      <c r="I22" s="15">
        <f>IF(B9L115C2=NULL_VALUE,NULL_VALUE,B9L115C1*B9L115C2)</f>
        <v>1009.8039750584567</v>
      </c>
      <c r="J22" s="16" t="s">
        <v>19130</v>
      </c>
      <c r="K22" s="21">
        <f>B8L113C1</f>
        <v>2.9401576166969777E-2</v>
      </c>
      <c r="L22" s="16" t="s">
        <v>19131</v>
      </c>
      <c r="M22" s="21">
        <f>IF(B9L115C4=NULL_VALUE,NULL_VALUE,B9L115C1*B9L115C4)</f>
        <v>64.948081752836231</v>
      </c>
      <c r="N22" s="16" t="s">
        <v>19132</v>
      </c>
      <c r="O22" s="21">
        <f>B8L114C1</f>
        <v>0.513466701307699</v>
      </c>
      <c r="P22" s="16" t="s">
        <v>19133</v>
      </c>
      <c r="Q22" s="15">
        <f>B9L115C1*B9L115C6</f>
        <v>1134.247943188707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4711</v>
      </c>
      <c r="F23" s="16" t="s">
        <v>19128</v>
      </c>
      <c r="G23" s="21">
        <f>B8L112C1</f>
        <v>0.45713172252533124</v>
      </c>
      <c r="H23" s="16" t="s">
        <v>19135</v>
      </c>
      <c r="I23" s="15">
        <f>IF(B9L116C2=NULL_VALUE,NULL_VALUE,B9L116C1*B9L116C2)</f>
        <v>2153.5475448168354</v>
      </c>
      <c r="J23" s="16" t="s">
        <v>19130</v>
      </c>
      <c r="K23" s="21">
        <f>B8L113C1</f>
        <v>2.9401576166969777E-2</v>
      </c>
      <c r="L23" s="16" t="s">
        <v>19136</v>
      </c>
      <c r="M23" s="21">
        <f>IF(B9L116C4=NULL_VALUE,NULL_VALUE,B9L116C1*B9L116C4)</f>
        <v>138.51082532259463</v>
      </c>
      <c r="N23" s="16" t="s">
        <v>19132</v>
      </c>
      <c r="O23" s="21">
        <f>B8L114C1</f>
        <v>0.513466701307699</v>
      </c>
      <c r="P23" s="16" t="s">
        <v>19137</v>
      </c>
      <c r="Q23" s="15">
        <f>B9L116C1*B9L116C6</f>
        <v>2418.9416298605702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1226</v>
      </c>
      <c r="F24" s="16" t="s">
        <v>19128</v>
      </c>
      <c r="G24" s="21">
        <f>B8L112C1</f>
        <v>0.45713172252533124</v>
      </c>
      <c r="H24" s="16" t="s">
        <v>19139</v>
      </c>
      <c r="I24" s="21">
        <f>IF(B9L117C2=NULL_VALUE,NULL_VALUE,B9L117C1*B9L117C2)</f>
        <v>560.44349181605605</v>
      </c>
      <c r="J24" s="16" t="s">
        <v>19130</v>
      </c>
      <c r="K24" s="21">
        <f>B8L113C1</f>
        <v>2.9401576166969777E-2</v>
      </c>
      <c r="L24" s="16" t="s">
        <v>19140</v>
      </c>
      <c r="M24" s="21">
        <f>IF(B9L117C4=NULL_VALUE,NULL_VALUE,B9L117C1*B9L117C4)</f>
        <v>36.046332380704946</v>
      </c>
      <c r="N24" s="16" t="s">
        <v>19132</v>
      </c>
      <c r="O24" s="21">
        <f>B8L114C1</f>
        <v>0.513466701307699</v>
      </c>
      <c r="P24" s="16" t="s">
        <v>19141</v>
      </c>
      <c r="Q24" s="21">
        <f>B9L117C1*B9L117C6</f>
        <v>629.51017580323901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0.45713172252533124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2.9401576166969777E-2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0.513466701307699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0.45713172252533124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2.9401576166969777E-2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0.513466701307699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0.45713172252533124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21">
        <f>B8L113C1</f>
        <v>2.9401576166969777E-2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0.513466701307699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23313</v>
      </c>
      <c r="F28" s="16" t="s">
        <v>19155</v>
      </c>
      <c r="G28" s="21">
        <f>B8L119C1</f>
        <v>0.20293218870200225</v>
      </c>
      <c r="H28" s="16" t="s">
        <v>19156</v>
      </c>
      <c r="I28" s="15">
        <f>IF(B9L121C2=NULL_VALUE,NULL_VALUE,B9L121C1*B9L121C2)</f>
        <v>4730.958115209778</v>
      </c>
      <c r="J28" s="16" t="s">
        <v>19157</v>
      </c>
      <c r="K28" s="21">
        <f>B8L120C1</f>
        <v>0.79706781129799775</v>
      </c>
      <c r="L28" s="16" t="s">
        <v>19158</v>
      </c>
      <c r="M28" s="15">
        <f>IF(B9L121C4=NULL_VALUE,NULL_VALUE,B9L121C1*B9L121C4)</f>
        <v>18582.041884790222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5505</v>
      </c>
      <c r="F29" s="16" t="s">
        <v>19155</v>
      </c>
      <c r="G29" s="21">
        <f>B8L119C1</f>
        <v>0.20293218870200225</v>
      </c>
      <c r="H29" s="16" t="s">
        <v>19162</v>
      </c>
      <c r="I29" s="15">
        <f>IF(B9L122C2=NULL_VALUE,NULL_VALUE,B9L122C1*B9L122C2)</f>
        <v>1117.1416988045223</v>
      </c>
      <c r="J29" s="16" t="s">
        <v>19157</v>
      </c>
      <c r="K29" s="21">
        <f>B8L120C1</f>
        <v>0.79706781129799775</v>
      </c>
      <c r="L29" s="16" t="s">
        <v>19163</v>
      </c>
      <c r="M29" s="15">
        <f>IF(B9L122C4=NULL_VALUE,NULL_VALUE,B9L122C1*B9L122C4)</f>
        <v>4387.8583011954779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22037</v>
      </c>
      <c r="F30" s="16" t="s">
        <v>19155</v>
      </c>
      <c r="G30" s="21">
        <f>B8L119C1</f>
        <v>0.20293218870200225</v>
      </c>
      <c r="H30" s="16" t="s">
        <v>19166</v>
      </c>
      <c r="I30" s="15">
        <f>IF(B9L123C2=NULL_VALUE,NULL_VALUE,B9L123C1*B9L123C2)</f>
        <v>4472.0166424260233</v>
      </c>
      <c r="J30" s="16" t="s">
        <v>19157</v>
      </c>
      <c r="K30" s="21">
        <f>B8L120C1</f>
        <v>0.79706781129799775</v>
      </c>
      <c r="L30" s="16" t="s">
        <v>19167</v>
      </c>
      <c r="M30" s="15">
        <f>IF(B9L123C4=NULL_VALUE,NULL_VALUE,B9L123C1*B9L123C4)</f>
        <v>17564.983357573976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0.20293218870200225</v>
      </c>
      <c r="H31" s="16" t="s">
        <v>19170</v>
      </c>
      <c r="I31" s="21">
        <f>IF(B9L124C2=NULL_VALUE,NULL_VALUE,B9L124C1*B9L124C2)</f>
        <v>0.20293218870200225</v>
      </c>
      <c r="J31" s="16" t="s">
        <v>19157</v>
      </c>
      <c r="K31" s="21">
        <f>B8L120C1</f>
        <v>0.79706781129799775</v>
      </c>
      <c r="L31" s="16" t="s">
        <v>19171</v>
      </c>
      <c r="M31" s="21">
        <f>IF(B9L124C4=NULL_VALUE,NULL_VALUE,B9L124C1*B9L124C4)</f>
        <v>0.79706781129799775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0.20293218870200225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0.79706781129799775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0.20293218870200225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0.79706781129799775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C01BD-70F7-4A41-A463-D410C791695C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211.97154730779809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6.7493562287681856E-3</v>
      </c>
      <c r="L8" s="16" t="s">
        <v>19231</v>
      </c>
      <c r="M8" s="21">
        <f>B9L201C1*B9L201C4</f>
        <v>1.4306714831435172</v>
      </c>
      <c r="N8" s="16" t="s">
        <v>19232</v>
      </c>
      <c r="O8" s="21">
        <f>B3L309C4</f>
        <v>0.10513628530767884</v>
      </c>
      <c r="P8" s="16" t="s">
        <v>19233</v>
      </c>
      <c r="Q8" s="21">
        <f>B9L201C1*B9L201C6</f>
        <v>22.285901074862803</v>
      </c>
      <c r="R8" s="16" t="s">
        <v>19234</v>
      </c>
      <c r="S8" s="21">
        <f>B3L310C4</f>
        <v>0.15779121632708309</v>
      </c>
      <c r="T8" s="16" t="s">
        <v>19235</v>
      </c>
      <c r="U8" s="21">
        <f>B9L201C1*B9L201C8</f>
        <v>33.447248276431296</v>
      </c>
      <c r="V8" s="16" t="s">
        <v>19236</v>
      </c>
      <c r="W8" s="21">
        <f>B3L311C4</f>
        <v>0.11886418861526847</v>
      </c>
      <c r="X8" s="16" t="s">
        <v>19237</v>
      </c>
      <c r="Y8" s="21">
        <f>B9L201C1*B9L201C10</f>
        <v>25.195825980264416</v>
      </c>
      <c r="Z8" s="16" t="s">
        <v>19238</v>
      </c>
      <c r="AA8" s="21">
        <f>B3L312C4</f>
        <v>0.22784647228761071</v>
      </c>
      <c r="AB8" s="16" t="s">
        <v>19239</v>
      </c>
      <c r="AC8" s="21">
        <f>B9L201C1*B9L201C12</f>
        <v>48.296969279428183</v>
      </c>
      <c r="AD8" s="16" t="s">
        <v>19240</v>
      </c>
      <c r="AE8" s="21">
        <f>B3L313C4</f>
        <v>4.5332210050248054E-2</v>
      </c>
      <c r="AF8" s="16" t="s">
        <v>19241</v>
      </c>
      <c r="AG8" s="21">
        <f>B9L201C1*B9L201C14</f>
        <v>9.6091387072331962</v>
      </c>
      <c r="AH8" s="16" t="s">
        <v>19242</v>
      </c>
      <c r="AI8" s="21">
        <f>B3L314C4</f>
        <v>2.6464403663587398E-2</v>
      </c>
      <c r="AJ8" s="16" t="s">
        <v>19243</v>
      </c>
      <c r="AK8" s="21">
        <f>B9L201C1*B9L201C16</f>
        <v>5.6097005931487809</v>
      </c>
      <c r="AL8" s="16" t="s">
        <v>19244</v>
      </c>
      <c r="AM8" s="21">
        <f>B3L315C4</f>
        <v>4.2729631578272333E-3</v>
      </c>
      <c r="AN8" s="16" t="s">
        <v>19245</v>
      </c>
      <c r="AO8" s="21">
        <f>B9L201C1*B9L201C18</f>
        <v>0.90574661215385366</v>
      </c>
      <c r="AP8" s="16" t="s">
        <v>19246</v>
      </c>
      <c r="AQ8" s="21">
        <f>B3L316C4</f>
        <v>7.071956857292313E-4</v>
      </c>
      <c r="AR8" s="16" t="s">
        <v>19247</v>
      </c>
      <c r="AS8" s="21">
        <f>B9L201C1*B9L201C20</f>
        <v>0.14990536375342448</v>
      </c>
      <c r="AT8" s="16" t="s">
        <v>19248</v>
      </c>
      <c r="AU8" s="21">
        <f>B3L317C4</f>
        <v>5.1545901085914433E-2</v>
      </c>
      <c r="AV8" s="16" t="s">
        <v>19249</v>
      </c>
      <c r="AW8" s="21">
        <f>B9L201C1*B9L201C22</f>
        <v>10.926264410555993</v>
      </c>
      <c r="AX8" s="16" t="s">
        <v>19250</v>
      </c>
      <c r="AY8" s="21">
        <f>B3L318C4</f>
        <v>4.6896078103196202E-2</v>
      </c>
      <c r="AZ8" s="16" t="s">
        <v>19251</v>
      </c>
      <c r="BA8" s="21">
        <f>B9L201C1*B9L201C24</f>
        <v>9.9406342382018487</v>
      </c>
      <c r="BB8" s="16" t="s">
        <v>19252</v>
      </c>
      <c r="BC8" s="21">
        <f>B3L319C4</f>
        <v>2.6815301667043319E-4</v>
      </c>
      <c r="BD8" s="16" t="s">
        <v>19253</v>
      </c>
      <c r="BE8" s="21">
        <f>B9L201C1*B9L201C26</f>
        <v>5.6840809858885497E-2</v>
      </c>
      <c r="BF8" s="16" t="s">
        <v>19254</v>
      </c>
      <c r="BG8" s="21">
        <f>B3L320C4</f>
        <v>4.2944212071011886E-2</v>
      </c>
      <c r="BH8" s="16" t="s">
        <v>19255</v>
      </c>
      <c r="BI8" s="21">
        <f>B9L201C1*B9L201C28</f>
        <v>9.1029510806066103</v>
      </c>
      <c r="BJ8" s="16" t="s">
        <v>19256</v>
      </c>
      <c r="BK8" s="21">
        <f>B3L321C4</f>
        <v>0.12310333059829888</v>
      </c>
      <c r="BL8" s="16" t="s">
        <v>19257</v>
      </c>
      <c r="BM8" s="21">
        <f>B9L201C1*B9L201C30</f>
        <v>26.094403465664818</v>
      </c>
      <c r="BN8" s="16" t="s">
        <v>19258</v>
      </c>
      <c r="BO8" s="21">
        <f>B3L322C4</f>
        <v>2.6571939848264915E-4</v>
      </c>
      <c r="BP8" s="16" t="s">
        <v>19259</v>
      </c>
      <c r="BQ8" s="21">
        <f>B9L201C1*B9L201C32</f>
        <v>5.6324952046064518E-2</v>
      </c>
      <c r="BR8" s="16" t="s">
        <v>19260</v>
      </c>
      <c r="BS8" s="21">
        <f>B3L323C4</f>
        <v>4.1812314402624326E-2</v>
      </c>
      <c r="BT8" s="16" t="s">
        <v>19261</v>
      </c>
      <c r="BU8" s="21">
        <f>B9L201C1*B9L201C34</f>
        <v>8.8630209804444089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10.468821668990968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6.7493562287681856E-3</v>
      </c>
      <c r="L9" s="16" t="s">
        <v>19266</v>
      </c>
      <c r="M9" s="21">
        <f>B9L202C1*B9L202C4</f>
        <v>7.0657806739467546E-2</v>
      </c>
      <c r="N9" s="16" t="s">
        <v>19232</v>
      </c>
      <c r="O9" s="21">
        <f>B3L309C4</f>
        <v>0.10513628530767884</v>
      </c>
      <c r="P9" s="16" t="s">
        <v>19267</v>
      </c>
      <c r="Q9" s="21">
        <f>B9L202C1*B9L202C6</f>
        <v>1.1006530218262449</v>
      </c>
      <c r="R9" s="16" t="s">
        <v>19234</v>
      </c>
      <c r="S9" s="21">
        <f>B3L310C4</f>
        <v>0.15779121632708309</v>
      </c>
      <c r="T9" s="16" t="s">
        <v>19268</v>
      </c>
      <c r="U9" s="21">
        <f>B9L202C1*B9L202C8</f>
        <v>1.6518881046614089</v>
      </c>
      <c r="V9" s="16" t="s">
        <v>19236</v>
      </c>
      <c r="W9" s="21">
        <f>B3L311C4</f>
        <v>0.11886418861526847</v>
      </c>
      <c r="X9" s="16" t="s">
        <v>19269</v>
      </c>
      <c r="Y9" s="21">
        <f>B9L202C1*B9L202C10</f>
        <v>1.244367993442552</v>
      </c>
      <c r="Z9" s="16" t="s">
        <v>19238</v>
      </c>
      <c r="AA9" s="21">
        <f>B3L312C4</f>
        <v>0.22784647228761071</v>
      </c>
      <c r="AB9" s="16" t="s">
        <v>19270</v>
      </c>
      <c r="AC9" s="21">
        <f>B9L202C1*B9L202C12</f>
        <v>2.385284086287689</v>
      </c>
      <c r="AD9" s="16" t="s">
        <v>19240</v>
      </c>
      <c r="AE9" s="21">
        <f>B3L313C4</f>
        <v>4.5332210050248054E-2</v>
      </c>
      <c r="AF9" s="16" t="s">
        <v>19271</v>
      </c>
      <c r="AG9" s="21">
        <f>B9L202C1*B9L202C14</f>
        <v>0.47457482287728697</v>
      </c>
      <c r="AH9" s="16" t="s">
        <v>19242</v>
      </c>
      <c r="AI9" s="21">
        <f>B3L314C4</f>
        <v>2.6464403663587398E-2</v>
      </c>
      <c r="AJ9" s="16" t="s">
        <v>19272</v>
      </c>
      <c r="AK9" s="21">
        <f>B9L202C1*B9L202C16</f>
        <v>0.27705112253028769</v>
      </c>
      <c r="AL9" s="16" t="s">
        <v>19244</v>
      </c>
      <c r="AM9" s="21">
        <f>B3L315C4</f>
        <v>4.2729631578272333E-3</v>
      </c>
      <c r="AN9" s="16" t="s">
        <v>19273</v>
      </c>
      <c r="AO9" s="21">
        <f>B9L202C1*B9L202C18</f>
        <v>4.473288929746181E-2</v>
      </c>
      <c r="AP9" s="16" t="s">
        <v>19246</v>
      </c>
      <c r="AQ9" s="21">
        <f>B3L316C4</f>
        <v>7.071956857292313E-4</v>
      </c>
      <c r="AR9" s="16" t="s">
        <v>19274</v>
      </c>
      <c r="AS9" s="21">
        <f>B9L202C1*B9L202C20</f>
        <v>7.4035055189791031E-3</v>
      </c>
      <c r="AT9" s="16" t="s">
        <v>19248</v>
      </c>
      <c r="AU9" s="21">
        <f>B3L317C4</f>
        <v>5.1545901085914433E-2</v>
      </c>
      <c r="AV9" s="16" t="s">
        <v>19275</v>
      </c>
      <c r="AW9" s="21">
        <f>B9L202C1*B9L202C22</f>
        <v>0.53962484623588602</v>
      </c>
      <c r="AX9" s="16" t="s">
        <v>19250</v>
      </c>
      <c r="AY9" s="21">
        <f>B3L318C4</f>
        <v>4.6896078103196202E-2</v>
      </c>
      <c r="AZ9" s="16" t="s">
        <v>19276</v>
      </c>
      <c r="BA9" s="21">
        <f>B9L202C1*B9L202C24</f>
        <v>0.49094667863743324</v>
      </c>
      <c r="BB9" s="16" t="s">
        <v>19252</v>
      </c>
      <c r="BC9" s="21">
        <f>B3L319C4</f>
        <v>2.6815301667043319E-4</v>
      </c>
      <c r="BD9" s="16" t="s">
        <v>19277</v>
      </c>
      <c r="BE9" s="21">
        <f>B9L202C1*B9L202C26</f>
        <v>2.8072461115247272E-3</v>
      </c>
      <c r="BF9" s="16" t="s">
        <v>19254</v>
      </c>
      <c r="BG9" s="21">
        <f>B3L320C4</f>
        <v>4.2944212071011886E-2</v>
      </c>
      <c r="BH9" s="16" t="s">
        <v>19278</v>
      </c>
      <c r="BI9" s="21">
        <f>B9L202C1*B9L202C28</f>
        <v>0.44957529788675271</v>
      </c>
      <c r="BJ9" s="16" t="s">
        <v>19256</v>
      </c>
      <c r="BK9" s="21">
        <f>B3L321C4</f>
        <v>0.12310333059829888</v>
      </c>
      <c r="BL9" s="16" t="s">
        <v>19279</v>
      </c>
      <c r="BM9" s="21">
        <f>B9L202C1*B9L202C30</f>
        <v>1.2887468148924301</v>
      </c>
      <c r="BN9" s="16" t="s">
        <v>19258</v>
      </c>
      <c r="BO9" s="21">
        <f>B3L322C4</f>
        <v>2.6571939848264915E-4</v>
      </c>
      <c r="BP9" s="16" t="s">
        <v>19280</v>
      </c>
      <c r="BQ9" s="21">
        <f>B9L202C1*B9L202C32</f>
        <v>2.7817689967064032E-3</v>
      </c>
      <c r="BR9" s="16" t="s">
        <v>19260</v>
      </c>
      <c r="BS9" s="21">
        <f>B3L323C4</f>
        <v>4.1812314402624326E-2</v>
      </c>
      <c r="BT9" s="16" t="s">
        <v>19281</v>
      </c>
      <c r="BU9" s="21">
        <f>B9L202C1*B9L202C34</f>
        <v>0.43772566304885668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0.22844466069362002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6.7493562287681856E-3</v>
      </c>
      <c r="L10" s="16" t="s">
        <v>19285</v>
      </c>
      <c r="M10" s="21">
        <f>B9L203C1*B9L203C4</f>
        <v>1.5418543935813188E-3</v>
      </c>
      <c r="N10" s="16" t="s">
        <v>19232</v>
      </c>
      <c r="O10" s="21">
        <f>B3L309C4</f>
        <v>0.10513628530767884</v>
      </c>
      <c r="P10" s="16" t="s">
        <v>19286</v>
      </c>
      <c r="Q10" s="21">
        <f>B9L203C1*B9L203C6</f>
        <v>2.401782302370032E-2</v>
      </c>
      <c r="R10" s="16" t="s">
        <v>19234</v>
      </c>
      <c r="S10" s="21">
        <f>B3L310C4</f>
        <v>0.15779121632708309</v>
      </c>
      <c r="T10" s="16" t="s">
        <v>19287</v>
      </c>
      <c r="U10" s="21">
        <f>B9L203C1*B9L203C8</f>
        <v>3.6046560874274096E-2</v>
      </c>
      <c r="V10" s="16" t="s">
        <v>19236</v>
      </c>
      <c r="W10" s="21">
        <f>B3L311C4</f>
        <v>0.11886418861526847</v>
      </c>
      <c r="X10" s="16" t="s">
        <v>19288</v>
      </c>
      <c r="Y10" s="21">
        <f>B9L203C1*B9L203C10</f>
        <v>2.7153889236837456E-2</v>
      </c>
      <c r="Z10" s="16" t="s">
        <v>19238</v>
      </c>
      <c r="AA10" s="21">
        <f>B3L312C4</f>
        <v>0.22784647228761071</v>
      </c>
      <c r="AB10" s="16" t="s">
        <v>19289</v>
      </c>
      <c r="AC10" s="21">
        <f>B9L203C1*B9L203C12</f>
        <v>5.2050310051981526E-2</v>
      </c>
      <c r="AD10" s="16" t="s">
        <v>19240</v>
      </c>
      <c r="AE10" s="21">
        <f>B3L313C4</f>
        <v>4.5332210050248054E-2</v>
      </c>
      <c r="AF10" s="16" t="s">
        <v>19290</v>
      </c>
      <c r="AG10" s="21">
        <f>B9L203C1*B9L203C14</f>
        <v>1.0355901343420827E-2</v>
      </c>
      <c r="AH10" s="16" t="s">
        <v>19242</v>
      </c>
      <c r="AI10" s="21">
        <f>B3L314C4</f>
        <v>2.6464403663587398E-2</v>
      </c>
      <c r="AJ10" s="16" t="s">
        <v>19291</v>
      </c>
      <c r="AK10" s="21">
        <f>B9L203C1*B9L203C16</f>
        <v>6.0456517153872173E-3</v>
      </c>
      <c r="AL10" s="16" t="s">
        <v>19244</v>
      </c>
      <c r="AM10" s="21">
        <f>B3L315C4</f>
        <v>4.2729631578272333E-3</v>
      </c>
      <c r="AN10" s="16" t="s">
        <v>19292</v>
      </c>
      <c r="AO10" s="21">
        <f>B9L203C1*B9L203C18</f>
        <v>9.761356187461814E-4</v>
      </c>
      <c r="AP10" s="16" t="s">
        <v>19246</v>
      </c>
      <c r="AQ10" s="21">
        <f>B3L316C4</f>
        <v>7.071956857292313E-4</v>
      </c>
      <c r="AR10" s="16" t="s">
        <v>19293</v>
      </c>
      <c r="AS10" s="21">
        <f>B9L203C1*B9L203C20</f>
        <v>1.6155507847040619E-4</v>
      </c>
      <c r="AT10" s="16" t="s">
        <v>19248</v>
      </c>
      <c r="AU10" s="21">
        <f>B3L317C4</f>
        <v>5.1545901085914433E-2</v>
      </c>
      <c r="AV10" s="16" t="s">
        <v>19294</v>
      </c>
      <c r="AW10" s="21">
        <f>B9L203C1*B9L203C22</f>
        <v>1.1775385883718622E-2</v>
      </c>
      <c r="AX10" s="16" t="s">
        <v>19250</v>
      </c>
      <c r="AY10" s="21">
        <f>B3L318C4</f>
        <v>4.6896078103196202E-2</v>
      </c>
      <c r="AZ10" s="16" t="s">
        <v>19295</v>
      </c>
      <c r="BA10" s="21">
        <f>B9L203C1*B9L203C24</f>
        <v>1.071315865014616E-2</v>
      </c>
      <c r="BB10" s="16" t="s">
        <v>19252</v>
      </c>
      <c r="BC10" s="21">
        <f>B3L319C4</f>
        <v>2.6815301667043319E-4</v>
      </c>
      <c r="BD10" s="16" t="s">
        <v>19296</v>
      </c>
      <c r="BE10" s="21">
        <f>B9L203C1*B9L203C26</f>
        <v>6.1258124907247741E-5</v>
      </c>
      <c r="BF10" s="16" t="s">
        <v>19254</v>
      </c>
      <c r="BG10" s="21">
        <f>B3L320C4</f>
        <v>4.2944212071011886E-2</v>
      </c>
      <c r="BH10" s="16" t="s">
        <v>19297</v>
      </c>
      <c r="BI10" s="21">
        <f>B9L203C1*B9L203C28</f>
        <v>9.8103759553171705E-3</v>
      </c>
      <c r="BJ10" s="16" t="s">
        <v>19256</v>
      </c>
      <c r="BK10" s="21">
        <f>B3L321C4</f>
        <v>0.12310333059829888</v>
      </c>
      <c r="BL10" s="16" t="s">
        <v>19298</v>
      </c>
      <c r="BM10" s="21">
        <f>B9L203C1*B9L203C30</f>
        <v>2.8122298588782919E-2</v>
      </c>
      <c r="BN10" s="16" t="s">
        <v>19258</v>
      </c>
      <c r="BO10" s="21">
        <f>B3L322C4</f>
        <v>2.6571939848264915E-4</v>
      </c>
      <c r="BP10" s="16" t="s">
        <v>19299</v>
      </c>
      <c r="BQ10" s="21">
        <f>B9L203C1*B9L203C32</f>
        <v>6.0702177826081594E-5</v>
      </c>
      <c r="BR10" s="16" t="s">
        <v>19260</v>
      </c>
      <c r="BS10" s="21">
        <f>B3L323C4</f>
        <v>4.1812314402624326E-2</v>
      </c>
      <c r="BT10" s="16" t="s">
        <v>19300</v>
      </c>
      <c r="BU10" s="21">
        <f>B9L203C1*B9L203C34</f>
        <v>9.5517999765224754E-3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3074.0856983999997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6.7493562287681856E-3</v>
      </c>
      <c r="L11" s="16" t="s">
        <v>19303</v>
      </c>
      <c r="M11" s="21">
        <f>B9L204C1*B9L204C4</f>
        <v>20.748099456263237</v>
      </c>
      <c r="N11" s="16" t="s">
        <v>19232</v>
      </c>
      <c r="O11" s="21">
        <f>B3L309C4</f>
        <v>0.10513628530767884</v>
      </c>
      <c r="P11" s="16" t="s">
        <v>19304</v>
      </c>
      <c r="Q11" s="21">
        <f>B9L204C1*B9L204C6</f>
        <v>323.19795104723755</v>
      </c>
      <c r="R11" s="16" t="s">
        <v>19234</v>
      </c>
      <c r="S11" s="21">
        <f>B3L310C4</f>
        <v>0.15779121632708309</v>
      </c>
      <c r="T11" s="16" t="s">
        <v>19305</v>
      </c>
      <c r="U11" s="21">
        <f>B9L204C1*B9L204C8</f>
        <v>485.0637214442267</v>
      </c>
      <c r="V11" s="16" t="s">
        <v>19236</v>
      </c>
      <c r="W11" s="21">
        <f>B3L311C4</f>
        <v>0.11886418861526847</v>
      </c>
      <c r="X11" s="16" t="s">
        <v>19306</v>
      </c>
      <c r="Y11" s="21">
        <f>B9L204C1*B9L204C10</f>
        <v>365.39870227411689</v>
      </c>
      <c r="Z11" s="16" t="s">
        <v>19238</v>
      </c>
      <c r="AA11" s="21">
        <f>B3L312C4</f>
        <v>0.22784647228761071</v>
      </c>
      <c r="AB11" s="16" t="s">
        <v>19307</v>
      </c>
      <c r="AC11" s="21">
        <f>B9L204C1*B9L204C12</f>
        <v>700.41958189023592</v>
      </c>
      <c r="AD11" s="16" t="s">
        <v>19240</v>
      </c>
      <c r="AE11" s="21">
        <f>B3L313C4</f>
        <v>4.5332210050248054E-2</v>
      </c>
      <c r="AF11" s="16" t="s">
        <v>19308</v>
      </c>
      <c r="AG11" s="21">
        <f>B9L204C1*B9L204C14</f>
        <v>139.35509859233227</v>
      </c>
      <c r="AH11" s="16" t="s">
        <v>19242</v>
      </c>
      <c r="AI11" s="21">
        <f>B3L314C4</f>
        <v>2.6464403663587398E-2</v>
      </c>
      <c r="AJ11" s="16" t="s">
        <v>19309</v>
      </c>
      <c r="AK11" s="21">
        <f>B9L204C1*B9L204C16</f>
        <v>81.353844818918574</v>
      </c>
      <c r="AL11" s="16" t="s">
        <v>19244</v>
      </c>
      <c r="AM11" s="21">
        <f>B3L315C4</f>
        <v>4.2729631578272333E-3</v>
      </c>
      <c r="AN11" s="16" t="s">
        <v>19310</v>
      </c>
      <c r="AO11" s="21">
        <f>B9L204C1*B9L204C18</f>
        <v>13.135454933266798</v>
      </c>
      <c r="AP11" s="16" t="s">
        <v>19246</v>
      </c>
      <c r="AQ11" s="21">
        <f>B3L316C4</f>
        <v>7.071956857292313E-4</v>
      </c>
      <c r="AR11" s="16" t="s">
        <v>19311</v>
      </c>
      <c r="AS11" s="21">
        <f>B9L204C1*B9L204C20</f>
        <v>2.1739801434704109</v>
      </c>
      <c r="AT11" s="16" t="s">
        <v>19248</v>
      </c>
      <c r="AU11" s="21">
        <f>B3L317C4</f>
        <v>5.1545901085914433E-2</v>
      </c>
      <c r="AV11" s="16" t="s">
        <v>19312</v>
      </c>
      <c r="AW11" s="21">
        <f>B9L204C1*B9L204C22</f>
        <v>158.45651733935057</v>
      </c>
      <c r="AX11" s="16" t="s">
        <v>19250</v>
      </c>
      <c r="AY11" s="21">
        <f>B3L318C4</f>
        <v>4.6896078103196202E-2</v>
      </c>
      <c r="AZ11" s="16" t="s">
        <v>19313</v>
      </c>
      <c r="BA11" s="21">
        <f>B9L204C1*B9L204C24</f>
        <v>144.16256300808485</v>
      </c>
      <c r="BB11" s="16" t="s">
        <v>19252</v>
      </c>
      <c r="BC11" s="21">
        <f>B3L319C4</f>
        <v>2.6815301667043319E-4</v>
      </c>
      <c r="BD11" s="16" t="s">
        <v>19314</v>
      </c>
      <c r="BE11" s="21">
        <f>B9L204C1*B9L204C26</f>
        <v>0.8243253535293954</v>
      </c>
      <c r="BF11" s="16" t="s">
        <v>19254</v>
      </c>
      <c r="BG11" s="21">
        <f>B3L320C4</f>
        <v>4.2944212071011886E-2</v>
      </c>
      <c r="BH11" s="16" t="s">
        <v>19315</v>
      </c>
      <c r="BI11" s="21">
        <f>B9L204C1*B9L204C28</f>
        <v>132.01418815655427</v>
      </c>
      <c r="BJ11" s="16" t="s">
        <v>19256</v>
      </c>
      <c r="BK11" s="21">
        <f>B3L321C4</f>
        <v>0.12310333059829888</v>
      </c>
      <c r="BL11" s="16" t="s">
        <v>19316</v>
      </c>
      <c r="BM11" s="21">
        <f>B9L204C1*B9L204C30</f>
        <v>378.43018801763765</v>
      </c>
      <c r="BN11" s="16" t="s">
        <v>19258</v>
      </c>
      <c r="BO11" s="21">
        <f>B3L322C4</f>
        <v>2.6571939848264915E-4</v>
      </c>
      <c r="BP11" s="16" t="s">
        <v>19317</v>
      </c>
      <c r="BQ11" s="21">
        <f>B9L204C1*B9L204C32</f>
        <v>0.81684420266296232</v>
      </c>
      <c r="BR11" s="16" t="s">
        <v>19260</v>
      </c>
      <c r="BS11" s="21">
        <f>B3L323C4</f>
        <v>4.1812314402624326E-2</v>
      </c>
      <c r="BT11" s="16" t="s">
        <v>19318</v>
      </c>
      <c r="BU11" s="21">
        <f>B9L204C1*B9L204C34</f>
        <v>128.53463772211177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302.65623031291693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6.7493562287681856E-3</v>
      </c>
      <c r="L12" s="16" t="s">
        <v>19322</v>
      </c>
      <c r="M12" s="21">
        <f>B9L205C1*B9L205C4</f>
        <v>2.0427347132379845</v>
      </c>
      <c r="N12" s="16" t="s">
        <v>19232</v>
      </c>
      <c r="O12" s="21">
        <f>B3L309C4</f>
        <v>0.10513628530767884</v>
      </c>
      <c r="P12" s="16" t="s">
        <v>19323</v>
      </c>
      <c r="Q12" s="21">
        <f>B9L205C1*B9L205C6</f>
        <v>31.820151780325389</v>
      </c>
      <c r="R12" s="16" t="s">
        <v>19234</v>
      </c>
      <c r="S12" s="21">
        <f>B3L310C4</f>
        <v>0.15779121632708309</v>
      </c>
      <c r="T12" s="16" t="s">
        <v>19324</v>
      </c>
      <c r="U12" s="21">
        <f>B9L205C1*B9L205C8</f>
        <v>47.756494710044961</v>
      </c>
      <c r="V12" s="16" t="s">
        <v>19236</v>
      </c>
      <c r="W12" s="21">
        <f>B3L311C4</f>
        <v>0.11886418861526847</v>
      </c>
      <c r="X12" s="16" t="s">
        <v>19325</v>
      </c>
      <c r="Y12" s="21">
        <f>B9L205C1*B9L205C10</f>
        <v>35.974987245500692</v>
      </c>
      <c r="Z12" s="16" t="s">
        <v>19238</v>
      </c>
      <c r="AA12" s="21">
        <f>B3L312C4</f>
        <v>0.22784647228761071</v>
      </c>
      <c r="AB12" s="16" t="s">
        <v>19326</v>
      </c>
      <c r="AC12" s="21">
        <f>B9L205C1*B9L205C12</f>
        <v>68.959154392664757</v>
      </c>
      <c r="AD12" s="16" t="s">
        <v>19240</v>
      </c>
      <c r="AE12" s="21">
        <f>B3L313C4</f>
        <v>4.5332210050248054E-2</v>
      </c>
      <c r="AF12" s="16" t="s">
        <v>19327</v>
      </c>
      <c r="AG12" s="21">
        <f>B9L205C1*B9L205C14</f>
        <v>13.720075805561402</v>
      </c>
      <c r="AH12" s="16" t="s">
        <v>19242</v>
      </c>
      <c r="AI12" s="21">
        <f>B3L314C4</f>
        <v>2.6464403663587398E-2</v>
      </c>
      <c r="AJ12" s="16" t="s">
        <v>19328</v>
      </c>
      <c r="AK12" s="21">
        <f>B9L205C1*B9L205C16</f>
        <v>8.0096166503007105</v>
      </c>
      <c r="AL12" s="16" t="s">
        <v>19244</v>
      </c>
      <c r="AM12" s="21">
        <f>B3L315C4</f>
        <v>4.2729631578272333E-3</v>
      </c>
      <c r="AN12" s="16" t="s">
        <v>19329</v>
      </c>
      <c r="AO12" s="21">
        <f>B9L205C1*B9L205C18</f>
        <v>1.2932389216139679</v>
      </c>
      <c r="AP12" s="16" t="s">
        <v>19246</v>
      </c>
      <c r="AQ12" s="21">
        <f>B3L316C4</f>
        <v>7.071956857292313E-4</v>
      </c>
      <c r="AR12" s="16" t="s">
        <v>19330</v>
      </c>
      <c r="AS12" s="21">
        <f>B9L205C1*B9L205C20</f>
        <v>0.21403718033636746</v>
      </c>
      <c r="AT12" s="16" t="s">
        <v>19248</v>
      </c>
      <c r="AU12" s="21">
        <f>B3L317C4</f>
        <v>5.1545901085914433E-2</v>
      </c>
      <c r="AV12" s="16" t="s">
        <v>19331</v>
      </c>
      <c r="AW12" s="21">
        <f>B9L205C1*B9L205C22</f>
        <v>15.600688110745354</v>
      </c>
      <c r="AX12" s="16" t="s">
        <v>19250</v>
      </c>
      <c r="AY12" s="21">
        <f>B3L318C4</f>
        <v>4.6896078103196202E-2</v>
      </c>
      <c r="AZ12" s="16" t="s">
        <v>19332</v>
      </c>
      <c r="BA12" s="21">
        <f>B9L205C1*B9L205C24</f>
        <v>14.193390215173491</v>
      </c>
      <c r="BB12" s="16" t="s">
        <v>19252</v>
      </c>
      <c r="BC12" s="21">
        <f>B3L319C4</f>
        <v>2.6815301667043319E-4</v>
      </c>
      <c r="BD12" s="16" t="s">
        <v>19333</v>
      </c>
      <c r="BE12" s="21">
        <f>B9L205C1*B9L205C26</f>
        <v>8.1158181172510085E-2</v>
      </c>
      <c r="BF12" s="16" t="s">
        <v>19254</v>
      </c>
      <c r="BG12" s="21">
        <f>B3L320C4</f>
        <v>4.2944212071011886E-2</v>
      </c>
      <c r="BH12" s="16" t="s">
        <v>19334</v>
      </c>
      <c r="BI12" s="21">
        <f>B9L205C1*B9L205C28</f>
        <v>12.99733333917092</v>
      </c>
      <c r="BJ12" s="16" t="s">
        <v>19256</v>
      </c>
      <c r="BK12" s="21">
        <f>B3L321C4</f>
        <v>0.12310333059829888</v>
      </c>
      <c r="BL12" s="16" t="s">
        <v>19335</v>
      </c>
      <c r="BM12" s="21">
        <f>B9L205C1*B9L205C30</f>
        <v>37.257989977845902</v>
      </c>
      <c r="BN12" s="16" t="s">
        <v>19258</v>
      </c>
      <c r="BO12" s="21">
        <f>B3L322C4</f>
        <v>2.6571939848264915E-4</v>
      </c>
      <c r="BP12" s="16" t="s">
        <v>19336</v>
      </c>
      <c r="BQ12" s="21">
        <f>B9L205C1*B9L205C32</f>
        <v>8.0421631465774412E-2</v>
      </c>
      <c r="BR12" s="16" t="s">
        <v>19260</v>
      </c>
      <c r="BS12" s="21">
        <f>B3L323C4</f>
        <v>4.1812314402624326E-2</v>
      </c>
      <c r="BT12" s="16" t="s">
        <v>19337</v>
      </c>
      <c r="BU12" s="21">
        <f>B9L205C1*B9L205C34</f>
        <v>12.654757457756762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15">
        <f>B9L105C9</f>
        <v>19405.58706098063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6.7493562287681856E-3</v>
      </c>
      <c r="L13" s="16" t="s">
        <v>19341</v>
      </c>
      <c r="M13" s="21">
        <f>B9L206C1*B9L206C4</f>
        <v>130.97521990293293</v>
      </c>
      <c r="N13" s="16" t="s">
        <v>19232</v>
      </c>
      <c r="O13" s="21">
        <f>B3L309C4</f>
        <v>0.10513628530767884</v>
      </c>
      <c r="P13" s="16" t="s">
        <v>19342</v>
      </c>
      <c r="Q13" s="15">
        <f>B9L206C1*B9L206C6</f>
        <v>2040.2313378062604</v>
      </c>
      <c r="R13" s="16" t="s">
        <v>19234</v>
      </c>
      <c r="S13" s="21">
        <f>B3L310C4</f>
        <v>0.15779121632708309</v>
      </c>
      <c r="T13" s="16" t="s">
        <v>19343</v>
      </c>
      <c r="U13" s="15">
        <f>B9L206C1*B9L206C8</f>
        <v>3062.0311858932391</v>
      </c>
      <c r="V13" s="16" t="s">
        <v>19236</v>
      </c>
      <c r="W13" s="21">
        <f>B3L311C4</f>
        <v>0.11886418861526847</v>
      </c>
      <c r="X13" s="16" t="s">
        <v>19344</v>
      </c>
      <c r="Y13" s="15">
        <f>B9L206C1*B9L206C10</f>
        <v>2306.629360606415</v>
      </c>
      <c r="Z13" s="16" t="s">
        <v>19238</v>
      </c>
      <c r="AA13" s="21">
        <f>B3L312C4</f>
        <v>0.22784647228761071</v>
      </c>
      <c r="AB13" s="16" t="s">
        <v>19345</v>
      </c>
      <c r="AC13" s="15">
        <f>B9L206C1*B9L206C12</f>
        <v>4421.4945545145401</v>
      </c>
      <c r="AD13" s="16" t="s">
        <v>19240</v>
      </c>
      <c r="AE13" s="21">
        <f>B3L313C4</f>
        <v>4.5332210050248054E-2</v>
      </c>
      <c r="AF13" s="16" t="s">
        <v>19346</v>
      </c>
      <c r="AG13" s="21">
        <f>B9L206C1*B9L206C14</f>
        <v>879.69814879674971</v>
      </c>
      <c r="AH13" s="16" t="s">
        <v>19242</v>
      </c>
      <c r="AI13" s="21">
        <f>B3L314C4</f>
        <v>2.6464403663587398E-2</v>
      </c>
      <c r="AJ13" s="16" t="s">
        <v>19347</v>
      </c>
      <c r="AK13" s="21">
        <f>B9L206C1*B9L206C16</f>
        <v>513.55728931067995</v>
      </c>
      <c r="AL13" s="16" t="s">
        <v>19244</v>
      </c>
      <c r="AM13" s="21">
        <f>B3L315C4</f>
        <v>4.2729631578272333E-3</v>
      </c>
      <c r="AN13" s="16" t="s">
        <v>19348</v>
      </c>
      <c r="AO13" s="21">
        <f>B9L206C1*B9L206C18</f>
        <v>82.919358567579096</v>
      </c>
      <c r="AP13" s="16" t="s">
        <v>19246</v>
      </c>
      <c r="AQ13" s="21">
        <f>B3L316C4</f>
        <v>7.071956857292313E-4</v>
      </c>
      <c r="AR13" s="16" t="s">
        <v>19349</v>
      </c>
      <c r="AS13" s="21">
        <f>B9L206C1*B9L206C20</f>
        <v>13.723547448568494</v>
      </c>
      <c r="AT13" s="16" t="s">
        <v>19248</v>
      </c>
      <c r="AU13" s="21">
        <f>B3L317C4</f>
        <v>5.1545901085914433E-2</v>
      </c>
      <c r="AV13" s="16" t="s">
        <v>19350</v>
      </c>
      <c r="AW13" s="15">
        <f>B9L206C1*B9L206C22</f>
        <v>1000.2784711594085</v>
      </c>
      <c r="AX13" s="16" t="s">
        <v>19250</v>
      </c>
      <c r="AY13" s="21">
        <f>B3L318C4</f>
        <v>4.6896078103196202E-2</v>
      </c>
      <c r="AZ13" s="16" t="s">
        <v>19351</v>
      </c>
      <c r="BA13" s="21">
        <f>B9L206C1*B9L206C24</f>
        <v>910.04592645012121</v>
      </c>
      <c r="BB13" s="16" t="s">
        <v>19252</v>
      </c>
      <c r="BC13" s="21">
        <f>B3L319C4</f>
        <v>2.6815301667043319E-4</v>
      </c>
      <c r="BD13" s="16" t="s">
        <v>19352</v>
      </c>
      <c r="BE13" s="21">
        <f>B9L206C1*B9L206C26</f>
        <v>5.2036667106626817</v>
      </c>
      <c r="BF13" s="16" t="s">
        <v>19254</v>
      </c>
      <c r="BG13" s="21">
        <f>B3L320C4</f>
        <v>4.2944212071011886E-2</v>
      </c>
      <c r="BH13" s="16" t="s">
        <v>19353</v>
      </c>
      <c r="BI13" s="21">
        <f>B9L206C1*B9L206C28</f>
        <v>833.35764610923638</v>
      </c>
      <c r="BJ13" s="16" t="s">
        <v>19256</v>
      </c>
      <c r="BK13" s="21">
        <f>B3L321C4</f>
        <v>0.12310333059829888</v>
      </c>
      <c r="BL13" s="16" t="s">
        <v>19354</v>
      </c>
      <c r="BM13" s="15">
        <f>B9L206C1*B9L206C30</f>
        <v>2388.8923994219695</v>
      </c>
      <c r="BN13" s="16" t="s">
        <v>19258</v>
      </c>
      <c r="BO13" s="21">
        <f>B3L322C4</f>
        <v>2.6571939848264915E-4</v>
      </c>
      <c r="BP13" s="16" t="s">
        <v>19355</v>
      </c>
      <c r="BQ13" s="21">
        <f>B9L206C1*B9L206C32</f>
        <v>5.1564409210464524</v>
      </c>
      <c r="BR13" s="16" t="s">
        <v>19260</v>
      </c>
      <c r="BS13" s="21">
        <f>B3L323C4</f>
        <v>4.1812314402624326E-2</v>
      </c>
      <c r="BT13" s="16" t="s">
        <v>19356</v>
      </c>
      <c r="BU13" s="21">
        <f>B9L206C1*B9L206C34</f>
        <v>811.39250736122062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2.538274007706889E-2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6.7493562287681856E-3</v>
      </c>
      <c r="L14" s="16" t="s">
        <v>19360</v>
      </c>
      <c r="M14" s="21">
        <f>B9L207C1*B9L207C4</f>
        <v>1.7131715484236876E-4</v>
      </c>
      <c r="N14" s="16" t="s">
        <v>19232</v>
      </c>
      <c r="O14" s="21">
        <f>B3L309C4</f>
        <v>0.10513628530767884</v>
      </c>
      <c r="P14" s="16" t="s">
        <v>19361</v>
      </c>
      <c r="Q14" s="21">
        <f>B9L207C1*B9L207C6</f>
        <v>2.6686470026333689E-3</v>
      </c>
      <c r="R14" s="16" t="s">
        <v>19234</v>
      </c>
      <c r="S14" s="21">
        <f>B3L310C4</f>
        <v>0.15779121632708309</v>
      </c>
      <c r="T14" s="16" t="s">
        <v>19362</v>
      </c>
      <c r="U14" s="21">
        <f>B9L207C1*B9L207C8</f>
        <v>4.0051734304748987E-3</v>
      </c>
      <c r="V14" s="16" t="s">
        <v>19236</v>
      </c>
      <c r="W14" s="21">
        <f>B3L311C4</f>
        <v>0.11886418861526847</v>
      </c>
      <c r="X14" s="16" t="s">
        <v>19363</v>
      </c>
      <c r="Y14" s="21">
        <f>B9L207C1*B9L207C10</f>
        <v>3.0170988040930506E-3</v>
      </c>
      <c r="Z14" s="16" t="s">
        <v>19238</v>
      </c>
      <c r="AA14" s="21">
        <f>B3L312C4</f>
        <v>0.22784647228761071</v>
      </c>
      <c r="AB14" s="16" t="s">
        <v>19364</v>
      </c>
      <c r="AC14" s="21">
        <f>B9L207C1*B9L207C12</f>
        <v>5.7833677835535027E-3</v>
      </c>
      <c r="AD14" s="16" t="s">
        <v>19240</v>
      </c>
      <c r="AE14" s="21">
        <f>B3L313C4</f>
        <v>4.5332210050248054E-2</v>
      </c>
      <c r="AF14" s="16" t="s">
        <v>19365</v>
      </c>
      <c r="AG14" s="21">
        <f>B9L207C1*B9L207C14</f>
        <v>1.1506557048245364E-3</v>
      </c>
      <c r="AH14" s="16" t="s">
        <v>19242</v>
      </c>
      <c r="AI14" s="21">
        <f>B3L314C4</f>
        <v>2.6464403663587398E-2</v>
      </c>
      <c r="AJ14" s="16" t="s">
        <v>19366</v>
      </c>
      <c r="AK14" s="21">
        <f>B9L207C1*B9L207C16</f>
        <v>6.7173907948746856E-4</v>
      </c>
      <c r="AL14" s="16" t="s">
        <v>19244</v>
      </c>
      <c r="AM14" s="21">
        <f>B3L315C4</f>
        <v>4.2729631578272333E-3</v>
      </c>
      <c r="AN14" s="16" t="s">
        <v>19367</v>
      </c>
      <c r="AO14" s="21">
        <f>B9L207C1*B9L207C18</f>
        <v>1.0845951319402016E-4</v>
      </c>
      <c r="AP14" s="16" t="s">
        <v>19246</v>
      </c>
      <c r="AQ14" s="21">
        <f>B3L316C4</f>
        <v>7.071956857292313E-4</v>
      </c>
      <c r="AR14" s="16" t="s">
        <v>19368</v>
      </c>
      <c r="AS14" s="21">
        <f>B9L207C1*B9L207C20</f>
        <v>1.7950564274489574E-5</v>
      </c>
      <c r="AT14" s="16" t="s">
        <v>19248</v>
      </c>
      <c r="AU14" s="21">
        <f>B3L317C4</f>
        <v>5.1545901085914433E-2</v>
      </c>
      <c r="AV14" s="16" t="s">
        <v>19369</v>
      </c>
      <c r="AW14" s="21">
        <f>B9L207C1*B9L207C22</f>
        <v>1.3083762093020691E-3</v>
      </c>
      <c r="AX14" s="16" t="s">
        <v>19250</v>
      </c>
      <c r="AY14" s="21">
        <f>B3L318C4</f>
        <v>4.6896078103196202E-2</v>
      </c>
      <c r="AZ14" s="16" t="s">
        <v>19370</v>
      </c>
      <c r="BA14" s="21">
        <f>B9L207C1*B9L207C24</f>
        <v>1.1903509611273511E-3</v>
      </c>
      <c r="BB14" s="16" t="s">
        <v>19252</v>
      </c>
      <c r="BC14" s="21">
        <f>B3L319C4</f>
        <v>2.6815301667043319E-4</v>
      </c>
      <c r="BD14" s="16" t="s">
        <v>19371</v>
      </c>
      <c r="BE14" s="21">
        <f>B9L207C1*B9L207C26</f>
        <v>6.8064583230275265E-6</v>
      </c>
      <c r="BF14" s="16" t="s">
        <v>19254</v>
      </c>
      <c r="BG14" s="21">
        <f>B3L320C4</f>
        <v>4.2944212071011886E-2</v>
      </c>
      <c r="BH14" s="16" t="s">
        <v>19372</v>
      </c>
      <c r="BI14" s="21">
        <f>B9L207C1*B9L207C28</f>
        <v>1.090041772813019E-3</v>
      </c>
      <c r="BJ14" s="16" t="s">
        <v>19256</v>
      </c>
      <c r="BK14" s="21">
        <f>B3L321C4</f>
        <v>0.12310333059829888</v>
      </c>
      <c r="BL14" s="16" t="s">
        <v>19373</v>
      </c>
      <c r="BM14" s="21">
        <f>B9L207C1*B9L207C30</f>
        <v>3.1246998431981019E-3</v>
      </c>
      <c r="BN14" s="16" t="s">
        <v>19258</v>
      </c>
      <c r="BO14" s="21">
        <f>B3L322C4</f>
        <v>2.6571939848264915E-4</v>
      </c>
      <c r="BP14" s="16" t="s">
        <v>19374</v>
      </c>
      <c r="BQ14" s="21">
        <f>B9L207C1*B9L207C32</f>
        <v>6.7446864251201772E-6</v>
      </c>
      <c r="BR14" s="16" t="s">
        <v>19260</v>
      </c>
      <c r="BS14" s="21">
        <f>B3L323C4</f>
        <v>4.1812314402624326E-2</v>
      </c>
      <c r="BT14" s="16" t="s">
        <v>19375</v>
      </c>
      <c r="BU14" s="21">
        <f>B9L207C1*B9L207C34</f>
        <v>1.0613111085024972E-3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2.538274007706889E-2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6.7493562287681856E-3</v>
      </c>
      <c r="L15" s="16" t="s">
        <v>19379</v>
      </c>
      <c r="M15" s="21">
        <f>B9L208C1*B9L208C4</f>
        <v>1.7131715484236876E-4</v>
      </c>
      <c r="N15" s="16" t="s">
        <v>19232</v>
      </c>
      <c r="O15" s="21">
        <f>B3L309C4</f>
        <v>0.10513628530767884</v>
      </c>
      <c r="P15" s="16" t="s">
        <v>19380</v>
      </c>
      <c r="Q15" s="21">
        <f>B9L208C1*B9L208C6</f>
        <v>2.6686470026333689E-3</v>
      </c>
      <c r="R15" s="16" t="s">
        <v>19234</v>
      </c>
      <c r="S15" s="21">
        <f>B3L310C4</f>
        <v>0.15779121632708309</v>
      </c>
      <c r="T15" s="16" t="s">
        <v>19381</v>
      </c>
      <c r="U15" s="21">
        <f>B9L208C1*B9L208C8</f>
        <v>4.0051734304748987E-3</v>
      </c>
      <c r="V15" s="16" t="s">
        <v>19236</v>
      </c>
      <c r="W15" s="21">
        <f>B3L311C4</f>
        <v>0.11886418861526847</v>
      </c>
      <c r="X15" s="16" t="s">
        <v>19382</v>
      </c>
      <c r="Y15" s="21">
        <f>B9L208C1*B9L208C10</f>
        <v>3.0170988040930506E-3</v>
      </c>
      <c r="Z15" s="16" t="s">
        <v>19238</v>
      </c>
      <c r="AA15" s="21">
        <f>B3L312C4</f>
        <v>0.22784647228761071</v>
      </c>
      <c r="AB15" s="16" t="s">
        <v>19383</v>
      </c>
      <c r="AC15" s="21">
        <f>B9L208C1*B9L208C12</f>
        <v>5.7833677835535027E-3</v>
      </c>
      <c r="AD15" s="16" t="s">
        <v>19240</v>
      </c>
      <c r="AE15" s="21">
        <f>B3L313C4</f>
        <v>4.5332210050248054E-2</v>
      </c>
      <c r="AF15" s="16" t="s">
        <v>19384</v>
      </c>
      <c r="AG15" s="21">
        <f>B9L208C1*B9L208C14</f>
        <v>1.1506557048245364E-3</v>
      </c>
      <c r="AH15" s="16" t="s">
        <v>19242</v>
      </c>
      <c r="AI15" s="21">
        <f>B3L314C4</f>
        <v>2.6464403663587398E-2</v>
      </c>
      <c r="AJ15" s="16" t="s">
        <v>19385</v>
      </c>
      <c r="AK15" s="21">
        <f>B9L208C1*B9L208C16</f>
        <v>6.7173907948746856E-4</v>
      </c>
      <c r="AL15" s="16" t="s">
        <v>19244</v>
      </c>
      <c r="AM15" s="21">
        <f>B3L315C4</f>
        <v>4.2729631578272333E-3</v>
      </c>
      <c r="AN15" s="16" t="s">
        <v>19386</v>
      </c>
      <c r="AO15" s="21">
        <f>B9L208C1*B9L208C18</f>
        <v>1.0845951319402016E-4</v>
      </c>
      <c r="AP15" s="16" t="s">
        <v>19246</v>
      </c>
      <c r="AQ15" s="21">
        <f>B3L316C4</f>
        <v>7.071956857292313E-4</v>
      </c>
      <c r="AR15" s="16" t="s">
        <v>19387</v>
      </c>
      <c r="AS15" s="21">
        <f>B9L208C1*B9L208C20</f>
        <v>1.7950564274489574E-5</v>
      </c>
      <c r="AT15" s="16" t="s">
        <v>19248</v>
      </c>
      <c r="AU15" s="21">
        <f>B3L317C4</f>
        <v>5.1545901085914433E-2</v>
      </c>
      <c r="AV15" s="16" t="s">
        <v>19388</v>
      </c>
      <c r="AW15" s="21">
        <f>B9L208C1*B9L208C22</f>
        <v>1.3083762093020691E-3</v>
      </c>
      <c r="AX15" s="16" t="s">
        <v>19250</v>
      </c>
      <c r="AY15" s="21">
        <f>B3L318C4</f>
        <v>4.6896078103196202E-2</v>
      </c>
      <c r="AZ15" s="16" t="s">
        <v>19389</v>
      </c>
      <c r="BA15" s="21">
        <f>B9L208C1*B9L208C24</f>
        <v>1.1903509611273511E-3</v>
      </c>
      <c r="BB15" s="16" t="s">
        <v>19252</v>
      </c>
      <c r="BC15" s="21">
        <f>B3L319C4</f>
        <v>2.6815301667043319E-4</v>
      </c>
      <c r="BD15" s="16" t="s">
        <v>19390</v>
      </c>
      <c r="BE15" s="21">
        <f>B9L208C1*B9L208C26</f>
        <v>6.8064583230275265E-6</v>
      </c>
      <c r="BF15" s="16" t="s">
        <v>19254</v>
      </c>
      <c r="BG15" s="21">
        <f>B3L320C4</f>
        <v>4.2944212071011886E-2</v>
      </c>
      <c r="BH15" s="16" t="s">
        <v>19391</v>
      </c>
      <c r="BI15" s="21">
        <f>B9L208C1*B9L208C28</f>
        <v>1.090041772813019E-3</v>
      </c>
      <c r="BJ15" s="16" t="s">
        <v>19256</v>
      </c>
      <c r="BK15" s="21">
        <f>B3L321C4</f>
        <v>0.12310333059829888</v>
      </c>
      <c r="BL15" s="16" t="s">
        <v>19392</v>
      </c>
      <c r="BM15" s="21">
        <f>B9L208C1*B9L208C30</f>
        <v>3.1246998431981019E-3</v>
      </c>
      <c r="BN15" s="16" t="s">
        <v>19258</v>
      </c>
      <c r="BO15" s="21">
        <f>B3L322C4</f>
        <v>2.6571939848264915E-4</v>
      </c>
      <c r="BP15" s="16" t="s">
        <v>19393</v>
      </c>
      <c r="BQ15" s="21">
        <f>B9L208C1*B9L208C32</f>
        <v>6.7446864251201772E-6</v>
      </c>
      <c r="BR15" s="16" t="s">
        <v>19260</v>
      </c>
      <c r="BS15" s="21">
        <f>B3L323C4</f>
        <v>4.1812314402624326E-2</v>
      </c>
      <c r="BT15" s="16" t="s">
        <v>19394</v>
      </c>
      <c r="BU15" s="21">
        <f>B9L208C1*B9L208C34</f>
        <v>1.0613111085024972E-3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343.04773214158604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6.7493562287681856E-3</v>
      </c>
      <c r="L16" s="16" t="s">
        <v>19398</v>
      </c>
      <c r="M16" s="21">
        <f>B9L209C1*B9L209C4</f>
        <v>2.3153513476946137</v>
      </c>
      <c r="N16" s="16" t="s">
        <v>19232</v>
      </c>
      <c r="O16" s="21">
        <f>B3L309C4</f>
        <v>0.10513628530767884</v>
      </c>
      <c r="P16" s="16" t="s">
        <v>19399</v>
      </c>
      <c r="Q16" s="21">
        <f>B9L209C1*B9L209C6</f>
        <v>36.066764240589976</v>
      </c>
      <c r="R16" s="16" t="s">
        <v>19234</v>
      </c>
      <c r="S16" s="21">
        <f>B3L310C4</f>
        <v>0.15779121632708309</v>
      </c>
      <c r="T16" s="16" t="s">
        <v>19400</v>
      </c>
      <c r="U16" s="21">
        <f>B9L209C1*B9L209C8</f>
        <v>54.129918912868256</v>
      </c>
      <c r="V16" s="16" t="s">
        <v>19236</v>
      </c>
      <c r="W16" s="21">
        <f>B3L311C4</f>
        <v>0.11886418861526847</v>
      </c>
      <c r="X16" s="16" t="s">
        <v>19401</v>
      </c>
      <c r="Y16" s="21">
        <f>B9L209C1*B9L209C10</f>
        <v>40.776090337317576</v>
      </c>
      <c r="Z16" s="16" t="s">
        <v>19238</v>
      </c>
      <c r="AA16" s="21">
        <f>B3L312C4</f>
        <v>0.22784647228761071</v>
      </c>
      <c r="AB16" s="16" t="s">
        <v>19402</v>
      </c>
      <c r="AC16" s="21">
        <f>B9L209C1*B9L209C12</f>
        <v>78.162215594725581</v>
      </c>
      <c r="AD16" s="16" t="s">
        <v>19240</v>
      </c>
      <c r="AE16" s="21">
        <f>B3L313C4</f>
        <v>4.5332210050248054E-2</v>
      </c>
      <c r="AF16" s="16" t="s">
        <v>19403</v>
      </c>
      <c r="AG16" s="21">
        <f>B9L209C1*B9L209C14</f>
        <v>15.551111850703609</v>
      </c>
      <c r="AH16" s="16" t="s">
        <v>19242</v>
      </c>
      <c r="AI16" s="21">
        <f>B3L314C4</f>
        <v>2.6464403663587398E-2</v>
      </c>
      <c r="AJ16" s="16" t="s">
        <v>19404</v>
      </c>
      <c r="AK16" s="21">
        <f>B9L209C1*B9L209C16</f>
        <v>9.0785536592731386</v>
      </c>
      <c r="AL16" s="16" t="s">
        <v>19244</v>
      </c>
      <c r="AM16" s="21">
        <f>B3L315C4</f>
        <v>4.2729631578272333E-3</v>
      </c>
      <c r="AN16" s="16" t="s">
        <v>19405</v>
      </c>
      <c r="AO16" s="21">
        <f>B9L209C1*B9L209C18</f>
        <v>1.4658303208171823</v>
      </c>
      <c r="AP16" s="16" t="s">
        <v>19246</v>
      </c>
      <c r="AQ16" s="21">
        <f>B3L316C4</f>
        <v>7.071956857292313E-4</v>
      </c>
      <c r="AR16" s="16" t="s">
        <v>19406</v>
      </c>
      <c r="AS16" s="21">
        <f>B9L209C1*B9L209C20</f>
        <v>0.24260187616972659</v>
      </c>
      <c r="AT16" s="16" t="s">
        <v>19248</v>
      </c>
      <c r="AU16" s="21">
        <f>B3L317C4</f>
        <v>5.1545901085914433E-2</v>
      </c>
      <c r="AV16" s="16" t="s">
        <v>19407</v>
      </c>
      <c r="AW16" s="21">
        <f>B9L209C1*B9L209C22</f>
        <v>17.682704468717464</v>
      </c>
      <c r="AX16" s="16" t="s">
        <v>19250</v>
      </c>
      <c r="AY16" s="21">
        <f>B3L318C4</f>
        <v>4.6896078103196202E-2</v>
      </c>
      <c r="AZ16" s="16" t="s">
        <v>19408</v>
      </c>
      <c r="BA16" s="21">
        <f>B9L209C1*B9L209C24</f>
        <v>16.087593239636149</v>
      </c>
      <c r="BB16" s="16" t="s">
        <v>19252</v>
      </c>
      <c r="BC16" s="21">
        <f>B3L319C4</f>
        <v>2.6815301667043319E-4</v>
      </c>
      <c r="BD16" s="16" t="s">
        <v>19409</v>
      </c>
      <c r="BE16" s="21">
        <f>B9L209C1*B9L209C26</f>
        <v>9.198928423571702E-2</v>
      </c>
      <c r="BF16" s="16" t="s">
        <v>19254</v>
      </c>
      <c r="BG16" s="21">
        <f>B3L320C4</f>
        <v>4.2944212071011886E-2</v>
      </c>
      <c r="BH16" s="16" t="s">
        <v>19410</v>
      </c>
      <c r="BI16" s="21">
        <f>B9L209C1*B9L209C28</f>
        <v>14.731914559567951</v>
      </c>
      <c r="BJ16" s="16" t="s">
        <v>19256</v>
      </c>
      <c r="BK16" s="21">
        <f>B3L321C4</f>
        <v>0.12310333059829888</v>
      </c>
      <c r="BL16" s="16" t="s">
        <v>19411</v>
      </c>
      <c r="BM16" s="21">
        <f>B9L209C1*B9L209C30</f>
        <v>42.230318380822347</v>
      </c>
      <c r="BN16" s="16" t="s">
        <v>19258</v>
      </c>
      <c r="BO16" s="21">
        <f>B3L322C4</f>
        <v>2.6571939848264915E-4</v>
      </c>
      <c r="BP16" s="16" t="s">
        <v>19412</v>
      </c>
      <c r="BQ16" s="21">
        <f>B9L209C1*B9L209C32</f>
        <v>9.1154437035499192E-2</v>
      </c>
      <c r="BR16" s="16" t="s">
        <v>19260</v>
      </c>
      <c r="BS16" s="21">
        <f>B3L323C4</f>
        <v>4.1812314402624326E-2</v>
      </c>
      <c r="BT16" s="16" t="s">
        <v>19413</v>
      </c>
      <c r="BU16" s="21">
        <f>B9L209C1*B9L209C34</f>
        <v>14.343619631411249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90.844826735829557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6.7493562287681856E-3</v>
      </c>
      <c r="L17" s="16" t="s">
        <v>19417</v>
      </c>
      <c r="M17" s="21">
        <f>B9L210C1*B9L210C4</f>
        <v>0.61314409718083784</v>
      </c>
      <c r="N17" s="16" t="s">
        <v>19232</v>
      </c>
      <c r="O17" s="21">
        <f>B3L309C4</f>
        <v>0.10513628530767884</v>
      </c>
      <c r="P17" s="16" t="s">
        <v>19418</v>
      </c>
      <c r="Q17" s="21">
        <f>B9L210C1*B9L210C6</f>
        <v>9.5510876224248271</v>
      </c>
      <c r="R17" s="16" t="s">
        <v>19234</v>
      </c>
      <c r="S17" s="21">
        <f>B3L310C4</f>
        <v>0.15779121632708309</v>
      </c>
      <c r="T17" s="16" t="s">
        <v>19419</v>
      </c>
      <c r="U17" s="21">
        <f>B9L210C1*B9L210C8</f>
        <v>14.334515707669663</v>
      </c>
      <c r="V17" s="16" t="s">
        <v>19236</v>
      </c>
      <c r="W17" s="21">
        <f>B3L311C4</f>
        <v>0.11886418861526847</v>
      </c>
      <c r="X17" s="16" t="s">
        <v>19420</v>
      </c>
      <c r="Y17" s="21">
        <f>B9L210C1*B9L210C10</f>
        <v>10.798196619849028</v>
      </c>
      <c r="Z17" s="16" t="s">
        <v>19238</v>
      </c>
      <c r="AA17" s="21">
        <f>B3L312C4</f>
        <v>0.22784647228761071</v>
      </c>
      <c r="AB17" s="16" t="s">
        <v>19421</v>
      </c>
      <c r="AC17" s="21">
        <f>B9L210C1*B9L210C12</f>
        <v>20.698673297337987</v>
      </c>
      <c r="AD17" s="16" t="s">
        <v>19240</v>
      </c>
      <c r="AE17" s="21">
        <f>B3L313C4</f>
        <v>4.5332210050248054E-2</v>
      </c>
      <c r="AF17" s="16" t="s">
        <v>19422</v>
      </c>
      <c r="AG17" s="21">
        <f>B9L210C1*B9L210C14</f>
        <v>4.1181967675670155</v>
      </c>
      <c r="AH17" s="16" t="s">
        <v>19242</v>
      </c>
      <c r="AI17" s="21">
        <f>B3L314C4</f>
        <v>2.6464403663587398E-2</v>
      </c>
      <c r="AJ17" s="16" t="s">
        <v>19423</v>
      </c>
      <c r="AK17" s="21">
        <f>B9L210C1*B9L210C16</f>
        <v>2.4041541654856502</v>
      </c>
      <c r="AL17" s="16" t="s">
        <v>19244</v>
      </c>
      <c r="AM17" s="21">
        <f>B3L315C4</f>
        <v>4.2729631578272333E-3</v>
      </c>
      <c r="AN17" s="16" t="s">
        <v>19424</v>
      </c>
      <c r="AO17" s="21">
        <f>B9L210C1*B9L210C18</f>
        <v>0.38817659772139812</v>
      </c>
      <c r="AP17" s="16" t="s">
        <v>19246</v>
      </c>
      <c r="AQ17" s="21">
        <f>B3L316C4</f>
        <v>7.071956857292313E-4</v>
      </c>
      <c r="AR17" s="16" t="s">
        <v>19425</v>
      </c>
      <c r="AS17" s="21">
        <f>B9L210C1*B9L210C20</f>
        <v>6.4245069538398189E-2</v>
      </c>
      <c r="AT17" s="16" t="s">
        <v>19248</v>
      </c>
      <c r="AU17" s="21">
        <f>B3L317C4</f>
        <v>5.1545901085914433E-2</v>
      </c>
      <c r="AV17" s="16" t="s">
        <v>19426</v>
      </c>
      <c r="AW17" s="21">
        <f>B9L210C1*B9L210C22</f>
        <v>4.6826784530921053</v>
      </c>
      <c r="AX17" s="16" t="s">
        <v>19250</v>
      </c>
      <c r="AY17" s="21">
        <f>B3L318C4</f>
        <v>4.6896078103196202E-2</v>
      </c>
      <c r="AZ17" s="16" t="s">
        <v>19427</v>
      </c>
      <c r="BA17" s="21">
        <f>B9L210C1*B9L210C24</f>
        <v>4.2602660898747891</v>
      </c>
      <c r="BB17" s="16" t="s">
        <v>19252</v>
      </c>
      <c r="BC17" s="21">
        <f>B3L319C4</f>
        <v>2.6815301667043319E-4</v>
      </c>
      <c r="BD17" s="16" t="s">
        <v>19428</v>
      </c>
      <c r="BE17" s="21">
        <f>B9L210C1*B9L210C26</f>
        <v>2.4360314338115519E-2</v>
      </c>
      <c r="BF17" s="16" t="s">
        <v>19254</v>
      </c>
      <c r="BG17" s="21">
        <f>B3L320C4</f>
        <v>4.2944212071011886E-2</v>
      </c>
      <c r="BH17" s="16" t="s">
        <v>19429</v>
      </c>
      <c r="BI17" s="21">
        <f>B9L210C1*B9L210C28</f>
        <v>3.9012595048977952</v>
      </c>
      <c r="BJ17" s="16" t="s">
        <v>19256</v>
      </c>
      <c r="BK17" s="21">
        <f>B3L321C4</f>
        <v>0.12310333059829888</v>
      </c>
      <c r="BL17" s="16" t="s">
        <v>19430</v>
      </c>
      <c r="BM17" s="21">
        <f>B9L210C1*B9L210C30</f>
        <v>11.183300738806008</v>
      </c>
      <c r="BN17" s="16" t="s">
        <v>19258</v>
      </c>
      <c r="BO17" s="21">
        <f>B3L322C4</f>
        <v>2.6571939848264915E-4</v>
      </c>
      <c r="BP17" s="16" t="s">
        <v>19431</v>
      </c>
      <c r="BQ17" s="21">
        <f>B9L210C1*B9L210C32</f>
        <v>2.4139232715505114E-2</v>
      </c>
      <c r="BR17" s="16" t="s">
        <v>19260</v>
      </c>
      <c r="BS17" s="21">
        <f>B3L323C4</f>
        <v>4.1812314402624326E-2</v>
      </c>
      <c r="BT17" s="16" t="s">
        <v>19432</v>
      </c>
      <c r="BU17" s="21">
        <f>B9L210C1*B9L210C34</f>
        <v>3.7984324573304376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6.7493562287681856E-3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0.10513628530767884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0.15779121632708309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0.11886418861526847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0.22784647228761071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4.5332210050248054E-2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2.6464403663587398E-2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4.2729631578272333E-3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7.071956857292313E-4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5.1545901085914433E-2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4.6896078103196202E-2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2.6815301667043319E-4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4.2944212071011886E-2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0.12310333059829888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2.6571939848264915E-4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4.1812314402624326E-2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15">
        <f>B9L111C9</f>
        <v>0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6.7493562287681856E-3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0.10513628530767884</v>
      </c>
      <c r="P19" s="16" t="s">
        <v>19456</v>
      </c>
      <c r="Q19" s="15">
        <f>B9L212C1*B9L212C6</f>
        <v>0</v>
      </c>
      <c r="R19" s="16" t="s">
        <v>19234</v>
      </c>
      <c r="S19" s="21">
        <f>B3L310C4</f>
        <v>0.15779121632708309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0.11886418861526847</v>
      </c>
      <c r="X19" s="16" t="s">
        <v>19458</v>
      </c>
      <c r="Y19" s="15">
        <f>B9L212C1*B9L212C10</f>
        <v>0</v>
      </c>
      <c r="Z19" s="16" t="s">
        <v>19238</v>
      </c>
      <c r="AA19" s="21">
        <f>B3L312C4</f>
        <v>0.22784647228761071</v>
      </c>
      <c r="AB19" s="16" t="s">
        <v>19459</v>
      </c>
      <c r="AC19" s="15">
        <f>B9L212C1*B9L212C12</f>
        <v>0</v>
      </c>
      <c r="AD19" s="16" t="s">
        <v>19240</v>
      </c>
      <c r="AE19" s="21">
        <f>B3L313C4</f>
        <v>4.5332210050248054E-2</v>
      </c>
      <c r="AF19" s="16" t="s">
        <v>19460</v>
      </c>
      <c r="AG19" s="15">
        <f>B9L212C1*B9L212C14</f>
        <v>0</v>
      </c>
      <c r="AH19" s="16" t="s">
        <v>19242</v>
      </c>
      <c r="AI19" s="21">
        <f>B3L314C4</f>
        <v>2.6464403663587398E-2</v>
      </c>
      <c r="AJ19" s="16" t="s">
        <v>19461</v>
      </c>
      <c r="AK19" s="15">
        <f>B9L212C1*B9L212C16</f>
        <v>0</v>
      </c>
      <c r="AL19" s="16" t="s">
        <v>19244</v>
      </c>
      <c r="AM19" s="21">
        <f>B3L315C4</f>
        <v>4.2729631578272333E-3</v>
      </c>
      <c r="AN19" s="16" t="s">
        <v>19462</v>
      </c>
      <c r="AO19" s="15">
        <f>B9L212C1*B9L212C18</f>
        <v>0</v>
      </c>
      <c r="AP19" s="16" t="s">
        <v>19246</v>
      </c>
      <c r="AQ19" s="21">
        <f>B3L316C4</f>
        <v>7.071956857292313E-4</v>
      </c>
      <c r="AR19" s="16" t="s">
        <v>19463</v>
      </c>
      <c r="AS19" s="15">
        <f>B9L212C1*B9L212C20</f>
        <v>0</v>
      </c>
      <c r="AT19" s="16" t="s">
        <v>19248</v>
      </c>
      <c r="AU19" s="21">
        <f>B3L317C4</f>
        <v>5.1545901085914433E-2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4.6896078103196202E-2</v>
      </c>
      <c r="AZ19" s="16" t="s">
        <v>19465</v>
      </c>
      <c r="BA19" s="15">
        <f>B9L212C1*B9L212C24</f>
        <v>0</v>
      </c>
      <c r="BB19" s="16" t="s">
        <v>19252</v>
      </c>
      <c r="BC19" s="21">
        <f>B3L319C4</f>
        <v>2.6815301667043319E-4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4.2944212071011886E-2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0.12310333059829888</v>
      </c>
      <c r="BL19" s="16" t="s">
        <v>19468</v>
      </c>
      <c r="BM19" s="15">
        <f>B9L212C1*B9L212C30</f>
        <v>0</v>
      </c>
      <c r="BN19" s="16" t="s">
        <v>19258</v>
      </c>
      <c r="BO19" s="21">
        <f>B3L322C4</f>
        <v>2.6571939848264915E-4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4.1812314402624326E-2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142.55600368812071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6.7493562287681856E-3</v>
      </c>
      <c r="L20" s="16" t="s">
        <v>19474</v>
      </c>
      <c r="M20" s="21">
        <f>B9L213C1*B9L213C4</f>
        <v>0.96216125144071796</v>
      </c>
      <c r="N20" s="16" t="s">
        <v>19232</v>
      </c>
      <c r="O20" s="21">
        <f>B3L309C4</f>
        <v>0.10513628530767884</v>
      </c>
      <c r="P20" s="16" t="s">
        <v>19475</v>
      </c>
      <c r="Q20" s="21">
        <f>B9L213C1*B9L213C6</f>
        <v>14.987808676076776</v>
      </c>
      <c r="R20" s="16" t="s">
        <v>19234</v>
      </c>
      <c r="S20" s="21">
        <f>B3L310C4</f>
        <v>0.15779121632708309</v>
      </c>
      <c r="T20" s="16" t="s">
        <v>19476</v>
      </c>
      <c r="U20" s="21">
        <f>B9L213C1*B9L213C8</f>
        <v>22.494085216676712</v>
      </c>
      <c r="V20" s="16" t="s">
        <v>19236</v>
      </c>
      <c r="W20" s="21">
        <f>B3L311C4</f>
        <v>0.11886418861526847</v>
      </c>
      <c r="X20" s="16" t="s">
        <v>19477</v>
      </c>
      <c r="Y20" s="21">
        <f>B9L213C1*B9L213C10</f>
        <v>16.944803710623688</v>
      </c>
      <c r="Z20" s="16" t="s">
        <v>19238</v>
      </c>
      <c r="AA20" s="21">
        <f>B3L312C4</f>
        <v>0.22784647228761071</v>
      </c>
      <c r="AB20" s="16" t="s">
        <v>19478</v>
      </c>
      <c r="AC20" s="21">
        <f>B9L213C1*B9L213C12</f>
        <v>32.480882543757929</v>
      </c>
      <c r="AD20" s="16" t="s">
        <v>19240</v>
      </c>
      <c r="AE20" s="21">
        <f>B3L313C4</f>
        <v>4.5332210050248054E-2</v>
      </c>
      <c r="AF20" s="16" t="s">
        <v>19479</v>
      </c>
      <c r="AG20" s="21">
        <f>B9L213C1*B9L213C14</f>
        <v>6.4623787031138242</v>
      </c>
      <c r="AH20" s="16" t="s">
        <v>19242</v>
      </c>
      <c r="AI20" s="21">
        <f>B3L314C4</f>
        <v>2.6464403663587398E-2</v>
      </c>
      <c r="AJ20" s="16" t="s">
        <v>19480</v>
      </c>
      <c r="AK20" s="21">
        <f>B9L213C1*B9L213C16</f>
        <v>3.7726596262702805</v>
      </c>
      <c r="AL20" s="16" t="s">
        <v>19244</v>
      </c>
      <c r="AM20" s="21">
        <f>B3L315C4</f>
        <v>4.2729631578272333E-3</v>
      </c>
      <c r="AN20" s="16" t="s">
        <v>19481</v>
      </c>
      <c r="AO20" s="21">
        <f>B9L213C1*B9L213C18</f>
        <v>0.609136551686423</v>
      </c>
      <c r="AP20" s="16" t="s">
        <v>19246</v>
      </c>
      <c r="AQ20" s="21">
        <f>B3L316C4</f>
        <v>7.071956857292313E-4</v>
      </c>
      <c r="AR20" s="16" t="s">
        <v>19482</v>
      </c>
      <c r="AS20" s="21">
        <f>B9L213C1*B9L213C20</f>
        <v>0.10081499078303935</v>
      </c>
      <c r="AT20" s="16" t="s">
        <v>19248</v>
      </c>
      <c r="AU20" s="21">
        <f>B3L317C4</f>
        <v>5.1545901085914433E-2</v>
      </c>
      <c r="AV20" s="16" t="s">
        <v>19483</v>
      </c>
      <c r="AW20" s="21">
        <f>B9L213C1*B9L213C22</f>
        <v>7.3481776653111233</v>
      </c>
      <c r="AX20" s="16" t="s">
        <v>19250</v>
      </c>
      <c r="AY20" s="21">
        <f>B3L318C4</f>
        <v>4.6896078103196202E-2</v>
      </c>
      <c r="AZ20" s="16" t="s">
        <v>19484</v>
      </c>
      <c r="BA20" s="21">
        <f>B9L213C1*B9L213C24</f>
        <v>6.6853174830376352</v>
      </c>
      <c r="BB20" s="16" t="s">
        <v>19252</v>
      </c>
      <c r="BC20" s="21">
        <f>B3L319C4</f>
        <v>2.6815301667043319E-4</v>
      </c>
      <c r="BD20" s="16" t="s">
        <v>19485</v>
      </c>
      <c r="BE20" s="21">
        <f>B9L213C1*B9L213C26</f>
        <v>3.822682243345097E-2</v>
      </c>
      <c r="BF20" s="16" t="s">
        <v>19254</v>
      </c>
      <c r="BG20" s="21">
        <f>B3L320C4</f>
        <v>4.2944212071011886E-2</v>
      </c>
      <c r="BH20" s="16" t="s">
        <v>19486</v>
      </c>
      <c r="BI20" s="21">
        <f>B9L213C1*B9L213C28</f>
        <v>6.1219552543786087</v>
      </c>
      <c r="BJ20" s="16" t="s">
        <v>19256</v>
      </c>
      <c r="BK20" s="21">
        <f>B3L321C4</f>
        <v>0.12310333059829888</v>
      </c>
      <c r="BL20" s="16" t="s">
        <v>19487</v>
      </c>
      <c r="BM20" s="21">
        <f>B9L213C1*B9L213C30</f>
        <v>17.549118850791039</v>
      </c>
      <c r="BN20" s="16" t="s">
        <v>19258</v>
      </c>
      <c r="BO20" s="21">
        <f>B3L322C4</f>
        <v>2.6571939848264915E-4</v>
      </c>
      <c r="BP20" s="16" t="s">
        <v>19488</v>
      </c>
      <c r="BQ20" s="21">
        <f>B9L213C1*B9L213C32</f>
        <v>3.7879895550097749E-2</v>
      </c>
      <c r="BR20" s="16" t="s">
        <v>19260</v>
      </c>
      <c r="BS20" s="21">
        <f>B3L323C4</f>
        <v>4.1812314402624326E-2</v>
      </c>
      <c r="BT20" s="16" t="s">
        <v>19489</v>
      </c>
      <c r="BU20" s="21">
        <f>B9L213C1*B9L213C34</f>
        <v>5.9605964461893759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190.08164825186793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6.7493562287681856E-3</v>
      </c>
      <c r="L21" s="16" t="s">
        <v>19493</v>
      </c>
      <c r="M21" s="21">
        <f>B9L214C1*B9L214C4</f>
        <v>1.2829287566032681</v>
      </c>
      <c r="N21" s="16" t="s">
        <v>19232</v>
      </c>
      <c r="O21" s="21">
        <f>B3L309C4</f>
        <v>0.10513628530767884</v>
      </c>
      <c r="P21" s="16" t="s">
        <v>19494</v>
      </c>
      <c r="Q21" s="21">
        <f>B9L214C1*B9L214C6</f>
        <v>19.984478402362239</v>
      </c>
      <c r="R21" s="16" t="s">
        <v>19234</v>
      </c>
      <c r="S21" s="21">
        <f>B3L310C4</f>
        <v>0.15779121632708309</v>
      </c>
      <c r="T21" s="16" t="s">
        <v>19495</v>
      </c>
      <c r="U21" s="21">
        <f>B9L214C1*B9L214C8</f>
        <v>29.993214479119008</v>
      </c>
      <c r="V21" s="16" t="s">
        <v>19236</v>
      </c>
      <c r="W21" s="21">
        <f>B3L311C4</f>
        <v>0.11886418861526847</v>
      </c>
      <c r="X21" s="16" t="s">
        <v>19496</v>
      </c>
      <c r="Y21" s="21">
        <f>B9L214C1*B9L214C10</f>
        <v>22.593900890111147</v>
      </c>
      <c r="Z21" s="16" t="s">
        <v>19238</v>
      </c>
      <c r="AA21" s="21">
        <f>B3L312C4</f>
        <v>0.22784647228761071</v>
      </c>
      <c r="AB21" s="16" t="s">
        <v>19497</v>
      </c>
      <c r="AC21" s="21">
        <f>B9L214C1*B9L214C12</f>
        <v>43.309433000802592</v>
      </c>
      <c r="AD21" s="16" t="s">
        <v>19240</v>
      </c>
      <c r="AE21" s="21">
        <f>B3L313C4</f>
        <v>4.5332210050248054E-2</v>
      </c>
      <c r="AF21" s="16" t="s">
        <v>19498</v>
      </c>
      <c r="AG21" s="21">
        <f>B9L214C1*B9L214C14</f>
        <v>8.6168212052510427</v>
      </c>
      <c r="AH21" s="16" t="s">
        <v>19242</v>
      </c>
      <c r="AI21" s="21">
        <f>B3L314C4</f>
        <v>2.6464403663587398E-2</v>
      </c>
      <c r="AJ21" s="16" t="s">
        <v>19499</v>
      </c>
      <c r="AK21" s="21">
        <f>B9L214C1*B9L214C16</f>
        <v>5.0303974683774646</v>
      </c>
      <c r="AL21" s="16" t="s">
        <v>19244</v>
      </c>
      <c r="AM21" s="21">
        <f>B3L315C4</f>
        <v>4.2729631578272333E-3</v>
      </c>
      <c r="AN21" s="16" t="s">
        <v>19500</v>
      </c>
      <c r="AO21" s="21">
        <f>B9L214C1*B9L214C18</f>
        <v>0.81221187995930699</v>
      </c>
      <c r="AP21" s="16" t="s">
        <v>19246</v>
      </c>
      <c r="AQ21" s="21">
        <f>B3L316C4</f>
        <v>7.071956857292313E-4</v>
      </c>
      <c r="AR21" s="16" t="s">
        <v>19501</v>
      </c>
      <c r="AS21" s="21">
        <f>B9L214C1*B9L214C20</f>
        <v>0.13442492158002228</v>
      </c>
      <c r="AT21" s="16" t="s">
        <v>19248</v>
      </c>
      <c r="AU21" s="21">
        <f>B3L317C4</f>
        <v>5.1545901085914433E-2</v>
      </c>
      <c r="AV21" s="16" t="s">
        <v>19502</v>
      </c>
      <c r="AW21" s="21">
        <f>B9L214C1*B9L214C22</f>
        <v>9.797929839038364</v>
      </c>
      <c r="AX21" s="16" t="s">
        <v>19250</v>
      </c>
      <c r="AY21" s="21">
        <f>B3L318C4</f>
        <v>4.6896078103196202E-2</v>
      </c>
      <c r="AZ21" s="16" t="s">
        <v>19503</v>
      </c>
      <c r="BA21" s="21">
        <f>B9L214C1*B9L214C24</f>
        <v>8.9140838224038657</v>
      </c>
      <c r="BB21" s="16" t="s">
        <v>19252</v>
      </c>
      <c r="BC21" s="21">
        <f>B3L319C4</f>
        <v>2.6815301667043319E-4</v>
      </c>
      <c r="BD21" s="16" t="s">
        <v>19504</v>
      </c>
      <c r="BE21" s="21">
        <f>B9L214C1*B9L214C26</f>
        <v>5.0970967392426555E-2</v>
      </c>
      <c r="BF21" s="16" t="s">
        <v>19254</v>
      </c>
      <c r="BG21" s="21">
        <f>B3L320C4</f>
        <v>4.2944212071011886E-2</v>
      </c>
      <c r="BH21" s="16" t="s">
        <v>19505</v>
      </c>
      <c r="BI21" s="21">
        <f>B9L214C1*B9L214C28</f>
        <v>8.1629066133357018</v>
      </c>
      <c r="BJ21" s="16" t="s">
        <v>19256</v>
      </c>
      <c r="BK21" s="21">
        <f>B3L321C4</f>
        <v>0.12310333059829888</v>
      </c>
      <c r="BL21" s="16" t="s">
        <v>19506</v>
      </c>
      <c r="BM21" s="21">
        <f>B9L214C1*B9L214C30</f>
        <v>23.399683985419259</v>
      </c>
      <c r="BN21" s="16" t="s">
        <v>19258</v>
      </c>
      <c r="BO21" s="21">
        <f>B3L322C4</f>
        <v>2.6571939848264915E-4</v>
      </c>
      <c r="BP21" s="16" t="s">
        <v>19507</v>
      </c>
      <c r="BQ21" s="21">
        <f>B9L214C1*B9L214C32</f>
        <v>5.0508381236076844E-2</v>
      </c>
      <c r="BR21" s="16" t="s">
        <v>19260</v>
      </c>
      <c r="BS21" s="21">
        <f>B3L323C4</f>
        <v>4.1812314402624326E-2</v>
      </c>
      <c r="BT21" s="16" t="s">
        <v>19508</v>
      </c>
      <c r="BU21" s="21">
        <f>B9L214C1*B9L214C34</f>
        <v>7.9477536388761489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9184.3631596666673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6.7493562287681856E-3</v>
      </c>
      <c r="L22" s="16" t="s">
        <v>19512</v>
      </c>
      <c r="M22" s="21">
        <f>B9L215C1*B9L215C4</f>
        <v>61.988538698965272</v>
      </c>
      <c r="N22" s="16" t="s">
        <v>19232</v>
      </c>
      <c r="O22" s="21">
        <f>B3L309C4</f>
        <v>0.10513628530767884</v>
      </c>
      <c r="P22" s="16" t="s">
        <v>19513</v>
      </c>
      <c r="Q22" s="21">
        <f>B9L215C1*B9L215C6</f>
        <v>965.60982552404937</v>
      </c>
      <c r="R22" s="16" t="s">
        <v>19234</v>
      </c>
      <c r="S22" s="21">
        <f>B3L310C4</f>
        <v>0.15779121632708309</v>
      </c>
      <c r="T22" s="16" t="s">
        <v>19514</v>
      </c>
      <c r="U22" s="15">
        <f>B9L215C1*B9L215C8</f>
        <v>1449.2118341534556</v>
      </c>
      <c r="V22" s="16" t="s">
        <v>19236</v>
      </c>
      <c r="W22" s="21">
        <f>B3L311C4</f>
        <v>0.11886418861526847</v>
      </c>
      <c r="X22" s="16" t="s">
        <v>19515</v>
      </c>
      <c r="Y22" s="15">
        <f>B9L215C1*B9L215C10</f>
        <v>1091.6918749217418</v>
      </c>
      <c r="Z22" s="16" t="s">
        <v>19238</v>
      </c>
      <c r="AA22" s="21">
        <f>B3L312C4</f>
        <v>0.22784647228761071</v>
      </c>
      <c r="AB22" s="16" t="s">
        <v>19516</v>
      </c>
      <c r="AC22" s="15">
        <f>B9L215C1*B9L215C12</f>
        <v>2092.6247461383441</v>
      </c>
      <c r="AD22" s="16" t="s">
        <v>19240</v>
      </c>
      <c r="AE22" s="21">
        <f>B3L313C4</f>
        <v>4.5332210050248054E-2</v>
      </c>
      <c r="AF22" s="16" t="s">
        <v>19517</v>
      </c>
      <c r="AG22" s="21">
        <f>B9L215C1*B9L215C14</f>
        <v>416.34747993176927</v>
      </c>
      <c r="AH22" s="16" t="s">
        <v>19242</v>
      </c>
      <c r="AI22" s="21">
        <f>B3L314C4</f>
        <v>2.6464403663587398E-2</v>
      </c>
      <c r="AJ22" s="16" t="s">
        <v>19518</v>
      </c>
      <c r="AK22" s="21">
        <f>B9L215C1*B9L215C16</f>
        <v>243.05869405039968</v>
      </c>
      <c r="AL22" s="16" t="s">
        <v>19244</v>
      </c>
      <c r="AM22" s="21">
        <f>B3L315C4</f>
        <v>4.2729631578272333E-3</v>
      </c>
      <c r="AN22" s="16" t="s">
        <v>19519</v>
      </c>
      <c r="AO22" s="21">
        <f>B9L215C1*B9L215C18</f>
        <v>39.24444540936139</v>
      </c>
      <c r="AP22" s="16" t="s">
        <v>19246</v>
      </c>
      <c r="AQ22" s="21">
        <f>B3L316C4</f>
        <v>7.071956857292313E-4</v>
      </c>
      <c r="AR22" s="16" t="s">
        <v>19520</v>
      </c>
      <c r="AS22" s="21">
        <f>B9L215C1*B9L215C20</f>
        <v>6.4951420026867579</v>
      </c>
      <c r="AT22" s="16" t="s">
        <v>19248</v>
      </c>
      <c r="AU22" s="21">
        <f>B3L317C4</f>
        <v>5.1545901085914433E-2</v>
      </c>
      <c r="AV22" s="16" t="s">
        <v>19521</v>
      </c>
      <c r="AW22" s="21">
        <f>B9L215C1*B9L215C22</f>
        <v>473.41627496529458</v>
      </c>
      <c r="AX22" s="16" t="s">
        <v>19250</v>
      </c>
      <c r="AY22" s="21">
        <f>B3L318C4</f>
        <v>4.6896078103196202E-2</v>
      </c>
      <c r="AZ22" s="16" t="s">
        <v>19522</v>
      </c>
      <c r="BA22" s="21">
        <f>B9L215C1*B9L215C24</f>
        <v>430.71061206384587</v>
      </c>
      <c r="BB22" s="16" t="s">
        <v>19252</v>
      </c>
      <c r="BC22" s="21">
        <f>B3L319C4</f>
        <v>2.6815301667043319E-4</v>
      </c>
      <c r="BD22" s="16" t="s">
        <v>19523</v>
      </c>
      <c r="BE22" s="21">
        <f>B9L215C1*B9L215C26</f>
        <v>2.4628146874614081</v>
      </c>
      <c r="BF22" s="16" t="s">
        <v>19254</v>
      </c>
      <c r="BG22" s="21">
        <f>B3L320C4</f>
        <v>4.2944212071011886E-2</v>
      </c>
      <c r="BH22" s="16" t="s">
        <v>19524</v>
      </c>
      <c r="BI22" s="21">
        <f>B9L215C1*B9L215C28</f>
        <v>394.41523926591418</v>
      </c>
      <c r="BJ22" s="16" t="s">
        <v>19256</v>
      </c>
      <c r="BK22" s="21">
        <f>B3L321C4</f>
        <v>0.12310333059829888</v>
      </c>
      <c r="BL22" s="16" t="s">
        <v>19525</v>
      </c>
      <c r="BM22" s="15">
        <f>B9L215C1*B9L215C30</f>
        <v>1130.6256943792825</v>
      </c>
      <c r="BN22" s="16" t="s">
        <v>19258</v>
      </c>
      <c r="BO22" s="21">
        <f>B3L322C4</f>
        <v>2.6571939848264915E-4</v>
      </c>
      <c r="BP22" s="16" t="s">
        <v>19526</v>
      </c>
      <c r="BQ22" s="21">
        <f>B9L215C1*B9L215C32</f>
        <v>2.4404634542328298</v>
      </c>
      <c r="BR22" s="16" t="s">
        <v>19260</v>
      </c>
      <c r="BS22" s="21">
        <f>B3L323C4</f>
        <v>4.1812314402624326E-2</v>
      </c>
      <c r="BT22" s="16" t="s">
        <v>19527</v>
      </c>
      <c r="BU22" s="21">
        <f>B9L215C1*B9L215C34</f>
        <v>384.01948001986284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7131.2872949999992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6.7493562287681856E-3</v>
      </c>
      <c r="L23" s="16" t="s">
        <v>19530</v>
      </c>
      <c r="M23" s="21">
        <f>B9L216C1*B9L216C4</f>
        <v>48.131598323643672</v>
      </c>
      <c r="N23" s="16" t="s">
        <v>19232</v>
      </c>
      <c r="O23" s="21">
        <f>B3L309C4</f>
        <v>0.10513628530767884</v>
      </c>
      <c r="P23" s="16" t="s">
        <v>19531</v>
      </c>
      <c r="Q23" s="21">
        <f>B9L216C1*B9L216C6</f>
        <v>749.75705565814519</v>
      </c>
      <c r="R23" s="16" t="s">
        <v>19234</v>
      </c>
      <c r="S23" s="21">
        <f>B3L310C4</f>
        <v>0.15779121632708309</v>
      </c>
      <c r="T23" s="16" t="s">
        <v>19532</v>
      </c>
      <c r="U23" s="15">
        <f>B9L216C1*B9L216C8</f>
        <v>1125.2544962559241</v>
      </c>
      <c r="V23" s="16" t="s">
        <v>19236</v>
      </c>
      <c r="W23" s="21">
        <f>B3L311C4</f>
        <v>0.11886418861526847</v>
      </c>
      <c r="X23" s="16" t="s">
        <v>19533</v>
      </c>
      <c r="Y23" s="21">
        <f>B9L216C1*B9L216C10</f>
        <v>847.65467810254756</v>
      </c>
      <c r="Z23" s="16" t="s">
        <v>19238</v>
      </c>
      <c r="AA23" s="21">
        <f>B3L312C4</f>
        <v>0.22784647228761071</v>
      </c>
      <c r="AB23" s="16" t="s">
        <v>19534</v>
      </c>
      <c r="AC23" s="15">
        <f>B9L216C1*B9L216C12</f>
        <v>1624.8386530352077</v>
      </c>
      <c r="AD23" s="16" t="s">
        <v>19240</v>
      </c>
      <c r="AE23" s="21">
        <f>B3L313C4</f>
        <v>4.5332210050248054E-2</v>
      </c>
      <c r="AF23" s="16" t="s">
        <v>19535</v>
      </c>
      <c r="AG23" s="21">
        <f>B9L216C1*B9L216C14</f>
        <v>323.27701358560523</v>
      </c>
      <c r="AH23" s="16" t="s">
        <v>19242</v>
      </c>
      <c r="AI23" s="21">
        <f>B3L314C4</f>
        <v>2.6464403663587398E-2</v>
      </c>
      <c r="AJ23" s="16" t="s">
        <v>19536</v>
      </c>
      <c r="AK23" s="21">
        <f>B9L216C1*B9L216C16</f>
        <v>188.72526561589225</v>
      </c>
      <c r="AL23" s="16" t="s">
        <v>19244</v>
      </c>
      <c r="AM23" s="21">
        <f>B3L315C4</f>
        <v>4.2729631578272333E-3</v>
      </c>
      <c r="AN23" s="16" t="s">
        <v>19537</v>
      </c>
      <c r="AO23" s="21">
        <f>B9L216C1*B9L216C18</f>
        <v>30.471727879416424</v>
      </c>
      <c r="AP23" s="16" t="s">
        <v>19246</v>
      </c>
      <c r="AQ23" s="21">
        <f>B3L316C4</f>
        <v>7.071956857292313E-4</v>
      </c>
      <c r="AR23" s="16" t="s">
        <v>19538</v>
      </c>
      <c r="AS23" s="21">
        <f>B9L216C1*B9L216C20</f>
        <v>5.0432156087196791</v>
      </c>
      <c r="AT23" s="16" t="s">
        <v>19248</v>
      </c>
      <c r="AU23" s="21">
        <f>B3L317C4</f>
        <v>5.1545901085914433E-2</v>
      </c>
      <c r="AV23" s="16" t="s">
        <v>19539</v>
      </c>
      <c r="AW23" s="21">
        <f>B9L216C1*B9L216C22</f>
        <v>367.58862952330827</v>
      </c>
      <c r="AX23" s="16" t="s">
        <v>19250</v>
      </c>
      <c r="AY23" s="21">
        <f>B3L318C4</f>
        <v>4.6896078103196202E-2</v>
      </c>
      <c r="AZ23" s="16" t="s">
        <v>19540</v>
      </c>
      <c r="BA23" s="21">
        <f>B9L216C1*B9L216C24</f>
        <v>334.42940596265072</v>
      </c>
      <c r="BB23" s="16" t="s">
        <v>19252</v>
      </c>
      <c r="BC23" s="21">
        <f>B3L319C4</f>
        <v>2.6815301667043319E-4</v>
      </c>
      <c r="BD23" s="16" t="s">
        <v>19541</v>
      </c>
      <c r="BE23" s="21">
        <f>B9L216C1*B9L216C26</f>
        <v>1.9122762008977832</v>
      </c>
      <c r="BF23" s="16" t="s">
        <v>19254</v>
      </c>
      <c r="BG23" s="21">
        <f>B3L320C4</f>
        <v>4.2944212071011886E-2</v>
      </c>
      <c r="BH23" s="16" t="s">
        <v>19542</v>
      </c>
      <c r="BI23" s="21">
        <f>B9L216C1*B9L216C28</f>
        <v>306.24751393579265</v>
      </c>
      <c r="BJ23" s="16" t="s">
        <v>19256</v>
      </c>
      <c r="BK23" s="21">
        <f>B3L321C4</f>
        <v>0.12310333059829888</v>
      </c>
      <c r="BL23" s="16" t="s">
        <v>19543</v>
      </c>
      <c r="BM23" s="21">
        <f>B9L216C1*B9L216C30</f>
        <v>877.8852174678334</v>
      </c>
      <c r="BN23" s="16" t="s">
        <v>19258</v>
      </c>
      <c r="BO23" s="21">
        <f>B3L322C4</f>
        <v>2.6571939848264915E-4</v>
      </c>
      <c r="BP23" s="16" t="s">
        <v>19544</v>
      </c>
      <c r="BQ23" s="21">
        <f>B9L216C1*B9L216C32</f>
        <v>1.8949213704343579</v>
      </c>
      <c r="BR23" s="16" t="s">
        <v>19260</v>
      </c>
      <c r="BS23" s="21">
        <f>B3L323C4</f>
        <v>4.1812314402624326E-2</v>
      </c>
      <c r="BT23" s="16" t="s">
        <v>19545</v>
      </c>
      <c r="BU23" s="21">
        <f>B9L216C1*B9L216C34</f>
        <v>298.17562647398034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5685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6.7493562287681856E-3</v>
      </c>
      <c r="L24" s="16" t="s">
        <v>19549</v>
      </c>
      <c r="M24" s="21">
        <f>B9L217C1*B9L217C4</f>
        <v>38.370090160547136</v>
      </c>
      <c r="N24" s="16" t="s">
        <v>19232</v>
      </c>
      <c r="O24" s="21">
        <f>B3L309C4</f>
        <v>0.10513628530767884</v>
      </c>
      <c r="P24" s="16" t="s">
        <v>19550</v>
      </c>
      <c r="Q24" s="21">
        <f>B9L217C1*B9L217C6</f>
        <v>597.69978197415423</v>
      </c>
      <c r="R24" s="16" t="s">
        <v>19234</v>
      </c>
      <c r="S24" s="21">
        <f>B3L310C4</f>
        <v>0.15779121632708309</v>
      </c>
      <c r="T24" s="16" t="s">
        <v>19551</v>
      </c>
      <c r="U24" s="21">
        <f>B9L217C1*B9L217C8</f>
        <v>897.04306481946742</v>
      </c>
      <c r="V24" s="16" t="s">
        <v>19236</v>
      </c>
      <c r="W24" s="21">
        <f>B3L311C4</f>
        <v>0.11886418861526847</v>
      </c>
      <c r="X24" s="16" t="s">
        <v>19552</v>
      </c>
      <c r="Y24" s="21">
        <f>B9L217C1*B9L217C10</f>
        <v>675.74291227780122</v>
      </c>
      <c r="Z24" s="16" t="s">
        <v>19238</v>
      </c>
      <c r="AA24" s="21">
        <f>B3L312C4</f>
        <v>0.22784647228761071</v>
      </c>
      <c r="AB24" s="16" t="s">
        <v>19553</v>
      </c>
      <c r="AC24" s="15">
        <f>B9L217C1*B9L217C12</f>
        <v>1295.307194955067</v>
      </c>
      <c r="AD24" s="16" t="s">
        <v>19240</v>
      </c>
      <c r="AE24" s="21">
        <f>B3L313C4</f>
        <v>4.5332210050248054E-2</v>
      </c>
      <c r="AF24" s="16" t="s">
        <v>19554</v>
      </c>
      <c r="AG24" s="21">
        <f>B9L217C1*B9L217C14</f>
        <v>257.71361413566018</v>
      </c>
      <c r="AH24" s="16" t="s">
        <v>19242</v>
      </c>
      <c r="AI24" s="21">
        <f>B3L314C4</f>
        <v>2.6464403663587398E-2</v>
      </c>
      <c r="AJ24" s="16" t="s">
        <v>19555</v>
      </c>
      <c r="AK24" s="21">
        <f>B9L217C1*B9L217C16</f>
        <v>150.45013482749437</v>
      </c>
      <c r="AL24" s="16" t="s">
        <v>19244</v>
      </c>
      <c r="AM24" s="21">
        <f>B3L315C4</f>
        <v>4.2729631578272333E-3</v>
      </c>
      <c r="AN24" s="16" t="s">
        <v>19556</v>
      </c>
      <c r="AO24" s="21">
        <f>B9L217C1*B9L217C18</f>
        <v>24.291795552247823</v>
      </c>
      <c r="AP24" s="16" t="s">
        <v>19246</v>
      </c>
      <c r="AQ24" s="21">
        <f>B3L316C4</f>
        <v>7.071956857292313E-4</v>
      </c>
      <c r="AR24" s="16" t="s">
        <v>19557</v>
      </c>
      <c r="AS24" s="21">
        <f>B9L217C1*B9L217C20</f>
        <v>4.0204074733706801</v>
      </c>
      <c r="AT24" s="16" t="s">
        <v>19248</v>
      </c>
      <c r="AU24" s="21">
        <f>B3L317C4</f>
        <v>5.1545901085914433E-2</v>
      </c>
      <c r="AV24" s="16" t="s">
        <v>19558</v>
      </c>
      <c r="AW24" s="21">
        <f>B9L217C1*B9L217C22</f>
        <v>293.03844767342355</v>
      </c>
      <c r="AX24" s="16" t="s">
        <v>19250</v>
      </c>
      <c r="AY24" s="21">
        <f>B3L318C4</f>
        <v>4.6896078103196202E-2</v>
      </c>
      <c r="AZ24" s="16" t="s">
        <v>19559</v>
      </c>
      <c r="BA24" s="21">
        <f>B9L217C1*B9L217C24</f>
        <v>266.60420401667039</v>
      </c>
      <c r="BB24" s="16" t="s">
        <v>19252</v>
      </c>
      <c r="BC24" s="21">
        <f>B3L319C4</f>
        <v>2.6815301667043319E-4</v>
      </c>
      <c r="BD24" s="16" t="s">
        <v>19560</v>
      </c>
      <c r="BE24" s="21">
        <f>B9L217C1*B9L217C26</f>
        <v>1.5244498997714127</v>
      </c>
      <c r="BF24" s="16" t="s">
        <v>19254</v>
      </c>
      <c r="BG24" s="21">
        <f>B3L320C4</f>
        <v>4.2944212071011886E-2</v>
      </c>
      <c r="BH24" s="16" t="s">
        <v>19561</v>
      </c>
      <c r="BI24" s="21">
        <f>B9L217C1*B9L217C28</f>
        <v>244.13784562370256</v>
      </c>
      <c r="BJ24" s="16" t="s">
        <v>19256</v>
      </c>
      <c r="BK24" s="21">
        <f>B3L321C4</f>
        <v>0.12310333059829888</v>
      </c>
      <c r="BL24" s="16" t="s">
        <v>19562</v>
      </c>
      <c r="BM24" s="21">
        <f>B9L217C1*B9L217C30</f>
        <v>699.84243445132915</v>
      </c>
      <c r="BN24" s="16" t="s">
        <v>19258</v>
      </c>
      <c r="BO24" s="21">
        <f>B3L322C4</f>
        <v>2.6571939848264915E-4</v>
      </c>
      <c r="BP24" s="16" t="s">
        <v>19563</v>
      </c>
      <c r="BQ24" s="21">
        <f>B9L217C1*B9L217C32</f>
        <v>1.5106147803738603</v>
      </c>
      <c r="BR24" s="16" t="s">
        <v>19260</v>
      </c>
      <c r="BS24" s="21">
        <f>B3L323C4</f>
        <v>4.1812314402624326E-2</v>
      </c>
      <c r="BT24" s="16" t="s">
        <v>19564</v>
      </c>
      <c r="BU24" s="21">
        <f>B9L217C1*B9L217C34</f>
        <v>237.7030073789193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14798.494997333333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6.7493562287681856E-3</v>
      </c>
      <c r="L25" s="16" t="s">
        <v>19568</v>
      </c>
      <c r="M25" s="21">
        <f>B9L218C1*B9L218C4</f>
        <v>99.88031438664656</v>
      </c>
      <c r="N25" s="16" t="s">
        <v>19232</v>
      </c>
      <c r="O25" s="21">
        <f>B3L309C4</f>
        <v>0.10513628530767884</v>
      </c>
      <c r="P25" s="16" t="s">
        <v>19569</v>
      </c>
      <c r="Q25" s="15">
        <f>B9L218C1*B9L218C6</f>
        <v>1555.8587921638953</v>
      </c>
      <c r="R25" s="16" t="s">
        <v>19234</v>
      </c>
      <c r="S25" s="21">
        <f>B3L310C4</f>
        <v>0.15779121632708309</v>
      </c>
      <c r="T25" s="16" t="s">
        <v>19570</v>
      </c>
      <c r="U25" s="15">
        <f>B9L218C1*B9L218C8</f>
        <v>2335.0725254394811</v>
      </c>
      <c r="V25" s="16" t="s">
        <v>19236</v>
      </c>
      <c r="W25" s="21">
        <f>B3L311C4</f>
        <v>0.11886418861526847</v>
      </c>
      <c r="X25" s="16" t="s">
        <v>19571</v>
      </c>
      <c r="Y25" s="15">
        <f>B9L218C1*B9L218C10</f>
        <v>1759.0111005851363</v>
      </c>
      <c r="Z25" s="16" t="s">
        <v>19238</v>
      </c>
      <c r="AA25" s="21">
        <f>B3L312C4</f>
        <v>0.22784647228761071</v>
      </c>
      <c r="AB25" s="16" t="s">
        <v>19572</v>
      </c>
      <c r="AC25" s="15">
        <f>B9L218C1*B9L218C12</f>
        <v>3371.7848803082552</v>
      </c>
      <c r="AD25" s="16" t="s">
        <v>19240</v>
      </c>
      <c r="AE25" s="21">
        <f>B3L313C4</f>
        <v>4.5332210050248054E-2</v>
      </c>
      <c r="AF25" s="16" t="s">
        <v>19573</v>
      </c>
      <c r="AG25" s="21">
        <f>B9L218C1*B9L218C14</f>
        <v>670.8484836466597</v>
      </c>
      <c r="AH25" s="16" t="s">
        <v>19242</v>
      </c>
      <c r="AI25" s="21">
        <f>B3L314C4</f>
        <v>2.6464403663587398E-2</v>
      </c>
      <c r="AJ25" s="16" t="s">
        <v>19574</v>
      </c>
      <c r="AK25" s="21">
        <f>B9L218C1*B9L218C16</f>
        <v>391.63334522300806</v>
      </c>
      <c r="AL25" s="16" t="s">
        <v>19244</v>
      </c>
      <c r="AM25" s="21">
        <f>B3L315C4</f>
        <v>4.2729631578272333E-3</v>
      </c>
      <c r="AN25" s="16" t="s">
        <v>19575</v>
      </c>
      <c r="AO25" s="21">
        <f>B9L218C1*B9L218C18</f>
        <v>63.233423914895951</v>
      </c>
      <c r="AP25" s="16" t="s">
        <v>19246</v>
      </c>
      <c r="AQ25" s="21">
        <f>B3L316C4</f>
        <v>7.071956857292313E-4</v>
      </c>
      <c r="AR25" s="16" t="s">
        <v>19576</v>
      </c>
      <c r="AS25" s="21">
        <f>B9L218C1*B9L218C20</f>
        <v>10.465431817399745</v>
      </c>
      <c r="AT25" s="16" t="s">
        <v>19248</v>
      </c>
      <c r="AU25" s="21">
        <f>B3L317C4</f>
        <v>5.1545901085914433E-2</v>
      </c>
      <c r="AV25" s="16" t="s">
        <v>19577</v>
      </c>
      <c r="AW25" s="21">
        <f>B9L218C1*B9L218C22</f>
        <v>762.80175935294358</v>
      </c>
      <c r="AX25" s="16" t="s">
        <v>19250</v>
      </c>
      <c r="AY25" s="21">
        <f>B3L318C4</f>
        <v>4.6896078103196202E-2</v>
      </c>
      <c r="AZ25" s="16" t="s">
        <v>19578</v>
      </c>
      <c r="BA25" s="21">
        <f>B9L218C1*B9L218C24</f>
        <v>693.9913772047023</v>
      </c>
      <c r="BB25" s="16" t="s">
        <v>19252</v>
      </c>
      <c r="BC25" s="21">
        <f>B3L319C4</f>
        <v>2.6815301667043319E-4</v>
      </c>
      <c r="BD25" s="16" t="s">
        <v>19579</v>
      </c>
      <c r="BE25" s="21">
        <f>B9L218C1*B9L218C26</f>
        <v>3.9682610757172476</v>
      </c>
      <c r="BF25" s="16" t="s">
        <v>19254</v>
      </c>
      <c r="BG25" s="21">
        <f>B3L320C4</f>
        <v>4.2944212071011886E-2</v>
      </c>
      <c r="BH25" s="16" t="s">
        <v>19580</v>
      </c>
      <c r="BI25" s="21">
        <f>B9L218C1*B9L218C28</f>
        <v>635.50970749729117</v>
      </c>
      <c r="BJ25" s="16" t="s">
        <v>19256</v>
      </c>
      <c r="BK25" s="21">
        <f>B3L321C4</f>
        <v>0.12310333059829888</v>
      </c>
      <c r="BL25" s="16" t="s">
        <v>19581</v>
      </c>
      <c r="BM25" s="15">
        <f>B9L218C1*B9L218C30</f>
        <v>1821.7440220139974</v>
      </c>
      <c r="BN25" s="16" t="s">
        <v>19258</v>
      </c>
      <c r="BO25" s="21">
        <f>B3L322C4</f>
        <v>2.6571939848264915E-4</v>
      </c>
      <c r="BP25" s="16" t="s">
        <v>19582</v>
      </c>
      <c r="BQ25" s="21">
        <f>B9L218C1*B9L218C32</f>
        <v>3.9322471891399058</v>
      </c>
      <c r="BR25" s="16" t="s">
        <v>19260</v>
      </c>
      <c r="BS25" s="21">
        <f>B3L323C4</f>
        <v>4.1812314402624326E-2</v>
      </c>
      <c r="BT25" s="16" t="s">
        <v>19583</v>
      </c>
      <c r="BU25" s="21">
        <f>B9L218C1*B9L218C34</f>
        <v>618.75932551416452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27121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6.7493562287681856E-3</v>
      </c>
      <c r="L26" s="16" t="s">
        <v>19587</v>
      </c>
      <c r="M26" s="21">
        <f>B9L219C1*B9L219C4</f>
        <v>183.04929028042196</v>
      </c>
      <c r="N26" s="16" t="s">
        <v>19232</v>
      </c>
      <c r="O26" s="21">
        <f>B3L309C4</f>
        <v>0.10513628530767884</v>
      </c>
      <c r="P26" s="16" t="s">
        <v>19588</v>
      </c>
      <c r="Q26" s="15">
        <f>B9L219C1*B9L219C6</f>
        <v>2851.4011938295575</v>
      </c>
      <c r="R26" s="16" t="s">
        <v>19234</v>
      </c>
      <c r="S26" s="21">
        <f>B3L310C4</f>
        <v>0.15779121632708309</v>
      </c>
      <c r="T26" s="16" t="s">
        <v>19589</v>
      </c>
      <c r="U26" s="15">
        <f>B9L219C1*B9L219C8</f>
        <v>4279.4555780068204</v>
      </c>
      <c r="V26" s="16" t="s">
        <v>19236</v>
      </c>
      <c r="W26" s="21">
        <f>B3L311C4</f>
        <v>0.11886418861526847</v>
      </c>
      <c r="X26" s="16" t="s">
        <v>19590</v>
      </c>
      <c r="Y26" s="15">
        <f>B9L219C1*B9L219C10</f>
        <v>3223.7156594346961</v>
      </c>
      <c r="Z26" s="16" t="s">
        <v>19238</v>
      </c>
      <c r="AA26" s="21">
        <f>B3L312C4</f>
        <v>0.22784647228761071</v>
      </c>
      <c r="AB26" s="16" t="s">
        <v>19591</v>
      </c>
      <c r="AC26" s="15">
        <f>B9L219C1*B9L219C12</f>
        <v>6179.4241749122903</v>
      </c>
      <c r="AD26" s="16" t="s">
        <v>19240</v>
      </c>
      <c r="AE26" s="21">
        <f>B3L313C4</f>
        <v>4.5332210050248054E-2</v>
      </c>
      <c r="AF26" s="16" t="s">
        <v>19592</v>
      </c>
      <c r="AG26" s="15">
        <f>B9L219C1*B9L219C14</f>
        <v>1229.4548687727774</v>
      </c>
      <c r="AH26" s="16" t="s">
        <v>19242</v>
      </c>
      <c r="AI26" s="21">
        <f>B3L314C4</f>
        <v>2.6464403663587398E-2</v>
      </c>
      <c r="AJ26" s="16" t="s">
        <v>19593</v>
      </c>
      <c r="AK26" s="21">
        <f>B9L219C1*B9L219C16</f>
        <v>717.74109176015384</v>
      </c>
      <c r="AL26" s="16" t="s">
        <v>19244</v>
      </c>
      <c r="AM26" s="21">
        <f>B3L315C4</f>
        <v>4.2729631578272333E-3</v>
      </c>
      <c r="AN26" s="16" t="s">
        <v>19594</v>
      </c>
      <c r="AO26" s="21">
        <f>B9L219C1*B9L219C18</f>
        <v>115.8870338034324</v>
      </c>
      <c r="AP26" s="16" t="s">
        <v>19246</v>
      </c>
      <c r="AQ26" s="21">
        <f>B3L316C4</f>
        <v>7.071956857292313E-4</v>
      </c>
      <c r="AR26" s="16" t="s">
        <v>19595</v>
      </c>
      <c r="AS26" s="21">
        <f>B9L219C1*B9L219C20</f>
        <v>19.179854192662482</v>
      </c>
      <c r="AT26" s="16" t="s">
        <v>19248</v>
      </c>
      <c r="AU26" s="21">
        <f>B3L317C4</f>
        <v>5.1545901085914433E-2</v>
      </c>
      <c r="AV26" s="16" t="s">
        <v>19596</v>
      </c>
      <c r="AW26" s="15">
        <f>B9L219C1*B9L219C22</f>
        <v>1397.9763833510854</v>
      </c>
      <c r="AX26" s="16" t="s">
        <v>19250</v>
      </c>
      <c r="AY26" s="21">
        <f>B3L318C4</f>
        <v>4.6896078103196202E-2</v>
      </c>
      <c r="AZ26" s="16" t="s">
        <v>19597</v>
      </c>
      <c r="BA26" s="15">
        <f>B9L219C1*B9L219C24</f>
        <v>1271.8685342367842</v>
      </c>
      <c r="BB26" s="16" t="s">
        <v>19252</v>
      </c>
      <c r="BC26" s="21">
        <f>B3L319C4</f>
        <v>2.6815301667043319E-4</v>
      </c>
      <c r="BD26" s="16" t="s">
        <v>19598</v>
      </c>
      <c r="BE26" s="21">
        <f>B9L219C1*B9L219C26</f>
        <v>7.2725779651188187</v>
      </c>
      <c r="BF26" s="16" t="s">
        <v>19254</v>
      </c>
      <c r="BG26" s="21">
        <f>B3L320C4</f>
        <v>4.2944212071011886E-2</v>
      </c>
      <c r="BH26" s="16" t="s">
        <v>19599</v>
      </c>
      <c r="BI26" s="15">
        <f>B9L219C1*B9L219C28</f>
        <v>1164.6899755779134</v>
      </c>
      <c r="BJ26" s="16" t="s">
        <v>19256</v>
      </c>
      <c r="BK26" s="21">
        <f>B3L321C4</f>
        <v>0.12310333059829888</v>
      </c>
      <c r="BL26" s="16" t="s">
        <v>19600</v>
      </c>
      <c r="BM26" s="15">
        <f>B9L219C1*B9L219C30</f>
        <v>3338.6854291564641</v>
      </c>
      <c r="BN26" s="16" t="s">
        <v>19258</v>
      </c>
      <c r="BO26" s="21">
        <f>B3L322C4</f>
        <v>2.6571939848264915E-4</v>
      </c>
      <c r="BP26" s="16" t="s">
        <v>19601</v>
      </c>
      <c r="BQ26" s="21">
        <f>B9L219C1*B9L219C32</f>
        <v>7.2065758062479279</v>
      </c>
      <c r="BR26" s="16" t="s">
        <v>19260</v>
      </c>
      <c r="BS26" s="21">
        <f>B3L323C4</f>
        <v>4.1812314402624326E-2</v>
      </c>
      <c r="BT26" s="16" t="s">
        <v>19602</v>
      </c>
      <c r="BU26" s="15">
        <f>B9L219C1*B9L219C34</f>
        <v>1133.9917789135743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6.7493562287681856E-3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0.10513628530767884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0.15779121632708309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0.11886418861526847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0.22784647228761071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4.5332210050248054E-2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2.6464403663587398E-2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4.2729631578272333E-3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7.071956857292313E-4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5.1545901085914433E-2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4.6896078103196202E-2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2.6815301667043319E-4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4.2944212071011886E-2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0.12310333059829888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2.6571939848264915E-4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4.1812314402624326E-2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6.7493562287681856E-3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0.10513628530767884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0.15779121632708309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0.11886418861526847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0.22784647228761071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4.5332210050248054E-2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2.6464403663587398E-2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4.2729631578272333E-3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7.071956857292313E-4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5.1545901085914433E-2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4.6896078103196202E-2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2.6815301667043319E-4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4.2944212071011886E-2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0.12310333059829888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2.6571939848264915E-4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4.1812314402624326E-2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6.7493562287681856E-3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0.10513628530767884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0.15779121632708309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0.11886418861526847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0.22784647228761071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4.5332210050248054E-2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2.6464403663587398E-2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4.2729631578272333E-3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7.071956857292313E-4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5.1545901085914433E-2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4.6896078103196202E-2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2.6815301667043319E-4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4.2944212071011886E-2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0.12310333059829888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2.6571939848264915E-4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4.1812314402624326E-2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6.7493562287681856E-3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0.10513628530767884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0.15779121632708309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0.11886418861526847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0.22784647228761071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4.5332210050248054E-2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2.6464403663587398E-2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4.2729631578272333E-3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7.071956857292313E-4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5.1545901085914433E-2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4.6896078103196202E-2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2.6815301667043319E-4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4.2944212071011886E-2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0.12310333059829888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2.6571939848264915E-4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4.1812314402624326E-2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6.7493562287681856E-3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0.10513628530767884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0.15779121632708309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0.11886418861526847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0.22784647228761071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4.5332210050248054E-2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2.6464403663587398E-2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4.2729631578272333E-3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7.071956857292313E-4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5.1545901085914433E-2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4.6896078103196202E-2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2.6815301667043319E-4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4.2944212071011886E-2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0.12310333059829888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2.6571939848264915E-4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4.1812314402624326E-2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43910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6.7493562287681856E-3</v>
      </c>
      <c r="L32" s="16" t="s">
        <v>19701</v>
      </c>
      <c r="M32" s="21">
        <f>B9L225C1*B9L225C4</f>
        <v>296.36423200521102</v>
      </c>
      <c r="N32" s="16" t="s">
        <v>19232</v>
      </c>
      <c r="O32" s="21">
        <f>B3L309C4</f>
        <v>0.10513628530767884</v>
      </c>
      <c r="P32" s="16" t="s">
        <v>19702</v>
      </c>
      <c r="Q32" s="15">
        <f>B9L225C1*B9L225C6</f>
        <v>4616.5342878601778</v>
      </c>
      <c r="R32" s="16" t="s">
        <v>19234</v>
      </c>
      <c r="S32" s="21">
        <f>B3L310C4</f>
        <v>0.15779121632708309</v>
      </c>
      <c r="T32" s="16" t="s">
        <v>19703</v>
      </c>
      <c r="U32" s="15">
        <f>B9L225C1*B9L225C8</f>
        <v>6928.6123089222183</v>
      </c>
      <c r="V32" s="16" t="s">
        <v>19236</v>
      </c>
      <c r="W32" s="21">
        <f>B3L311C4</f>
        <v>0.11886418861526847</v>
      </c>
      <c r="X32" s="16" t="s">
        <v>19704</v>
      </c>
      <c r="Y32" s="15">
        <f>B9L225C1*B9L225C10</f>
        <v>5219.3265220964386</v>
      </c>
      <c r="Z32" s="16" t="s">
        <v>19238</v>
      </c>
      <c r="AA32" s="21">
        <f>B3L312C4</f>
        <v>0.22784647228761071</v>
      </c>
      <c r="AB32" s="16" t="s">
        <v>19705</v>
      </c>
      <c r="AC32" s="15">
        <f>B9L225C1*B9L225C12</f>
        <v>10004.738598148986</v>
      </c>
      <c r="AD32" s="16" t="s">
        <v>19240</v>
      </c>
      <c r="AE32" s="21">
        <f>B3L313C4</f>
        <v>4.5332210050248054E-2</v>
      </c>
      <c r="AF32" s="16" t="s">
        <v>19706</v>
      </c>
      <c r="AG32" s="15">
        <f>B9L225C1*B9L225C14</f>
        <v>1990.5373433063921</v>
      </c>
      <c r="AH32" s="16" t="s">
        <v>19242</v>
      </c>
      <c r="AI32" s="21">
        <f>B3L314C4</f>
        <v>2.6464403663587398E-2</v>
      </c>
      <c r="AJ32" s="16" t="s">
        <v>19707</v>
      </c>
      <c r="AK32" s="15">
        <f>B9L225C1*B9L225C16</f>
        <v>1162.0519648681227</v>
      </c>
      <c r="AL32" s="16" t="s">
        <v>19244</v>
      </c>
      <c r="AM32" s="21">
        <f>B3L315C4</f>
        <v>4.2729631578272333E-3</v>
      </c>
      <c r="AN32" s="16" t="s">
        <v>19708</v>
      </c>
      <c r="AO32" s="21">
        <f>B9L225C1*B9L225C18</f>
        <v>187.62581226019381</v>
      </c>
      <c r="AP32" s="16" t="s">
        <v>19246</v>
      </c>
      <c r="AQ32" s="21">
        <f>B3L316C4</f>
        <v>7.071956857292313E-4</v>
      </c>
      <c r="AR32" s="16" t="s">
        <v>19709</v>
      </c>
      <c r="AS32" s="21">
        <f>B9L225C1*B9L225C20</f>
        <v>31.052962560370545</v>
      </c>
      <c r="AT32" s="16" t="s">
        <v>19248</v>
      </c>
      <c r="AU32" s="21">
        <f>B3L317C4</f>
        <v>5.1545901085914433E-2</v>
      </c>
      <c r="AV32" s="16" t="s">
        <v>19710</v>
      </c>
      <c r="AW32" s="15">
        <f>B9L225C1*B9L225C22</f>
        <v>2263.3805166825027</v>
      </c>
      <c r="AX32" s="16" t="s">
        <v>19250</v>
      </c>
      <c r="AY32" s="21">
        <f>B3L318C4</f>
        <v>4.6896078103196202E-2</v>
      </c>
      <c r="AZ32" s="16" t="s">
        <v>19711</v>
      </c>
      <c r="BA32" s="15">
        <f>B9L225C1*B9L225C24</f>
        <v>2059.2067895113451</v>
      </c>
      <c r="BB32" s="16" t="s">
        <v>19252</v>
      </c>
      <c r="BC32" s="21">
        <f>B3L319C4</f>
        <v>2.6815301667043319E-4</v>
      </c>
      <c r="BD32" s="16" t="s">
        <v>19712</v>
      </c>
      <c r="BE32" s="21">
        <f>B9L225C1*B9L225C26</f>
        <v>11.774598961998722</v>
      </c>
      <c r="BF32" s="16" t="s">
        <v>19254</v>
      </c>
      <c r="BG32" s="21">
        <f>B3L320C4</f>
        <v>4.2944212071011886E-2</v>
      </c>
      <c r="BH32" s="16" t="s">
        <v>19713</v>
      </c>
      <c r="BI32" s="15">
        <f>B9L225C1*B9L225C28</f>
        <v>1885.680352038132</v>
      </c>
      <c r="BJ32" s="16" t="s">
        <v>19256</v>
      </c>
      <c r="BK32" s="21">
        <f>B3L321C4</f>
        <v>0.12310333059829888</v>
      </c>
      <c r="BL32" s="16" t="s">
        <v>19714</v>
      </c>
      <c r="BM32" s="15">
        <f>B9L225C1*B9L225C30</f>
        <v>5405.4672465713038</v>
      </c>
      <c r="BN32" s="16" t="s">
        <v>19258</v>
      </c>
      <c r="BO32" s="21">
        <f>B3L322C4</f>
        <v>2.6571939848264915E-4</v>
      </c>
      <c r="BP32" s="16" t="s">
        <v>19715</v>
      </c>
      <c r="BQ32" s="21">
        <f>B9L225C1*B9L225C32</f>
        <v>11.667738787373125</v>
      </c>
      <c r="BR32" s="16" t="s">
        <v>19260</v>
      </c>
      <c r="BS32" s="21">
        <f>B3L323C4</f>
        <v>4.1812314402624326E-2</v>
      </c>
      <c r="BT32" s="16" t="s">
        <v>19716</v>
      </c>
      <c r="BU32" s="15">
        <f>B9L225C1*B9L225C34</f>
        <v>1835.9787254192343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15.831187666713959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6.7493562287681856E-3</v>
      </c>
      <c r="L33" s="16" t="s">
        <v>19720</v>
      </c>
      <c r="M33" s="21">
        <f>B9L226C1*B9L226C4</f>
        <v>0.10685032508713393</v>
      </c>
      <c r="N33" s="16" t="s">
        <v>19232</v>
      </c>
      <c r="O33" s="21">
        <f>B3L309C4</f>
        <v>0.10513628530767884</v>
      </c>
      <c r="P33" s="16" t="s">
        <v>19721</v>
      </c>
      <c r="Q33" s="21">
        <f>B9L226C1*B9L226C6</f>
        <v>1.6644322632870452</v>
      </c>
      <c r="R33" s="16" t="s">
        <v>19234</v>
      </c>
      <c r="S33" s="21">
        <f>B3L310C4</f>
        <v>0.15779121632708309</v>
      </c>
      <c r="T33" s="16" t="s">
        <v>19722</v>
      </c>
      <c r="U33" s="21">
        <f>B9L226C1*B9L226C8</f>
        <v>2.4980223578331122</v>
      </c>
      <c r="V33" s="16" t="s">
        <v>19236</v>
      </c>
      <c r="W33" s="21">
        <f>B3L311C4</f>
        <v>0.11886418861526847</v>
      </c>
      <c r="X33" s="16" t="s">
        <v>19723</v>
      </c>
      <c r="Y33" s="21">
        <f>B9L226C1*B9L226C10</f>
        <v>1.8817612768200001</v>
      </c>
      <c r="Z33" s="16" t="s">
        <v>19238</v>
      </c>
      <c r="AA33" s="21">
        <f>B3L312C4</f>
        <v>0.22784647228761071</v>
      </c>
      <c r="AB33" s="16" t="s">
        <v>19724</v>
      </c>
      <c r="AC33" s="21">
        <f>B9L226C1*B9L226C12</f>
        <v>3.6070802619839064</v>
      </c>
      <c r="AD33" s="16" t="s">
        <v>19240</v>
      </c>
      <c r="AE33" s="21">
        <f>B3L313C4</f>
        <v>4.5332210050248054E-2</v>
      </c>
      <c r="AF33" s="16" t="s">
        <v>19725</v>
      </c>
      <c r="AG33" s="21">
        <f>B9L226C1*B9L226C14</f>
        <v>0.71766272465237357</v>
      </c>
      <c r="AH33" s="16" t="s">
        <v>19242</v>
      </c>
      <c r="AI33" s="21">
        <f>B3L314C4</f>
        <v>2.6464403663587398E-2</v>
      </c>
      <c r="AJ33" s="16" t="s">
        <v>19726</v>
      </c>
      <c r="AK33" s="21">
        <f>B9L226C1*B9L226C16</f>
        <v>0.41896294088592451</v>
      </c>
      <c r="AL33" s="16" t="s">
        <v>19244</v>
      </c>
      <c r="AM33" s="21">
        <f>B3L315C4</f>
        <v>4.2729631578272333E-3</v>
      </c>
      <c r="AN33" s="16" t="s">
        <v>19727</v>
      </c>
      <c r="AO33" s="21">
        <f>B9L226C1*B9L226C18</f>
        <v>6.7646081644517631E-2</v>
      </c>
      <c r="AP33" s="16" t="s">
        <v>19246</v>
      </c>
      <c r="AQ33" s="21">
        <f>B3L316C4</f>
        <v>7.071956857292313E-4</v>
      </c>
      <c r="AR33" s="16" t="s">
        <v>19728</v>
      </c>
      <c r="AS33" s="21">
        <f>B9L226C1*B9L226C20</f>
        <v>1.1195747617869928E-2</v>
      </c>
      <c r="AT33" s="16" t="s">
        <v>19248</v>
      </c>
      <c r="AU33" s="21">
        <f>B3L317C4</f>
        <v>5.1545901085914433E-2</v>
      </c>
      <c r="AV33" s="16" t="s">
        <v>19729</v>
      </c>
      <c r="AW33" s="21">
        <f>B9L226C1*B9L226C22</f>
        <v>0.81603283354098621</v>
      </c>
      <c r="AX33" s="16" t="s">
        <v>19250</v>
      </c>
      <c r="AY33" s="21">
        <f>B3L318C4</f>
        <v>4.6896078103196202E-2</v>
      </c>
      <c r="AZ33" s="16" t="s">
        <v>19730</v>
      </c>
      <c r="BA33" s="21">
        <f>B9L226C1*B9L226C24</f>
        <v>0.7424206132845742</v>
      </c>
      <c r="BB33" s="16" t="s">
        <v>19252</v>
      </c>
      <c r="BC33" s="21">
        <f>B3L319C4</f>
        <v>2.6815301667043319E-4</v>
      </c>
      <c r="BD33" s="16" t="s">
        <v>19731</v>
      </c>
      <c r="BE33" s="21">
        <f>B9L226C1*B9L226C26</f>
        <v>4.245180730305104E-3</v>
      </c>
      <c r="BF33" s="16" t="s">
        <v>19254</v>
      </c>
      <c r="BG33" s="21">
        <f>B3L320C4</f>
        <v>4.2944212071011886E-2</v>
      </c>
      <c r="BH33" s="16" t="s">
        <v>19732</v>
      </c>
      <c r="BI33" s="21">
        <f>B9L226C1*B9L226C28</f>
        <v>0.67985788049535212</v>
      </c>
      <c r="BJ33" s="16" t="s">
        <v>19256</v>
      </c>
      <c r="BK33" s="21">
        <f>B3L321C4</f>
        <v>0.12310333059829888</v>
      </c>
      <c r="BL33" s="16" t="s">
        <v>19733</v>
      </c>
      <c r="BM33" s="21">
        <f>B9L226C1*B9L226C30</f>
        <v>1.9488719290992003</v>
      </c>
      <c r="BN33" s="16" t="s">
        <v>19258</v>
      </c>
      <c r="BO33" s="21">
        <f>B3L322C4</f>
        <v>2.6571939848264915E-4</v>
      </c>
      <c r="BP33" s="16" t="s">
        <v>19734</v>
      </c>
      <c r="BQ33" s="21">
        <f>B9L226C1*B9L226C32</f>
        <v>4.2066536640651669E-3</v>
      </c>
      <c r="BR33" s="16" t="s">
        <v>19260</v>
      </c>
      <c r="BS33" s="21">
        <f>B3L323C4</f>
        <v>4.1812314402624326E-2</v>
      </c>
      <c r="BT33" s="16" t="s">
        <v>19735</v>
      </c>
      <c r="BU33" s="21">
        <f>B9L226C1*B9L226C34</f>
        <v>0.66193859608759265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6F80B0-C012-412B-88FA-7446EC4A639C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2.9090704213794987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1.1177061464373401E-3</v>
      </c>
      <c r="L8" s="16" t="s">
        <v>19774</v>
      </c>
      <c r="M8" s="21">
        <f>B9L301C1*B9L301C4</f>
        <v>3.2514858903949285E-3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2.630788538764E-2</v>
      </c>
      <c r="T8" s="16" t="s">
        <v>19776</v>
      </c>
      <c r="U8" s="21">
        <f>B9L301C1*B9L301C8</f>
        <v>7.6531491230225443E-2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0.20245050592272446</v>
      </c>
      <c r="AB8" s="16" t="s">
        <v>19780</v>
      </c>
      <c r="AC8" s="21">
        <f>B9L301C1*B9L301C12</f>
        <v>0.58894277857311272</v>
      </c>
      <c r="AD8" s="16" t="s">
        <v>10922</v>
      </c>
      <c r="AE8" s="21">
        <f>B3L337C5</f>
        <v>0.20245050592272446</v>
      </c>
      <c r="AF8" s="16" t="s">
        <v>19781</v>
      </c>
      <c r="AG8" s="21">
        <f>B9L301C1*B9L301C14</f>
        <v>0.58894277857311272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0.65999291845306118</v>
      </c>
      <c r="AZ8" s="16" t="s">
        <v>19786</v>
      </c>
      <c r="BA8" s="21">
        <f>B9L301C1*B9L301C24</f>
        <v>1.9199658773917319</v>
      </c>
      <c r="BB8" s="16" t="s">
        <v>10976</v>
      </c>
      <c r="BC8" s="21">
        <f>B3L336C5</f>
        <v>0.11013098409013705</v>
      </c>
      <c r="BD8" s="16" t="s">
        <v>19787</v>
      </c>
      <c r="BE8" s="21">
        <f>B9L301C1*B9L301C26</f>
        <v>0.32037878829403388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0.1436727704767668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1.1177061464373401E-3</v>
      </c>
      <c r="L9" s="16" t="s">
        <v>19790</v>
      </c>
      <c r="M9" s="21">
        <f>B9L302C1*B9L302C4</f>
        <v>1.6058393863756346E-4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2.630788538764E-2</v>
      </c>
      <c r="T9" s="16" t="s">
        <v>19792</v>
      </c>
      <c r="U9" s="21">
        <f>B9L302C1*B9L302C8</f>
        <v>3.779726779027489E-3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0.20245050592272446</v>
      </c>
      <c r="AB9" s="16" t="s">
        <v>19794</v>
      </c>
      <c r="AC9" s="21">
        <f>B9L302C1*B9L302C12</f>
        <v>2.9086625070340908E-2</v>
      </c>
      <c r="AD9" s="16" t="s">
        <v>10922</v>
      </c>
      <c r="AE9" s="21">
        <f>B3L337C5</f>
        <v>0.20245050592272446</v>
      </c>
      <c r="AF9" s="16" t="s">
        <v>19795</v>
      </c>
      <c r="AG9" s="21">
        <f>B9L302C1*B9L302C14</f>
        <v>2.9086625070340908E-2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0.65999291845306118</v>
      </c>
      <c r="AZ9" s="16" t="s">
        <v>19800</v>
      </c>
      <c r="BA9" s="21">
        <f>B9L302C1*B9L302C24</f>
        <v>9.482301108919812E-2</v>
      </c>
      <c r="BB9" s="16" t="s">
        <v>10976</v>
      </c>
      <c r="BC9" s="21">
        <f>B3L336C5</f>
        <v>0.11013098409013705</v>
      </c>
      <c r="BD9" s="16" t="s">
        <v>19801</v>
      </c>
      <c r="BE9" s="21">
        <f>B9L302C1*B9L302C26</f>
        <v>1.5822823599562715E-2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3.1351453239188472E-3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1.1177061464373401E-3</v>
      </c>
      <c r="L10" s="16" t="s">
        <v>19804</v>
      </c>
      <c r="M10" s="21">
        <f>B9L303C1*B9L303C4</f>
        <v>3.5041711985183814E-6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2.630788538764E-2</v>
      </c>
      <c r="T10" s="16" t="s">
        <v>19806</v>
      </c>
      <c r="U10" s="21">
        <f>B9L303C1*B9L303C8</f>
        <v>8.2479043855252513E-5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0.20245050592272446</v>
      </c>
      <c r="AB10" s="16" t="s">
        <v>19808</v>
      </c>
      <c r="AC10" s="21">
        <f>B9L303C1*B9L303C12</f>
        <v>6.3471175696863452E-4</v>
      </c>
      <c r="AD10" s="16" t="s">
        <v>10922</v>
      </c>
      <c r="AE10" s="21">
        <f>B3L337C5</f>
        <v>0.20245050592272446</v>
      </c>
      <c r="AF10" s="16" t="s">
        <v>19809</v>
      </c>
      <c r="AG10" s="21">
        <f>B9L303C1*B9L303C14</f>
        <v>6.3471175696863452E-4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0.65999291845306118</v>
      </c>
      <c r="AZ10" s="16" t="s">
        <v>19814</v>
      </c>
      <c r="BA10" s="21">
        <f>B9L303C1*B9L303C24</f>
        <v>2.0691737121076676E-3</v>
      </c>
      <c r="BB10" s="16" t="s">
        <v>10976</v>
      </c>
      <c r="BC10" s="21">
        <f>B3L336C5</f>
        <v>0.11013098409013705</v>
      </c>
      <c r="BD10" s="16" t="s">
        <v>19815</v>
      </c>
      <c r="BE10" s="21">
        <f>B9L303C1*B9L303C26</f>
        <v>3.4527663978877414E-4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42.188359200000001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1.1177061464373401E-3</v>
      </c>
      <c r="L11" s="16" t="s">
        <v>19817</v>
      </c>
      <c r="M11" s="21">
        <f>B9L304C1*B9L304C4</f>
        <v>4.7154188385946302E-2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2.630788538764E-2</v>
      </c>
      <c r="T11" s="16" t="s">
        <v>19819</v>
      </c>
      <c r="U11" s="21">
        <f>B9L304C1*B9L304C8</f>
        <v>1.1098865185261875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0.20245050592272446</v>
      </c>
      <c r="AB11" s="16" t="s">
        <v>19821</v>
      </c>
      <c r="AC11" s="21">
        <f>B9L304C1*B9L304C12</f>
        <v>8.5410546640896268</v>
      </c>
      <c r="AD11" s="16" t="s">
        <v>10922</v>
      </c>
      <c r="AE11" s="21">
        <f>B3L337C5</f>
        <v>0.20245050592272446</v>
      </c>
      <c r="AF11" s="16" t="s">
        <v>19822</v>
      </c>
      <c r="AG11" s="21">
        <f>B9L304C1*B9L304C14</f>
        <v>8.5410546640896268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0.65999291845306118</v>
      </c>
      <c r="AZ11" s="16" t="s">
        <v>19827</v>
      </c>
      <c r="BA11" s="21">
        <f>B9L304C1*B9L304C24</f>
        <v>27.844018313154056</v>
      </c>
      <c r="BB11" s="16" t="s">
        <v>10976</v>
      </c>
      <c r="BC11" s="21">
        <f>B3L336C5</f>
        <v>0.11013098409013705</v>
      </c>
      <c r="BD11" s="16" t="s">
        <v>19828</v>
      </c>
      <c r="BE11" s="21">
        <f>B9L304C1*B9L304C26</f>
        <v>4.6462455158441873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4.1536154197669424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1.1177061464373401E-3</v>
      </c>
      <c r="L12" s="16" t="s">
        <v>19831</v>
      </c>
      <c r="M12" s="21">
        <f>B9L305C1*B9L305C4</f>
        <v>4.642521484610424E-3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2.630788538764E-2</v>
      </c>
      <c r="T12" s="16" t="s">
        <v>19833</v>
      </c>
      <c r="U12" s="21">
        <f>B9L305C1*B9L305C8</f>
        <v>0.10927283840756292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0.20245050592272446</v>
      </c>
      <c r="AB12" s="16" t="s">
        <v>19835</v>
      </c>
      <c r="AC12" s="21">
        <f>B9L305C1*B9L305C12</f>
        <v>0.84090154314024701</v>
      </c>
      <c r="AD12" s="16" t="s">
        <v>10922</v>
      </c>
      <c r="AE12" s="21">
        <f>B3L337C5</f>
        <v>0.20245050592272446</v>
      </c>
      <c r="AF12" s="16" t="s">
        <v>19836</v>
      </c>
      <c r="AG12" s="21">
        <f>B9L305C1*B9L305C14</f>
        <v>0.84090154314024701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0.65999291845306118</v>
      </c>
      <c r="AZ12" s="16" t="s">
        <v>19841</v>
      </c>
      <c r="BA12" s="21">
        <f>B9L305C1*B9L305C24</f>
        <v>2.7413567630236213</v>
      </c>
      <c r="BB12" s="16" t="s">
        <v>10976</v>
      </c>
      <c r="BC12" s="21">
        <f>B3L336C5</f>
        <v>0.11013098409013705</v>
      </c>
      <c r="BD12" s="16" t="s">
        <v>19842</v>
      </c>
      <c r="BE12" s="21">
        <f>B9L305C1*B9L305C26</f>
        <v>0.45744175371090107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266.31979643301258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1.1177061464373401E-3</v>
      </c>
      <c r="L13" s="16" t="s">
        <v>19845</v>
      </c>
      <c r="M13" s="21">
        <f>B9L306C1*B9L306C4</f>
        <v>0.29766727339111937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2.630788538764E-2</v>
      </c>
      <c r="T13" s="16" t="s">
        <v>19847</v>
      </c>
      <c r="U13" s="21">
        <f>B9L306C1*B9L306C8</f>
        <v>7.0063106810193112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0.20245050592272446</v>
      </c>
      <c r="AB13" s="16" t="s">
        <v>19849</v>
      </c>
      <c r="AC13" s="21">
        <f>B9L306C1*B9L306C12</f>
        <v>53.916577525100386</v>
      </c>
      <c r="AD13" s="16" t="s">
        <v>10922</v>
      </c>
      <c r="AE13" s="21">
        <f>B3L337C5</f>
        <v>0.20245050592272446</v>
      </c>
      <c r="AF13" s="16" t="s">
        <v>19850</v>
      </c>
      <c r="AG13" s="21">
        <f>B9L306C1*B9L306C14</f>
        <v>53.916577525100386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0.65999291845306118</v>
      </c>
      <c r="AZ13" s="16" t="s">
        <v>19855</v>
      </c>
      <c r="BA13" s="21">
        <f>B9L306C1*B9L306C24</f>
        <v>175.76917968964912</v>
      </c>
      <c r="BB13" s="16" t="s">
        <v>10976</v>
      </c>
      <c r="BC13" s="21">
        <f>B3L336C5</f>
        <v>0.11013098409013705</v>
      </c>
      <c r="BD13" s="16" t="s">
        <v>19856</v>
      </c>
      <c r="BE13" s="21">
        <f>B9L306C1*B9L306C26</f>
        <v>29.330061263852649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3.4834948043542747E-4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1.1177061464373401E-3</v>
      </c>
      <c r="L14" s="16" t="s">
        <v>19859</v>
      </c>
      <c r="M14" s="21">
        <f>B9L307C1*B9L307C4</f>
        <v>3.8935235539093122E-7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2.630788538764E-2</v>
      </c>
      <c r="T14" s="16" t="s">
        <v>19861</v>
      </c>
      <c r="U14" s="21">
        <f>B9L307C1*B9L307C8</f>
        <v>9.1643382061391679E-6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0.20245050592272446</v>
      </c>
      <c r="AB14" s="16" t="s">
        <v>19863</v>
      </c>
      <c r="AC14" s="21">
        <f>B9L307C1*B9L307C12</f>
        <v>7.0523528552070495E-5</v>
      </c>
      <c r="AD14" s="16" t="s">
        <v>10922</v>
      </c>
      <c r="AE14" s="21">
        <f>B3L337C5</f>
        <v>0.20245050592272446</v>
      </c>
      <c r="AF14" s="16" t="s">
        <v>19864</v>
      </c>
      <c r="AG14" s="21">
        <f>B9L307C1*B9L307C14</f>
        <v>7.0523528552070495E-5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0.65999291845306118</v>
      </c>
      <c r="AZ14" s="16" t="s">
        <v>19869</v>
      </c>
      <c r="BA14" s="21">
        <f>B9L307C1*B9L307C24</f>
        <v>2.2990819023418531E-4</v>
      </c>
      <c r="BB14" s="16" t="s">
        <v>10976</v>
      </c>
      <c r="BC14" s="21">
        <f>B3L336C5</f>
        <v>0.11013098409013705</v>
      </c>
      <c r="BD14" s="16" t="s">
        <v>19870</v>
      </c>
      <c r="BE14" s="21">
        <f>B9L307C1*B9L307C26</f>
        <v>3.8364071087641572E-5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3.4834948043542747E-4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1.1177061464373401E-3</v>
      </c>
      <c r="L15" s="16" t="s">
        <v>19873</v>
      </c>
      <c r="M15" s="21">
        <f>B9L308C1*B9L308C4</f>
        <v>3.8935235539093122E-7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2.630788538764E-2</v>
      </c>
      <c r="T15" s="16" t="s">
        <v>19875</v>
      </c>
      <c r="U15" s="21">
        <f>B9L308C1*B9L308C8</f>
        <v>9.1643382061391679E-6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0.20245050592272446</v>
      </c>
      <c r="AB15" s="16" t="s">
        <v>19877</v>
      </c>
      <c r="AC15" s="21">
        <f>B9L308C1*B9L308C12</f>
        <v>7.0523528552070495E-5</v>
      </c>
      <c r="AD15" s="16" t="s">
        <v>10922</v>
      </c>
      <c r="AE15" s="21">
        <f>B3L337C5</f>
        <v>0.20245050592272446</v>
      </c>
      <c r="AF15" s="16" t="s">
        <v>19878</v>
      </c>
      <c r="AG15" s="21">
        <f>B9L308C1*B9L308C14</f>
        <v>7.0523528552070495E-5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0.65999291845306118</v>
      </c>
      <c r="AZ15" s="16" t="s">
        <v>19883</v>
      </c>
      <c r="BA15" s="21">
        <f>B9L308C1*B9L308C24</f>
        <v>2.2990819023418531E-4</v>
      </c>
      <c r="BB15" s="16" t="s">
        <v>10976</v>
      </c>
      <c r="BC15" s="21">
        <f>B3L336C5</f>
        <v>0.11013098409013705</v>
      </c>
      <c r="BD15" s="16" t="s">
        <v>19884</v>
      </c>
      <c r="BE15" s="21">
        <f>B9L308C1*B9L308C26</f>
        <v>3.8364071087641572E-5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4.7079432280848019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1.1177061464373401E-3</v>
      </c>
      <c r="L16" s="16" t="s">
        <v>19887</v>
      </c>
      <c r="M16" s="21">
        <f>B9L309C1*B9L309C4</f>
        <v>5.2620970831084354E-3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2.630788538764E-2</v>
      </c>
      <c r="T16" s="16" t="s">
        <v>19889</v>
      </c>
      <c r="U16" s="21">
        <f>B9L309C1*B9L309C8</f>
        <v>0.12385603085597086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0.20245050592272446</v>
      </c>
      <c r="AB16" s="16" t="s">
        <v>19891</v>
      </c>
      <c r="AC16" s="21">
        <f>B9L309C1*B9L309C12</f>
        <v>0.95312548838123268</v>
      </c>
      <c r="AD16" s="16" t="s">
        <v>10922</v>
      </c>
      <c r="AE16" s="21">
        <f>B3L337C5</f>
        <v>0.20245050592272446</v>
      </c>
      <c r="AF16" s="16" t="s">
        <v>19892</v>
      </c>
      <c r="AG16" s="21">
        <f>B9L309C1*B9L309C14</f>
        <v>0.95312548838123268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0.65999291845306118</v>
      </c>
      <c r="AZ16" s="16" t="s">
        <v>19897</v>
      </c>
      <c r="BA16" s="21">
        <f>B9L309C1*B9L309C24</f>
        <v>3.1072091910150141</v>
      </c>
      <c r="BB16" s="16" t="s">
        <v>10976</v>
      </c>
      <c r="BC16" s="21">
        <f>B3L336C5</f>
        <v>0.11013098409013705</v>
      </c>
      <c r="BD16" s="16" t="s">
        <v>19898</v>
      </c>
      <c r="BE16" s="21">
        <f>B9L309C1*B9L309C26</f>
        <v>0.51849042074947582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1.246742790478395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1.1177061464373401E-3</v>
      </c>
      <c r="L17" s="16" t="s">
        <v>19901</v>
      </c>
      <c r="M17" s="21">
        <f>B9L310C1*B9L310C4</f>
        <v>1.393492079944143E-3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2.630788538764E-2</v>
      </c>
      <c r="T17" s="16" t="s">
        <v>19903</v>
      </c>
      <c r="U17" s="21">
        <f>B9L310C1*B9L310C8</f>
        <v>3.2799166439772084E-2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0.20245050592272446</v>
      </c>
      <c r="AB17" s="16" t="s">
        <v>19905</v>
      </c>
      <c r="AC17" s="21">
        <f>B9L310C1*B9L310C12</f>
        <v>0.25240370868786033</v>
      </c>
      <c r="AD17" s="16" t="s">
        <v>10922</v>
      </c>
      <c r="AE17" s="21">
        <f>B3L337C5</f>
        <v>0.20245050592272446</v>
      </c>
      <c r="AF17" s="16" t="s">
        <v>19906</v>
      </c>
      <c r="AG17" s="21">
        <f>B9L310C1*B9L310C14</f>
        <v>0.25240370868786033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0.65999291845306118</v>
      </c>
      <c r="AZ17" s="16" t="s">
        <v>19911</v>
      </c>
      <c r="BA17" s="21">
        <f>B9L310C1*B9L310C24</f>
        <v>0.82284141284814927</v>
      </c>
      <c r="BB17" s="16" t="s">
        <v>10976</v>
      </c>
      <c r="BC17" s="21">
        <f>B3L336C5</f>
        <v>0.11013098409013705</v>
      </c>
      <c r="BD17" s="16" t="s">
        <v>19912</v>
      </c>
      <c r="BE17" s="21">
        <f>B9L310C1*B9L310C26</f>
        <v>0.13730501042266918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1.1177061464373401E-3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2.630788538764E-2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0.20245050592272446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0.20245050592272446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0.65999291845306118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0.11013098409013705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0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1.1177061464373401E-3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2.630788538764E-2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0.20245050592272446</v>
      </c>
      <c r="AB19" s="16" t="s">
        <v>19933</v>
      </c>
      <c r="AC19" s="15">
        <f>B9L312C1*B9L312C12</f>
        <v>0</v>
      </c>
      <c r="AD19" s="16" t="s">
        <v>10922</v>
      </c>
      <c r="AE19" s="21">
        <f>B3L337C5</f>
        <v>0.20245050592272446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0.65999291845306118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0.11013098409013705</v>
      </c>
      <c r="BD19" s="16" t="s">
        <v>19940</v>
      </c>
      <c r="BE19" s="15">
        <f>B9L312C1*B9L312C26</f>
        <v>0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1.9564203733296164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1.1177061464373401E-3</v>
      </c>
      <c r="L20" s="16" t="s">
        <v>19943</v>
      </c>
      <c r="M20" s="21">
        <f>B9L313C1*B9L313C4</f>
        <v>2.186703076285748E-3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2.630788538764E-2</v>
      </c>
      <c r="T20" s="16" t="s">
        <v>19945</v>
      </c>
      <c r="U20" s="21">
        <f>B9L313C1*B9L313C8</f>
        <v>5.1469282951599409E-2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0.20245050592272446</v>
      </c>
      <c r="AB20" s="16" t="s">
        <v>19947</v>
      </c>
      <c r="AC20" s="21">
        <f>B9L313C1*B9L313C12</f>
        <v>0.39607829437810627</v>
      </c>
      <c r="AD20" s="16" t="s">
        <v>10922</v>
      </c>
      <c r="AE20" s="21">
        <f>B3L337C5</f>
        <v>0.20245050592272446</v>
      </c>
      <c r="AF20" s="16" t="s">
        <v>19948</v>
      </c>
      <c r="AG20" s="21">
        <f>B9L313C1*B9L313C14</f>
        <v>0.39607829437810627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0.65999291845306118</v>
      </c>
      <c r="AZ20" s="16" t="s">
        <v>19953</v>
      </c>
      <c r="BA20" s="21">
        <f>B9L313C1*B9L313C24</f>
        <v>1.2912235919148409</v>
      </c>
      <c r="BB20" s="16" t="s">
        <v>10976</v>
      </c>
      <c r="BC20" s="21">
        <f>B3L336C5</f>
        <v>0.11013098409013705</v>
      </c>
      <c r="BD20" s="16" t="s">
        <v>19954</v>
      </c>
      <c r="BE20" s="21">
        <f>B9L313C1*B9L313C26</f>
        <v>0.21546250100878397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2.6086562446686861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1.1177061464373401E-3</v>
      </c>
      <c r="L21" s="16" t="s">
        <v>19957</v>
      </c>
      <c r="M21" s="21">
        <f>B9L314C1*B9L314C4</f>
        <v>2.9157111186083402E-3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2.630788538764E-2</v>
      </c>
      <c r="T21" s="16" t="s">
        <v>19959</v>
      </c>
      <c r="U21" s="21">
        <f>B9L314C1*B9L314C8</f>
        <v>6.8628229500495158E-2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0.20245050592272446</v>
      </c>
      <c r="AB21" s="16" t="s">
        <v>19961</v>
      </c>
      <c r="AC21" s="21">
        <f>B9L314C1*B9L314C12</f>
        <v>0.52812377651164999</v>
      </c>
      <c r="AD21" s="16" t="s">
        <v>10922</v>
      </c>
      <c r="AE21" s="21">
        <f>B3L337C5</f>
        <v>0.20245050592272446</v>
      </c>
      <c r="AF21" s="16" t="s">
        <v>19962</v>
      </c>
      <c r="AG21" s="21">
        <f>B9L314C1*B9L314C14</f>
        <v>0.52812377651164999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0.65999291845306118</v>
      </c>
      <c r="AZ21" s="16" t="s">
        <v>19967</v>
      </c>
      <c r="BA21" s="21">
        <f>B9L314C1*B9L314C24</f>
        <v>1.7216946481596889</v>
      </c>
      <c r="BB21" s="16" t="s">
        <v>10976</v>
      </c>
      <c r="BC21" s="21">
        <f>B3L336C5</f>
        <v>0.11013098409013705</v>
      </c>
      <c r="BD21" s="16" t="s">
        <v>19968</v>
      </c>
      <c r="BE21" s="21">
        <f>B9L314C1*B9L314C26</f>
        <v>0.28729387937824374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233.80824133333331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1.1177061464373401E-3</v>
      </c>
      <c r="L22" s="16" t="s">
        <v>19971</v>
      </c>
      <c r="M22" s="21">
        <f>B9L315C1*B9L315C4</f>
        <v>0.26132890842597162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2.630788538764E-2</v>
      </c>
      <c r="T22" s="16" t="s">
        <v>19973</v>
      </c>
      <c r="U22" s="21">
        <f>B9L315C1*B9L315C8</f>
        <v>6.151000415683006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0.20245050592272446</v>
      </c>
      <c r="AB22" s="16" t="s">
        <v>19975</v>
      </c>
      <c r="AC22" s="21">
        <f>B9L315C1*B9L315C12</f>
        <v>47.334596746835786</v>
      </c>
      <c r="AD22" s="16" t="s">
        <v>10922</v>
      </c>
      <c r="AE22" s="21">
        <f>B3L337C5</f>
        <v>0.20245050592272446</v>
      </c>
      <c r="AF22" s="16" t="s">
        <v>19976</v>
      </c>
      <c r="AG22" s="21">
        <f>B9L315C1*B9L315C14</f>
        <v>47.334596746835786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0.65999291845306118</v>
      </c>
      <c r="AZ22" s="16" t="s">
        <v>19981</v>
      </c>
      <c r="BA22" s="21">
        <f>B9L315C1*B9L315C24</f>
        <v>154.3117835559643</v>
      </c>
      <c r="BB22" s="16" t="s">
        <v>10976</v>
      </c>
      <c r="BC22" s="21">
        <f>B3L336C5</f>
        <v>0.11013098409013705</v>
      </c>
      <c r="BD22" s="16" t="s">
        <v>19982</v>
      </c>
      <c r="BE22" s="21">
        <f>B9L315C1*B9L315C26</f>
        <v>25.749531706424257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165.9409473333333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1.1177061464373401E-3</v>
      </c>
      <c r="L23" s="16" t="s">
        <v>19984</v>
      </c>
      <c r="M23" s="21">
        <f>B9L316C1*B9L316C4</f>
        <v>0.18547321678010156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2.630788538764E-2</v>
      </c>
      <c r="T23" s="16" t="s">
        <v>19986</v>
      </c>
      <c r="U23" s="21">
        <f>B9L316C1*B9L316C8</f>
        <v>4.3655554235617382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0.20245050592272446</v>
      </c>
      <c r="AB23" s="16" t="s">
        <v>19988</v>
      </c>
      <c r="AC23" s="21">
        <f>B9L316C1*B9L316C12</f>
        <v>33.594828740929501</v>
      </c>
      <c r="AD23" s="16" t="s">
        <v>10922</v>
      </c>
      <c r="AE23" s="21">
        <f>B3L337C5</f>
        <v>0.20245050592272446</v>
      </c>
      <c r="AF23" s="16" t="s">
        <v>19989</v>
      </c>
      <c r="AG23" s="21">
        <f>B9L316C1*B9L316C14</f>
        <v>33.594828740929501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0.65999291845306118</v>
      </c>
      <c r="AZ23" s="16" t="s">
        <v>19994</v>
      </c>
      <c r="BA23" s="21">
        <f>B9L316C1*B9L316C24</f>
        <v>109.51985012139237</v>
      </c>
      <c r="BB23" s="16" t="s">
        <v>10976</v>
      </c>
      <c r="BC23" s="21">
        <f>B3L336C5</f>
        <v>0.11013098409013705</v>
      </c>
      <c r="BD23" s="16" t="s">
        <v>19995</v>
      </c>
      <c r="BE23" s="21">
        <f>B9L316C1*B9L316C26</f>
        <v>18.275239830669602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1.1177061464373401E-3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2.630788538764E-2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0.20245050592272446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0.20245050592272446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0.65999291845306118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0.11013098409013705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1816.3497440000001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1.1177061464373401E-3</v>
      </c>
      <c r="L25" s="16" t="s">
        <v>20012</v>
      </c>
      <c r="M25" s="21">
        <f>B9L318C1*B9L318C4</f>
        <v>2.0301452729486895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2.630788538764E-2</v>
      </c>
      <c r="T25" s="16" t="s">
        <v>20014</v>
      </c>
      <c r="U25" s="21">
        <f>B9L318C1*B9L318C8</f>
        <v>47.784320889021259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0.20245050592272446</v>
      </c>
      <c r="AB25" s="16" t="s">
        <v>20016</v>
      </c>
      <c r="AC25" s="21">
        <f>B9L318C1*B9L318C12</f>
        <v>367.72092460541108</v>
      </c>
      <c r="AD25" s="16" t="s">
        <v>10922</v>
      </c>
      <c r="AE25" s="21">
        <f>B3L337C5</f>
        <v>0.20245050592272446</v>
      </c>
      <c r="AF25" s="16" t="s">
        <v>20017</v>
      </c>
      <c r="AG25" s="21">
        <f>B9L318C1*B9L318C14</f>
        <v>367.72092460541108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0.65999291845306118</v>
      </c>
      <c r="AZ25" s="16" t="s">
        <v>20022</v>
      </c>
      <c r="BA25" s="15">
        <f>B9L318C1*B9L318C24</f>
        <v>1198.7779684740306</v>
      </c>
      <c r="BB25" s="16" t="s">
        <v>10976</v>
      </c>
      <c r="BC25" s="21">
        <f>B3L336C5</f>
        <v>0.11013098409013705</v>
      </c>
      <c r="BD25" s="16" t="s">
        <v>20023</v>
      </c>
      <c r="BE25" s="21">
        <f>B9L318C1*B9L318C26</f>
        <v>200.03638475858853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18821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1.1177061464373401E-3</v>
      </c>
      <c r="L26" s="16" t="s">
        <v>20026</v>
      </c>
      <c r="M26" s="21">
        <f>B9L319C1*B9L319C4</f>
        <v>21.03634738209718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2.630788538764E-2</v>
      </c>
      <c r="T26" s="16" t="s">
        <v>20028</v>
      </c>
      <c r="U26" s="21">
        <f>B9L319C1*B9L319C8</f>
        <v>495.14071088077242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0.20245050592272446</v>
      </c>
      <c r="AB26" s="16" t="s">
        <v>20030</v>
      </c>
      <c r="AC26" s="15">
        <f>B9L319C1*B9L319C12</f>
        <v>3810.3209719715969</v>
      </c>
      <c r="AD26" s="16" t="s">
        <v>10922</v>
      </c>
      <c r="AE26" s="21">
        <f>B3L337C5</f>
        <v>0.20245050592272446</v>
      </c>
      <c r="AF26" s="16" t="s">
        <v>20031</v>
      </c>
      <c r="AG26" s="15">
        <f>B9L319C1*B9L319C14</f>
        <v>3810.3209719715969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0.65999291845306118</v>
      </c>
      <c r="AZ26" s="16" t="s">
        <v>20036</v>
      </c>
      <c r="BA26" s="15">
        <f>B9L319C1*B9L319C24</f>
        <v>12421.726718205064</v>
      </c>
      <c r="BB26" s="16" t="s">
        <v>10976</v>
      </c>
      <c r="BC26" s="21">
        <f>B3L336C5</f>
        <v>0.11013098409013705</v>
      </c>
      <c r="BD26" s="16" t="s">
        <v>20037</v>
      </c>
      <c r="BE26" s="15">
        <f>B9L319C1*B9L319C26</f>
        <v>2072.7752515604693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1.1177061464373401E-3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2.630788538764E-2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0.20245050592272446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0.20245050592272446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0.65999291845306118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0.11013098409013705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1.1177061464373401E-3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2.630788538764E-2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0.20245050592272446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0.20245050592272446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0.65999291845306118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0.11013098409013705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1.1177061464373401E-3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2.630788538764E-2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0.20245050592272446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0.20245050592272446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0.65999291845306118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0.11013098409013705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1.1177061464373401E-3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2.630788538764E-2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0.20245050592272446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0.20245050592272446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0.65999291845306118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0.11013098409013705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1.1177061464373401E-3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2.630788538764E-2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0.20245050592272446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0.20245050592272446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0.65999291845306118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0.11013098409013705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1.1177061464373401E-3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2.630788538764E-2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0.20245050592272446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0.20245050592272446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0.65999291845306118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0.11013098409013705</v>
      </c>
      <c r="BD32" s="16" t="s">
        <v>20121</v>
      </c>
      <c r="BE32" s="15">
        <f>B9L325C1*B9L325C26</f>
        <v>0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-279.6452823333093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1.1177061464373401E-3</v>
      </c>
      <c r="L33" s="16" t="s">
        <v>20124</v>
      </c>
      <c r="M33" s="21">
        <f>B9L326C1*B9L326C4</f>
        <v>-0.31256125088614511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2.630788538764E-2</v>
      </c>
      <c r="T33" s="16" t="s">
        <v>20126</v>
      </c>
      <c r="U33" s="21">
        <f>B9L326C1*B9L326C8</f>
        <v>-7.3568760368189299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0.20245050592272446</v>
      </c>
      <c r="AB33" s="16" t="s">
        <v>20128</v>
      </c>
      <c r="AC33" s="21">
        <f>B9L326C1*B9L326C12</f>
        <v>-56.614328887281587</v>
      </c>
      <c r="AD33" s="16" t="s">
        <v>10922</v>
      </c>
      <c r="AE33" s="21">
        <f>B3L337C5</f>
        <v>0.20245050592272446</v>
      </c>
      <c r="AF33" s="16" t="s">
        <v>20129</v>
      </c>
      <c r="AG33" s="21">
        <f>B9L326C1*B9L326C14</f>
        <v>-56.614328887281587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0.65999291845306118</v>
      </c>
      <c r="AZ33" s="16" t="s">
        <v>20134</v>
      </c>
      <c r="BA33" s="21">
        <f>B9L326C1*B9L326C24</f>
        <v>-184.56390601879107</v>
      </c>
      <c r="BB33" s="16" t="s">
        <v>10976</v>
      </c>
      <c r="BC33" s="21">
        <f>B3L336C5</f>
        <v>0.11013098409013705</v>
      </c>
      <c r="BD33" s="16" t="s">
        <v>20135</v>
      </c>
      <c r="BE33" s="21">
        <f>B9L326C1*B9L326C26</f>
        <v>-30.797610139531571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D3D9A-4DAD-4860-994B-0DD36C8E5813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13028.903196399997</v>
      </c>
      <c r="F8" s="16" t="s">
        <v>11042</v>
      </c>
      <c r="G8" s="21">
        <f>B3L209C4</f>
        <v>0.9498514453273641</v>
      </c>
      <c r="H8" s="16" t="s">
        <v>20193</v>
      </c>
      <c r="I8" s="15">
        <f>B9L401C1*B9L401C2</f>
        <v>12375.522532130852</v>
      </c>
      <c r="J8" s="16" t="s">
        <v>20194</v>
      </c>
      <c r="K8" s="21">
        <f>B9L401C1-B9L401C3</f>
        <v>653.3806642691452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5501.4267131999995</v>
      </c>
      <c r="F9" s="16" t="s">
        <v>11093</v>
      </c>
      <c r="G9" s="21">
        <f>B3L207C4</f>
        <v>0.9158476360086244</v>
      </c>
      <c r="H9" s="16" t="s">
        <v>20196</v>
      </c>
      <c r="I9" s="15">
        <f>B9L402C1*B9L402C2</f>
        <v>5038.4686499589161</v>
      </c>
      <c r="J9" s="16" t="s">
        <v>20197</v>
      </c>
      <c r="K9" s="21">
        <f>B9L402C1-B9L402C3</f>
        <v>462.95806324108344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1017.8599695999999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1017.8599695999999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21335.4196476</v>
      </c>
      <c r="F11" s="16" t="s">
        <v>10710</v>
      </c>
      <c r="G11" s="21">
        <f>B3L305C3</f>
        <v>0.93819229780725144</v>
      </c>
      <c r="H11" s="16" t="s">
        <v>20200</v>
      </c>
      <c r="I11" s="15">
        <f>B9L404C1*B9L404C2</f>
        <v>20016.726383863821</v>
      </c>
      <c r="J11" s="16" t="s">
        <v>20201</v>
      </c>
      <c r="K11" s="15">
        <f>B9L404C1-B9L404C3</f>
        <v>1318.6932637361788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7.8809761999999992</v>
      </c>
      <c r="F12" s="16" t="s">
        <v>11078</v>
      </c>
      <c r="G12" s="21">
        <f>B3L220C4</f>
        <v>0.93717021245453414</v>
      </c>
      <c r="H12" s="16" t="s">
        <v>20202</v>
      </c>
      <c r="I12" s="21">
        <f>B9L405C1*B9L405C2</f>
        <v>7.3858161397031266</v>
      </c>
      <c r="J12" s="16" t="s">
        <v>20203</v>
      </c>
      <c r="K12" s="21">
        <f>B9L405C1-B9L405C3</f>
        <v>0.49516006029687265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35978.602828399999</v>
      </c>
      <c r="F13" s="16" t="s">
        <v>11042</v>
      </c>
      <c r="G13" s="21">
        <f>B3L209C4</f>
        <v>0.9498514453273641</v>
      </c>
      <c r="H13" s="16" t="s">
        <v>20205</v>
      </c>
      <c r="I13" s="15">
        <f>B9L406C1*B9L406C2</f>
        <v>34174.327897414929</v>
      </c>
      <c r="J13" s="16" t="s">
        <v>20206</v>
      </c>
      <c r="K13" s="15">
        <f>B9L406C1-B9L406C3</f>
        <v>1804.2749309850697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9053</v>
      </c>
      <c r="F14" s="16" t="s">
        <v>11042</v>
      </c>
      <c r="G14" s="21">
        <f>B3L209C4</f>
        <v>0.9498514453273641</v>
      </c>
      <c r="H14" s="16" t="s">
        <v>20208</v>
      </c>
      <c r="I14" s="15">
        <f>B9L407C1*B9L407C2</f>
        <v>8599.0051345486263</v>
      </c>
      <c r="J14" s="16" t="s">
        <v>20209</v>
      </c>
      <c r="K14" s="21">
        <f>B9L407C1-B9L407C3</f>
        <v>453.9948654513737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8712.3417576666634</v>
      </c>
      <c r="F15" s="16" t="s">
        <v>10710</v>
      </c>
      <c r="G15" s="21">
        <f>B3L305C3</f>
        <v>0.93819229780725144</v>
      </c>
      <c r="H15" s="16" t="s">
        <v>20211</v>
      </c>
      <c r="I15" s="15">
        <f>B9L408C1*B9L408C2</f>
        <v>8173.8519329073551</v>
      </c>
      <c r="J15" s="16" t="s">
        <v>20212</v>
      </c>
      <c r="K15" s="21">
        <f>B9L408C1-B9L408C3</f>
        <v>538.48982475930825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5305.2858966666663</v>
      </c>
      <c r="F16" s="16" t="s">
        <v>10710</v>
      </c>
      <c r="G16" s="21">
        <f>B3L305C3</f>
        <v>0.93819229780725144</v>
      </c>
      <c r="H16" s="16" t="s">
        <v>20213</v>
      </c>
      <c r="I16" s="15">
        <f>B9L409C1*B9L409C2</f>
        <v>4977.3783659181036</v>
      </c>
      <c r="J16" s="16" t="s">
        <v>20214</v>
      </c>
      <c r="K16" s="21">
        <f>B9L409C1-B9L409C3</f>
        <v>327.90753074856275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99</v>
      </c>
      <c r="F17" s="16" t="s">
        <v>10710</v>
      </c>
      <c r="G17" s="21">
        <f>B3L305C3</f>
        <v>0.93819229780725144</v>
      </c>
      <c r="H17" s="16" t="s">
        <v>20216</v>
      </c>
      <c r="I17" s="21">
        <f>B9L410C1*B9L410C2</f>
        <v>92.88103748291789</v>
      </c>
      <c r="J17" s="16" t="s">
        <v>20217</v>
      </c>
      <c r="K17" s="21">
        <f>B9L410C1-B9L410C3</f>
        <v>6.1189625170821103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36096.561676333331</v>
      </c>
      <c r="F18" s="16" t="s">
        <v>10710</v>
      </c>
      <c r="G18" s="21">
        <f>B3L305C3</f>
        <v>0.93819229780725144</v>
      </c>
      <c r="H18" s="16" t="s">
        <v>20219</v>
      </c>
      <c r="I18" s="15">
        <f>B9L411C1*B9L411C2</f>
        <v>33865.51614206034</v>
      </c>
      <c r="J18" s="16" t="s">
        <v>20220</v>
      </c>
      <c r="K18" s="15">
        <f>B9L411C1-B9L411C3</f>
        <v>2231.0455342729911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22915</v>
      </c>
      <c r="F19" s="16" t="s">
        <v>10710</v>
      </c>
      <c r="G19" s="21">
        <f>B3L305C3</f>
        <v>0.93819229780725144</v>
      </c>
      <c r="H19" s="16" t="s">
        <v>20222</v>
      </c>
      <c r="I19" s="15">
        <f>B9L412C1*B9L412C2</f>
        <v>21498.676504253166</v>
      </c>
      <c r="J19" s="16" t="s">
        <v>20223</v>
      </c>
      <c r="K19" s="15">
        <f>B9L412C1-B9L412C3</f>
        <v>1416.3234957468339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0.93819229780725144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0.93819229780725144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0.93819229780725144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0.93819229780725144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0.93819229780725144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5500</v>
      </c>
      <c r="F25" s="16" t="s">
        <v>10710</v>
      </c>
      <c r="G25" s="21">
        <f>B3L305C3</f>
        <v>0.93819229780725144</v>
      </c>
      <c r="H25" s="16" t="s">
        <v>20240</v>
      </c>
      <c r="I25" s="15">
        <f>B9L418C1*B9L418C2</f>
        <v>5160.0576379398826</v>
      </c>
      <c r="J25" s="16" t="s">
        <v>20241</v>
      </c>
      <c r="K25" s="21">
        <f>B9L418C1-B9L418C3</f>
        <v>339.94236206011738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114.94693733335589</v>
      </c>
      <c r="F26" s="16" t="s">
        <v>10710</v>
      </c>
      <c r="G26" s="21">
        <f>B3L305C3</f>
        <v>0.93819229780725144</v>
      </c>
      <c r="H26" s="16" t="s">
        <v>20243</v>
      </c>
      <c r="I26" s="21">
        <f>B9L419C1*B9L419C2</f>
        <v>107.8423312626873</v>
      </c>
      <c r="J26" s="16" t="s">
        <v>20244</v>
      </c>
      <c r="K26" s="21">
        <f>B9L419C1-B9L419C3</f>
        <v>7.104606070668595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0.32037878829403388</v>
      </c>
      <c r="F34" s="16" t="s">
        <v>11042</v>
      </c>
      <c r="G34" s="21">
        <f>B3L209C4</f>
        <v>0.9498514453273641</v>
      </c>
      <c r="H34" s="16" t="s">
        <v>20268</v>
      </c>
      <c r="I34" s="21">
        <f>B9L427C1*B9L427C2</f>
        <v>0.30431225511331766</v>
      </c>
      <c r="J34" s="16" t="s">
        <v>20269</v>
      </c>
      <c r="K34" s="21">
        <f>B9L427C1-B9L427C3</f>
        <v>1.6066533180716214E-2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1.5822823599562715E-2</v>
      </c>
      <c r="F35" s="16" t="s">
        <v>11042</v>
      </c>
      <c r="G35" s="21">
        <f>B3L209C4</f>
        <v>0.9498514453273641</v>
      </c>
      <c r="H35" s="16" t="s">
        <v>20271</v>
      </c>
      <c r="I35" s="21">
        <f>B9L428C1*B9L428C2</f>
        <v>1.5029331865204571E-2</v>
      </c>
      <c r="J35" s="16" t="s">
        <v>20272</v>
      </c>
      <c r="K35" s="21">
        <f>B9L428C1-B9L428C3</f>
        <v>7.9349173435814407E-4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3.4527663978877414E-4</v>
      </c>
      <c r="F36" s="16" t="s">
        <v>11042</v>
      </c>
      <c r="G36" s="21">
        <f>B3L209C4</f>
        <v>0.9498514453273641</v>
      </c>
      <c r="H36" s="16" t="s">
        <v>20274</v>
      </c>
      <c r="I36" s="21">
        <f>B9L429C1*B9L429C2</f>
        <v>3.2796151534114279E-4</v>
      </c>
      <c r="J36" s="16" t="s">
        <v>20275</v>
      </c>
      <c r="K36" s="21">
        <f>B9L429C1-B9L429C3</f>
        <v>1.7315124447631351E-5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4.6462455158441873</v>
      </c>
      <c r="F37" s="16" t="s">
        <v>11042</v>
      </c>
      <c r="G37" s="21">
        <f>B3L209C4</f>
        <v>0.9498514453273641</v>
      </c>
      <c r="H37" s="16" t="s">
        <v>20277</v>
      </c>
      <c r="I37" s="21">
        <f>B9L430C1*B9L430C2</f>
        <v>4.4132430185703857</v>
      </c>
      <c r="J37" s="16" t="s">
        <v>20278</v>
      </c>
      <c r="K37" s="21">
        <f>B9L430C1-B9L430C3</f>
        <v>0.23300249727380162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0.45744175371090107</v>
      </c>
      <c r="F38" s="16" t="s">
        <v>11042</v>
      </c>
      <c r="G38" s="21">
        <f>B3L209C4</f>
        <v>0.9498514453273641</v>
      </c>
      <c r="H38" s="16" t="s">
        <v>20280</v>
      </c>
      <c r="I38" s="21">
        <f>B9L431C1*B9L431C2</f>
        <v>0.43450171091538348</v>
      </c>
      <c r="J38" s="16" t="s">
        <v>20281</v>
      </c>
      <c r="K38" s="21">
        <f>B9L431C1-B9L431C3</f>
        <v>2.294004279551759E-2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29.330061263852649</v>
      </c>
      <c r="F39" s="16" t="s">
        <v>11042</v>
      </c>
      <c r="G39" s="21">
        <f>B3L209C4</f>
        <v>0.9498514453273641</v>
      </c>
      <c r="H39" s="16" t="s">
        <v>20283</v>
      </c>
      <c r="I39" s="21">
        <f>B9L432C1*B9L432C2</f>
        <v>27.859201083010575</v>
      </c>
      <c r="J39" s="16" t="s">
        <v>20284</v>
      </c>
      <c r="K39" s="21">
        <f>B9L432C1-B9L432C3</f>
        <v>1.4708601808420738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3.8364071087641572E-5</v>
      </c>
      <c r="F40" s="16" t="s">
        <v>11042</v>
      </c>
      <c r="G40" s="21">
        <f>B3L209C4</f>
        <v>0.9498514453273641</v>
      </c>
      <c r="H40" s="16" t="s">
        <v>20286</v>
      </c>
      <c r="I40" s="21">
        <f>B9L433C1*B9L433C2</f>
        <v>3.6440168371238091E-5</v>
      </c>
      <c r="J40" s="16" t="s">
        <v>20287</v>
      </c>
      <c r="K40" s="21">
        <f>B9L433C1-B9L433C3</f>
        <v>1.9239027164034812E-6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3.8364071087641572E-5</v>
      </c>
      <c r="F41" s="16" t="s">
        <v>11042</v>
      </c>
      <c r="G41" s="21">
        <f>B3L209C4</f>
        <v>0.9498514453273641</v>
      </c>
      <c r="H41" s="16" t="s">
        <v>20289</v>
      </c>
      <c r="I41" s="21">
        <f>B9L434C1*B9L434C2</f>
        <v>3.6440168371238091E-5</v>
      </c>
      <c r="J41" s="16" t="s">
        <v>20290</v>
      </c>
      <c r="K41" s="21">
        <f>B9L434C1-B9L434C3</f>
        <v>1.9239027164034812E-6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0.51849042074947582</v>
      </c>
      <c r="F42" s="16" t="s">
        <v>11042</v>
      </c>
      <c r="G42" s="21">
        <f>B3L209C4</f>
        <v>0.9498514453273641</v>
      </c>
      <c r="H42" s="16" t="s">
        <v>20292</v>
      </c>
      <c r="I42" s="21">
        <f>B9L435C1*B9L435C2</f>
        <v>0.49248887553728277</v>
      </c>
      <c r="J42" s="16" t="s">
        <v>20293</v>
      </c>
      <c r="K42" s="21">
        <f>B9L435C1-B9L435C3</f>
        <v>2.6001545212193056E-2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0.13730501042266918</v>
      </c>
      <c r="F43" s="16" t="s">
        <v>11042</v>
      </c>
      <c r="G43" s="21">
        <f>B3L209C4</f>
        <v>0.9498514453273641</v>
      </c>
      <c r="H43" s="16" t="s">
        <v>20295</v>
      </c>
      <c r="I43" s="21">
        <f>B9L436C1*B9L436C2</f>
        <v>0.13041936260066112</v>
      </c>
      <c r="J43" s="16" t="s">
        <v>20296</v>
      </c>
      <c r="K43" s="21">
        <f>B9L436C1-B9L436C3</f>
        <v>6.8856478220080675E-3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0.9498514453273641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0</v>
      </c>
      <c r="F45" s="16" t="s">
        <v>11042</v>
      </c>
      <c r="G45" s="21">
        <f>B3L209C4</f>
        <v>0.9498514453273641</v>
      </c>
      <c r="H45" s="16" t="s">
        <v>20301</v>
      </c>
      <c r="I45" s="15">
        <f>B9L438C1*B9L438C2</f>
        <v>0</v>
      </c>
      <c r="J45" s="16" t="s">
        <v>20302</v>
      </c>
      <c r="K45" s="15">
        <f>B9L438C1-B9L438C3</f>
        <v>0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0.21546250100878397</v>
      </c>
      <c r="F46" s="16" t="s">
        <v>11042</v>
      </c>
      <c r="G46" s="21">
        <f>B3L209C4</f>
        <v>0.9498514453273641</v>
      </c>
      <c r="H46" s="16" t="s">
        <v>20304</v>
      </c>
      <c r="I46" s="21">
        <f>B9L439C1*B9L439C2</f>
        <v>0.20465736799704209</v>
      </c>
      <c r="J46" s="16" t="s">
        <v>20305</v>
      </c>
      <c r="K46" s="21">
        <f>B9L439C1-B9L439C3</f>
        <v>1.080513301174188E-2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0.28729387937824374</v>
      </c>
      <c r="F47" s="16" t="s">
        <v>11042</v>
      </c>
      <c r="G47" s="21">
        <f>B3L209C4</f>
        <v>0.9498514453273641</v>
      </c>
      <c r="H47" s="16" t="s">
        <v>20307</v>
      </c>
      <c r="I47" s="21">
        <f>B9L440C1*B9L440C2</f>
        <v>0.27288650656113023</v>
      </c>
      <c r="J47" s="16" t="s">
        <v>20308</v>
      </c>
      <c r="K47" s="21">
        <f>B9L440C1-B9L440C3</f>
        <v>1.4407372817113517E-2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25.749531706424257</v>
      </c>
      <c r="F48" s="16" t="s">
        <v>11042</v>
      </c>
      <c r="G48" s="21">
        <f>B3L209C4</f>
        <v>0.9498514453273641</v>
      </c>
      <c r="H48" s="16" t="s">
        <v>20310</v>
      </c>
      <c r="I48" s="21">
        <f>B9L441C1*B9L441C2</f>
        <v>24.458229907849869</v>
      </c>
      <c r="J48" s="16" t="s">
        <v>20311</v>
      </c>
      <c r="K48" s="21">
        <f>B9L441C1-B9L441C3</f>
        <v>1.2913017985743878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18.275239830669602</v>
      </c>
      <c r="F49" s="16" t="s">
        <v>11042</v>
      </c>
      <c r="G49" s="21">
        <f>B3L209C4</f>
        <v>0.9498514453273641</v>
      </c>
      <c r="H49" s="16" t="s">
        <v>20313</v>
      </c>
      <c r="I49" s="21">
        <f>B9L442C1*B9L442C2</f>
        <v>17.358762966865733</v>
      </c>
      <c r="J49" s="16" t="s">
        <v>20314</v>
      </c>
      <c r="K49" s="21">
        <f>B9L442C1-B9L442C3</f>
        <v>0.91647686380386872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0.9498514453273641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200.03638475858853</v>
      </c>
      <c r="F51" s="16" t="s">
        <v>11042</v>
      </c>
      <c r="G51" s="21">
        <f>B3L209C4</f>
        <v>0.9498514453273641</v>
      </c>
      <c r="H51" s="16" t="s">
        <v>20319</v>
      </c>
      <c r="I51" s="21">
        <f>B9L444C1*B9L444C2</f>
        <v>190.00484918100602</v>
      </c>
      <c r="J51" s="16" t="s">
        <v>20320</v>
      </c>
      <c r="K51" s="21">
        <f>B9L444C1-B9L444C3</f>
        <v>10.031535577582503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2072.7752515604693</v>
      </c>
      <c r="F52" s="16" t="s">
        <v>11042</v>
      </c>
      <c r="G52" s="21">
        <f>B3L209C4</f>
        <v>0.9498514453273641</v>
      </c>
      <c r="H52" s="16" t="s">
        <v>20322</v>
      </c>
      <c r="I52" s="15">
        <f>B9L445C1*B9L445C2</f>
        <v>1968.8285685335024</v>
      </c>
      <c r="J52" s="16" t="s">
        <v>20323</v>
      </c>
      <c r="K52" s="21">
        <f>B9L445C1-B9L445C3</f>
        <v>103.94668302696687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0.9498514453273641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0.9498514453273641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0.9498514453273641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0.9498514453273641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0.9498514453273641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0.9498514453273641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-30.797610139531571</v>
      </c>
      <c r="F59" s="16" t="s">
        <v>11042</v>
      </c>
      <c r="G59" s="21">
        <f>B3L209C4</f>
        <v>0.9498514453273641</v>
      </c>
      <c r="H59" s="16" t="s">
        <v>20343</v>
      </c>
      <c r="I59" s="21">
        <f>B9L452C1*B9L452C2</f>
        <v>-29.253154503662746</v>
      </c>
      <c r="J59" s="16" t="s">
        <v>20344</v>
      </c>
      <c r="K59" s="21">
        <f>B9L452C1-B9L452C3</f>
        <v>-1.5444556358688253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1471.1697587080412</v>
      </c>
      <c r="F60" s="16" t="s">
        <v>10710</v>
      </c>
      <c r="G60" s="21">
        <f>B3L305C3</f>
        <v>0.93819229780725144</v>
      </c>
      <c r="H60" s="16" t="s">
        <v>20346</v>
      </c>
      <c r="I60" s="15">
        <f>B9L453C1*B9L453C2</f>
        <v>1380.2401363868369</v>
      </c>
      <c r="J60" s="16" t="s">
        <v>20347</v>
      </c>
      <c r="K60" s="21">
        <f>B9L453C1-B9L453C3</f>
        <v>90.929622321204306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72.657930011535854</v>
      </c>
      <c r="F61" s="16" t="s">
        <v>10710</v>
      </c>
      <c r="G61" s="21">
        <f>B3L305C3</f>
        <v>0.93819229780725144</v>
      </c>
      <c r="H61" s="16" t="s">
        <v>20349</v>
      </c>
      <c r="I61" s="21">
        <f>B9L454C1*B9L454C2</f>
        <v>68.167110311441277</v>
      </c>
      <c r="J61" s="16" t="s">
        <v>20350</v>
      </c>
      <c r="K61" s="21">
        <f>B9L454C1-B9L454C3</f>
        <v>4.4908197000945762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1.5854999438333082</v>
      </c>
      <c r="F62" s="16" t="s">
        <v>10710</v>
      </c>
      <c r="G62" s="21">
        <f>B3L305C3</f>
        <v>0.93819229780725144</v>
      </c>
      <c r="H62" s="16" t="s">
        <v>20352</v>
      </c>
      <c r="I62" s="21">
        <f>B9L455C1*B9L455C2</f>
        <v>1.4875038354782395</v>
      </c>
      <c r="J62" s="16" t="s">
        <v>20353</v>
      </c>
      <c r="K62" s="21">
        <f>B9L455C1-B9L455C3</f>
        <v>9.7996108355068667E-2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2100.5587729865997</v>
      </c>
      <c r="F63" s="16" t="s">
        <v>10710</v>
      </c>
      <c r="G63" s="21">
        <f>B3L305C3</f>
        <v>0.93819229780725144</v>
      </c>
      <c r="H63" s="16" t="s">
        <v>20355</v>
      </c>
      <c r="I63" s="15">
        <f>B9L456C1*B9L456C2</f>
        <v>1970.7280619074786</v>
      </c>
      <c r="J63" s="16" t="s">
        <v>20356</v>
      </c>
      <c r="K63" s="21">
        <f>B9L456C1-B9L456C3</f>
        <v>129.8307110791211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134682.75906216633</v>
      </c>
      <c r="F64" s="16" t="s">
        <v>10710</v>
      </c>
      <c r="G64" s="21">
        <f>B3L305C3</f>
        <v>0.93819229780725144</v>
      </c>
      <c r="H64" s="16" t="s">
        <v>20358</v>
      </c>
      <c r="I64" s="15">
        <f>B9L457C1*B9L457C2</f>
        <v>126358.32719955425</v>
      </c>
      <c r="J64" s="16" t="s">
        <v>20359</v>
      </c>
      <c r="K64" s="15">
        <f>B9L457C1-B9L457C3</f>
        <v>8324.4318626120803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0.17616666042592313</v>
      </c>
      <c r="F65" s="16" t="s">
        <v>10710</v>
      </c>
      <c r="G65" s="21">
        <f>B3L305C3</f>
        <v>0.93819229780725144</v>
      </c>
      <c r="H65" s="16" t="s">
        <v>20361</v>
      </c>
      <c r="I65" s="21">
        <f>B9L458C1*B9L458C2</f>
        <v>0.16527820394202661</v>
      </c>
      <c r="J65" s="16" t="s">
        <v>20362</v>
      </c>
      <c r="K65" s="21">
        <f>B9L458C1-B9L458C3</f>
        <v>1.0888456483896525E-2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0.17616666042592313</v>
      </c>
      <c r="F66" s="16" t="s">
        <v>10710</v>
      </c>
      <c r="G66" s="21">
        <f>B3L305C3</f>
        <v>0.93819229780725144</v>
      </c>
      <c r="H66" s="16" t="s">
        <v>20364</v>
      </c>
      <c r="I66" s="21">
        <f>B9L459C1*B9L459C2</f>
        <v>0.16527820394202661</v>
      </c>
      <c r="J66" s="16" t="s">
        <v>20365</v>
      </c>
      <c r="K66" s="21">
        <f>B9L459C1-B9L459C3</f>
        <v>1.0888456483896525E-2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2380.8924156563512</v>
      </c>
      <c r="F67" s="16" t="s">
        <v>10710</v>
      </c>
      <c r="G67" s="21">
        <f>B3L305C3</f>
        <v>0.93819229780725144</v>
      </c>
      <c r="H67" s="16" t="s">
        <v>20367</v>
      </c>
      <c r="I67" s="15">
        <f>B9L460C1*B9L460C2</f>
        <v>2233.7349262764897</v>
      </c>
      <c r="J67" s="16" t="s">
        <v>20368</v>
      </c>
      <c r="K67" s="21">
        <f>B9L460C1-B9L460C3</f>
        <v>147.15748937986154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630.50047766437888</v>
      </c>
      <c r="F68" s="16" t="s">
        <v>10710</v>
      </c>
      <c r="G68" s="21">
        <f>B3L305C3</f>
        <v>0.93819229780725144</v>
      </c>
      <c r="H68" s="16" t="s">
        <v>20370</v>
      </c>
      <c r="I68" s="21">
        <f>B9L461C1*B9L461C2</f>
        <v>591.53069190851318</v>
      </c>
      <c r="J68" s="16" t="s">
        <v>20371</v>
      </c>
      <c r="K68" s="21">
        <f>B9L461C1-B9L461C3</f>
        <v>38.969785755865701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0.93819229780725144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15">
        <f>B9L111C7</f>
        <v>0</v>
      </c>
      <c r="F70" s="16" t="s">
        <v>10710</v>
      </c>
      <c r="G70" s="21">
        <f>B3L305C3</f>
        <v>0.93819229780725144</v>
      </c>
      <c r="H70" s="16" t="s">
        <v>20376</v>
      </c>
      <c r="I70" s="15">
        <f>B9L463C1*B9L463C2</f>
        <v>0</v>
      </c>
      <c r="J70" s="16" t="s">
        <v>20377</v>
      </c>
      <c r="K70" s="15">
        <f>B9L463C1-B9L463C3</f>
        <v>0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989.39732342332047</v>
      </c>
      <c r="F71" s="16" t="s">
        <v>10710</v>
      </c>
      <c r="G71" s="21">
        <f>B3L305C3</f>
        <v>0.93819229780725144</v>
      </c>
      <c r="H71" s="16" t="s">
        <v>20379</v>
      </c>
      <c r="I71" s="21">
        <f>B9L464C1*B9L464C2</f>
        <v>928.24494830686933</v>
      </c>
      <c r="J71" s="16" t="s">
        <v>20380</v>
      </c>
      <c r="K71" s="21">
        <f>B9L464C1-B9L464C3</f>
        <v>61.15237511645114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1319.2448521756851</v>
      </c>
      <c r="F72" s="16" t="s">
        <v>10710</v>
      </c>
      <c r="G72" s="21">
        <f>B3L305C3</f>
        <v>0.93819229780725144</v>
      </c>
      <c r="H72" s="16" t="s">
        <v>20382</v>
      </c>
      <c r="I72" s="15">
        <f>B9L465C1*B9L465C2</f>
        <v>1237.7053592330938</v>
      </c>
      <c r="J72" s="16" t="s">
        <v>20383</v>
      </c>
      <c r="K72" s="21">
        <f>B9L465C1-B9L465C3</f>
        <v>81.539492942591323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54645.383675333338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54645.383675333338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54645.383675333338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54645.383675333338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3.4931684063822295</v>
      </c>
      <c r="F78" s="16" t="s">
        <v>10710</v>
      </c>
      <c r="G78" s="21">
        <f>B3L305C3</f>
        <v>0.93819229780725144</v>
      </c>
      <c r="H78" s="16" t="s">
        <v>20394</v>
      </c>
      <c r="I78" s="21">
        <f>B9L471C1*B9L471C2</f>
        <v>3.2772636938114386</v>
      </c>
      <c r="J78" s="16" t="s">
        <v>20395</v>
      </c>
      <c r="K78" s="21">
        <f>B9L471C1-B9L471C3</f>
        <v>0.21590471257079091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7.6225930345661913E-2</v>
      </c>
      <c r="F79" s="16" t="s">
        <v>10710</v>
      </c>
      <c r="G79" s="21">
        <f>B3L305C3</f>
        <v>0.93819229780725144</v>
      </c>
      <c r="H79" s="16" t="s">
        <v>20397</v>
      </c>
      <c r="I79" s="21">
        <f>B9L472C1*B9L472C2</f>
        <v>7.151458074349204E-2</v>
      </c>
      <c r="J79" s="16" t="s">
        <v>20398</v>
      </c>
      <c r="K79" s="21">
        <f>B9L472C1-B9L472C3</f>
        <v>4.7113496021698731E-3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100.98836479900851</v>
      </c>
      <c r="F80" s="16" t="s">
        <v>10710</v>
      </c>
      <c r="G80" s="21">
        <f>B3L305C3</f>
        <v>0.93819229780725144</v>
      </c>
      <c r="H80" s="16" t="s">
        <v>20400</v>
      </c>
      <c r="I80" s="21">
        <f>B9L473C1*B9L473C2</f>
        <v>94.746506022578743</v>
      </c>
      <c r="J80" s="16" t="s">
        <v>20401</v>
      </c>
      <c r="K80" s="21">
        <f>B9L473C1-B9L473C3</f>
        <v>6.2418587764297655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15">
        <f>B9L105C25</f>
        <v>6475.130226881678</v>
      </c>
      <c r="F81" s="16" t="s">
        <v>10710</v>
      </c>
      <c r="G81" s="21">
        <f>B3L305C3</f>
        <v>0.93819229780725144</v>
      </c>
      <c r="H81" s="16" t="s">
        <v>20403</v>
      </c>
      <c r="I81" s="15">
        <f>B9L474C1*B9L474C2</f>
        <v>6074.917306159311</v>
      </c>
      <c r="J81" s="16" t="s">
        <v>20404</v>
      </c>
      <c r="K81" s="21">
        <f>B9L474C1-B9L474C3</f>
        <v>400.21292072236702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8.4695478161846572E-3</v>
      </c>
      <c r="F82" s="16" t="s">
        <v>10710</v>
      </c>
      <c r="G82" s="21">
        <f>B3L305C3</f>
        <v>0.93819229780725144</v>
      </c>
      <c r="H82" s="16" t="s">
        <v>20406</v>
      </c>
      <c r="I82" s="21">
        <f>B9L475C1*B9L475C2</f>
        <v>7.9460645270546717E-3</v>
      </c>
      <c r="J82" s="16" t="s">
        <v>20407</v>
      </c>
      <c r="K82" s="21">
        <f>B9L475C1-B9L475C3</f>
        <v>5.2348328912998551E-4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8.4695478161846572E-3</v>
      </c>
      <c r="F83" s="16" t="s">
        <v>10710</v>
      </c>
      <c r="G83" s="21">
        <f>B3L305C3</f>
        <v>0.93819229780725144</v>
      </c>
      <c r="H83" s="16" t="s">
        <v>20409</v>
      </c>
      <c r="I83" s="21">
        <f>B9L476C1*B9L476C2</f>
        <v>7.9460645270546717E-3</v>
      </c>
      <c r="J83" s="16" t="s">
        <v>20410</v>
      </c>
      <c r="K83" s="21">
        <f>B9L476C1-B9L476C3</f>
        <v>5.2348328912998551E-4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114.46593873573565</v>
      </c>
      <c r="F84" s="16" t="s">
        <v>10710</v>
      </c>
      <c r="G84" s="21">
        <f>B3L305C3</f>
        <v>0.93819229780725144</v>
      </c>
      <c r="H84" s="16" t="s">
        <v>20412</v>
      </c>
      <c r="I84" s="21">
        <f>B9L477C1*B9L477C2</f>
        <v>107.39106208314389</v>
      </c>
      <c r="J84" s="16" t="s">
        <v>20413</v>
      </c>
      <c r="K84" s="21">
        <f>B9L477C1-B9L477C3</f>
        <v>7.0748766525917546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30.312511634124888</v>
      </c>
      <c r="F85" s="16" t="s">
        <v>10710</v>
      </c>
      <c r="G85" s="21">
        <f>B3L305C3</f>
        <v>0.93819229780725144</v>
      </c>
      <c r="H85" s="16" t="s">
        <v>20415</v>
      </c>
      <c r="I85" s="21">
        <f>B9L478C1*B9L478C2</f>
        <v>28.438964942328671</v>
      </c>
      <c r="J85" s="16" t="s">
        <v>20416</v>
      </c>
      <c r="K85" s="21">
        <f>B9L478C1-B9L478C3</f>
        <v>1.8735466917962178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0.93819229780725144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15">
        <f>B9L111C25</f>
        <v>0</v>
      </c>
      <c r="F87" s="16" t="s">
        <v>10710</v>
      </c>
      <c r="G87" s="21">
        <f>B3L305C3</f>
        <v>0.93819229780725144</v>
      </c>
      <c r="H87" s="16" t="s">
        <v>20421</v>
      </c>
      <c r="I87" s="15">
        <f>B9L480C1*B9L480C2</f>
        <v>0</v>
      </c>
      <c r="J87" s="16" t="s">
        <v>20422</v>
      </c>
      <c r="K87" s="15">
        <f>B9L480C1-B9L480C3</f>
        <v>0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47.567161230615234</v>
      </c>
      <c r="F88" s="16" t="s">
        <v>10710</v>
      </c>
      <c r="G88" s="21">
        <f>B3L305C3</f>
        <v>0.93819229780725144</v>
      </c>
      <c r="H88" s="16" t="s">
        <v>20424</v>
      </c>
      <c r="I88" s="21">
        <f>B9L481C1*B9L481C2</f>
        <v>44.62714429511891</v>
      </c>
      <c r="J88" s="16" t="s">
        <v>20425</v>
      </c>
      <c r="K88" s="21">
        <f>B9L481C1-B9L481C3</f>
        <v>2.9400169354963239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63.425209569978577</v>
      </c>
      <c r="F89" s="16" t="s">
        <v>10710</v>
      </c>
      <c r="G89" s="21">
        <f>B3L305C3</f>
        <v>0.93819229780725144</v>
      </c>
      <c r="H89" s="16" t="s">
        <v>20427</v>
      </c>
      <c r="I89" s="21">
        <f>B9L482C1*B9L482C2</f>
        <v>59.505043105364678</v>
      </c>
      <c r="J89" s="16" t="s">
        <v>20428</v>
      </c>
      <c r="K89" s="21">
        <f>B9L482C1-B9L482C3</f>
        <v>3.9201664646138994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5D8F0-1A7B-4D15-9A66-B27A4EEE9F23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0.58894277857311272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0.58894277857311272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2.9086625070340908E-2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2.9086625070340908E-2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6.3471175696863452E-4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6.3471175696863452E-4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8.5410546640896268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8.5410546640896268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0.84090154314024701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0.84090154314024701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53.916577525100386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53.916577525100386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7.0523528552070495E-5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7.0523528552070495E-5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7.0523528552070495E-5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7.0523528552070495E-5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0.95312548838123268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0.95312548838123268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0.25240370868786033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0.25240370868786033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0.39607829437810627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0.39607829437810627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0.52812377651164999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0.52812377651164999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47.334596746835786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47.334596746835786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33.594828740929501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33.594828740929501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367.72092460541108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367.72092460541108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3810.3209719715969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3810.3209719715969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-56.614328887281587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-56.614328887281587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E132C3-2CDB-4FDA-9FB1-890871A9FDF6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0.61670569348164017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0.61783987411308516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0.61793585300595166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0.61421224264821694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0.61910614184073232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15AA7-7F39-406A-8F12-4169ACE55B32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0.4669752009610047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0.46817035877093927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0.46827157666732022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0.46435372235029337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0.46950673709255852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59F6D-6C4E-4F4F-A1F8-004220125BED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0.75784725978539891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0.75200236914380025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0.75067444969901198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0.7518870247963344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0.75998089374307032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D785BC-80CA-4F11-AB35-2B176AD70E1C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0.72251103707668096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0.71613270662121131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0.7146855919458831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0.71600697954770831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0.72484297777696538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1DB45-60B0-4321-8500-6214C9F8AA4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0.90934827894330561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0.90660191050996697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0.9056935228464198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0.90676653063895585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0.91129462877626222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899BF-0744-43DB-AF87-1F183A78A0F7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0.55111415444984579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0.54296941135405996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0.54031757733801355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0.54345219892589258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0.55700504670090689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57EB49-2BB0-48BE-B5B7-9B63AC40282F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0.47545517188447622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0.46758274066955946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0.46581370353165191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0.46742879630915912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0.47836434296834751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A611E7-9E85-4D2C-81F4-C571E00E710A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0.480314012303594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0.47243358862395152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0.47066242278344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0.47227946387110337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0.48322552525700591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A78B45-2237-49F3-B7A1-1C5D47326C87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0.83418810416071287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0.83735802865488529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0.83708857219615251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0.83941480801311708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0.84580858137229531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6B331-6E80-41A1-8606-C2886A917AF8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0.52188846094888175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0.51665467018891509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0.51517065439070353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0.52446983887295706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0.5427877237313905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366007-B9EB-452D-AFD7-652294354BC4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0.80786325185083474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0.80458780427530396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0.80365186105956921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0.80946432065376883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0.82055999994967144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1021B-442C-4145-BB9D-4A179DD43711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0.72987942880235168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0.72572590164549555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0.72454155733664283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0.73191468914831848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0.74610994043588075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9F1DC-AC5F-40E4-B259-0A2415261C3C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0.91463769975260534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0.91498217925799152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0.91559956887138105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0.9149735243200614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0.91668686017224921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C90A6-2EA6-4D84-AEFC-76CCE7CB3608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0.77003008734098977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0.77087913337026848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0.77095092574982305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0.76815909431362595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0.7718255859718286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7946E-C143-4C96-B0E3-2092531FF08A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0.19922367706695349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0.19711108615119671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0.19642195656231951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0.19396433263695081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0.19817138591223915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9B97D6-33BD-4D9C-9ADA-B3353DACA8BF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0.61670569348164017</v>
      </c>
      <c r="G8" s="31">
        <f>CR1L2</f>
        <v>0.61783987411308516</v>
      </c>
      <c r="H8" s="31">
        <f>CR1L3</f>
        <v>0.61793585300595166</v>
      </c>
      <c r="I8" s="31">
        <f>CR1L4</f>
        <v>0.61421224264821694</v>
      </c>
      <c r="J8" s="31">
        <f>CR1L5</f>
        <v>0.61910614184073232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0.4669752009610047</v>
      </c>
      <c r="G9" s="31">
        <f>CR2L2</f>
        <v>0.46817035877093927</v>
      </c>
      <c r="H9" s="31">
        <f>CR2L3</f>
        <v>0.46827157666732022</v>
      </c>
      <c r="I9" s="31">
        <f>CR2L4</f>
        <v>0.46435372235029337</v>
      </c>
      <c r="J9" s="31">
        <f>CR2L5</f>
        <v>0.46950673709255852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0.75784725978539891</v>
      </c>
      <c r="G10" s="31">
        <f>CR3L2</f>
        <v>0.75200236914380025</v>
      </c>
      <c r="H10" s="31">
        <f>CR3L3</f>
        <v>0.75067444969901198</v>
      </c>
      <c r="I10" s="31">
        <f>CR3L4</f>
        <v>0.7518870247963344</v>
      </c>
      <c r="J10" s="31">
        <f>CR3L5</f>
        <v>0.75998089374307032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0.72251103707668096</v>
      </c>
      <c r="G11" s="31">
        <f>CR4L2</f>
        <v>0.71613270662121131</v>
      </c>
      <c r="H11" s="31">
        <f>CR4L3</f>
        <v>0.7146855919458831</v>
      </c>
      <c r="I11" s="31">
        <f>CR4L4</f>
        <v>0.71600697954770831</v>
      </c>
      <c r="J11" s="31">
        <f>CR4L5</f>
        <v>0.72484297777696538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0.90934827894330561</v>
      </c>
      <c r="G12" s="31">
        <f>CR5L2</f>
        <v>0.90660191050996697</v>
      </c>
      <c r="H12" s="31">
        <f>CR5L3</f>
        <v>0.9056935228464198</v>
      </c>
      <c r="I12" s="31">
        <f>CR5L4</f>
        <v>0.90676653063895585</v>
      </c>
      <c r="J12" s="31">
        <f>CR5L5</f>
        <v>0.91129462877626222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0.55111415444984579</v>
      </c>
      <c r="G13" s="31">
        <f>CR6L2</f>
        <v>0.54296941135405996</v>
      </c>
      <c r="H13" s="31">
        <f>CR6L3</f>
        <v>0.54031757733801355</v>
      </c>
      <c r="I13" s="31">
        <f>CR6L4</f>
        <v>0.54345219892589258</v>
      </c>
      <c r="J13" s="31">
        <f>CR6L5</f>
        <v>0.55700504670090689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0.47545517188447622</v>
      </c>
      <c r="G14" s="31">
        <f>CR7L2</f>
        <v>0.46758274066955946</v>
      </c>
      <c r="H14" s="31">
        <f>CR7L3</f>
        <v>0.46581370353165191</v>
      </c>
      <c r="I14" s="31">
        <f>CR7L4</f>
        <v>0.46742879630915912</v>
      </c>
      <c r="J14" s="31">
        <f>CR7L5</f>
        <v>0.47836434296834751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0.480314012303594</v>
      </c>
      <c r="G15" s="31">
        <f>CR8L2</f>
        <v>0.47243358862395152</v>
      </c>
      <c r="H15" s="31">
        <f>CR8L3</f>
        <v>0.47066242278344</v>
      </c>
      <c r="I15" s="31">
        <f>CR8L4</f>
        <v>0.47227946387110337</v>
      </c>
      <c r="J15" s="31">
        <f>CR8L5</f>
        <v>0.48322552525700591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0.83418810416071287</v>
      </c>
      <c r="G16" s="31">
        <f>CR9L2</f>
        <v>0.83735802865488529</v>
      </c>
      <c r="H16" s="31">
        <f>CR9L3</f>
        <v>0.83708857219615251</v>
      </c>
      <c r="I16" s="31">
        <f>CR9L4</f>
        <v>0.83941480801311708</v>
      </c>
      <c r="J16" s="31">
        <f>CR9L5</f>
        <v>0.84580858137229531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0.52188846094888175</v>
      </c>
      <c r="G17" s="31">
        <f>CR10L2</f>
        <v>0.51665467018891509</v>
      </c>
      <c r="H17" s="31">
        <f>CR10L3</f>
        <v>0.51517065439070353</v>
      </c>
      <c r="I17" s="31">
        <f>CR10L4</f>
        <v>0.52446983887295706</v>
      </c>
      <c r="J17" s="31">
        <f>CR10L5</f>
        <v>0.5427877237313905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0.80786325185083474</v>
      </c>
      <c r="G18" s="31">
        <f>CR11L2</f>
        <v>0.80458780427530396</v>
      </c>
      <c r="H18" s="31">
        <f>CR11L3</f>
        <v>0.80365186105956921</v>
      </c>
      <c r="I18" s="31">
        <f>CR11L4</f>
        <v>0.80946432065376883</v>
      </c>
      <c r="J18" s="31">
        <f>CR11L5</f>
        <v>0.82055999994967144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0.72987942880235168</v>
      </c>
      <c r="G19" s="31">
        <f>CR12L2</f>
        <v>0.72572590164549555</v>
      </c>
      <c r="H19" s="31">
        <f>CR12L3</f>
        <v>0.72454155733664283</v>
      </c>
      <c r="I19" s="31">
        <f>CR12L4</f>
        <v>0.73191468914831848</v>
      </c>
      <c r="J19" s="31">
        <f>CR12L5</f>
        <v>0.74610994043588075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0.91463769975260534</v>
      </c>
      <c r="G20" s="31">
        <f>CR13L2</f>
        <v>0.91498217925799152</v>
      </c>
      <c r="H20" s="31">
        <f>CR13L3</f>
        <v>0.91559956887138105</v>
      </c>
      <c r="I20" s="31">
        <f>CR13L4</f>
        <v>0.9149735243200614</v>
      </c>
      <c r="J20" s="31">
        <f>CR13L5</f>
        <v>0.91668686017224921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0.77003008734098977</v>
      </c>
      <c r="G21" s="31">
        <f>CR14L2</f>
        <v>0.77087913337026848</v>
      </c>
      <c r="H21" s="31">
        <f>CR14L3</f>
        <v>0.77095092574982305</v>
      </c>
      <c r="I21" s="31">
        <f>CR14L4</f>
        <v>0.76815909431362595</v>
      </c>
      <c r="J21" s="31">
        <f>CR14L5</f>
        <v>0.7718255859718286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0.19922367706695349</v>
      </c>
      <c r="G23" s="31">
        <f>CR16L2</f>
        <v>0.19711108615119671</v>
      </c>
      <c r="H23" s="31">
        <f>CR16L3</f>
        <v>0.19642195656231951</v>
      </c>
      <c r="I23" s="31">
        <f>CR16L4</f>
        <v>0.19396433263695081</v>
      </c>
      <c r="J23" s="31">
        <f>CR16L5</f>
        <v>0.19817138591223915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D42E4-64C9-46FF-96DE-4001A21C65AA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34947.143786799999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0.61910614184073232</v>
      </c>
      <c r="L8" s="16" t="s">
        <v>20796</v>
      </c>
      <c r="M8" s="15">
        <f>IF(D1L101C2&lt;&gt;0,D1L101C2*D1L101C4,D1L101C3*D1L101C4)</f>
        <v>21635.991358199066</v>
      </c>
      <c r="N8" s="16" t="s">
        <v>4251</v>
      </c>
      <c r="O8" s="32">
        <f>1</f>
        <v>1</v>
      </c>
      <c r="P8" s="16" t="s">
        <v>20797</v>
      </c>
      <c r="Q8" s="15">
        <f>D1L101C5*D1L101C6</f>
        <v>21635.991358199066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339536325.39999998</v>
      </c>
      <c r="V8" s="16" t="s">
        <v>20798</v>
      </c>
      <c r="W8" s="33">
        <f>IF(D1L101C9=0,0,D1L101C7/D1L101C9)</f>
        <v>6.3722169734593782E-5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195.76038339999999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339536325.39999998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43649.171282000003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0.61910614184073232</v>
      </c>
      <c r="L10" s="16" t="s">
        <v>20825</v>
      </c>
      <c r="M10" s="15">
        <f>IF(D1L103C2&lt;&gt;0,D1L103C2*D1L103C4,D1L103C3*D1L103C4)</f>
        <v>27023.470026944313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27023.470026944313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339536325.39999998</v>
      </c>
      <c r="V10" s="16" t="s">
        <v>20827</v>
      </c>
      <c r="W10" s="33">
        <f>IF(D1L103C9=0,0,D1L103C7/D1L103C9)</f>
        <v>7.9589334057581564E-5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26912.247488999994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0.61910614184073232</v>
      </c>
      <c r="L11" s="16" t="s">
        <v>20840</v>
      </c>
      <c r="M11" s="15">
        <f>IF(D1L104C2&lt;&gt;0,D1L104C2*D1L104C4,D1L104C3*D1L104C4)</f>
        <v>16661.537711177723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16661.537711177723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339536325.39999998</v>
      </c>
      <c r="V11" s="16" t="s">
        <v>20842</v>
      </c>
      <c r="W11" s="33">
        <f>IF(D1L104C9=0,0,D1L104C7/D1L104C9)</f>
        <v>4.9071443803690654E-5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148871.65012959999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0.61910614184073232</v>
      </c>
      <c r="L12" s="16" t="s">
        <v>20855</v>
      </c>
      <c r="M12" s="15">
        <f>IF(D1L105C2&lt;&gt;0,D1L105C2*D1L105C4,D1L105C3*D1L105C4)</f>
        <v>92167.352941200006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92167.352941200006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339536325.39999998</v>
      </c>
      <c r="V12" s="16" t="s">
        <v>20857</v>
      </c>
      <c r="W12" s="33">
        <f>IF(D1L105C9=0,0,D1L105C7/D1L105C9)</f>
        <v>2.7145064031843945E-4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6548.8781075999996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0.61910614184073232</v>
      </c>
      <c r="L13" s="16" t="s">
        <v>20870</v>
      </c>
      <c r="M13" s="15">
        <f>IF(D1L106C2&lt;&gt;0,D1L106C2*D1L106C4,D1L106C3*D1L106C4)</f>
        <v>4054.450658581472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4054.450658581472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339536325.39999998</v>
      </c>
      <c r="V13" s="16" t="s">
        <v>20872</v>
      </c>
      <c r="W13" s="33">
        <f>IF(D1L106C9=0,0,D1L106C7/D1L106C9)</f>
        <v>1.1941139593252699E-5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11383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0.61670569348164017</v>
      </c>
      <c r="L14" s="16" t="s">
        <v>20885</v>
      </c>
      <c r="M14" s="15">
        <f>IF(D1L107C2&lt;&gt;0,D1L107C2*D1L107C4,D1L107C3*D1L107C4)</f>
        <v>7019.9609089015103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7019.9609089015103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333918359</v>
      </c>
      <c r="V14" s="16" t="s">
        <v>20887</v>
      </c>
      <c r="W14" s="33">
        <f>IF(D1L107C9=0,0,D1L107C7/D1L107C9)</f>
        <v>2.1022985767911943E-5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66067.280110199979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0.61910614184073232</v>
      </c>
      <c r="L15" s="16" t="s">
        <v>20901</v>
      </c>
      <c r="M15" s="15">
        <f>IF(D1L108C2&lt;&gt;0,D1L108C2*D1L108C4,D1L108C3*D1L108C4)</f>
        <v>40902.658890936858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40902.658890936858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339536325.39999998</v>
      </c>
      <c r="V15" s="16" t="s">
        <v>20903</v>
      </c>
      <c r="W15" s="33">
        <f>IF(D1L108C9=0,0,D1L108C7/D1L108C9)</f>
        <v>1.2046622358520955E-4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15310.778206599998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0.61910614184073232</v>
      </c>
      <c r="L16" s="16" t="s">
        <v>20916</v>
      </c>
      <c r="M16" s="15">
        <f>IF(D1L109C2&lt;&gt;0,D1L109C2*D1L109C4,D1L109C3*D1L109C4)</f>
        <v>9478.9968240672915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9478.9968240672915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339536325.39999998</v>
      </c>
      <c r="V16" s="16" t="s">
        <v>20918</v>
      </c>
      <c r="W16" s="33">
        <f>IF(D1L109C9=0,0,D1L109C7/D1L109C9)</f>
        <v>2.7917474847206119E-5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353690.14911179995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0.61868645641280595</v>
      </c>
      <c r="L17" s="16" t="s">
        <v>20931</v>
      </c>
      <c r="M17" s="15">
        <f>SUMIF(D1L101C2:D1L109C2,"&lt;&gt;0",D1L101C5:D1L109C5)</f>
        <v>218944.41932000822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218944.41932000822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6.4518141170788565E-4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195.76038339999999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272312.09079499997</v>
      </c>
      <c r="H19" s="16" t="s">
        <v>20962</v>
      </c>
      <c r="I19" s="15">
        <f>SUM(D1L101C3:D1L107C3)</f>
        <v>195.76038339999999</v>
      </c>
      <c r="J19" s="16" t="s">
        <v>20963</v>
      </c>
      <c r="K19" s="21">
        <f>D1L112C5/SUM(D1L112C2,D1L112C3)</f>
        <v>0.61856112723391887</v>
      </c>
      <c r="L19" s="16" t="s">
        <v>20951</v>
      </c>
      <c r="M19" s="15">
        <f>SUM(D1L101C5:D1L107C5)</f>
        <v>168562.76360500409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168562.76360500409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4.9679771327547004E-4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353690.14911179995</v>
      </c>
      <c r="H20" s="16" t="s">
        <v>20950</v>
      </c>
      <c r="I20" s="15">
        <f>SUM(D1L101C3:D1L109C3)</f>
        <v>195.76038339999999</v>
      </c>
      <c r="J20" s="16" t="s">
        <v>20975</v>
      </c>
      <c r="K20" s="21">
        <f>D1L113C5/SUM(D1L113C2,D1L113C3)</f>
        <v>0.61868645641280595</v>
      </c>
      <c r="L20" s="16" t="s">
        <v>20964</v>
      </c>
      <c r="M20" s="15">
        <f>SUM(D1L110C5:D1L111C5)</f>
        <v>218944.41932000822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218944.41932000822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6.4518141170788565E-4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12375.522532130852</v>
      </c>
      <c r="J21" s="16" t="s">
        <v>20987</v>
      </c>
      <c r="K21" s="21">
        <f>IF(FLOW_THRU_100PCT="Y",1,INDEX(VariabilityMatrix,D1L114C1,D1L114C8))</f>
        <v>0.46950673709255852</v>
      </c>
      <c r="L21" s="16" t="s">
        <v>20976</v>
      </c>
      <c r="M21" s="15">
        <f>IF(D1L114C2&lt;&gt;0,D1L114C2*D1L114C4,D1L114C3*D1L114C4)</f>
        <v>5810.3912038761937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5810.3912038761937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339536325.39999998</v>
      </c>
      <c r="V21" s="16" t="s">
        <v>20978</v>
      </c>
      <c r="W21" s="33">
        <f>IF(D1L114C9=0,0,D1L114C7/D1L114C9)</f>
        <v>1.7112723350089582E-5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3009.7997528710162</v>
      </c>
      <c r="J22" s="16" t="s">
        <v>21003</v>
      </c>
      <c r="K22" s="21">
        <f>IF(FLOW_THRU_100PCT="Y",1,INDEX(VariabilityMatrix,D1L115C1,D1L115C8))</f>
        <v>0.46950673709255852</v>
      </c>
      <c r="L22" s="16" t="s">
        <v>20992</v>
      </c>
      <c r="M22" s="15">
        <f>IF(D1L115C2&lt;&gt;0,D1L115C2*D1L115C4,D1L115C3*D1L115C4)</f>
        <v>1413.1212612724598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1413.1212612724598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339536325.39999998</v>
      </c>
      <c r="V22" s="16" t="s">
        <v>20994</v>
      </c>
      <c r="W22" s="33">
        <f>IF(D1L115C9=0,0,D1L115C7/D1L115C9)</f>
        <v>4.1619148101685266E-6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0.30431225511331766</v>
      </c>
      <c r="J23" s="16" t="s">
        <v>21019</v>
      </c>
      <c r="K23" s="21">
        <f>IF(FLOW_THRU_100PCT="Y",1,INDEX(VariabilityMatrix,D1L116C1,D1L116C8))</f>
        <v>0.46950673709255852</v>
      </c>
      <c r="L23" s="16" t="s">
        <v>21008</v>
      </c>
      <c r="M23" s="15">
        <f>IF(D1L116C2&lt;&gt;0,D1L116C2*D1L116C4,D1L116C3*D1L116C4)</f>
        <v>0.14287665395553203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0.14287665395553203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339536325.39999998</v>
      </c>
      <c r="V23" s="16" t="s">
        <v>21010</v>
      </c>
      <c r="W23" s="33">
        <f>IF(D1L116C9=0,0,D1L116C7/D1L116C9)</f>
        <v>4.2079931738441334E-10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5038.4686499589161</v>
      </c>
      <c r="J24" s="16" t="s">
        <v>21034</v>
      </c>
      <c r="K24" s="21">
        <f>IF(FLOW_THRU_100PCT="Y",1,INDEX(VariabilityMatrix,D1L117C1,D1L117C8))</f>
        <v>0.46950673709255852</v>
      </c>
      <c r="L24" s="16" t="s">
        <v>21023</v>
      </c>
      <c r="M24" s="15">
        <f>IF(D1L117C2&lt;&gt;0,D1L117C2*D1L117C4,D1L117C3*D1L117C4)</f>
        <v>2365.5949757853591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2365.5949757853591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339536325.39999998</v>
      </c>
      <c r="V24" s="16" t="s">
        <v>21025</v>
      </c>
      <c r="W24" s="33">
        <f>IF(D1L117C9=0,0,D1L117C7/D1L117C9)</f>
        <v>6.9671337021112716E-6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1166.3962011475596</v>
      </c>
      <c r="J25" s="16" t="s">
        <v>21050</v>
      </c>
      <c r="K25" s="21">
        <f>IF(FLOW_THRU_100PCT="Y",1,INDEX(VariabilityMatrix,D1L118C1,D1L118C8))</f>
        <v>0.46950673709255852</v>
      </c>
      <c r="L25" s="16" t="s">
        <v>21039</v>
      </c>
      <c r="M25" s="15">
        <f>IF(D1L118C2&lt;&gt;0,D1L118C2*D1L118C4,D1L118C3*D1L118C4)</f>
        <v>547.6308745579463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547.6308745579463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339536325.39999998</v>
      </c>
      <c r="V25" s="16" t="s">
        <v>21041</v>
      </c>
      <c r="W25" s="33">
        <f>IF(D1L118C9=0,0,D1L118C7/D1L118C9)</f>
        <v>1.6128786041163486E-6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1.5029331865204571E-2</v>
      </c>
      <c r="J26" s="16" t="s">
        <v>21066</v>
      </c>
      <c r="K26" s="21">
        <f>IF(FLOW_THRU_100PCT="Y",1,INDEX(VariabilityMatrix,D1L119C1,D1L119C8))</f>
        <v>0.46950673709255852</v>
      </c>
      <c r="L26" s="16" t="s">
        <v>21055</v>
      </c>
      <c r="M26" s="15">
        <f>IF(D1L119C2&lt;&gt;0,D1L119C2*D1L119C4,D1L119C3*D1L119C4)</f>
        <v>7.0563725647134149E-3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7.0563725647134149E-3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339536325.39999998</v>
      </c>
      <c r="V26" s="16" t="s">
        <v>21057</v>
      </c>
      <c r="W26" s="33">
        <f>IF(D1L119C9=0,0,D1L119C7/D1L119C9)</f>
        <v>2.0782378899814222E-11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3.2796151534114279E-4</v>
      </c>
      <c r="J27" s="16" t="s">
        <v>21081</v>
      </c>
      <c r="K27" s="21">
        <f>IF(FLOW_THRU_100PCT="Y",1,INDEX(VariabilityMatrix,D1L120C1,D1L120C8))</f>
        <v>0.4669752009610047</v>
      </c>
      <c r="L27" s="16" t="s">
        <v>21070</v>
      </c>
      <c r="M27" s="15">
        <f>IF(D1L120C2&lt;&gt;0,D1L120C2*D1L120C4,D1L120C3*D1L120C4)</f>
        <v>1.5314989453390579E-4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1.5314989453390579E-4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333918359</v>
      </c>
      <c r="V27" s="16" t="s">
        <v>21072</v>
      </c>
      <c r="W27" s="33">
        <f>IF(D1L120C9=0,0,D1L120C7/D1L120C9)</f>
        <v>4.5864472679055598E-13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4.4132430185703857</v>
      </c>
      <c r="J28" s="16" t="s">
        <v>21097</v>
      </c>
      <c r="K28" s="21">
        <f>IF(FLOW_THRU_100PCT="Y",1,INDEX(VariabilityMatrix,D1L121C1,D1L121C8))</f>
        <v>0.46950673709255852</v>
      </c>
      <c r="L28" s="16" t="s">
        <v>21086</v>
      </c>
      <c r="M28" s="15">
        <f>IF(D1L121C2&lt;&gt;0,D1L121C2*D1L121C4,D1L121C3*D1L121C4)</f>
        <v>2.0720473296454953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2.0720473296454953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339536325.39999998</v>
      </c>
      <c r="V28" s="16" t="s">
        <v>21088</v>
      </c>
      <c r="W28" s="33">
        <f>IF(D1L121C9=0,0,D1L121C7/D1L121C9)</f>
        <v>6.1025792371536791E-9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34174.327897414929</v>
      </c>
      <c r="J29" s="16" t="s">
        <v>21113</v>
      </c>
      <c r="K29" s="21">
        <f>IF(FLOW_THRU_100PCT="Y",1,INDEX(VariabilityMatrix,D1L122C1,D1L122C8))</f>
        <v>0.46950673709255852</v>
      </c>
      <c r="L29" s="16" t="s">
        <v>21102</v>
      </c>
      <c r="M29" s="15">
        <f>IF(D1L122C2&lt;&gt;0,D1L122C2*D1L122C4,D1L122C3*D1L122C4)</f>
        <v>16045.077183446479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16045.077183446479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339536325.39999998</v>
      </c>
      <c r="V29" s="16" t="s">
        <v>21104</v>
      </c>
      <c r="W29" s="33">
        <f>IF(D1L122C9=0,0,D1L122C7/D1L122C9)</f>
        <v>4.7255848588642586E-5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15883.046479349188</v>
      </c>
      <c r="J30" s="16" t="s">
        <v>21129</v>
      </c>
      <c r="K30" s="21">
        <f>IF(FLOW_THRU_100PCT="Y",1,INDEX(VariabilityMatrix,D1L123C1,D1L123C8))</f>
        <v>0.46950673709255852</v>
      </c>
      <c r="L30" s="16" t="s">
        <v>21118</v>
      </c>
      <c r="M30" s="15">
        <f>IF(D1L123C2&lt;&gt;0,D1L123C2*D1L123C4,D1L123C3*D1L123C4)</f>
        <v>7457.1973276086865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7457.1973276086865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339536325.39999998</v>
      </c>
      <c r="V30" s="16" t="s">
        <v>21120</v>
      </c>
      <c r="W30" s="33">
        <f>IF(D1L123C9=0,0,D1L123C7/D1L123C9)</f>
        <v>2.1962885175315286E-5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8599.0051345486263</v>
      </c>
      <c r="J31" s="16" t="s">
        <v>21145</v>
      </c>
      <c r="K31" s="21">
        <f>IF(FLOW_THRU_100PCT="Y",1,INDEX(VariabilityMatrix,D1L124C1,D1L124C8))</f>
        <v>0.4669752009610047</v>
      </c>
      <c r="L31" s="16" t="s">
        <v>21134</v>
      </c>
      <c r="M31" s="15">
        <f>IF(D1L124C2&lt;&gt;0,D1L124C2*D1L124C4,D1L124C3*D1L124C4)</f>
        <v>4015.522150770556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4015.522150770556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333918359</v>
      </c>
      <c r="V31" s="16" t="s">
        <v>21136</v>
      </c>
      <c r="W31" s="33">
        <f>IF(D1L124C9=0,0,D1L124C7/D1L124C9)</f>
        <v>1.2025460842572468E-5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75002.734909400009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0.46950673709255852</v>
      </c>
      <c r="L32" s="16" t="s">
        <v>21150</v>
      </c>
      <c r="M32" s="15">
        <f>IF(D1L125C2&lt;&gt;0,D1L125C2*D1L125C4,D1L125C3*D1L125C4)</f>
        <v>35214.289340330528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35214.289340330528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339536325.39999998</v>
      </c>
      <c r="V32" s="16" t="s">
        <v>21152</v>
      </c>
      <c r="W32" s="33">
        <f>IF(D1L125C9=0,0,D1L125C7/D1L125C9)</f>
        <v>1.0371287755101131E-4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0.43450171091538348</v>
      </c>
      <c r="J33" s="16" t="s">
        <v>21177</v>
      </c>
      <c r="K33" s="21">
        <f>IF(FLOW_THRU_100PCT="Y",1,INDEX(VariabilityMatrix,D1L126C1,D1L126C8))</f>
        <v>0.46950673709255852</v>
      </c>
      <c r="L33" s="16" t="s">
        <v>21166</v>
      </c>
      <c r="M33" s="15">
        <f>IF(D1L126C2&lt;&gt;0,D1L126C2*D1L126C4,D1L126C3*D1L126C4)</f>
        <v>0.20400148055301581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0.20400148055301581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339536325.39999998</v>
      </c>
      <c r="V33" s="16" t="s">
        <v>21168</v>
      </c>
      <c r="W33" s="33">
        <f>IF(D1L126C9=0,0,D1L126C7/D1L126C9)</f>
        <v>6.0082372721883687E-10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85271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0.4669752009610047</v>
      </c>
      <c r="L34" s="16" t="s">
        <v>21182</v>
      </c>
      <c r="M34" s="15">
        <f>IF(D1L127C2&lt;&gt;0,D1L127C2*D1L127C4,D1L127C3*D1L127C4)</f>
        <v>39819.442361145833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39819.442361145833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333918359</v>
      </c>
      <c r="V34" s="16" t="s">
        <v>21184</v>
      </c>
      <c r="W34" s="33">
        <f>IF(D1L127C9=0,0,D1L127C7/D1L127C9)</f>
        <v>1.1924903584335665E-4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27.859201083010575</v>
      </c>
      <c r="J35" s="16" t="s">
        <v>21209</v>
      </c>
      <c r="K35" s="21">
        <f>IF(FLOW_THRU_100PCT="Y",1,INDEX(VariabilityMatrix,D1L128C1,D1L128C8))</f>
        <v>0.4669752009610047</v>
      </c>
      <c r="L35" s="16" t="s">
        <v>21198</v>
      </c>
      <c r="M35" s="15">
        <f>IF(D1L128C2&lt;&gt;0,D1L128C2*D1L128C4,D1L128C3*D1L128C4)</f>
        <v>13.009556024351904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13.009556024351904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333918359</v>
      </c>
      <c r="V35" s="16" t="s">
        <v>21200</v>
      </c>
      <c r="W35" s="33">
        <f>IF(D1L128C9=0,0,D1L128C7/D1L128C9)</f>
        <v>3.8960289764576568E-8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51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0.4669752009610047</v>
      </c>
      <c r="L36" s="16" t="s">
        <v>21214</v>
      </c>
      <c r="M36" s="15">
        <f>IF(D1L129C2&lt;&gt;0,D1L129C2*D1L129C4,D1L129C3*D1L129C4)</f>
        <v>23.81573524901124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23.81573524901124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333918359</v>
      </c>
      <c r="V36" s="16" t="s">
        <v>21216</v>
      </c>
      <c r="W36" s="33">
        <f>IF(D1L129C9=0,0,D1L129C7/D1L129C9)</f>
        <v>7.1322030092425202E-8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3.6440168371238091E-5</v>
      </c>
      <c r="J37" s="16" t="s">
        <v>21241</v>
      </c>
      <c r="K37" s="21">
        <f>IF(FLOW_THRU_100PCT="Y",1,INDEX(VariabilityMatrix,D1L130C1,D1L130C8))</f>
        <v>0.4669752009610047</v>
      </c>
      <c r="L37" s="16" t="s">
        <v>21230</v>
      </c>
      <c r="M37" s="15">
        <f>IF(D1L130C2&lt;&gt;0,D1L130C2*D1L130C4,D1L130C3*D1L130C4)</f>
        <v>1.7016654948211755E-5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1.7016654948211755E-5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333918359</v>
      </c>
      <c r="V37" s="16" t="s">
        <v>21232</v>
      </c>
      <c r="W37" s="33">
        <f>IF(D1L130C9=0,0,D1L130C7/D1L130C9)</f>
        <v>5.0960525198950662E-14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149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0.4669752009610047</v>
      </c>
      <c r="L38" s="16" t="s">
        <v>21246</v>
      </c>
      <c r="M38" s="15">
        <f>IF(D1L131C2&lt;&gt;0,D1L131C2*D1L131C4,D1L131C3*D1L131C4)</f>
        <v>69.579304943189697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69.579304943189697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333918359</v>
      </c>
      <c r="V38" s="16" t="s">
        <v>21248</v>
      </c>
      <c r="W38" s="33">
        <f>IF(D1L131C9=0,0,D1L131C7/D1L131C9)</f>
        <v>2.083722055641442E-7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3.6440168371238091E-5</v>
      </c>
      <c r="J39" s="16" t="s">
        <v>21273</v>
      </c>
      <c r="K39" s="21">
        <f>IF(FLOW_THRU_100PCT="Y",1,INDEX(VariabilityMatrix,D1L132C1,D1L132C8))</f>
        <v>0.4669752009610047</v>
      </c>
      <c r="L39" s="16" t="s">
        <v>21262</v>
      </c>
      <c r="M39" s="15">
        <f>IF(D1L132C2&lt;&gt;0,D1L132C2*D1L132C4,D1L132C3*D1L132C4)</f>
        <v>1.7016654948211755E-5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1.7016654948211755E-5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333918359</v>
      </c>
      <c r="V39" s="16" t="s">
        <v>21264</v>
      </c>
      <c r="W39" s="33">
        <f>IF(D1L132C9=0,0,D1L132C7/D1L132C9)</f>
        <v>5.0960525198950662E-14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52973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0.4669752009610047</v>
      </c>
      <c r="L40" s="16" t="s">
        <v>21278</v>
      </c>
      <c r="M40" s="15">
        <f>IF(D1L133C2&lt;&gt;0,D1L133C2*D1L133C4,D1L133C3*D1L133C4)</f>
        <v>24737.077320507302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24737.077320507302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333918359</v>
      </c>
      <c r="V40" s="16" t="s">
        <v>21280</v>
      </c>
      <c r="W40" s="33">
        <f>IF(D1L133C9=0,0,D1L133C7/D1L133C9)</f>
        <v>7.4081213727177257E-5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0.49248887553728277</v>
      </c>
      <c r="J41" s="16" t="s">
        <v>21305</v>
      </c>
      <c r="K41" s="21">
        <f>IF(FLOW_THRU_100PCT="Y",1,INDEX(VariabilityMatrix,D1L134C1,D1L134C8))</f>
        <v>0.4669752009610047</v>
      </c>
      <c r="L41" s="16" t="s">
        <v>21294</v>
      </c>
      <c r="M41" s="15">
        <f>IF(D1L134C2&lt;&gt;0,D1L134C2*D1L134C4,D1L134C3*D1L134C4)</f>
        <v>0.22998009162508184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0.22998009162508184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333918359</v>
      </c>
      <c r="V41" s="16" t="s">
        <v>21296</v>
      </c>
      <c r="W41" s="33">
        <f>IF(D1L134C9=0,0,D1L134C7/D1L134C9)</f>
        <v>6.8873149806381816E-10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50316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0.4669752009610047</v>
      </c>
      <c r="L42" s="16" t="s">
        <v>21310</v>
      </c>
      <c r="M42" s="15">
        <f>IF(D1L135C2&lt;&gt;0,D1L135C2*D1L135C4,D1L135C3*D1L135C4)</f>
        <v>23496.324211553914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23496.324211553914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333918359</v>
      </c>
      <c r="V42" s="16" t="s">
        <v>21312</v>
      </c>
      <c r="W42" s="33">
        <f>IF(D1L135C9=0,0,D1L135C7/D1L135C9)</f>
        <v>7.0365475806479728E-5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0.13041936260066112</v>
      </c>
      <c r="J43" s="16" t="s">
        <v>21337</v>
      </c>
      <c r="K43" s="21">
        <f>IF(FLOW_THRU_100PCT="Y",1,INDEX(VariabilityMatrix,D1L136C1,D1L136C8))</f>
        <v>0.4669752009610047</v>
      </c>
      <c r="L43" s="16" t="s">
        <v>21326</v>
      </c>
      <c r="M43" s="15">
        <f>IF(D1L136C2&lt;&gt;0,D1L136C2*D1L136C4,D1L136C3*D1L136C4)</f>
        <v>6.0902608059649865E-2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6.0902608059649865E-2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333918359</v>
      </c>
      <c r="V43" s="16" t="s">
        <v>21328</v>
      </c>
      <c r="W43" s="33">
        <f>IF(D1L136C9=0,0,D1L136C7/D1L136C9)</f>
        <v>1.8238771968704441E-10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0.4669752009610047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333918359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0.4669752009610047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333918359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6350</v>
      </c>
      <c r="J46" s="16" t="s">
        <v>21385</v>
      </c>
      <c r="K46" s="21">
        <f>IF(FLOW_THRU_100PCT="Y",1,D1L113C4)</f>
        <v>0.61868645641280595</v>
      </c>
      <c r="L46" s="16" t="s">
        <v>21374</v>
      </c>
      <c r="M46" s="15">
        <f>IF(D1L139C2&lt;&gt;0,D1L139C2*D1L139C4,D1L139C3*D1L139C4)</f>
        <v>3928.6589982213177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3928.6589982213177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333918359</v>
      </c>
      <c r="V46" s="16" t="s">
        <v>21376</v>
      </c>
      <c r="W46" s="33">
        <f>IF(D1L139C9=0,0,D1L139C7/D1L139C9)</f>
        <v>1.1765327938202157E-5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0</v>
      </c>
      <c r="J47" s="16" t="s">
        <v>21385</v>
      </c>
      <c r="K47" s="21">
        <f>IF(FLOW_THRU_100PCT="Y",1,D1L113C4)</f>
        <v>0.61868645641280595</v>
      </c>
      <c r="L47" s="16" t="s">
        <v>21390</v>
      </c>
      <c r="M47" s="15">
        <f>IF(D1L140C2&lt;&gt;0,D1L140C2*D1L140C4,D1L140C3*D1L140C4)</f>
        <v>0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0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333918359</v>
      </c>
      <c r="V47" s="16" t="s">
        <v>21392</v>
      </c>
      <c r="W47" s="33">
        <f>IF(D1L140C9=0,0,D1L140C7/D1L140C9)</f>
        <v>0</v>
      </c>
      <c r="X47" s="16" t="s">
        <v>21393</v>
      </c>
      <c r="Y47" s="32">
        <f>IF(D1L140C5=0,0,D1L140C7/D1L140C5)</f>
        <v>0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</v>
      </c>
      <c r="J48" s="16" t="s">
        <v>21385</v>
      </c>
      <c r="K48" s="21">
        <f>IF(FLOW_THRU_100PCT="Y",1,D1L113C4)</f>
        <v>0.61868645641280595</v>
      </c>
      <c r="L48" s="16" t="s">
        <v>21405</v>
      </c>
      <c r="M48" s="15">
        <f>IF(D1L141C2&lt;&gt;0,D1L141C2*D1L141C4,D1L141C3*D1L141C4)</f>
        <v>0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333918359</v>
      </c>
      <c r="V48" s="16" t="s">
        <v>21407</v>
      </c>
      <c r="W48" s="33">
        <f>IF(D1L141C9=0,0,D1L141C7/D1L141C9)</f>
        <v>0</v>
      </c>
      <c r="X48" s="16" t="s">
        <v>21408</v>
      </c>
      <c r="Y48" s="32">
        <f>IF(D1L141C5=0,0,D1L141C7/D1L141C5)</f>
        <v>0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0.20465736799704209</v>
      </c>
      <c r="J49" s="16" t="s">
        <v>21430</v>
      </c>
      <c r="K49" s="21">
        <f>IF(FLOW_THRU_100PCT="Y",1,INDEX(VariabilityMatrix,D1L142C1,D1L142C8))</f>
        <v>0.46950673709255852</v>
      </c>
      <c r="L49" s="16" t="s">
        <v>21419</v>
      </c>
      <c r="M49" s="15">
        <f>IF(D1L142C2&lt;&gt;0,D1L142C2*D1L142C4,D1L142C3*D1L142C4)</f>
        <v>9.6088013070242242E-2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9.6088013070242242E-2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339536325.39999998</v>
      </c>
      <c r="V49" s="16" t="s">
        <v>21421</v>
      </c>
      <c r="W49" s="33">
        <f>IF(D1L142C9=0,0,D1L142C7/D1L142C9)</f>
        <v>2.8299774098409984E-10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0.27288650656113023</v>
      </c>
      <c r="J50" s="16" t="s">
        <v>21445</v>
      </c>
      <c r="K50" s="21">
        <f>IF(FLOW_THRU_100PCT="Y",1,INDEX(VariabilityMatrix,D1L143C1,D1L143C8))</f>
        <v>0.46827157666732022</v>
      </c>
      <c r="L50" s="16" t="s">
        <v>21434</v>
      </c>
      <c r="M50" s="15">
        <f>IF(D1L143C2&lt;&gt;0,D1L143C2*D1L143C4,D1L143C3*D1L143C4)</f>
        <v>0.12778499467861748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0.12778499467861748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336649175.66666669</v>
      </c>
      <c r="V50" s="16" t="s">
        <v>21436</v>
      </c>
      <c r="W50" s="33">
        <f>IF(D1L143C9=0,0,D1L143C7/D1L143C9)</f>
        <v>3.7957911058467536E-10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21178.172619518398</v>
      </c>
      <c r="J51" s="16" t="s">
        <v>21461</v>
      </c>
      <c r="K51" s="21">
        <f>IF(FLOW_THRU_100PCT="Y",1,INDEX(VariabilityMatrix,D1L144C1,D1L144C8))</f>
        <v>0.46827157666732022</v>
      </c>
      <c r="L51" s="16" t="s">
        <v>21450</v>
      </c>
      <c r="M51" s="15">
        <f>IF(D1L144C2&lt;&gt;0,D1L144C2*D1L144C4,D1L144C3*D1L144C4)</f>
        <v>9917.1362834745523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9917.1362834745523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336649175.66666669</v>
      </c>
      <c r="V51" s="16" t="s">
        <v>21452</v>
      </c>
      <c r="W51" s="33">
        <f>IF(D1L144C9=0,0,D1L144C7/D1L144C9)</f>
        <v>2.9458370910416274E-5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24.458229907849869</v>
      </c>
      <c r="J52" s="16" t="s">
        <v>21476</v>
      </c>
      <c r="K52" s="21">
        <f>IF(FLOW_THRU_100PCT="Y",1,INDEX(VariabilityMatrix,D1L145C1,D1L145C8))</f>
        <v>0.46827157666732022</v>
      </c>
      <c r="L52" s="16" t="s">
        <v>21465</v>
      </c>
      <c r="M52" s="15">
        <f>IF(D1L145C2&lt;&gt;0,D1L145C2*D1L145C4,D1L145C3*D1L145C4)</f>
        <v>11.453093881440665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11.453093881440665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336649175.66666669</v>
      </c>
      <c r="V52" s="16" t="s">
        <v>21467</v>
      </c>
      <c r="W52" s="33">
        <f>IF(D1L145C9=0,0,D1L145C7/D1L145C9)</f>
        <v>3.4020858238432017E-8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17.358762966865733</v>
      </c>
      <c r="J53" s="16" t="s">
        <v>21492</v>
      </c>
      <c r="K53" s="21">
        <f>IF(FLOW_THRU_100PCT="Y",1,D1L144C4)</f>
        <v>0.46827157666732022</v>
      </c>
      <c r="L53" s="16" t="s">
        <v>21481</v>
      </c>
      <c r="M53" s="15">
        <f>IF(D1L146C2&lt;&gt;0,D1L146C2*D1L146C4,D1L146C3*D1L146C4)</f>
        <v>8.1286153034885054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8.1286153034885054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336649175.66666669</v>
      </c>
      <c r="V53" s="16" t="s">
        <v>21483</v>
      </c>
      <c r="W53" s="33">
        <f>IF(D1L146C9=0,0,D1L146C7/D1L146C9)</f>
        <v>2.4145656342070053E-8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0.4669752009610047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333918359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190.00484918100602</v>
      </c>
      <c r="J55" s="16" t="s">
        <v>21524</v>
      </c>
      <c r="K55" s="21">
        <f>IF(FLOW_THRU_100PCT="Y",1,INDEX(VariabilityMatrix,D1L148C1,D1L148C8))</f>
        <v>0.46827157666732022</v>
      </c>
      <c r="L55" s="16" t="s">
        <v>21513</v>
      </c>
      <c r="M55" s="15">
        <f>IF(D1L148C2&lt;&gt;0,D1L148C2*D1L148C4,D1L148C3*D1L148C4)</f>
        <v>88.973870300426071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88.973870300426071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336649175.66666669</v>
      </c>
      <c r="V55" s="16" t="s">
        <v>21515</v>
      </c>
      <c r="W55" s="33">
        <f>IF(D1L148C9=0,0,D1L148C7/D1L148C9)</f>
        <v>2.6429255358855707E-7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1968.8285685335024</v>
      </c>
      <c r="J56" s="16" t="s">
        <v>21540</v>
      </c>
      <c r="K56" s="21">
        <f>IF(FLOW_THRU_100PCT="Y",1,INDEX(VariabilityMatrix,D1L149C1,D1L149C8))</f>
        <v>0.4669752009610047</v>
      </c>
      <c r="L56" s="16" t="s">
        <v>21529</v>
      </c>
      <c r="M56" s="15">
        <f>IF(D1L149C2&lt;&gt;0,D1L149C2*D1L149C4,D1L149C3*D1L149C4)</f>
        <v>919.39411644869949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919.39411644869949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333918359</v>
      </c>
      <c r="V56" s="16" t="s">
        <v>21531</v>
      </c>
      <c r="W56" s="33">
        <f>IF(D1L149C9=0,0,D1L149C7/D1L149C9)</f>
        <v>2.7533500080739778E-6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0.4669752009610047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333918359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0.4669752009610047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333918359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0.4669752009610047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333918359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0.4669752009610047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333918359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0.4669752009610047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333918359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0.46827157666732022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333918359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-29.253154503662746</v>
      </c>
      <c r="J63" s="16" t="s">
        <v>21492</v>
      </c>
      <c r="K63" s="21">
        <f>IF(FLOW_THRU_100PCT="Y",1,D1L144C4)</f>
        <v>0.46827157666732022</v>
      </c>
      <c r="L63" s="16" t="s">
        <v>21640</v>
      </c>
      <c r="M63" s="15">
        <f>IF(D1L156C2&lt;&gt;0,D1L156C2*D1L156C4,D1L156C3*D1L156C4)</f>
        <v>-13.698420781922874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-13.698420781922874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336649175.66666669</v>
      </c>
      <c r="V63" s="16" t="s">
        <v>21642</v>
      </c>
      <c r="W63" s="33">
        <f>IF(D1L156C9=0,0,D1L156C7/D1L156C9)</f>
        <v>-4.0690492572262732E-8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516522.88402120001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110234.26944418086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347730.94757797563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347730.94757797563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1.027208330991629E-3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C89A05-A74B-4F7C-9AFE-AF61F8476436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6.1091999999999995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6.1091999999999995</v>
      </c>
      <c r="N8" s="16" t="s">
        <v>4251</v>
      </c>
      <c r="O8" s="32">
        <f>1</f>
        <v>1</v>
      </c>
      <c r="P8" s="16" t="s">
        <v>21732</v>
      </c>
      <c r="Q8" s="15">
        <f>D1L201C5*D1L201C6</f>
        <v>6.1091999999999995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333918359</v>
      </c>
      <c r="V8" s="16" t="s">
        <v>21733</v>
      </c>
      <c r="W8" s="33">
        <f>IF(D1L201C9=0,0,D1L201C7/D1L201C9)</f>
        <v>1.8295490006286235E-8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42001.046634038888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21000.523317019444</v>
      </c>
      <c r="N9" s="16" t="s">
        <v>4251</v>
      </c>
      <c r="O9" s="32">
        <f>1</f>
        <v>1</v>
      </c>
      <c r="P9" s="16" t="s">
        <v>21745</v>
      </c>
      <c r="Q9" s="15">
        <f>D1L202C5*D1L202C6</f>
        <v>21000.523317019444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333918359</v>
      </c>
      <c r="V9" s="16" t="s">
        <v>21746</v>
      </c>
      <c r="W9" s="33">
        <f>IF(D1L202C9=0,0,D1L202C7/D1L202C9)</f>
        <v>6.2891191068112088E-5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11068.618892399774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11068.618892399774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11068.618892399774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333918359</v>
      </c>
      <c r="V10" s="16" t="s">
        <v>21759</v>
      </c>
      <c r="W10" s="33">
        <f>IF(D1L203C9=0,0,D1L203C7/D1L203C9)</f>
        <v>3.3147679946521822E-5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190.93543759904594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95.46771879952297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95.46771879952297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333918359</v>
      </c>
      <c r="V11" s="16" t="s">
        <v>21771</v>
      </c>
      <c r="W11" s="33">
        <f>IF(D1L204C9=0,0,D1L204C7/D1L204C9)</f>
        <v>2.8590137746670875E-7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50.342126602350298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50.342126602350298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50.342126602350298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333918359</v>
      </c>
      <c r="V12" s="16" t="s">
        <v>21783</v>
      </c>
      <c r="W12" s="33">
        <f>IF(D1L205C9=0,0,D1L205C7/D1L205C9)</f>
        <v>1.5076178127226091E-7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4075.9549285880234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2037.9774642940117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2037.9774642940117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333918359</v>
      </c>
      <c r="V13" s="16" t="s">
        <v>21795</v>
      </c>
      <c r="W13" s="33">
        <f>IF(D1L206C9=0,0,D1L206C7/D1L206C9)</f>
        <v>6.1032207704818398E-6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1073.7677155622844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1073.7677155622844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1073.7677155622844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333918359</v>
      </c>
      <c r="V14" s="16" t="s">
        <v>21807</v>
      </c>
      <c r="W14" s="33">
        <f>IF(D1L207C9=0,0,D1L207C7/D1L207C9)</f>
        <v>3.2156594168045862E-6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44594.51137654396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22297.25568827198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22297.25568827198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333918359</v>
      </c>
      <c r="V15" s="16" t="s">
        <v>21819</v>
      </c>
      <c r="W15" s="33">
        <f>IF(D1L208C9=0,0,D1L208C7/D1L208C9)</f>
        <v>6.6774572548351498E-5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11752.246827208141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11752.246827208141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11752.246827208141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333918359</v>
      </c>
      <c r="V16" s="16" t="s">
        <v>21831</v>
      </c>
      <c r="W16" s="33">
        <f>IF(D1L209C9=0,0,D1L209C7/D1L209C9)</f>
        <v>3.5194970598211824E-5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-151.49521891050648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-75.74760945525324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-75.74760945525324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333918359</v>
      </c>
      <c r="V17" s="16" t="s">
        <v>21843</v>
      </c>
      <c r="W17" s="33">
        <f>IF(D1L210C9=0,0,D1L210C7/D1L210C9)</f>
        <v>-2.2684469845293303E-7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-39.764308929569154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-39.764308929569154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-39.764308929569154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333918359</v>
      </c>
      <c r="V18" s="16" t="s">
        <v>21855</v>
      </c>
      <c r="W18" s="33">
        <f>IF(D1L211C9=0,0,D1L211C7/D1L211C9)</f>
        <v>-1.1908392533029055E-7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69634.019713579299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69634.019713579299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69634.019713579299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333918359</v>
      </c>
      <c r="V19" s="16" t="s">
        <v>21867</v>
      </c>
      <c r="W19" s="33">
        <f>IF(D1L212C9=0,0,D1L212C7/D1L212C9)</f>
        <v>2.0853606229413488E-4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264236.38865048147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132118.19432524074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132118.19432524074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333918359</v>
      </c>
      <c r="V20" s="16" t="s">
        <v>21879</v>
      </c>
      <c r="W20" s="33">
        <f>IF(D1L213C9=0,0,D1L213C7/D1L213C9)</f>
        <v>3.956601689134461E-4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48776.425316334971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48776.425316334971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48776.425316334971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333918359</v>
      </c>
      <c r="V21" s="16" t="s">
        <v>21891</v>
      </c>
      <c r="W21" s="33">
        <f>IF(D1L214C9=0,0,D1L214C7/D1L214C9)</f>
        <v>1.4607290675004475E-4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185089.83629312585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92544.918146562923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92544.918146562923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333918359</v>
      </c>
      <c r="V22" s="16" t="s">
        <v>21903</v>
      </c>
      <c r="W22" s="33">
        <f>IF(D1L215C9=0,0,D1L215C7/D1L215C9)</f>
        <v>2.7714833776648656E-4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21350.410493815507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21350.410493815507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21350.410493815507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333918359</v>
      </c>
      <c r="V23" s="16" t="s">
        <v>21915</v>
      </c>
      <c r="W23" s="33">
        <f>IF(D1L216C9=0,0,D1L216C7/D1L216C9)</f>
        <v>6.3939013589293264E-5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81019.52647197753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40509.763235988765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40509.763235988765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333918359</v>
      </c>
      <c r="V24" s="16" t="s">
        <v>21927</v>
      </c>
      <c r="W24" s="33">
        <f>IF(D1L217C9=0,0,D1L217C7/D1L217C9)</f>
        <v>1.2131637013701533E-4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163.38753864196966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81.693769320984828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81.693769320984828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333918359</v>
      </c>
      <c r="V25" s="16" t="s">
        <v>21939</v>
      </c>
      <c r="W25" s="33">
        <f>IF(D1L218C9=0,0,D1L218C7/D1L218C9)</f>
        <v>2.4465192499638762E-7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42.743315039731385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42.743315039731385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42.743315039731385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333918359</v>
      </c>
      <c r="V26" s="16" t="s">
        <v>21951</v>
      </c>
      <c r="W26" s="33">
        <f>IF(D1L219C9=0,0,D1L219C7/D1L219C9)</f>
        <v>1.2800528598588191E-7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629.80196581177836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314.90098290588918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314.90098290588918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333918359</v>
      </c>
      <c r="V27" s="16" t="s">
        <v>21963</v>
      </c>
      <c r="W27" s="33">
        <f>IF(D1L220C9=0,0,D1L220C7/D1L220C9)</f>
        <v>9.4304782716630801E-7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166.22400293228873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166.22400293228873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166.22400293228873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333918359</v>
      </c>
      <c r="V28" s="16" t="s">
        <v>21975</v>
      </c>
      <c r="W28" s="33">
        <f>IF(D1L221C9=0,0,D1L221C7/D1L221C9)</f>
        <v>4.9779833438954083E-7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537.77467675566447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268.88733837783224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268.88733837783224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333918359</v>
      </c>
      <c r="V29" s="16" t="s">
        <v>21987</v>
      </c>
      <c r="W29" s="33">
        <f>IF(D1L222C9=0,0,D1L222C7/D1L222C9)</f>
        <v>8.0524874158785688E-7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141.7349635178461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141.7349635178461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141.7349635178461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333918359</v>
      </c>
      <c r="V30" s="16" t="s">
        <v>21999</v>
      </c>
      <c r="W30" s="33">
        <f>IF(D1L223C9=0,0,D1L223C7/D1L223C9)</f>
        <v>4.2445993069175957E-7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115285.1464971636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57642.573248581801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57642.573248581801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333918359</v>
      </c>
      <c r="V31" s="16" t="s">
        <v>22011</v>
      </c>
      <c r="W31" s="33">
        <f>IF(D1L224C9=0,0,D1L224C7/D1L224C9)</f>
        <v>1.7262475001735919E-4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30380.497781678088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30380.497781678088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30380.497781678088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333918359</v>
      </c>
      <c r="V32" s="16" t="s">
        <v>22023</v>
      </c>
      <c r="W32" s="33">
        <f>IF(D1L225C9=0,0,D1L225C7/D1L225C9)</f>
        <v>9.0981813257168316E-5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27645.741494751415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13822.870747375708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13822.870747375708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333918359</v>
      </c>
      <c r="V33" s="16" t="s">
        <v>22035</v>
      </c>
      <c r="W33" s="33">
        <f>IF(D1L226C9=0,0,D1L226C7/D1L226C9)</f>
        <v>4.139595914633645E-5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7285.3605856608829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7285.3605856608829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7285.3605856608829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333918359</v>
      </c>
      <c r="V34" s="16" t="s">
        <v>22047</v>
      </c>
      <c r="W34" s="33">
        <f>IF(D1L227C9=0,0,D1L227C7/D1L227C9)</f>
        <v>2.1817789855815872E-5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46980.030541894397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23490.015270947199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23490.015270947199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333918359</v>
      </c>
      <c r="V35" s="16" t="s">
        <v>22059</v>
      </c>
      <c r="W35" s="33">
        <f>IF(D1L228C9=0,0,D1L228C7/D1L228C9)</f>
        <v>7.0346582144491189E-5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12380.627984620538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12380.627984620538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12380.627984620538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333918359</v>
      </c>
      <c r="V36" s="16" t="s">
        <v>22071</v>
      </c>
      <c r="W36" s="33">
        <f>IF(D1L229C9=0,0,D1L229C7/D1L229C9)</f>
        <v>3.7076811295124203E-5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22135.338081908892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22135.338081908892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22135.338081908892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333918359</v>
      </c>
      <c r="V37" s="16" t="s">
        <v>22083</v>
      </c>
      <c r="W37" s="33">
        <f>IF(D1L230C9=0,0,D1L230C7/D1L230C9)</f>
        <v>6.6289670769222042E-5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106.38336187666478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106.38336187666478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106.38336187666478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333918359</v>
      </c>
      <c r="V38" s="16" t="s">
        <v>22095</v>
      </c>
      <c r="W38" s="33">
        <f>IF(D1L231C9=0,0,D1L231C7/D1L231C9)</f>
        <v>3.1859093400930608E-7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43.726175104776793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21.863087552388397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21.863087552388397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333918359</v>
      </c>
      <c r="V39" s="16" t="s">
        <v>22107</v>
      </c>
      <c r="W39" s="33">
        <f>IF(D1L232C9=0,0,D1L232C7/D1L232C9)</f>
        <v>6.5474350131160041E-8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333918359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1048653.3995173755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642482.24278559175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642482.24278559175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1.9240698376383422E-3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85110.515737079622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42555.257868539811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42555.257868539811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333918359</v>
      </c>
      <c r="V42" s="16" t="s">
        <v>22140</v>
      </c>
      <c r="W42" s="33">
        <f>IF(D1L235C9=0,0,D1L235C7/D1L235C9)</f>
        <v>1.2744210290198453E-4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183939.69126156039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91969.845630780197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91969.845630780197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333918359</v>
      </c>
      <c r="V43" s="16" t="s">
        <v>22151</v>
      </c>
      <c r="W43" s="33">
        <f>IF(D1L236C9=0,0,D1L236C7/D1L236C9)</f>
        <v>2.7542614280390672E-4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1553.1661041926445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776.58305209632226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776.58305209632226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333918359</v>
      </c>
      <c r="V44" s="16" t="s">
        <v>22162</v>
      </c>
      <c r="W44" s="33">
        <f>IF(D1L237C9=0,0,D1L237C7/D1L237C9)</f>
        <v>2.3256674308713951E-6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28356.081886233071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14178.040943116535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14178.040943116535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333918359</v>
      </c>
      <c r="V45" s="16" t="s">
        <v>22173</v>
      </c>
      <c r="W45" s="33">
        <f>IF(D1L238C9=0,0,D1L238C7/D1L238C9)</f>
        <v>4.2459602956771047E-5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224945.88580568996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112472.94290284498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112472.94290284498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333918359</v>
      </c>
      <c r="V46" s="16" t="s">
        <v>22184</v>
      </c>
      <c r="W46" s="33">
        <f>IF(D1L239C9=0,0,D1L239C7/D1L239C9)</f>
        <v>3.36827670211583E-4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214.47059364454918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107.23529682227459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107.23529682227459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333918359</v>
      </c>
      <c r="V47" s="16" t="s">
        <v>22195</v>
      </c>
      <c r="W47" s="33">
        <f>IF(D1L240C9=0,0,D1L240C7/D1L240C9)</f>
        <v>3.2114226107069059E-7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350813.05754123308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175406.52877061654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175406.52877061654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333918359</v>
      </c>
      <c r="V48" s="16" t="s">
        <v>22206</v>
      </c>
      <c r="W48" s="33">
        <f>IF(D1L241C9=0,0,D1L241C7/D1L241C9)</f>
        <v>5.2529764849082927E-4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554696.05491390475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277348.02745695238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277348.02745695238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333918359</v>
      </c>
      <c r="V49" s="16" t="s">
        <v>22217</v>
      </c>
      <c r="W49" s="33">
        <f>IF(D1L242C9=0,0,D1L242C7/D1L242C9)</f>
        <v>8.3058633939007943E-4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207851.55961438766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103925.77980719383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103925.77980719383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333918359</v>
      </c>
      <c r="V50" s="16" t="s">
        <v>22228</v>
      </c>
      <c r="W50" s="33">
        <f>IF(D1L243C9=0,0,D1L243C7/D1L243C9)</f>
        <v>3.1123110486774353E-4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1391.6279678359865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695.81398391799326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695.81398391799326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333918359</v>
      </c>
      <c r="V51" s="16" t="s">
        <v>22239</v>
      </c>
      <c r="W51" s="33">
        <f>IF(D1L244C9=0,0,D1L244C7/D1L244C9)</f>
        <v>2.08378474906794E-6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1245.4128775565887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622.70643877829434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622.70643877829434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333918359</v>
      </c>
      <c r="V52" s="16" t="s">
        <v>22250</v>
      </c>
      <c r="W52" s="33">
        <f>IF(D1L245C9=0,0,D1L245C7/D1L245C9)</f>
        <v>1.8648463673669837E-6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2067.8613259570811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1033.9306629785406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1033.9306629785406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333918359</v>
      </c>
      <c r="V53" s="16" t="s">
        <v>22261</v>
      </c>
      <c r="W53" s="33">
        <f>IF(D1L246C9=0,0,D1L246C7/D1L246C9)</f>
        <v>3.0963576428528762E-6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176382.55067891159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88191.275339455795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88191.275339455795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333918359</v>
      </c>
      <c r="V54" s="16" t="s">
        <v>22272</v>
      </c>
      <c r="W54" s="33">
        <f>IF(D1L247C9=0,0,D1L247C7/D1L247C9)</f>
        <v>2.6411029211920569E-4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56471.978627664335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28235.989313832168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28235.989313832168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333918359</v>
      </c>
      <c r="V55" s="16" t="s">
        <v>22283</v>
      </c>
      <c r="W55" s="33">
        <f>IF(D1L248C9=0,0,D1L248C7/D1L248C9)</f>
        <v>8.4559559403657011E-5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27441.166588309959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13720.58329415498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13720.58329415498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333918359</v>
      </c>
      <c r="V56" s="16" t="s">
        <v>22294</v>
      </c>
      <c r="W56" s="33">
        <f>IF(D1L249C9=0,0,D1L249C7/D1L249C9)</f>
        <v>4.1089634410173238E-5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28997.572396123949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28997.572396123949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28997.572396123949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333918359</v>
      </c>
      <c r="V57" s="16" t="s">
        <v>22305</v>
      </c>
      <c r="W57" s="33">
        <f>IF(D1L250C9=0,0,D1L250C7/D1L250C9)</f>
        <v>8.6840305765050637E-5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1931478.6539202854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980238.11315820459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980238.11315820459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2.935562201772214E-3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2.935562201772214E-3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8BFDE-00DA-4996-B4F0-4A2FDB1791DF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1811.5044163999999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0.84580858137229531</v>
      </c>
      <c r="L8" s="16" t="s">
        <v>22353</v>
      </c>
      <c r="M8" s="15">
        <f>IF(D2L101C2&lt;&gt;0,D2L101C2*D2L101C4,D2L101C3*D2L101C4)</f>
        <v>1532.1859805849317</v>
      </c>
      <c r="N8" s="16" t="s">
        <v>4251</v>
      </c>
      <c r="O8" s="32">
        <f>1</f>
        <v>1</v>
      </c>
      <c r="P8" s="16" t="s">
        <v>22354</v>
      </c>
      <c r="Q8" s="15">
        <f>D2L101C5*D2L101C6</f>
        <v>1532.1859805849317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124631.844</v>
      </c>
      <c r="V8" s="16" t="s">
        <v>22355</v>
      </c>
      <c r="W8" s="33">
        <f>IF(D2L101C9=0,0,D2L101C7/D2L101C9)</f>
        <v>1.2293695827728681E-2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12.9864766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124631.844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2454.111868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0.84580858137229531</v>
      </c>
      <c r="L10" s="16" t="s">
        <v>22366</v>
      </c>
      <c r="M10" s="15">
        <f>IF(D2L103C2&lt;&gt;0,D2L103C2*D2L103C4,D2L103C3*D2L103C4)</f>
        <v>2075.7088776019937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2075.7088776019937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124631.844</v>
      </c>
      <c r="V10" s="16" t="s">
        <v>22368</v>
      </c>
      <c r="W10" s="33">
        <f>IF(D2L103C9=0,0,D2L103C7/D2L103C9)</f>
        <v>1.6654723311339225E-2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310.33687679999997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0.84580858137229531</v>
      </c>
      <c r="L11" s="16" t="s">
        <v>22373</v>
      </c>
      <c r="M11" s="15">
        <f>IF(D2L104C2&lt;&gt;0,D2L104C2*D2L104C4,D2L104C3*D2L104C4)</f>
        <v>262.48559351371676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262.48559351371676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124631.844</v>
      </c>
      <c r="V11" s="16" t="s">
        <v>22375</v>
      </c>
      <c r="W11" s="33">
        <f>IF(D2L104C9=0,0,D2L104C7/D2L104C9)</f>
        <v>2.1060876986921319E-3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6698.1118925999999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0.84580858137229531</v>
      </c>
      <c r="L12" s="16" t="s">
        <v>22380</v>
      </c>
      <c r="M12" s="15">
        <f>IF(D2L105C2&lt;&gt;0,D2L105C2*D2L105C4,D2L105C3*D2L105C4)</f>
        <v>5665.3205177529062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5665.3205177529062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124631.844</v>
      </c>
      <c r="V12" s="16" t="s">
        <v>22382</v>
      </c>
      <c r="W12" s="33">
        <f>IF(D2L105C9=0,0,D2L105C7/D2L105C9)</f>
        <v>4.5456444644700167E-2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402.00121339999998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0.84580858137229531</v>
      </c>
      <c r="L13" s="16" t="s">
        <v>22387</v>
      </c>
      <c r="M13" s="15">
        <f>IF(D2L106C2&lt;&gt;0,D2L106C2*D2L106C4,D2L106C3*D2L106C4)</f>
        <v>340.01607601579536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340.01607601579536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124631.844</v>
      </c>
      <c r="V13" s="16" t="s">
        <v>22389</v>
      </c>
      <c r="W13" s="33">
        <f>IF(D2L106C9=0,0,D2L106C7/D2L106C9)</f>
        <v>2.7281637268866486E-3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0.83418810416071287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113193.65999999999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6070.5706769999997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0.84580858137229531</v>
      </c>
      <c r="L15" s="16" t="s">
        <v>22402</v>
      </c>
      <c r="M15" s="15">
        <f>IF(D2L108C2&lt;&gt;0,D2L108C2*D2L108C4,D2L108C3*D2L108C4)</f>
        <v>5134.5407724336237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5134.5407724336237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124631.844</v>
      </c>
      <c r="V15" s="16" t="s">
        <v>22404</v>
      </c>
      <c r="W15" s="33">
        <f>IF(D2L108C9=0,0,D2L108C7/D2L108C9)</f>
        <v>4.1197663515542819E-2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323.23150019999997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0.84580858137229531</v>
      </c>
      <c r="L16" s="16" t="s">
        <v>22409</v>
      </c>
      <c r="M16" s="15">
        <f>IF(D2L109C2&lt;&gt;0,D2L109C2*D2L109C4,D2L109C3*D2L109C4)</f>
        <v>273.39197663900075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273.39197663900075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124631.844</v>
      </c>
      <c r="V16" s="16" t="s">
        <v>22411</v>
      </c>
      <c r="W16" s="33">
        <f>IF(D2L109C9=0,0,D2L109C7/D2L109C9)</f>
        <v>2.1935964988129418E-3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18069.868444399999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0.84520115110765759</v>
      </c>
      <c r="L17" s="16" t="s">
        <v>22416</v>
      </c>
      <c r="M17" s="15">
        <f>SUMIF(D2L101C2:D2L109C2,"&lt;&gt;0",D2L101C5:D2L109C5)</f>
        <v>15283.649794541969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15283.649794541969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0.12263037522370261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12.9864766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11676.066267200002</v>
      </c>
      <c r="H19" s="16" t="s">
        <v>22431</v>
      </c>
      <c r="I19" s="15">
        <f>SUM(D2L101C3:D2L107C3)</f>
        <v>12.9864766</v>
      </c>
      <c r="J19" s="16" t="s">
        <v>22432</v>
      </c>
      <c r="K19" s="21">
        <f>D2L112C5/SUM(D2L112C2,D2L112C3)</f>
        <v>0.84486889245217334</v>
      </c>
      <c r="L19" s="16" t="s">
        <v>22426</v>
      </c>
      <c r="M19" s="15">
        <f>SUM(D2L101C5:D2L107C5)</f>
        <v>9875.7170454693442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9875.7170454693442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7.9239115209346858E-2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18069.868444399999</v>
      </c>
      <c r="H20" s="16" t="s">
        <v>22438</v>
      </c>
      <c r="I20" s="15">
        <f>SUM(D2L110C3:D2L111C3)</f>
        <v>12.9864766</v>
      </c>
      <c r="J20" s="16" t="s">
        <v>22439</v>
      </c>
      <c r="K20" s="21">
        <f>D2L113C5/SUM(D2L113C2,D2L113C3)</f>
        <v>0.84520115110765759</v>
      </c>
      <c r="L20" s="16" t="s">
        <v>22433</v>
      </c>
      <c r="M20" s="15">
        <f>SUM(D2L110C5:D2L111C5)</f>
        <v>15283.649794541969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15283.649794541969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0.12263037522370261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653.3806642691452</v>
      </c>
      <c r="J21" s="16" t="s">
        <v>22446</v>
      </c>
      <c r="K21" s="21">
        <f>IF(FLOW_THRU_100PCT="Y",1,INDEX(VariabilityMatrix,D2L114C1,D2L114C8))</f>
        <v>0.46950673709255852</v>
      </c>
      <c r="L21" s="16" t="s">
        <v>22440</v>
      </c>
      <c r="M21" s="15">
        <f>IF(D2L114C2&lt;&gt;0,D2L114C2*D2L114C4,D2L114C3*D2L114C4)</f>
        <v>306.76662376037478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306.76662376037478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124631.844</v>
      </c>
      <c r="V21" s="16" t="s">
        <v>22442</v>
      </c>
      <c r="W21" s="33">
        <f>IF(D2L114C9=0,0,D2L114C7/D2L114C9)</f>
        <v>2.4613823715901595E-3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169.22166164630525</v>
      </c>
      <c r="J22" s="16" t="s">
        <v>22453</v>
      </c>
      <c r="K22" s="21">
        <f>IF(FLOW_THRU_100PCT="Y",1,INDEX(VariabilityMatrix,D2L115C1,D2L115C8))</f>
        <v>0.46950673709255852</v>
      </c>
      <c r="L22" s="16" t="s">
        <v>22447</v>
      </c>
      <c r="M22" s="15">
        <f>IF(D2L115C2&lt;&gt;0,D2L115C2*D2L115C4,D2L115C3*D2L115C4)</f>
        <v>79.450710204937735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79.450710204937735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124631.844</v>
      </c>
      <c r="V22" s="16" t="s">
        <v>22449</v>
      </c>
      <c r="W22" s="33">
        <f>IF(D2L115C9=0,0,D2L115C7/D2L115C9)</f>
        <v>6.3748322784133509E-4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1.6066533180716214E-2</v>
      </c>
      <c r="J23" s="16" t="s">
        <v>22460</v>
      </c>
      <c r="K23" s="21">
        <f>IF(FLOW_THRU_100PCT="Y",1,INDEX(VariabilityMatrix,D2L116C1,D2L116C8))</f>
        <v>0.46950673709255852</v>
      </c>
      <c r="L23" s="16" t="s">
        <v>22454</v>
      </c>
      <c r="M23" s="15">
        <f>IF(D2L116C2&lt;&gt;0,D2L116C2*D2L116C4,D2L116C3*D2L116C4)</f>
        <v>7.5433455700673951E-3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7.5433455700673951E-3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124631.844</v>
      </c>
      <c r="V23" s="16" t="s">
        <v>22456</v>
      </c>
      <c r="W23" s="33">
        <f>IF(D2L116C9=0,0,D2L116C7/D2L116C9)</f>
        <v>6.0525025771643037E-8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462.95806324108344</v>
      </c>
      <c r="J24" s="16" t="s">
        <v>22467</v>
      </c>
      <c r="K24" s="21">
        <f>IF(FLOW_THRU_100PCT="Y",1,INDEX(VariabilityMatrix,D2L117C1,D2L117C8))</f>
        <v>0.46950673709255852</v>
      </c>
      <c r="L24" s="16" t="s">
        <v>22461</v>
      </c>
      <c r="M24" s="15">
        <f>IF(D2L117C2&lt;&gt;0,D2L117C2*D2L117C4,D2L117C3*D2L117C4)</f>
        <v>217.36192968301145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217.36192968301145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124631.844</v>
      </c>
      <c r="V24" s="16" t="s">
        <v>22463</v>
      </c>
      <c r="W24" s="33">
        <f>IF(D2L117C9=0,0,D2L117C7/D2L117C9)</f>
        <v>1.7440320443546631E-3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61.581296686918932</v>
      </c>
      <c r="J25" s="16" t="s">
        <v>22474</v>
      </c>
      <c r="K25" s="21">
        <f>IF(FLOW_THRU_100PCT="Y",1,INDEX(VariabilityMatrix,D2L118C1,D2L118C8))</f>
        <v>0.46950673709255852</v>
      </c>
      <c r="L25" s="16" t="s">
        <v>22468</v>
      </c>
      <c r="M25" s="15">
        <f>IF(D2L118C2&lt;&gt;0,D2L118C2*D2L118C4,D2L118C3*D2L118C4)</f>
        <v>28.912833673404091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28.912833673404091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124631.844</v>
      </c>
      <c r="V25" s="16" t="s">
        <v>22470</v>
      </c>
      <c r="W25" s="33">
        <f>IF(D2L118C9=0,0,D2L118C7/D2L118C9)</f>
        <v>2.3198592547025215E-4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7.9349173435814407E-4</v>
      </c>
      <c r="J26" s="16" t="s">
        <v>22481</v>
      </c>
      <c r="K26" s="21">
        <f>IF(FLOW_THRU_100PCT="Y",1,INDEX(VariabilityMatrix,D2L119C1,D2L119C8))</f>
        <v>0.46950673709255852</v>
      </c>
      <c r="L26" s="16" t="s">
        <v>22475</v>
      </c>
      <c r="M26" s="15">
        <f>IF(D2L119C2&lt;&gt;0,D2L119C2*D2L119C4,D2L119C3*D2L119C4)</f>
        <v>3.7254971510840745E-4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3.7254971510840745E-4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124631.844</v>
      </c>
      <c r="V26" s="16" t="s">
        <v>22477</v>
      </c>
      <c r="W26" s="33">
        <f>IF(D2L119C9=0,0,D2L119C7/D2L119C9)</f>
        <v>2.9892016610811556E-9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1.7315124447631351E-5</v>
      </c>
      <c r="J27" s="16" t="s">
        <v>22488</v>
      </c>
      <c r="K27" s="21">
        <f>IF(FLOW_THRU_100PCT="Y",1,INDEX(VariabilityMatrix,D2L120C1,D2L120C8))</f>
        <v>0.4669752009610047</v>
      </c>
      <c r="L27" s="16" t="s">
        <v>22482</v>
      </c>
      <c r="M27" s="15">
        <f>IF(D2L120C2&lt;&gt;0,D2L120C2*D2L120C4,D2L120C3*D2L120C4)</f>
        <v>8.0857337185974564E-6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8.0857337185974564E-6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113193.65999999999</v>
      </c>
      <c r="V27" s="16" t="s">
        <v>22484</v>
      </c>
      <c r="W27" s="33">
        <f>IF(D2L120C9=0,0,D2L120C7/D2L120C9)</f>
        <v>7.1432743835630527E-11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0.23300249727380162</v>
      </c>
      <c r="J28" s="16" t="s">
        <v>22495</v>
      </c>
      <c r="K28" s="21">
        <f>IF(FLOW_THRU_100PCT="Y",1,INDEX(VariabilityMatrix,D2L121C1,D2L121C8))</f>
        <v>0.46950673709255852</v>
      </c>
      <c r="L28" s="16" t="s">
        <v>22489</v>
      </c>
      <c r="M28" s="15">
        <f>IF(D2L121C2&lt;&gt;0,D2L121C2*D2L121C4,D2L121C3*D2L121C4)</f>
        <v>0.10939624222944036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0.10939624222944036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124631.844</v>
      </c>
      <c r="V28" s="16" t="s">
        <v>22491</v>
      </c>
      <c r="W28" s="33">
        <f>IF(D2L121C9=0,0,D2L121C7/D2L121C9)</f>
        <v>8.7775514441911297E-7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1804.2749309850697</v>
      </c>
      <c r="J29" s="16" t="s">
        <v>22502</v>
      </c>
      <c r="K29" s="21">
        <f>IF(FLOW_THRU_100PCT="Y",1,INDEX(VariabilityMatrix,D2L122C1,D2L122C8))</f>
        <v>0.46950673709255852</v>
      </c>
      <c r="L29" s="16" t="s">
        <v>22496</v>
      </c>
      <c r="M29" s="15">
        <f>IF(D2L122C2&lt;&gt;0,D2L122C2*D2L122C4,D2L122C3*D2L122C4)</f>
        <v>847.11923566470125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847.11923566470125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124631.844</v>
      </c>
      <c r="V29" s="16" t="s">
        <v>22498</v>
      </c>
      <c r="W29" s="33">
        <f>IF(D2L122C9=0,0,D2L122C7/D2L122C9)</f>
        <v>6.796972655437091E-3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838.56462887535361</v>
      </c>
      <c r="J30" s="16" t="s">
        <v>22509</v>
      </c>
      <c r="K30" s="21">
        <f>IF(FLOW_THRU_100PCT="Y",1,INDEX(VariabilityMatrix,D2L123C1,D2L123C8))</f>
        <v>0.46950673709255852</v>
      </c>
      <c r="L30" s="16" t="s">
        <v>22503</v>
      </c>
      <c r="M30" s="15">
        <f>IF(D2L123C2&lt;&gt;0,D2L123C2*D2L123C4,D2L123C3*D2L123C4)</f>
        <v>393.71174274449953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393.71174274449953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124631.844</v>
      </c>
      <c r="V30" s="16" t="s">
        <v>22505</v>
      </c>
      <c r="W30" s="33">
        <f>IF(D2L123C9=0,0,D2L123C7/D2L123C9)</f>
        <v>3.1589979744221673E-3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453.9948654513737</v>
      </c>
      <c r="J31" s="16" t="s">
        <v>22516</v>
      </c>
      <c r="K31" s="21">
        <f>IF(FLOW_THRU_100PCT="Y",1,INDEX(VariabilityMatrix,D2L124C1,D2L124C8))</f>
        <v>0.4669752009610047</v>
      </c>
      <c r="L31" s="16" t="s">
        <v>22510</v>
      </c>
      <c r="M31" s="15">
        <f>IF(D2L124C2&lt;&gt;0,D2L124C2*D2L124C4,D2L124C3*D2L124C4)</f>
        <v>212.00434352941951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212.00434352941951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113193.65999999999</v>
      </c>
      <c r="V31" s="16" t="s">
        <v>22512</v>
      </c>
      <c r="W31" s="33">
        <f>IF(D2L124C9=0,0,D2L124C7/D2L124C9)</f>
        <v>1.8729347874202455E-3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4952.8624012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0.84580858137229531</v>
      </c>
      <c r="L32" s="16" t="s">
        <v>22517</v>
      </c>
      <c r="M32" s="15">
        <f>IF(D2L125C2&lt;&gt;0,D2L125C2*D2L125C4,D2L125C3*D2L125C4)</f>
        <v>4189.1735212911526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4189.1735212911526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124631.844</v>
      </c>
      <c r="V32" s="16" t="s">
        <v>22519</v>
      </c>
      <c r="W32" s="33">
        <f>IF(D2L125C9=0,0,D2L125C7/D2L125C9)</f>
        <v>3.36123849799667E-2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2.294004279551759E-2</v>
      </c>
      <c r="J33" s="16" t="s">
        <v>22531</v>
      </c>
      <c r="K33" s="21">
        <f>IF(FLOW_THRU_100PCT="Y",1,INDEX(VariabilityMatrix,D2L126C1,D2L126C8))</f>
        <v>0.46950673709255852</v>
      </c>
      <c r="L33" s="16" t="s">
        <v>22525</v>
      </c>
      <c r="M33" s="15">
        <f>IF(D2L126C2&lt;&gt;0,D2L126C2*D2L126C4,D2L126C3*D2L126C4)</f>
        <v>1.0770504641687119E-2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1.0770504641687119E-2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124631.844</v>
      </c>
      <c r="V33" s="16" t="s">
        <v>22527</v>
      </c>
      <c r="W33" s="33">
        <f>IF(D2L126C9=0,0,D2L126C7/D2L126C9)</f>
        <v>8.6418561228116941E-8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9435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0.83418810416071287</v>
      </c>
      <c r="L34" s="16" t="s">
        <v>22532</v>
      </c>
      <c r="M34" s="15">
        <f>IF(D2L127C2&lt;&gt;0,D2L127C2*D2L127C4,D2L127C3*D2L127C4)</f>
        <v>7870.5647627563258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7870.5647627563258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113193.65999999999</v>
      </c>
      <c r="V34" s="16" t="s">
        <v>22534</v>
      </c>
      <c r="W34" s="33">
        <f>IF(D2L127C9=0,0,D2L127C7/D2L127C9)</f>
        <v>6.9531851543243026E-2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1.4708601808420738</v>
      </c>
      <c r="J35" s="16" t="s">
        <v>22546</v>
      </c>
      <c r="K35" s="21">
        <f>IF(FLOW_THRU_100PCT="Y",1,INDEX(VariabilityMatrix,D2L128C1,D2L128C8))</f>
        <v>0.4669752009610047</v>
      </c>
      <c r="L35" s="16" t="s">
        <v>22540</v>
      </c>
      <c r="M35" s="15">
        <f>IF(D2L128C2&lt;&gt;0,D2L128C2*D2L128C4,D2L128C3*D2L128C4)</f>
        <v>0.68685522853426717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0.68685522853426717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113193.65999999999</v>
      </c>
      <c r="V35" s="16" t="s">
        <v>22542</v>
      </c>
      <c r="W35" s="33">
        <f>IF(D2L128C9=0,0,D2L128C7/D2L128C9)</f>
        <v>6.0679655427191529E-6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8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0.83418810416071287</v>
      </c>
      <c r="L36" s="16" t="s">
        <v>22547</v>
      </c>
      <c r="M36" s="15">
        <f>IF(D2L129C2&lt;&gt;0,D2L129C2*D2L129C4,D2L129C3*D2L129C4)</f>
        <v>6.673504833285703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6.673504833285703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113193.65999999999</v>
      </c>
      <c r="V36" s="16" t="s">
        <v>22549</v>
      </c>
      <c r="W36" s="33">
        <f>IF(D2L129C9=0,0,D2L129C7/D2L129C9)</f>
        <v>5.8956524890932086E-5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1.9239027164034812E-6</v>
      </c>
      <c r="J37" s="16" t="s">
        <v>22561</v>
      </c>
      <c r="K37" s="21">
        <f>IF(FLOW_THRU_100PCT="Y",1,INDEX(VariabilityMatrix,D2L130C1,D2L130C8))</f>
        <v>0.4669752009610047</v>
      </c>
      <c r="L37" s="16" t="s">
        <v>22555</v>
      </c>
      <c r="M37" s="15">
        <f>IF(D2L130C2&lt;&gt;0,D2L130C2*D2L130C4,D2L130C3*D2L130C4)</f>
        <v>8.9841485762193844E-7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8.9841485762193844E-7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113193.65999999999</v>
      </c>
      <c r="V37" s="16" t="s">
        <v>22557</v>
      </c>
      <c r="W37" s="33">
        <f>IF(D2L130C9=0,0,D2L130C7/D2L130C9)</f>
        <v>7.9369715372922702E-12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18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0.83418810416071287</v>
      </c>
      <c r="L38" s="16" t="s">
        <v>22562</v>
      </c>
      <c r="M38" s="15">
        <f>IF(D2L131C2&lt;&gt;0,D2L131C2*D2L131C4,D2L131C3*D2L131C4)</f>
        <v>15.015385874892832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15.015385874892832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113193.65999999999</v>
      </c>
      <c r="V38" s="16" t="s">
        <v>22564</v>
      </c>
      <c r="W38" s="33">
        <f>IF(D2L131C9=0,0,D2L131C7/D2L131C9)</f>
        <v>1.3265218100459719E-4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1.9239027164034812E-6</v>
      </c>
      <c r="J39" s="16" t="s">
        <v>22576</v>
      </c>
      <c r="K39" s="21">
        <f>IF(FLOW_THRU_100PCT="Y",1,INDEX(VariabilityMatrix,D2L132C1,D2L132C8))</f>
        <v>0.4669752009610047</v>
      </c>
      <c r="L39" s="16" t="s">
        <v>22570</v>
      </c>
      <c r="M39" s="15">
        <f>IF(D2L132C2&lt;&gt;0,D2L132C2*D2L132C4,D2L132C3*D2L132C4)</f>
        <v>8.9841485762193844E-7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8.9841485762193844E-7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113193.65999999999</v>
      </c>
      <c r="V39" s="16" t="s">
        <v>22572</v>
      </c>
      <c r="W39" s="33">
        <f>IF(D2L132C9=0,0,D2L132C7/D2L132C9)</f>
        <v>7.9369715372922702E-12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8012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0.83418810416071287</v>
      </c>
      <c r="L40" s="16" t="s">
        <v>22577</v>
      </c>
      <c r="M40" s="15">
        <f>IF(D2L133C2&lt;&gt;0,D2L133C2*D2L133C4,D2L133C3*D2L133C4)</f>
        <v>6683.5150905356313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6683.5150905356313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113193.65999999999</v>
      </c>
      <c r="V40" s="16" t="s">
        <v>22579</v>
      </c>
      <c r="W40" s="33">
        <f>IF(D2L133C9=0,0,D2L133C7/D2L133C9)</f>
        <v>5.9044959678268484E-2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2.6001545212193056E-2</v>
      </c>
      <c r="J41" s="16" t="s">
        <v>22591</v>
      </c>
      <c r="K41" s="21">
        <f>IF(FLOW_THRU_100PCT="Y",1,INDEX(VariabilityMatrix,D2L134C1,D2L134C8))</f>
        <v>0.4669752009610047</v>
      </c>
      <c r="L41" s="16" t="s">
        <v>22585</v>
      </c>
      <c r="M41" s="15">
        <f>IF(D2L134C2&lt;&gt;0,D2L134C2*D2L134C4,D2L134C3*D2L134C4)</f>
        <v>1.2142076800760501E-2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1.2142076800760501E-2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113193.65999999999</v>
      </c>
      <c r="V41" s="16" t="s">
        <v>22587</v>
      </c>
      <c r="W41" s="33">
        <f>IF(D2L134C9=0,0,D2L134C7/D2L134C9)</f>
        <v>1.0726817032650506E-7</v>
      </c>
      <c r="X41" s="16" t="s">
        <v>22588</v>
      </c>
      <c r="Y41" s="32">
        <f>IF(D2L134C5=0,0,D2L134C7/D2L134C5)</f>
        <v>1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1928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0.83418810416071287</v>
      </c>
      <c r="L42" s="16" t="s">
        <v>22592</v>
      </c>
      <c r="M42" s="15">
        <f>IF(D2L135C2&lt;&gt;0,D2L135C2*D2L135C4,D2L135C3*D2L135C4)</f>
        <v>1608.3146648218544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1608.3146648218544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113193.65999999999</v>
      </c>
      <c r="V42" s="16" t="s">
        <v>22594</v>
      </c>
      <c r="W42" s="33">
        <f>IF(D2L135C9=0,0,D2L135C7/D2L135C9)</f>
        <v>1.4208522498714633E-2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6.8856478220080675E-3</v>
      </c>
      <c r="J43" s="16" t="s">
        <v>22606</v>
      </c>
      <c r="K43" s="21">
        <f>IF(FLOW_THRU_100PCT="Y",1,INDEX(VariabilityMatrix,D2L136C1,D2L136C8))</f>
        <v>0.4669752009610047</v>
      </c>
      <c r="L43" s="16" t="s">
        <v>22600</v>
      </c>
      <c r="M43" s="15">
        <f>IF(D2L136C2&lt;&gt;0,D2L136C2*D2L136C4,D2L136C3*D2L136C4)</f>
        <v>3.2154267754289216E-3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3.2154267754289216E-3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113193.65999999999</v>
      </c>
      <c r="V43" s="16" t="s">
        <v>22602</v>
      </c>
      <c r="W43" s="33">
        <f>IF(D2L136C9=0,0,D2L136C7/D2L136C9)</f>
        <v>2.8406421131969068E-8</v>
      </c>
      <c r="X43" s="16" t="s">
        <v>22603</v>
      </c>
      <c r="Y43" s="32">
        <f>IF(D2L136C5=0,0,D2L136C7/D2L136C5)</f>
        <v>1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0.83418810416071287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113193.65999999999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0.4669752009610047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113193.65999999999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13</v>
      </c>
      <c r="J46" s="16" t="s">
        <v>22628</v>
      </c>
      <c r="K46" s="21">
        <f>IF(FLOW_THRU_100PCT="Y",1,D2L113C4)</f>
        <v>0.84520115110765759</v>
      </c>
      <c r="L46" s="16" t="s">
        <v>22622</v>
      </c>
      <c r="M46" s="15">
        <f>IF(D2L139C2&lt;&gt;0,D2L139C2*D2L139C4,D2L139C3*D2L139C4)</f>
        <v>10.987614964399549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10.987614964399549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113193.65999999999</v>
      </c>
      <c r="V46" s="16" t="s">
        <v>22624</v>
      </c>
      <c r="W46" s="33">
        <f>IF(D2L139C9=0,0,D2L139C7/D2L139C9)</f>
        <v>9.7069172994313903E-5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0</v>
      </c>
      <c r="J47" s="16" t="s">
        <v>22628</v>
      </c>
      <c r="K47" s="21">
        <f>IF(FLOW_THRU_100PCT="Y",1,D2L113C4)</f>
        <v>0.84520115110765759</v>
      </c>
      <c r="L47" s="16" t="s">
        <v>22630</v>
      </c>
      <c r="M47" s="15">
        <f>IF(D2L140C2&lt;&gt;0,D2L140C2*D2L140C4,D2L140C3*D2L140C4)</f>
        <v>0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0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113193.65999999999</v>
      </c>
      <c r="V47" s="16" t="s">
        <v>22632</v>
      </c>
      <c r="W47" s="33">
        <f>IF(D2L140C9=0,0,D2L140C7/D2L140C9)</f>
        <v>0</v>
      </c>
      <c r="X47" s="16" t="s">
        <v>22633</v>
      </c>
      <c r="Y47" s="32">
        <f>IF(D2L140C5=0,0,D2L140C7/D2L140C5)</f>
        <v>0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</v>
      </c>
      <c r="J48" s="16" t="s">
        <v>22628</v>
      </c>
      <c r="K48" s="21">
        <f>IF(FLOW_THRU_100PCT="Y",1,D2L113C4)</f>
        <v>0.84520115110765759</v>
      </c>
      <c r="L48" s="16" t="s">
        <v>22636</v>
      </c>
      <c r="M48" s="15">
        <f>IF(D2L141C2&lt;&gt;0,D2L141C2*D2L141C4,D2L141C3*D2L141C4)</f>
        <v>0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113193.65999999999</v>
      </c>
      <c r="V48" s="16" t="s">
        <v>22638</v>
      </c>
      <c r="W48" s="33">
        <f>IF(D2L141C9=0,0,D2L141C7/D2L141C9)</f>
        <v>0</v>
      </c>
      <c r="X48" s="16" t="s">
        <v>22639</v>
      </c>
      <c r="Y48" s="32">
        <f>IF(D2L141C5=0,0,D2L141C7/D2L141C5)</f>
        <v>0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1.080513301174188E-2</v>
      </c>
      <c r="J49" s="16" t="s">
        <v>22648</v>
      </c>
      <c r="K49" s="21">
        <f>IF(FLOW_THRU_100PCT="Y",1,INDEX(VariabilityMatrix,D2L142C1,D2L142C8))</f>
        <v>0.46950673709255852</v>
      </c>
      <c r="L49" s="16" t="s">
        <v>22642</v>
      </c>
      <c r="M49" s="15">
        <f>IF(D2L142C2&lt;&gt;0,D2L142C2*D2L142C4,D2L142C3*D2L142C4)</f>
        <v>5.0730827441940202E-3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5.0730827441940202E-3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124631.844</v>
      </c>
      <c r="V49" s="16" t="s">
        <v>22644</v>
      </c>
      <c r="W49" s="33">
        <f>IF(D2L142C9=0,0,D2L142C7/D2L142C9)</f>
        <v>4.07045469390152E-8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1.4407372817113517E-2</v>
      </c>
      <c r="J50" s="16" t="s">
        <v>22655</v>
      </c>
      <c r="K50" s="21">
        <f>IF(FLOW_THRU_100PCT="Y",1,INDEX(VariabilityMatrix,D2L143C1,D2L143C8))</f>
        <v>0.46827157666732022</v>
      </c>
      <c r="L50" s="16" t="s">
        <v>22649</v>
      </c>
      <c r="M50" s="15">
        <f>IF(D2L143C2&lt;&gt;0,D2L143C2*D2L143C4,D2L143C3*D2L143C4)</f>
        <v>6.7465631847036375E-3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6.7465631847036375E-3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116025.66</v>
      </c>
      <c r="V50" s="16" t="s">
        <v>22651</v>
      </c>
      <c r="W50" s="33">
        <f>IF(D2L143C9=0,0,D2L143C7/D2L143C9)</f>
        <v>5.8147164900450793E-8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1118.1272110507803</v>
      </c>
      <c r="J51" s="16" t="s">
        <v>22662</v>
      </c>
      <c r="K51" s="21">
        <f>IF(FLOW_THRU_100PCT="Y",1,INDEX(VariabilityMatrix,D2L144C1,D2L144C8))</f>
        <v>0.46827157666732022</v>
      </c>
      <c r="L51" s="16" t="s">
        <v>22656</v>
      </c>
      <c r="M51" s="15">
        <f>IF(D2L144C2&lt;&gt;0,D2L144C2*D2L144C4,D2L144C3*D2L144C4)</f>
        <v>523.58719203338239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523.58719203338239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116025.66</v>
      </c>
      <c r="V51" s="16" t="s">
        <v>22658</v>
      </c>
      <c r="W51" s="33">
        <f>IF(D2L144C9=0,0,D2L144C7/D2L144C9)</f>
        <v>4.5126844530199821E-3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1.2913017985743878</v>
      </c>
      <c r="J52" s="16" t="s">
        <v>22669</v>
      </c>
      <c r="K52" s="21">
        <f>IF(FLOW_THRU_100PCT="Y",1,INDEX(VariabilityMatrix,D2L145C1,D2L145C8))</f>
        <v>0.46827157666732022</v>
      </c>
      <c r="L52" s="16" t="s">
        <v>22663</v>
      </c>
      <c r="M52" s="15">
        <f>IF(D2L145C2&lt;&gt;0,D2L145C2*D2L145C4,D2L145C3*D2L145C4)</f>
        <v>0.60467992917177493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0.60467992917177493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116025.66</v>
      </c>
      <c r="V52" s="16" t="s">
        <v>22665</v>
      </c>
      <c r="W52" s="33">
        <f>IF(D2L145C9=0,0,D2L145C7/D2L145C9)</f>
        <v>5.2116051670964415E-6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0.91647686380386872</v>
      </c>
      <c r="J53" s="16" t="s">
        <v>22676</v>
      </c>
      <c r="K53" s="21">
        <f>IF(FLOW_THRU_100PCT="Y",1,D2L144C4)</f>
        <v>0.46827157666732022</v>
      </c>
      <c r="L53" s="16" t="s">
        <v>22670</v>
      </c>
      <c r="M53" s="15">
        <f>IF(D2L146C2&lt;&gt;0,D2L146C2*D2L146C4,D2L146C3*D2L146C4)</f>
        <v>0.42916006599255851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0.42916006599255851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116025.66</v>
      </c>
      <c r="V53" s="16" t="s">
        <v>22672</v>
      </c>
      <c r="W53" s="33">
        <f>IF(D2L146C9=0,0,D2L146C7/D2L146C9)</f>
        <v>3.6988375329436479E-6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0.4669752009610047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113193.65999999999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10.031535577582503</v>
      </c>
      <c r="J55" s="16" t="s">
        <v>22690</v>
      </c>
      <c r="K55" s="21">
        <f>IF(FLOW_THRU_100PCT="Y",1,INDEX(VariabilityMatrix,D2L148C1,D2L148C8))</f>
        <v>0.46827157666732022</v>
      </c>
      <c r="L55" s="16" t="s">
        <v>22684</v>
      </c>
      <c r="M55" s="15">
        <f>IF(D2L148C2&lt;&gt;0,D2L148C2*D2L148C4,D2L148C3*D2L148C4)</f>
        <v>4.697482981308875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4.697482981308875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116025.66</v>
      </c>
      <c r="V55" s="16" t="s">
        <v>22686</v>
      </c>
      <c r="W55" s="33">
        <f>IF(D2L148C9=0,0,D2L148C7/D2L148C9)</f>
        <v>4.0486587030048999E-5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103.94668302696687</v>
      </c>
      <c r="J56" s="16" t="s">
        <v>22697</v>
      </c>
      <c r="K56" s="21">
        <f>IF(FLOW_THRU_100PCT="Y",1,INDEX(VariabilityMatrix,D2L149C1,D2L149C8))</f>
        <v>0.4669752009610047</v>
      </c>
      <c r="L56" s="16" t="s">
        <v>22691</v>
      </c>
      <c r="M56" s="15">
        <f>IF(D2L149C2&lt;&gt;0,D2L149C2*D2L149C4,D2L149C3*D2L149C4)</f>
        <v>48.54052319574771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48.54052319574771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113193.65999999999</v>
      </c>
      <c r="V56" s="16" t="s">
        <v>22693</v>
      </c>
      <c r="W56" s="33">
        <f>IF(D2L149C9=0,0,D2L149C7/D2L149C9)</f>
        <v>4.288272257982268E-4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0.4669752009610047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113193.65999999999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0.4669752009610047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113193.65999999999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0.4669752009610047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113193.65999999999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0.4669752009610047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113193.65999999999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0.4669752009610047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113193.65999999999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0.46827157666732022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113193.65999999999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-1.5444556358688253</v>
      </c>
      <c r="J63" s="16" t="s">
        <v>22676</v>
      </c>
      <c r="K63" s="21">
        <f>IF(FLOW_THRU_100PCT="Y",1,D2L144C4)</f>
        <v>0.46827157666732022</v>
      </c>
      <c r="L63" s="16" t="s">
        <v>22739</v>
      </c>
      <c r="M63" s="15">
        <f>IF(D2L156C2&lt;&gt;0,D2L156C2*D2L156C4,D2L156C3*D2L156C4)</f>
        <v>-0.72322467570102345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-0.72322467570102345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116025.66</v>
      </c>
      <c r="V63" s="16" t="s">
        <v>22741</v>
      </c>
      <c r="W63" s="33">
        <f>IF(D2L156C9=0,0,D2L156C7/D2L156C9)</f>
        <v>-6.2333166275548307E-6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38531.730845600003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5707.6082601729959</v>
      </c>
      <c r="J64" s="16" t="s">
        <v>22751</v>
      </c>
      <c r="K64" s="21">
        <f>D2L157C5/SUM(D2L157C2:D2L157C3)</f>
        <v>0.79309456971615389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35085.979612620053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35085.979612620053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0.29254262689342814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0.79309456971615389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124631.844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38531.730845600003</v>
      </c>
      <c r="H66" s="16" t="s">
        <v>22763</v>
      </c>
      <c r="I66" s="15">
        <f>SUM(D2L157C3:D2L158C3)</f>
        <v>5707.6082601729959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35085.979612620053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35085.979612620053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0.29254262689342814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5A5D05-582C-4090-A0CA-333D492AD5E4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13.8908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13.8908</v>
      </c>
      <c r="N8" s="16" t="s">
        <v>4251</v>
      </c>
      <c r="O8" s="32">
        <f>1</f>
        <v>1</v>
      </c>
      <c r="P8" s="16" t="s">
        <v>22824</v>
      </c>
      <c r="Q8" s="15">
        <f>D2L201C5*D2L201C6</f>
        <v>13.8908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113193.65999999999</v>
      </c>
      <c r="V8" s="16" t="s">
        <v>22825</v>
      </c>
      <c r="W8" s="33">
        <f>IF(D2L201C9=0,0,D2L201C7/D2L201C9)</f>
        <v>1.2271712037582318E-4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2217.4960029766589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1108.7480014883295</v>
      </c>
      <c r="N9" s="16" t="s">
        <v>4251</v>
      </c>
      <c r="O9" s="32">
        <f>1</f>
        <v>1</v>
      </c>
      <c r="P9" s="16" t="s">
        <v>22829</v>
      </c>
      <c r="Q9" s="15">
        <f>D2L202C5*D2L202C6</f>
        <v>1108.7480014883295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113193.65999999999</v>
      </c>
      <c r="V9" s="16" t="s">
        <v>22830</v>
      </c>
      <c r="W9" s="33">
        <f>IF(D2L202C9=0,0,D2L202C7/D2L202C9)</f>
        <v>9.7951422499133745E-3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584.38110760022573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584.38110760022573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584.38110760022573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113193.65999999999</v>
      </c>
      <c r="V10" s="16" t="s">
        <v>22835</v>
      </c>
      <c r="W10" s="33">
        <f>IF(D2L203C9=0,0,D2L203C7/D2L203C9)</f>
        <v>5.1626664214252443E-3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10.080667117455789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5.0403335587278946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5.0403335587278946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113193.65999999999</v>
      </c>
      <c r="V11" s="16" t="s">
        <v>22840</v>
      </c>
      <c r="W11" s="33">
        <f>IF(D2L204C9=0,0,D2L204C7/D2L204C9)</f>
        <v>4.4528408735329306E-5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2.657873397649702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2.657873397649702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2.657873397649702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113193.65999999999</v>
      </c>
      <c r="V12" s="16" t="s">
        <v>22845</v>
      </c>
      <c r="W12" s="33">
        <f>IF(D2L205C9=0,0,D2L205C7/D2L205C9)</f>
        <v>2.3480762064321466E-5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270.39328582947155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135.19664291473578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135.19664291473578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113193.65999999999</v>
      </c>
      <c r="V13" s="16" t="s">
        <v>22850</v>
      </c>
      <c r="W13" s="33">
        <f>IF(D2L206C9=0,0,D2L206C7/D2L206C9)</f>
        <v>1.1943835274408107E-3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71.232284437715634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71.232284437715634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71.232284437715634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113193.65999999999</v>
      </c>
      <c r="V14" s="16" t="s">
        <v>22855</v>
      </c>
      <c r="W14" s="33">
        <f>IF(D2L207C9=0,0,D2L207C7/D2L207C9)</f>
        <v>6.292957082376843E-4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2507.2622549873777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1253.6311274936888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1253.6311274936888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113193.65999999999</v>
      </c>
      <c r="V15" s="16" t="s">
        <v>22860</v>
      </c>
      <c r="W15" s="33">
        <f>IF(D2L208C9=0,0,D2L208C7/D2L208C9)</f>
        <v>1.1075100208736859E-2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660.75317279185947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660.75317279185947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660.75317279185947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113193.65999999999</v>
      </c>
      <c r="V16" s="16" t="s">
        <v>22865</v>
      </c>
      <c r="W16" s="33">
        <f>IF(D2L209C9=0,0,D2L209C7/D2L209C9)</f>
        <v>5.8373690963951473E-3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-8.5176007643207754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-4.2588003821603877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-4.2588003821603877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113193.65999999999</v>
      </c>
      <c r="V17" s="16" t="s">
        <v>22870</v>
      </c>
      <c r="W17" s="33">
        <f>IF(D2L210C9=0,0,D2L210C7/D2L210C9)</f>
        <v>-3.762401871412576E-5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-2.2356910704308461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-2.2356910704308461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-2.2356910704308461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113193.65999999999</v>
      </c>
      <c r="V18" s="16" t="s">
        <v>22875</v>
      </c>
      <c r="W18" s="33">
        <f>IF(D2L211C9=0,0,D2L211C7/D2L211C9)</f>
        <v>-1.9751027313993082E-5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802.9802864207013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802.9802864207013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802.9802864207013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113193.65999999999</v>
      </c>
      <c r="V19" s="16" t="s">
        <v>22880</v>
      </c>
      <c r="W19" s="33">
        <f>IF(D2L212C9=0,0,D2L212C7/D2L212C9)</f>
        <v>7.0938627341911318E-3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3047.0251741040265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1523.5125870520133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1523.5125870520133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113193.65999999999</v>
      </c>
      <c r="V20" s="16" t="s">
        <v>22885</v>
      </c>
      <c r="W20" s="33">
        <f>IF(D2L213C9=0,0,D2L213C7/D2L213C9)</f>
        <v>1.3459345576881368E-2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2194.5746836650287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2194.5746836650287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2194.5746836650287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113193.65999999999</v>
      </c>
      <c r="V21" s="16" t="s">
        <v>22890</v>
      </c>
      <c r="W21" s="33">
        <f>IF(D2L214C9=0,0,D2L214C7/D2L214C9)</f>
        <v>1.9387788005662411E-2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8327.6596490675292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4163.8298245337646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4163.8298245337646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113193.65999999999</v>
      </c>
      <c r="V22" s="16" t="s">
        <v>22895</v>
      </c>
      <c r="W22" s="33">
        <f>IF(D2L215C9=0,0,D2L215C7/D2L215C9)</f>
        <v>3.6785009200460211E-2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1310.5895061844931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1310.5895061844931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1310.5895061844931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113193.65999999999</v>
      </c>
      <c r="V23" s="16" t="s">
        <v>22900</v>
      </c>
      <c r="W23" s="33">
        <f>IF(D2L216C9=0,0,D2L216C7/D2L216C9)</f>
        <v>1.1578294280655765E-2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4973.3629815205786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2486.6814907602893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2486.6814907602893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113193.65999999999</v>
      </c>
      <c r="V24" s="16" t="s">
        <v>22905</v>
      </c>
      <c r="W24" s="33">
        <f>IF(D2L217C9=0,0,D2L217C7/D2L217C9)</f>
        <v>2.1968381363057697E-2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8.6262425084696304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4.3131212542348152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4.3131212542348152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113193.65999999999</v>
      </c>
      <c r="V25" s="16" t="s">
        <v>22910</v>
      </c>
      <c r="W25" s="33">
        <f>IF(D2L218C9=0,0,D2L218C7/D2L218C9)</f>
        <v>3.81039119526201E-5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2.2566849602686148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2.2566849602686148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2.2566849602686148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113193.65999999999</v>
      </c>
      <c r="V26" s="16" t="s">
        <v>22915</v>
      </c>
      <c r="W26" s="33">
        <f>IF(D2L219C9=0,0,D2L219C7/D2L219C9)</f>
        <v>1.9936496092348415E-5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33.251155715787036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16.625577857893518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16.625577857893518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113193.65999999999</v>
      </c>
      <c r="V27" s="16" t="s">
        <v>22920</v>
      </c>
      <c r="W27" s="33">
        <f>IF(D2L220C9=0,0,D2L220C7/D2L220C9)</f>
        <v>1.4687728851504157E-4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8.7759970677112733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8.7759970677112733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8.7759970677112733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113193.65999999999</v>
      </c>
      <c r="V28" s="16" t="s">
        <v>22925</v>
      </c>
      <c r="W28" s="33">
        <f>IF(D2L221C9=0,0,D2L221C7/D2L221C9)</f>
        <v>7.7530818136910444E-5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28.392463802111592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14.196231901055796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14.196231901055796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113193.65999999999</v>
      </c>
      <c r="V29" s="16" t="s">
        <v>22930</v>
      </c>
      <c r="W29" s="33">
        <f>IF(D2L222C9=0,0,D2L222C7/D2L222C9)</f>
        <v>1.2541543317051324E-4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7.4830686440120928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7.4830686440120928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7.4830686440120928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113193.65999999999</v>
      </c>
      <c r="V30" s="16" t="s">
        <v>22935</v>
      </c>
      <c r="W30" s="33">
        <f>IF(D2L223C9=0,0,D2L223C7/D2L223C9)</f>
        <v>6.6108549224506868E-5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10592.938420531136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5296.4692102655681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5296.4692102655681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113193.65999999999</v>
      </c>
      <c r="V31" s="16" t="s">
        <v>22940</v>
      </c>
      <c r="W31" s="33">
        <f>IF(D2L224C9=0,0,D2L224C7/D2L224C9)</f>
        <v>4.6791217902712651E-2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2791.5022183219116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2791.5022183219116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2791.5022183219116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113193.65999999999</v>
      </c>
      <c r="V32" s="16" t="s">
        <v>22945</v>
      </c>
      <c r="W32" s="33">
        <f>IF(D2L225C9=0,0,D2L225C7/D2L225C9)</f>
        <v>2.466129479620954E-2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1459.5903239766958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729.7951619883479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729.7951619883479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113193.65999999999</v>
      </c>
      <c r="V33" s="16" t="s">
        <v>22950</v>
      </c>
      <c r="W33" s="33">
        <f>IF(D2L226C9=0,0,D2L226C7/D2L226C9)</f>
        <v>6.4473148230064121E-3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384.63941433911714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384.63941433911714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384.63941433911714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113193.65999999999</v>
      </c>
      <c r="V34" s="16" t="s">
        <v>22955</v>
      </c>
      <c r="W34" s="33">
        <f>IF(D2L227C9=0,0,D2L227C7/D2L227C9)</f>
        <v>3.3980650006291621E-3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991.81279661881126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495.90639830940563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495.90639830940563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113193.65999999999</v>
      </c>
      <c r="V35" s="16" t="s">
        <v>22960</v>
      </c>
      <c r="W35" s="33">
        <f>IF(D2L228C9=0,0,D2L228C7/D2L228C9)</f>
        <v>4.3810439410600002E-3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261.37201537946203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261.37201537946203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261.37201537946203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113193.65999999999</v>
      </c>
      <c r="V36" s="16" t="s">
        <v>22965</v>
      </c>
      <c r="W36" s="33">
        <f>IF(D2L229C9=0,0,D2L229C7/D2L229C9)</f>
        <v>2.3090693893939116E-3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1168.6619180911075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1168.6619180911075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1168.6619180911075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113193.65999999999</v>
      </c>
      <c r="V37" s="16" t="s">
        <v>22970</v>
      </c>
      <c r="W37" s="33">
        <f>IF(D2L230C9=0,0,D2L230C7/D2L230C9)</f>
        <v>1.0324446776357507E-2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5.6166381233352212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5.6166381233352212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5.6166381233352212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113193.65999999999</v>
      </c>
      <c r="V38" s="16" t="s">
        <v>22975</v>
      </c>
      <c r="W38" s="33">
        <f>IF(D2L231C9=0,0,D2L231C7/D2L231C9)</f>
        <v>4.9619723607622742E-5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2.3085762449004932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1.1542881224502466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1.1542881224502466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113193.65999999999</v>
      </c>
      <c r="V39" s="16" t="s">
        <v>22980</v>
      </c>
      <c r="W39" s="33">
        <f>IF(D2L232C9=0,0,D2L232C7/D2L232C9)</f>
        <v>1.0197462671056372E-5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113193.65999999999</v>
      </c>
      <c r="V40" s="16" t="s">
        <v>22985</v>
      </c>
      <c r="W40" s="33">
        <f>IF(D2L233C9=0,0,D2L233C7/D2L233C9)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35630.344312327798</v>
      </c>
      <c r="J41" s="16" t="s">
        <v>22994</v>
      </c>
      <c r="K41" s="21">
        <f>D2L234C5/D2L234C3</f>
        <v>0.51639981230390131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18399.503115209453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18399.503115209453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0.16254888405595735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0.51639981230390131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113193.65999999999</v>
      </c>
      <c r="V42" s="16" t="s">
        <v>22997</v>
      </c>
      <c r="W42" s="33">
        <f>IF(D2L235C9=0,0,D2L235C7/D2L235C9)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44730.814372590859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27499.973175472503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27499.973175472503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0.24294623193094489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193520.12571214329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96760.062856071643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96760.062856071643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113193.65999999999</v>
      </c>
      <c r="V44" s="16" t="s">
        <v>23009</v>
      </c>
      <c r="W44" s="33">
        <f>IF(D2L237C9=0,0,D2L237C7/D2L237C9)</f>
        <v>0.85481874917792788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9711.3182372628835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4855.6591186314417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4855.6591186314417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113193.65999999999</v>
      </c>
      <c r="V45" s="16" t="s">
        <v>23014</v>
      </c>
      <c r="W45" s="33">
        <f>IF(D2L238C9=0,0,D2L238C7/D2L238C9)</f>
        <v>4.2896917712806903E-2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82.001281016049205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41.000640508024603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41.000640508024603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113193.65999999999</v>
      </c>
      <c r="V46" s="16" t="s">
        <v>23019</v>
      </c>
      <c r="W46" s="33">
        <f>IF(D2L239C9=0,0,D2L239C7/D2L239C9)</f>
        <v>3.6221675761720758E-4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1881.1037631184477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940.55188155922383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940.55188155922383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113193.65999999999</v>
      </c>
      <c r="V47" s="16" t="s">
        <v>23024</v>
      </c>
      <c r="W47" s="33">
        <f>IF(D2L240C9=0,0,D2L240C7/D2L240C9)</f>
        <v>8.3092275800537227E-3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12647.258855087757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6323.6294275438786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6323.6294275438786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113193.65999999999</v>
      </c>
      <c r="V48" s="16" t="s">
        <v>23029</v>
      </c>
      <c r="W48" s="33">
        <f>IF(D2L241C9=0,0,D2L241C7/D2L241C9)</f>
        <v>5.5865579640625447E-2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12.058300621554828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6.029150310777414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6.029150310777414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113193.65999999999</v>
      </c>
      <c r="V49" s="16" t="s">
        <v>23034</v>
      </c>
      <c r="W49" s="33">
        <f>IF(D2L242C9=0,0,D2L242C7/D2L242C9)</f>
        <v>5.3264028310219976E-5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4045.3785460506042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2022.6892730253021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2022.6892730253021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113193.65999999999</v>
      </c>
      <c r="V50" s="16" t="s">
        <v>23039</v>
      </c>
      <c r="W50" s="33">
        <f>IF(D2L243C9=0,0,D2L243C7/D2L243C9)</f>
        <v>1.7869280603041746E-2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24957.177803582228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12478.588901791114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12478.588901791114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113193.65999999999</v>
      </c>
      <c r="V51" s="16" t="s">
        <v>23044</v>
      </c>
      <c r="W51" s="33">
        <f>IF(D2L244C9=0,0,D2L244C7/D2L244C9)</f>
        <v>0.11024105856980961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12758.915007915391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6379.4575039576957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6379.4575039576957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113193.65999999999</v>
      </c>
      <c r="V52" s="16" t="s">
        <v>23049</v>
      </c>
      <c r="W52" s="33">
        <f>IF(D2L245C9=0,0,D2L245C7/D2L245C9)</f>
        <v>5.6358788150835448E-2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73.47267993569227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36.736339967846135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36.736339967846135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113193.65999999999</v>
      </c>
      <c r="V53" s="16" t="s">
        <v>23054</v>
      </c>
      <c r="W53" s="33">
        <f>IF(D2L246C9=0,0,D2L246C7/D2L246C9)</f>
        <v>3.2454414821330222E-4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65.753077586386325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32.876538793193163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32.876538793193163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113193.65999999999</v>
      </c>
      <c r="V54" s="16" t="s">
        <v>23059</v>
      </c>
      <c r="W54" s="33">
        <f>IF(D2L247C9=0,0,D2L247C7/D2L247C9)</f>
        <v>2.904450549014244E-4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109.17523710715437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54.587618553577187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54.587618553577187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113193.65999999999</v>
      </c>
      <c r="V55" s="16" t="s">
        <v>23064</v>
      </c>
      <c r="W55" s="33">
        <f>IF(D2L248C9=0,0,D2L248C7/D2L248C9)</f>
        <v>4.8224978813810943E-4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16206.85365433345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8103.4268271667252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8103.4268271667252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113193.65999999999</v>
      </c>
      <c r="V56" s="16" t="s">
        <v>23069</v>
      </c>
      <c r="W56" s="33">
        <f>IF(D2L249C9=0,0,D2L249C7/D2L249C9)</f>
        <v>7.1589052135664896E-2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2981.5063414524911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1490.7531707262456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1490.7531707262456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113193.65999999999</v>
      </c>
      <c r="V57" s="16" t="s">
        <v>23074</v>
      </c>
      <c r="W57" s="33">
        <f>IF(D2L250C9=0,0,D2L250C7/D2L250C9)</f>
        <v>1.3169935230703254E-2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579.32061479109063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289.66030739554532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289.66030739554532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113193.65999999999</v>
      </c>
      <c r="V58" s="16" t="s">
        <v>23079</v>
      </c>
      <c r="W58" s="33">
        <f>IF(D2L251C9=0,0,D2L251C7/D2L251C9)</f>
        <v>2.5589799587321881E-3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1530.9618697053809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1530.9618697053809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1530.9618697053809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113193.65999999999</v>
      </c>
      <c r="V59" s="16" t="s">
        <v>23084</v>
      </c>
      <c r="W59" s="33">
        <f>IF(D2L252C9=0,0,D2L252C7/D2L252C9)</f>
        <v>1.3525155646574031E-2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281162.38098170981</v>
      </c>
      <c r="J60" s="16" t="s">
        <v>23093</v>
      </c>
      <c r="K60" s="21">
        <f>D2L253C5/D2L253C3</f>
        <v>0.50272255816080358</v>
      </c>
      <c r="L60" s="16" t="s">
        <v>23087</v>
      </c>
      <c r="M60" s="15">
        <f>SUM(D2L237C5:D2L252C5)</f>
        <v>141346.67142570761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141346.67142570761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1.2487154441839554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0.50272255816080358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113193.65999999999</v>
      </c>
      <c r="V61" s="16" t="s">
        <v>23096</v>
      </c>
      <c r="W61" s="33">
        <f>IF(D2L254C9=0,0,D2L254C7/D2L254C9)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281162.38098170981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141346.67142570761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141346.67142570761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1.2487154441839554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7AE44-0F5D-4999-8834-C780AD5E9DE0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234377.97130666664</v>
      </c>
      <c r="J8" s="16" t="s">
        <v>23178</v>
      </c>
      <c r="K8" s="21">
        <f>IF(FLOW_THRU_100PCT="Y",1,INDEX(VariabilityMatrix,D3L101C1,D3L101C8))</f>
        <v>0.54031757733801355</v>
      </c>
      <c r="L8" s="16" t="s">
        <v>23148</v>
      </c>
      <c r="M8" s="15">
        <f>IF(D3L101C2&lt;&gt;0,D3L101C2*D3L101C4,D3L101C3*D3L101C4)</f>
        <v>126638.53763781658</v>
      </c>
      <c r="N8" s="16" t="s">
        <v>4251</v>
      </c>
      <c r="O8" s="32">
        <f>0.45*CHOOSE(MIN(D3L101C8,RUN_YEARS),B3L110C1,B3L125C1,B3L140C1,B3L155C1,B3L170C1)</f>
        <v>0.43083950056227222</v>
      </c>
      <c r="P8" s="16" t="s">
        <v>23149</v>
      </c>
      <c r="Q8" s="15">
        <f>D3L101C5*D3L101C6</f>
        <v>54560.884307813409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336649175.66666669</v>
      </c>
      <c r="V8" s="16" t="s">
        <v>23150</v>
      </c>
      <c r="W8" s="33">
        <f>IF(D3L101C9=0,0,D3L101C7/D3L101C9)</f>
        <v>1.6207045271911461E-4</v>
      </c>
      <c r="X8" s="16" t="s">
        <v>23151</v>
      </c>
      <c r="Y8" s="32">
        <f>IF(D3L101C5=0,0,D3L101C7/D3L101C5)</f>
        <v>0.43083950056227222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0.52658161179833274</v>
      </c>
      <c r="AL8" s="16" t="s">
        <v>23155</v>
      </c>
      <c r="AM8" s="15">
        <f>D3L101C5*D3L101C17</f>
        <v>66685.525265105287</v>
      </c>
      <c r="AN8" s="16" t="s">
        <v>23172</v>
      </c>
      <c r="AO8" s="15">
        <f>IF(D3L101C17=0,0,CHOOSE(MIN(D3L101C8,RUN_YEARS),A1L108C1,A1L108C6,A1L108C7,A1L108C8,A1L108C9))</f>
        <v>120880.60133333334</v>
      </c>
      <c r="AP8" s="16" t="s">
        <v>23156</v>
      </c>
      <c r="AQ8" s="33">
        <f>IF(D3L101C19=0,0,D3L101C18/D3L101C19)</f>
        <v>0.55166440710546394</v>
      </c>
      <c r="AR8" s="16" t="s">
        <v>23157</v>
      </c>
      <c r="AS8" s="32">
        <f>IF(D3L101C5=0,0,D3L101C18/D3L101C5)</f>
        <v>0.52658161179833274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4.2578887639395047E-2</v>
      </c>
      <c r="BZ8" s="16" t="s">
        <v>23167</v>
      </c>
      <c r="CA8" s="15">
        <f>D3L101C5*D3L101C37</f>
        <v>5392.1280648978927</v>
      </c>
      <c r="CB8" s="16" t="s">
        <v>23176</v>
      </c>
      <c r="CC8" s="15">
        <f>IF(D3L101C37=0,0,CHOOSE(MIN(D3L101C8,RUN_YEARS),B6L116C1,B6L117C1,B6L118C1,B6L119C1,B6L120C1))</f>
        <v>116025.66</v>
      </c>
      <c r="CD8" s="16" t="s">
        <v>23168</v>
      </c>
      <c r="CE8" s="33">
        <f>IF(D3L101C39=0,0,D3L101C38/D3L101C39)</f>
        <v>4.647358235150649E-2</v>
      </c>
      <c r="CF8" s="16" t="s">
        <v>23169</v>
      </c>
      <c r="CG8" s="32">
        <f>IF(D3L101C5=0,0,D3L101C38/D3L101C5)</f>
        <v>4.2578887639395047E-2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0.54031757733801355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0.43083950056227222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336649175.66666669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0.52658161179833274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120880.60133333334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4.2578887639395047E-2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116025.66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22.183771666666669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19.078043633333333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19.078043633333333</v>
      </c>
      <c r="AX10" s="16" t="s">
        <v>23237</v>
      </c>
      <c r="AY10" s="15">
        <f>IF(D3L103C22=0,0,CHOOSE(MIN(D3L103C8,RUN_YEARS),A1L104C1,A1L104C6,A1L104C7,A1L104C8,A1L104C9))</f>
        <v>56726.57</v>
      </c>
      <c r="AZ10" s="16" t="s">
        <v>23223</v>
      </c>
      <c r="BA10" s="33">
        <f>IF(D3L103C24=0,0,D3L103C23/D3L103C24)</f>
        <v>3.3631583283342062E-4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1380.2401363868369</v>
      </c>
      <c r="J11" s="16" t="s">
        <v>23273</v>
      </c>
      <c r="K11" s="21">
        <f>IF(FLOW_THRU_100PCT="Y",1,INDEX(VariabilityMatrix,D3L104C1,D3L104C8))</f>
        <v>0.46950673709255852</v>
      </c>
      <c r="L11" s="16" t="s">
        <v>23243</v>
      </c>
      <c r="M11" s="15">
        <f>IF(D3L104C2&lt;&gt;0,D3L104C2*D3L104C4,D3L104C3*D3L104C4)</f>
        <v>648.03204283917171</v>
      </c>
      <c r="N11" s="16" t="s">
        <v>4251</v>
      </c>
      <c r="O11" s="32">
        <f>0.45*CHOOSE(MIN(D3L104C8,RUN_YEARS),B3L110C1,B3L125C1,B3L140C1,B3L155C1,B3L170C1)</f>
        <v>0.43221245222686216</v>
      </c>
      <c r="P11" s="16" t="s">
        <v>23244</v>
      </c>
      <c r="Q11" s="15">
        <f>D3L104C5*D3L104C6</f>
        <v>280.08751835710137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339536325.39999998</v>
      </c>
      <c r="V11" s="16" t="s">
        <v>23245</v>
      </c>
      <c r="W11" s="33">
        <f>IF(D3L104C9=0,0,D3L104C7/D3L104C9)</f>
        <v>8.2491179118209719E-7</v>
      </c>
      <c r="X11" s="16" t="s">
        <v>23246</v>
      </c>
      <c r="Y11" s="32">
        <f>IF(D3L104C5=0,0,D3L104C7/D3L104C5)</f>
        <v>0.43221245222686211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0.52825966383283163</v>
      </c>
      <c r="AL11" s="16" t="s">
        <v>23250</v>
      </c>
      <c r="AM11" s="15">
        <f>D3L104C5*D3L104C17</f>
        <v>342.32918910312401</v>
      </c>
      <c r="AN11" s="16" t="s">
        <v>23267</v>
      </c>
      <c r="AO11" s="15">
        <f>IF(D3L104C17=0,0,CHOOSE(MIN(D3L104C8,RUN_YEARS),A1L108C1,A1L108C6,A1L108C7,A1L108C8,A1L108C9))</f>
        <v>129771.82720000001</v>
      </c>
      <c r="AP11" s="16" t="s">
        <v>23251</v>
      </c>
      <c r="AQ11" s="33">
        <f>IF(D3L104C19=0,0,D3L104C18/D3L104C19)</f>
        <v>2.6379314870517904E-3</v>
      </c>
      <c r="AR11" s="16" t="s">
        <v>23252</v>
      </c>
      <c r="AS11" s="32">
        <f>IF(D3L104C5=0,0,D3L104C18/D3L104C5)</f>
        <v>0.52825966383283163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3.9527883940306208E-2</v>
      </c>
      <c r="BZ11" s="16" t="s">
        <v>23262</v>
      </c>
      <c r="CA11" s="15">
        <f>D3L104C5*D3L104C37</f>
        <v>25.61533537894632</v>
      </c>
      <c r="CB11" s="16" t="s">
        <v>23271</v>
      </c>
      <c r="CC11" s="15">
        <f>IF(D3L104C37=0,0,CHOOSE(MIN(D3L104C8,RUN_YEARS),B6L116C1,B6L117C1,B6L118C1,B6L119C1,B6L120C1))</f>
        <v>124631.844</v>
      </c>
      <c r="CD11" s="16" t="s">
        <v>23263</v>
      </c>
      <c r="CE11" s="33">
        <f>IF(D3L104C39=0,0,D3L104C38/D3L104C39)</f>
        <v>2.055280140037591E-4</v>
      </c>
      <c r="CF11" s="16" t="s">
        <v>23264</v>
      </c>
      <c r="CG11" s="32">
        <f>IF(D3L104C5=0,0,D3L104C38/D3L104C5)</f>
        <v>3.9527883940306208E-2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5.6324952046064518E-2</v>
      </c>
      <c r="J12" s="16" t="s">
        <v>23304</v>
      </c>
      <c r="K12" s="21">
        <f>IF(FLOW_THRU_100PCT="Y",1,INDEX(VariabilityMatrix,D3L105C1,D3L105C8))</f>
        <v>0.46950673709255852</v>
      </c>
      <c r="L12" s="16" t="s">
        <v>23274</v>
      </c>
      <c r="M12" s="15">
        <f>IF(D3L105C2&lt;&gt;0,D3L105C2*D3L105C4,D3L105C3*D3L105C4)</f>
        <v>2.6444944452042578E-2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2.6444944452042578E-2</v>
      </c>
      <c r="AX12" s="16" t="s">
        <v>23299</v>
      </c>
      <c r="AY12" s="15">
        <f>IF(D3L105C22=0,0,CHOOSE(MIN(D3L105C8,RUN_YEARS),A1L104C1,A1L104C6,A1L104C7,A1L104C8,A1L104C9))</f>
        <v>59870.542200000004</v>
      </c>
      <c r="AZ12" s="16" t="s">
        <v>23285</v>
      </c>
      <c r="BA12" s="33">
        <f>IF(D3L105C24=0,0,D3L105C23/D3L105C24)</f>
        <v>4.417021039111715E-7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68.167110311441277</v>
      </c>
      <c r="J13" s="16" t="s">
        <v>23335</v>
      </c>
      <c r="K13" s="21">
        <f>IF(FLOW_THRU_100PCT="Y",1,INDEX(VariabilityMatrix,D3L106C1,D3L106C8))</f>
        <v>0.46950673709255852</v>
      </c>
      <c r="L13" s="16" t="s">
        <v>23305</v>
      </c>
      <c r="M13" s="15">
        <f>IF(D3L106C2&lt;&gt;0,D3L106C2*D3L106C4,D3L106C3*D3L106C4)</f>
        <v>32.004917539353293</v>
      </c>
      <c r="N13" s="16" t="s">
        <v>4251</v>
      </c>
      <c r="O13" s="32">
        <f>0.45*CHOOSE(MIN(D3L106C8,RUN_YEARS),B3L110C1,B3L125C1,B3L140C1,B3L155C1,B3L170C1)</f>
        <v>0.43221245222686216</v>
      </c>
      <c r="P13" s="16" t="s">
        <v>23306</v>
      </c>
      <c r="Q13" s="15">
        <f>D3L106C5*D3L106C6</f>
        <v>13.832923893002398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339536325.39999998</v>
      </c>
      <c r="V13" s="16" t="s">
        <v>23307</v>
      </c>
      <c r="W13" s="33">
        <f>IF(D3L106C9=0,0,D3L106C7/D3L106C9)</f>
        <v>4.0740630260123562E-8</v>
      </c>
      <c r="X13" s="16" t="s">
        <v>23308</v>
      </c>
      <c r="Y13" s="32">
        <f>IF(D3L106C5=0,0,D3L106C7/D3L106C5)</f>
        <v>0.43221245222686216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0.52825966383283163</v>
      </c>
      <c r="AL13" s="16" t="s">
        <v>23312</v>
      </c>
      <c r="AM13" s="15">
        <f>D3L106C5*D3L106C17</f>
        <v>16.906906980336267</v>
      </c>
      <c r="AN13" s="16" t="s">
        <v>23329</v>
      </c>
      <c r="AO13" s="15">
        <f>IF(D3L106C17=0,0,CHOOSE(MIN(D3L106C8,RUN_YEARS),A1L108C1,A1L108C6,A1L108C7,A1L108C8,A1L108C9))</f>
        <v>129771.82720000001</v>
      </c>
      <c r="AP13" s="16" t="s">
        <v>23313</v>
      </c>
      <c r="AQ13" s="33">
        <f>IF(D3L106C19=0,0,D3L106C18/D3L106C19)</f>
        <v>1.3028179802292454E-4</v>
      </c>
      <c r="AR13" s="16" t="s">
        <v>23314</v>
      </c>
      <c r="AS13" s="32">
        <f>IF(D3L106C5=0,0,D3L106C18/D3L106C5)</f>
        <v>0.52825966383283163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3.9527883940306208E-2</v>
      </c>
      <c r="BZ13" s="16" t="s">
        <v>23324</v>
      </c>
      <c r="CA13" s="15">
        <f>D3L106C5*D3L106C37</f>
        <v>1.2650866660146276</v>
      </c>
      <c r="CB13" s="16" t="s">
        <v>23333</v>
      </c>
      <c r="CC13" s="15">
        <f>IF(D3L106C37=0,0,CHOOSE(MIN(D3L106C8,RUN_YEARS),B6L116C1,B6L117C1,B6L118C1,B6L119C1,B6L120C1))</f>
        <v>124631.844</v>
      </c>
      <c r="CD13" s="16" t="s">
        <v>23325</v>
      </c>
      <c r="CE13" s="33">
        <f>IF(D3L106C39=0,0,D3L106C38/D3L106C39)</f>
        <v>1.0150589331043097E-5</v>
      </c>
      <c r="CF13" s="16" t="s">
        <v>23326</v>
      </c>
      <c r="CG13" s="32">
        <f>IF(D3L106C5=0,0,D3L106C38/D3L106C5)</f>
        <v>3.9527883940306208E-2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2.7817689967064032E-3</v>
      </c>
      <c r="J14" s="16" t="s">
        <v>23366</v>
      </c>
      <c r="K14" s="21">
        <f>IF(FLOW_THRU_100PCT="Y",1,INDEX(VariabilityMatrix,D3L107C1,D3L107C8))</f>
        <v>0.46950673709255852</v>
      </c>
      <c r="L14" s="16" t="s">
        <v>23336</v>
      </c>
      <c r="M14" s="15">
        <f>IF(D3L107C2&lt;&gt;0,D3L107C2*D3L107C4,D3L107C3*D3L107C4)</f>
        <v>1.3060592849888635E-3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1.3060592849888635E-3</v>
      </c>
      <c r="AX14" s="16" t="s">
        <v>23361</v>
      </c>
      <c r="AY14" s="15">
        <f>IF(D3L107C22=0,0,CHOOSE(MIN(D3L107C8,RUN_YEARS),A1L104C1,A1L104C6,A1L104C7,A1L104C8,A1L104C9))</f>
        <v>59870.542200000004</v>
      </c>
      <c r="AZ14" s="16" t="s">
        <v>23347</v>
      </c>
      <c r="BA14" s="33">
        <f>IF(D3L107C24=0,0,D3L107C23/D3L107C24)</f>
        <v>2.1814722850277836E-8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1.4875038354782395</v>
      </c>
      <c r="J15" s="16" t="s">
        <v>23397</v>
      </c>
      <c r="K15" s="21">
        <f>IF(FLOW_THRU_100PCT="Y",1,INDEX(VariabilityMatrix,D3L108C1,D3L108C8))</f>
        <v>0.4669752009610047</v>
      </c>
      <c r="L15" s="16" t="s">
        <v>23367</v>
      </c>
      <c r="M15" s="15">
        <f>IF(D3L108C2&lt;&gt;0,D3L108C2*D3L108C4,D3L108C3*D3L108C4)</f>
        <v>0.69462740250271615</v>
      </c>
      <c r="N15" s="16" t="s">
        <v>4251</v>
      </c>
      <c r="O15" s="32">
        <f>0.45*CHOOSE(MIN(D3L108C8,RUN_YEARS),B3L110C1,B3L125C1,B3L140C1,B3L155C1,B3L170C1)</f>
        <v>0.43404981109140911</v>
      </c>
      <c r="P15" s="16" t="s">
        <v>23368</v>
      </c>
      <c r="Q15" s="15">
        <f>D3L108C5*D3L108C6</f>
        <v>0.30150289283522014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333918359</v>
      </c>
      <c r="V15" s="16" t="s">
        <v>23369</v>
      </c>
      <c r="W15" s="33">
        <f>IF(D3L108C9=0,0,D3L108C7/D3L108C9)</f>
        <v>9.0292397740017688E-10</v>
      </c>
      <c r="X15" s="16" t="s">
        <v>23370</v>
      </c>
      <c r="Y15" s="32">
        <f>IF(D3L108C5=0,0,D3L108C7/D3L108C5)</f>
        <v>0.43404981109140911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0.53050532466727784</v>
      </c>
      <c r="AL15" s="16" t="s">
        <v>23374</v>
      </c>
      <c r="AM15" s="15">
        <f>D3L108C5*D3L108C17</f>
        <v>0.36850353568749133</v>
      </c>
      <c r="AN15" s="16" t="s">
        <v>23391</v>
      </c>
      <c r="AO15" s="15">
        <f>IF(D3L108C17=0,0,CHOOSE(MIN(D3L108C8,RUN_YEARS),A1L108C1,A1L108C6,A1L108C7,A1L108C8,A1L108C9))</f>
        <v>125891.18700000001</v>
      </c>
      <c r="AP15" s="16" t="s">
        <v>23375</v>
      </c>
      <c r="AQ15" s="33">
        <f>IF(D3L108C19=0,0,D3L108C18/D3L108C19)</f>
        <v>2.9271591162889848E-6</v>
      </c>
      <c r="AR15" s="16" t="s">
        <v>23376</v>
      </c>
      <c r="AS15" s="32">
        <f>IF(D3L108C5=0,0,D3L108C18/D3L108C5)</f>
        <v>0.53050532466727784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3.5444864241313045E-2</v>
      </c>
      <c r="BZ15" s="16" t="s">
        <v>23386</v>
      </c>
      <c r="CA15" s="15">
        <f>D3L108C5*D3L108C37</f>
        <v>2.4620973980004686E-2</v>
      </c>
      <c r="CB15" s="16" t="s">
        <v>23395</v>
      </c>
      <c r="CC15" s="15">
        <f>IF(D3L108C37=0,0,CHOOSE(MIN(D3L108C8,RUN_YEARS),B6L116C1,B6L117C1,B6L118C1,B6L119C1,B6L120C1))</f>
        <v>113193.65999999999</v>
      </c>
      <c r="CD15" s="16" t="s">
        <v>23387</v>
      </c>
      <c r="CE15" s="33">
        <f>IF(D3L108C39=0,0,D3L108C38/D3L108C39)</f>
        <v>2.1751195234790259E-7</v>
      </c>
      <c r="CF15" s="16" t="s">
        <v>23388</v>
      </c>
      <c r="CG15" s="32">
        <f>IF(D3L108C5=0,0,D3L108C38/D3L108C5)</f>
        <v>3.5444864241313045E-2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6.0702177826081594E-5</v>
      </c>
      <c r="J16" s="16" t="s">
        <v>23428</v>
      </c>
      <c r="K16" s="21">
        <f>IF(FLOW_THRU_100PCT="Y",1,INDEX(VariabilityMatrix,D3L109C1,D3L109C8))</f>
        <v>0.4669752009610047</v>
      </c>
      <c r="L16" s="16" t="s">
        <v>23398</v>
      </c>
      <c r="M16" s="15">
        <f>IF(D3L109C2&lt;&gt;0,D3L109C2*D3L109C4,D3L109C3*D3L109C4)</f>
        <v>2.8346411689105094E-5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2.8346411689105094E-5</v>
      </c>
      <c r="AX16" s="16" t="s">
        <v>23423</v>
      </c>
      <c r="AY16" s="15">
        <f>IF(D3L109C22=0,0,CHOOSE(MIN(D3L109C8,RUN_YEARS),A1L104C1,A1L104C6,A1L104C7,A1L104C8,A1L104C9))</f>
        <v>58792</v>
      </c>
      <c r="AZ16" s="16" t="s">
        <v>23409</v>
      </c>
      <c r="BA16" s="33">
        <f>IF(D3L109C24=0,0,D3L109C23/D3L109C24)</f>
        <v>4.8214742973712568E-10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0.46950673709255852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0.43221245222686216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339536325.39999998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0.52825966383283163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129771.82720000001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3.9527883940306208E-2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124631.844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20016.726383863821</v>
      </c>
      <c r="J18" s="16" t="s">
        <v>23491</v>
      </c>
      <c r="K18" s="21">
        <f>IF(FLOW_THRU_100PCT="Y",1,INDEX(VariabilityMatrix,D3L111C1,D3L111C8))</f>
        <v>0.55700504670090689</v>
      </c>
      <c r="L18" s="16" t="s">
        <v>23461</v>
      </c>
      <c r="M18" s="15">
        <f>IF(D3L111C2&lt;&gt;0,D3L111C2*D3L111C4,D3L111C3*D3L111C4)</f>
        <v>11149.417614243343</v>
      </c>
      <c r="N18" s="16" t="s">
        <v>4251</v>
      </c>
      <c r="O18" s="32">
        <f>0.45*CHOOSE(MIN(D3L111C8,RUN_YEARS),B3L110C1,B3L125C1,B3L140C1,B3L155C1,B3L170C1)</f>
        <v>0.43221245222686216</v>
      </c>
      <c r="P18" s="16" t="s">
        <v>23462</v>
      </c>
      <c r="Q18" s="15">
        <f>D3L111C5*D3L111C6</f>
        <v>4818.9171279534867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339536325.39999998</v>
      </c>
      <c r="V18" s="16" t="s">
        <v>23463</v>
      </c>
      <c r="W18" s="33">
        <f>IF(D3L111C9=0,0,D3L111C7/D3L111C9)</f>
        <v>1.4192640867737585E-5</v>
      </c>
      <c r="X18" s="16" t="s">
        <v>23464</v>
      </c>
      <c r="Y18" s="32">
        <f>IF(D3L111C5=0,0,D3L111C7/D3L111C5)</f>
        <v>0.43221245222686222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0.52825966383283163</v>
      </c>
      <c r="AL18" s="16" t="s">
        <v>23468</v>
      </c>
      <c r="AM18" s="15">
        <f>D3L111C5*D3L111C17</f>
        <v>5889.78760083204</v>
      </c>
      <c r="AN18" s="16" t="s">
        <v>23485</v>
      </c>
      <c r="AO18" s="15">
        <f>IF(D3L111C17=0,0,CHOOSE(MIN(D3L111C8,RUN_YEARS),A1L108C1,A1L108C6,A1L108C7,A1L108C8,A1L108C9))</f>
        <v>129771.82720000001</v>
      </c>
      <c r="AP18" s="16" t="s">
        <v>23469</v>
      </c>
      <c r="AQ18" s="33">
        <f>IF(D3L111C19=0,0,D3L111C18/D3L111C19)</f>
        <v>4.5385718363623685E-2</v>
      </c>
      <c r="AR18" s="16" t="s">
        <v>23470</v>
      </c>
      <c r="AS18" s="32">
        <f>IF(D3L111C5=0,0,D3L111C18/D3L111C5)</f>
        <v>0.52825966383283163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3.9527883940306208E-2</v>
      </c>
      <c r="BZ18" s="16" t="s">
        <v>23480</v>
      </c>
      <c r="CA18" s="15">
        <f>D3L111C5*D3L111C37</f>
        <v>440.71288545781658</v>
      </c>
      <c r="CB18" s="16" t="s">
        <v>23489</v>
      </c>
      <c r="CC18" s="15">
        <f>IF(D3L111C37=0,0,CHOOSE(MIN(D3L111C8,RUN_YEARS),B6L116C1,B6L117C1,B6L118C1,B6L119C1,B6L120C1))</f>
        <v>124631.844</v>
      </c>
      <c r="CD18" s="16" t="s">
        <v>23481</v>
      </c>
      <c r="CE18" s="33">
        <f>IF(D3L111C39=0,0,D3L111C38/D3L111C39)</f>
        <v>3.5361178276221011E-3</v>
      </c>
      <c r="CF18" s="16" t="s">
        <v>23482</v>
      </c>
      <c r="CG18" s="32">
        <f>IF(D3L111C5=0,0,D3L111C38/D3L111C5)</f>
        <v>3.9527883940306208E-2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0.81684420266296232</v>
      </c>
      <c r="J19" s="16" t="s">
        <v>23523</v>
      </c>
      <c r="K19" s="21">
        <f>IF(FLOW_THRU_100PCT="Y",1,INDEX(VariabilityMatrix,D3L112C1,D3L112C8))</f>
        <v>0.19817138591223915</v>
      </c>
      <c r="L19" s="16" t="s">
        <v>23493</v>
      </c>
      <c r="M19" s="15">
        <f>IF(D3L112C2&lt;&gt;0,D3L112C2*D3L112C4,D3L112C3*D3L112C4)</f>
        <v>0.16187514771609718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0.16187514771609718</v>
      </c>
      <c r="AX19" s="16" t="s">
        <v>23518</v>
      </c>
      <c r="AY19" s="15">
        <f>IF(D3L112C22=0,0,CHOOSE(MIN(D3L112C8,RUN_YEARS),A1L104C1,A1L104C6,A1L104C7,A1L104C8,A1L104C9))</f>
        <v>59870.542200000004</v>
      </c>
      <c r="AZ19" s="16" t="s">
        <v>23504</v>
      </c>
      <c r="BA19" s="33">
        <f>IF(D3L112C24=0,0,D3L112C23/D3L112C24)</f>
        <v>2.7037528268133367E-6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7.3858161397031266</v>
      </c>
      <c r="J20" s="16" t="s">
        <v>23555</v>
      </c>
      <c r="K20" s="21">
        <f>IF(FLOW_THRU_100PCT="Y",1,INDEX(VariabilityMatrix,D3L113C1,D3L113C8))</f>
        <v>0.55700504670090689</v>
      </c>
      <c r="L20" s="16" t="s">
        <v>23525</v>
      </c>
      <c r="M20" s="15">
        <f>IF(D3L113C2&lt;&gt;0,D3L113C2*D3L113C4,D3L113C3*D3L113C4)</f>
        <v>4.1139368638196521</v>
      </c>
      <c r="N20" s="16" t="s">
        <v>4251</v>
      </c>
      <c r="O20" s="32">
        <f>0.45*CHOOSE(MIN(D3L113C8,RUN_YEARS),B3L110C1,B3L125C1,B3L140C1,B3L155C1,B3L170C1)</f>
        <v>0.43221245222686216</v>
      </c>
      <c r="P20" s="16" t="s">
        <v>23526</v>
      </c>
      <c r="Q20" s="15">
        <f>D3L113C5*D3L113C6</f>
        <v>1.7780947402179785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339536325.39999998</v>
      </c>
      <c r="V20" s="16" t="s">
        <v>23527</v>
      </c>
      <c r="W20" s="33">
        <f>IF(D3L113C9=0,0,D3L113C7/D3L113C9)</f>
        <v>5.236832136070407E-9</v>
      </c>
      <c r="X20" s="16" t="s">
        <v>23528</v>
      </c>
      <c r="Y20" s="32">
        <f>IF(D3L113C5=0,0,D3L113C7/D3L113C5)</f>
        <v>0.43221245222686216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0.52825966383283163</v>
      </c>
      <c r="AL20" s="16" t="s">
        <v>23532</v>
      </c>
      <c r="AM20" s="15">
        <f>D3L113C5*D3L113C17</f>
        <v>2.1732269047108632</v>
      </c>
      <c r="AN20" s="16" t="s">
        <v>23549</v>
      </c>
      <c r="AO20" s="15">
        <f>IF(D3L113C17=0,0,CHOOSE(MIN(D3L113C8,RUN_YEARS),A1L108C1,A1L108C6,A1L108C7,A1L108C8,A1L108C9))</f>
        <v>129771.82720000001</v>
      </c>
      <c r="AP20" s="16" t="s">
        <v>23533</v>
      </c>
      <c r="AQ20" s="33">
        <f>IF(D3L113C19=0,0,D3L113C18/D3L113C19)</f>
        <v>1.6746523121397978E-5</v>
      </c>
      <c r="AR20" s="16" t="s">
        <v>23534</v>
      </c>
      <c r="AS20" s="32">
        <f>IF(D3L113C5=0,0,D3L113C18/D3L113C5)</f>
        <v>0.52825966383283163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3.9527883940306208E-2</v>
      </c>
      <c r="BZ20" s="16" t="s">
        <v>23544</v>
      </c>
      <c r="CA20" s="15">
        <f>D3L113C5*D3L113C37</f>
        <v>0.16261521889081051</v>
      </c>
      <c r="CB20" s="16" t="s">
        <v>23553</v>
      </c>
      <c r="CC20" s="15">
        <f>IF(D3L113C37=0,0,CHOOSE(MIN(D3L113C8,RUN_YEARS),B6L116C1,B6L117C1,B6L118C1,B6L119C1,B6L120C1))</f>
        <v>124631.844</v>
      </c>
      <c r="CD20" s="16" t="s">
        <v>23545</v>
      </c>
      <c r="CE20" s="33">
        <f>IF(D3L113C39=0,0,D3L113C38/D3L113C39)</f>
        <v>1.304764606474173E-6</v>
      </c>
      <c r="CF20" s="16" t="s">
        <v>23546</v>
      </c>
      <c r="CG20" s="32">
        <f>IF(D3L113C5=0,0,D3L113C38/D3L113C5)</f>
        <v>3.9527883940306208E-2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1970.7280619074786</v>
      </c>
      <c r="J21" s="16" t="s">
        <v>23587</v>
      </c>
      <c r="K21" s="21">
        <f>IF(FLOW_THRU_100PCT="Y",1,INDEX(VariabilityMatrix,D3L114C1,D3L114C8))</f>
        <v>0.46950673709255852</v>
      </c>
      <c r="L21" s="16" t="s">
        <v>23557</v>
      </c>
      <c r="M21" s="15">
        <f>IF(D3L114C2&lt;&gt;0,D3L114C2*D3L114C4,D3L114C3*D3L114C4)</f>
        <v>925.27010204292196</v>
      </c>
      <c r="N21" s="16" t="s">
        <v>4251</v>
      </c>
      <c r="O21" s="32">
        <f>0.45*CHOOSE(MIN(D3L114C8,RUN_YEARS),B3L110C1,B3L125C1,B3L140C1,B3L155C1,B3L170C1)</f>
        <v>0.43221245222686216</v>
      </c>
      <c r="P21" s="16" t="s">
        <v>23558</v>
      </c>
      <c r="Q21" s="15">
        <f>D3L114C5*D3L114C6</f>
        <v>399.91325977617026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339536325.39999998</v>
      </c>
      <c r="V21" s="16" t="s">
        <v>23559</v>
      </c>
      <c r="W21" s="33">
        <f>IF(D3L114C9=0,0,D3L114C7/D3L114C9)</f>
        <v>1.1778217229188707E-6</v>
      </c>
      <c r="X21" s="16" t="s">
        <v>23560</v>
      </c>
      <c r="Y21" s="32">
        <f>IF(D3L114C5=0,0,D3L114C7/D3L114C5)</f>
        <v>0.43221245222686216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0.52825966383283163</v>
      </c>
      <c r="AL21" s="16" t="s">
        <v>23564</v>
      </c>
      <c r="AM21" s="15">
        <f>D3L114C5*D3L114C17</f>
        <v>488.78287305976374</v>
      </c>
      <c r="AN21" s="16" t="s">
        <v>23581</v>
      </c>
      <c r="AO21" s="15">
        <f>IF(D3L114C17=0,0,CHOOSE(MIN(D3L114C8,RUN_YEARS),A1L108C1,A1L108C6,A1L108C7,A1L108C8,A1L108C9))</f>
        <v>129771.82720000001</v>
      </c>
      <c r="AP21" s="16" t="s">
        <v>23565</v>
      </c>
      <c r="AQ21" s="33">
        <f>IF(D3L114C19=0,0,D3L114C18/D3L114C19)</f>
        <v>3.7664790856837354E-3</v>
      </c>
      <c r="AR21" s="16" t="s">
        <v>23566</v>
      </c>
      <c r="AS21" s="32">
        <f>IF(D3L114C5=0,0,D3L114C18/D3L114C5)</f>
        <v>0.52825966383283163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3.9527883940306208E-2</v>
      </c>
      <c r="BZ21" s="16" t="s">
        <v>23576</v>
      </c>
      <c r="CA21" s="15">
        <f>D3L114C5*D3L114C37</f>
        <v>36.573969206987904</v>
      </c>
      <c r="CB21" s="16" t="s">
        <v>23585</v>
      </c>
      <c r="CC21" s="15">
        <f>IF(D3L114C37=0,0,CHOOSE(MIN(D3L114C8,RUN_YEARS),B6L116C1,B6L117C1,B6L118C1,B6L119C1,B6L120C1))</f>
        <v>124631.844</v>
      </c>
      <c r="CD21" s="16" t="s">
        <v>23577</v>
      </c>
      <c r="CE21" s="33">
        <f>IF(D3L114C39=0,0,D3L114C38/D3L114C39)</f>
        <v>2.9345605451354715E-4</v>
      </c>
      <c r="CF21" s="16" t="s">
        <v>23578</v>
      </c>
      <c r="CG21" s="32">
        <f>IF(D3L114C5=0,0,D3L114C38/D3L114C5)</f>
        <v>3.9527883940306208E-2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8.0421631465774412E-2</v>
      </c>
      <c r="J22" s="16" t="s">
        <v>23618</v>
      </c>
      <c r="K22" s="21">
        <f>IF(FLOW_THRU_100PCT="Y",1,INDEX(VariabilityMatrix,D3L115C1,D3L115C8))</f>
        <v>0.46950673709255852</v>
      </c>
      <c r="L22" s="16" t="s">
        <v>23588</v>
      </c>
      <c r="M22" s="15">
        <f>IF(D3L115C2&lt;&gt;0,D3L115C2*D3L115C4,D3L115C3*D3L115C4)</f>
        <v>3.7758497781155982E-2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3.7758497781155982E-2</v>
      </c>
      <c r="AX22" s="16" t="s">
        <v>23613</v>
      </c>
      <c r="AY22" s="15">
        <f>IF(D3L115C22=0,0,CHOOSE(MIN(D3L115C8,RUN_YEARS),A1L104C1,A1L104C6,A1L104C7,A1L104C8,A1L104C9))</f>
        <v>59870.542200000004</v>
      </c>
      <c r="AZ22" s="16" t="s">
        <v>23599</v>
      </c>
      <c r="BA22" s="33">
        <f>IF(D3L115C24=0,0,D3L115C23/D3L115C24)</f>
        <v>6.3066904680806414E-7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126358.32719955425</v>
      </c>
      <c r="J23" s="16" t="s">
        <v>23649</v>
      </c>
      <c r="K23" s="21">
        <f>IF(FLOW_THRU_100PCT="Y",1,INDEX(VariabilityMatrix,D3L116C1,D3L116C8))</f>
        <v>0.4669752009610047</v>
      </c>
      <c r="L23" s="16" t="s">
        <v>23619</v>
      </c>
      <c r="M23" s="15">
        <f>IF(D3L116C2&lt;&gt;0,D3L116C2*D3L116C4,D3L116C3*D3L116C4)</f>
        <v>59006.205237108232</v>
      </c>
      <c r="N23" s="16" t="s">
        <v>4251</v>
      </c>
      <c r="O23" s="32">
        <f>0.45*CHOOSE(MIN(D3L116C8,RUN_YEARS),B3L110C1,B3L125C1,B3L140C1,B3L155C1,B3L170C1)</f>
        <v>0.43404981109140911</v>
      </c>
      <c r="P23" s="16" t="s">
        <v>23620</v>
      </c>
      <c r="Q23" s="15">
        <f>D3L116C5*D3L116C6</f>
        <v>25611.632236387744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333918359</v>
      </c>
      <c r="V23" s="16" t="s">
        <v>23621</v>
      </c>
      <c r="W23" s="33">
        <f>IF(D3L116C9=0,0,D3L116C7/D3L116C9)</f>
        <v>7.6700281808667325E-5</v>
      </c>
      <c r="X23" s="16" t="s">
        <v>23622</v>
      </c>
      <c r="Y23" s="32">
        <f>IF(D3L116C5=0,0,D3L116C7/D3L116C5)</f>
        <v>0.43404981109140911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0.53050532466727784</v>
      </c>
      <c r="AL23" s="16" t="s">
        <v>23626</v>
      </c>
      <c r="AM23" s="15">
        <f>D3L116C5*D3L116C17</f>
        <v>31303.106066696131</v>
      </c>
      <c r="AN23" s="16" t="s">
        <v>23643</v>
      </c>
      <c r="AO23" s="15">
        <f>IF(D3L116C17=0,0,CHOOSE(MIN(D3L116C8,RUN_YEARS),A1L108C1,A1L108C6,A1L108C7,A1L108C8,A1L108C9))</f>
        <v>125891.18700000001</v>
      </c>
      <c r="AP23" s="16" t="s">
        <v>23627</v>
      </c>
      <c r="AQ23" s="33">
        <f>IF(D3L116C19=0,0,D3L116C18/D3L116C19)</f>
        <v>0.24865208449179313</v>
      </c>
      <c r="AR23" s="16" t="s">
        <v>23628</v>
      </c>
      <c r="AS23" s="32">
        <f>IF(D3L116C5=0,0,D3L116C18/D3L116C5)</f>
        <v>0.53050532466727784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3.5444864241313045E-2</v>
      </c>
      <c r="BZ23" s="16" t="s">
        <v>23638</v>
      </c>
      <c r="CA23" s="15">
        <f>D3L116C5*D3L116C37</f>
        <v>2091.4669340243563</v>
      </c>
      <c r="CB23" s="16" t="s">
        <v>23647</v>
      </c>
      <c r="CC23" s="15">
        <f>IF(D3L116C37=0,0,CHOOSE(MIN(D3L116C8,RUN_YEARS),B6L116C1,B6L117C1,B6L118C1,B6L119C1,B6L120C1))</f>
        <v>113193.65999999999</v>
      </c>
      <c r="CD23" s="16" t="s">
        <v>23639</v>
      </c>
      <c r="CE23" s="33">
        <f>IF(D3L116C39=0,0,D3L116C38/D3L116C39)</f>
        <v>1.8476891144118466E-2</v>
      </c>
      <c r="CF23" s="16" t="s">
        <v>23640</v>
      </c>
      <c r="CG23" s="32">
        <f>IF(D3L116C5=0,0,D3L116C38/D3L116C5)</f>
        <v>3.5444864241313045E-2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5.1564409210464524</v>
      </c>
      <c r="J24" s="16" t="s">
        <v>23680</v>
      </c>
      <c r="K24" s="21">
        <f>IF(FLOW_THRU_100PCT="Y",1,INDEX(VariabilityMatrix,D3L117C1,D3L117C8))</f>
        <v>0.4669752009610047</v>
      </c>
      <c r="L24" s="16" t="s">
        <v>23650</v>
      </c>
      <c r="M24" s="15">
        <f>IF(D3L117C2&lt;&gt;0,D3L117C2*D3L117C4,D3L117C3*D3L117C4)</f>
        <v>2.4079300353492155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2.4079300353492155</v>
      </c>
      <c r="AX24" s="16" t="s">
        <v>23675</v>
      </c>
      <c r="AY24" s="15">
        <f>IF(D3L117C22=0,0,CHOOSE(MIN(D3L117C8,RUN_YEARS),A1L104C1,A1L104C6,A1L104C7,A1L104C8,A1L104C9))</f>
        <v>58792</v>
      </c>
      <c r="AZ24" s="16" t="s">
        <v>23661</v>
      </c>
      <c r="BA24" s="33">
        <f>IF(D3L117C24=0,0,D3L117C23/D3L117C24)</f>
        <v>4.0956763426133073E-5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0.16527820394202661</v>
      </c>
      <c r="J25" s="16" t="s">
        <v>23711</v>
      </c>
      <c r="K25" s="21">
        <f>IF(FLOW_THRU_100PCT="Y",1,INDEX(VariabilityMatrix,D3L118C1,D3L118C8))</f>
        <v>0.4669752009610047</v>
      </c>
      <c r="L25" s="16" t="s">
        <v>23681</v>
      </c>
      <c r="M25" s="15">
        <f>IF(D3L118C2&lt;&gt;0,D3L118C2*D3L118C4,D3L118C3*D3L118C4)</f>
        <v>7.7180822500301796E-2</v>
      </c>
      <c r="N25" s="16" t="s">
        <v>4251</v>
      </c>
      <c r="O25" s="32">
        <f>0.45*CHOOSE(MIN(D3L118C8,RUN_YEARS),B3L110C1,B3L125C1,B3L140C1,B3L155C1,B3L170C1)</f>
        <v>0.43404981109140911</v>
      </c>
      <c r="P25" s="16" t="s">
        <v>23682</v>
      </c>
      <c r="Q25" s="15">
        <f>D3L118C5*D3L118C6</f>
        <v>3.3500321426135571E-2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333918359</v>
      </c>
      <c r="V25" s="16" t="s">
        <v>23683</v>
      </c>
      <c r="W25" s="33">
        <f>IF(D3L118C9=0,0,D3L118C7/D3L118C9)</f>
        <v>1.0032488637779742E-10</v>
      </c>
      <c r="X25" s="16" t="s">
        <v>23684</v>
      </c>
      <c r="Y25" s="32">
        <f>IF(D3L118C5=0,0,D3L118C7/D3L118C5)</f>
        <v>0.43404981109140911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0.53050532466727784</v>
      </c>
      <c r="AL25" s="16" t="s">
        <v>23688</v>
      </c>
      <c r="AM25" s="15">
        <f>D3L118C5*D3L118C17</f>
        <v>4.0944837298610148E-2</v>
      </c>
      <c r="AN25" s="16" t="s">
        <v>23705</v>
      </c>
      <c r="AO25" s="15">
        <f>IF(D3L118C17=0,0,CHOOSE(MIN(D3L118C8,RUN_YEARS),A1L108C1,A1L108C6,A1L108C7,A1L108C8,A1L108C9))</f>
        <v>125891.18700000001</v>
      </c>
      <c r="AP25" s="16" t="s">
        <v>23689</v>
      </c>
      <c r="AQ25" s="33">
        <f>IF(D3L118C19=0,0,D3L118C18/D3L118C19)</f>
        <v>3.252399018098872E-7</v>
      </c>
      <c r="AR25" s="16" t="s">
        <v>23690</v>
      </c>
      <c r="AS25" s="32">
        <f>IF(D3L118C5=0,0,D3L118C18/D3L118C5)</f>
        <v>0.53050532466727784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3.5444864241313045E-2</v>
      </c>
      <c r="BZ25" s="16" t="s">
        <v>23700</v>
      </c>
      <c r="CA25" s="15">
        <f>D3L118C5*D3L118C37</f>
        <v>2.7356637755560765E-3</v>
      </c>
      <c r="CB25" s="16" t="s">
        <v>23709</v>
      </c>
      <c r="CC25" s="15">
        <f>IF(D3L118C37=0,0,CHOOSE(MIN(D3L118C8,RUN_YEARS),B6L116C1,B6L117C1,B6L118C1,B6L119C1,B6L120C1))</f>
        <v>113193.65999999999</v>
      </c>
      <c r="CD25" s="16" t="s">
        <v>23701</v>
      </c>
      <c r="CE25" s="33">
        <f>IF(D3L118C39=0,0,D3L118C38/D3L118C39)</f>
        <v>2.4167994705322515E-8</v>
      </c>
      <c r="CF25" s="16" t="s">
        <v>23702</v>
      </c>
      <c r="CG25" s="32">
        <f>IF(D3L118C5=0,0,D3L118C38/D3L118C5)</f>
        <v>3.5444864241313045E-2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6.7446864251201772E-6</v>
      </c>
      <c r="J26" s="16" t="s">
        <v>23742</v>
      </c>
      <c r="K26" s="21">
        <f>IF(FLOW_THRU_100PCT="Y",1,INDEX(VariabilityMatrix,D3L119C1,D3L119C8))</f>
        <v>0.4669752009610047</v>
      </c>
      <c r="L26" s="16" t="s">
        <v>23712</v>
      </c>
      <c r="M26" s="15">
        <f>IF(D3L119C2&lt;&gt;0,D3L119C2*D3L119C4,D3L119C3*D3L119C4)</f>
        <v>3.1496012987894552E-6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3.1496012987894552E-6</v>
      </c>
      <c r="AX26" s="16" t="s">
        <v>23737</v>
      </c>
      <c r="AY26" s="15">
        <f>IF(D3L119C22=0,0,CHOOSE(MIN(D3L119C8,RUN_YEARS),A1L104C1,A1L104C6,A1L104C7,A1L104C8,A1L104C9))</f>
        <v>58792</v>
      </c>
      <c r="AZ26" s="16" t="s">
        <v>23723</v>
      </c>
      <c r="BA26" s="33">
        <f>IF(D3L119C24=0,0,D3L119C23/D3L119C24)</f>
        <v>5.3571936637458417E-11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0.16527820394202661</v>
      </c>
      <c r="J27" s="16" t="s">
        <v>23773</v>
      </c>
      <c r="K27" s="21">
        <f>IF(FLOW_THRU_100PCT="Y",1,INDEX(VariabilityMatrix,D3L120C1,D3L120C8))</f>
        <v>0.4669752009610047</v>
      </c>
      <c r="L27" s="16" t="s">
        <v>23743</v>
      </c>
      <c r="M27" s="15">
        <f>IF(D3L120C2&lt;&gt;0,D3L120C2*D3L120C4,D3L120C3*D3L120C4)</f>
        <v>7.7180822500301796E-2</v>
      </c>
      <c r="N27" s="16" t="s">
        <v>4251</v>
      </c>
      <c r="O27" s="32">
        <f>0.45*CHOOSE(MIN(D3L120C8,RUN_YEARS),B3L110C1,B3L125C1,B3L140C1,B3L155C1,B3L170C1)</f>
        <v>0.43404981109140911</v>
      </c>
      <c r="P27" s="16" t="s">
        <v>23744</v>
      </c>
      <c r="Q27" s="15">
        <f>D3L120C5*D3L120C6</f>
        <v>3.3500321426135571E-2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333918359</v>
      </c>
      <c r="V27" s="16" t="s">
        <v>23745</v>
      </c>
      <c r="W27" s="33">
        <f>IF(D3L120C9=0,0,D3L120C7/D3L120C9)</f>
        <v>1.0032488637779742E-10</v>
      </c>
      <c r="X27" s="16" t="s">
        <v>23746</v>
      </c>
      <c r="Y27" s="32">
        <f>IF(D3L120C5=0,0,D3L120C7/D3L120C5)</f>
        <v>0.43404981109140911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0.53050532466727784</v>
      </c>
      <c r="AL27" s="16" t="s">
        <v>23750</v>
      </c>
      <c r="AM27" s="15">
        <f>D3L120C5*D3L120C17</f>
        <v>4.0944837298610148E-2</v>
      </c>
      <c r="AN27" s="16" t="s">
        <v>23767</v>
      </c>
      <c r="AO27" s="15">
        <f>IF(D3L120C17=0,0,CHOOSE(MIN(D3L120C8,RUN_YEARS),A1L108C1,A1L108C6,A1L108C7,A1L108C8,A1L108C9))</f>
        <v>125891.18700000001</v>
      </c>
      <c r="AP27" s="16" t="s">
        <v>23751</v>
      </c>
      <c r="AQ27" s="33">
        <f>IF(D3L120C19=0,0,D3L120C18/D3L120C19)</f>
        <v>3.252399018098872E-7</v>
      </c>
      <c r="AR27" s="16" t="s">
        <v>23752</v>
      </c>
      <c r="AS27" s="32">
        <f>IF(D3L120C5=0,0,D3L120C18/D3L120C5)</f>
        <v>0.53050532466727784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3.5444864241313045E-2</v>
      </c>
      <c r="BZ27" s="16" t="s">
        <v>23762</v>
      </c>
      <c r="CA27" s="15">
        <f>D3L120C5*D3L120C37</f>
        <v>2.7356637755560765E-3</v>
      </c>
      <c r="CB27" s="16" t="s">
        <v>23771</v>
      </c>
      <c r="CC27" s="15">
        <f>IF(D3L120C37=0,0,CHOOSE(MIN(D3L120C8,RUN_YEARS),B6L116C1,B6L117C1,B6L118C1,B6L119C1,B6L120C1))</f>
        <v>113193.65999999999</v>
      </c>
      <c r="CD27" s="16" t="s">
        <v>23763</v>
      </c>
      <c r="CE27" s="33">
        <f>IF(D3L120C39=0,0,D3L120C38/D3L120C39)</f>
        <v>2.4167994705322515E-8</v>
      </c>
      <c r="CF27" s="16" t="s">
        <v>23764</v>
      </c>
      <c r="CG27" s="32">
        <f>IF(D3L120C5=0,0,D3L120C38/D3L120C5)</f>
        <v>3.5444864241313045E-2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6.7446864251201772E-6</v>
      </c>
      <c r="J28" s="16" t="s">
        <v>23804</v>
      </c>
      <c r="K28" s="21">
        <f>IF(FLOW_THRU_100PCT="Y",1,INDEX(VariabilityMatrix,D3L121C1,D3L121C8))</f>
        <v>0.4669752009610047</v>
      </c>
      <c r="L28" s="16" t="s">
        <v>23774</v>
      </c>
      <c r="M28" s="15">
        <f>IF(D3L121C2&lt;&gt;0,D3L121C2*D3L121C4,D3L121C3*D3L121C4)</f>
        <v>3.1496012987894552E-6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3.1496012987894552E-6</v>
      </c>
      <c r="AX28" s="16" t="s">
        <v>23799</v>
      </c>
      <c r="AY28" s="15">
        <f>IF(D3L121C22=0,0,CHOOSE(MIN(D3L121C8,RUN_YEARS),A1L104C1,A1L104C6,A1L104C7,A1L104C8,A1L104C9))</f>
        <v>58792</v>
      </c>
      <c r="AZ28" s="16" t="s">
        <v>23785</v>
      </c>
      <c r="BA28" s="33">
        <f>IF(D3L121C24=0,0,D3L121C23/D3L121C24)</f>
        <v>5.3571936637458417E-11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2233.7349262764897</v>
      </c>
      <c r="J29" s="16" t="s">
        <v>23835</v>
      </c>
      <c r="K29" s="21">
        <f>IF(FLOW_THRU_100PCT="Y",1,INDEX(VariabilityMatrix,D3L122C1,D3L122C8))</f>
        <v>0.4669752009610047</v>
      </c>
      <c r="L29" s="16" t="s">
        <v>23805</v>
      </c>
      <c r="M29" s="15">
        <f>IF(D3L122C2&lt;&gt;0,D3L122C2*D3L122C4,D3L122C3*D3L122C4)</f>
        <v>1043.0988160915788</v>
      </c>
      <c r="N29" s="16" t="s">
        <v>4251</v>
      </c>
      <c r="O29" s="32">
        <f>0.45*CHOOSE(MIN(D3L122C8,RUN_YEARS),B3L110C1,B3L125C1,B3L140C1,B3L155C1,B3L170C1)</f>
        <v>0.43404981109140911</v>
      </c>
      <c r="P29" s="16" t="s">
        <v>23806</v>
      </c>
      <c r="Q29" s="15">
        <f>D3L122C5*D3L122C6</f>
        <v>452.75684407422227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333918359</v>
      </c>
      <c r="V29" s="16" t="s">
        <v>23807</v>
      </c>
      <c r="W29" s="33">
        <f>IF(D3L122C9=0,0,D3L122C7/D3L122C9)</f>
        <v>1.3558908393959323E-6</v>
      </c>
      <c r="X29" s="16" t="s">
        <v>23808</v>
      </c>
      <c r="Y29" s="32">
        <f>IF(D3L122C5=0,0,D3L122C7/D3L122C5)</f>
        <v>0.43404981109140911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0.53050532466727784</v>
      </c>
      <c r="AL29" s="16" t="s">
        <v>23812</v>
      </c>
      <c r="AM29" s="15">
        <f>D3L122C5*D3L122C17</f>
        <v>553.36947609071615</v>
      </c>
      <c r="AN29" s="16" t="s">
        <v>23829</v>
      </c>
      <c r="AO29" s="15">
        <f>IF(D3L122C17=0,0,CHOOSE(MIN(D3L122C8,RUN_YEARS),A1L108C1,A1L108C6,A1L108C7,A1L108C8,A1L108C9))</f>
        <v>125891.18700000001</v>
      </c>
      <c r="AP29" s="16" t="s">
        <v>23813</v>
      </c>
      <c r="AQ29" s="33">
        <f>IF(D3L122C19=0,0,D3L122C18/D3L122C19)</f>
        <v>4.3956172729606256E-3</v>
      </c>
      <c r="AR29" s="16" t="s">
        <v>23814</v>
      </c>
      <c r="AS29" s="32">
        <f>IF(D3L122C5=0,0,D3L122C18/D3L122C5)</f>
        <v>0.53050532466727784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3.5444864241313045E-2</v>
      </c>
      <c r="BZ29" s="16" t="s">
        <v>23824</v>
      </c>
      <c r="CA29" s="15">
        <f>D3L122C5*D3L122C37</f>
        <v>36.97249592664037</v>
      </c>
      <c r="CB29" s="16" t="s">
        <v>23833</v>
      </c>
      <c r="CC29" s="15">
        <f>IF(D3L122C37=0,0,CHOOSE(MIN(D3L122C8,RUN_YEARS),B6L116C1,B6L117C1,B6L118C1,B6L119C1,B6L120C1))</f>
        <v>113193.65999999999</v>
      </c>
      <c r="CD29" s="16" t="s">
        <v>23825</v>
      </c>
      <c r="CE29" s="33">
        <f>IF(D3L122C39=0,0,D3L122C38/D3L122C39)</f>
        <v>3.2663044844243375E-4</v>
      </c>
      <c r="CF29" s="16" t="s">
        <v>23826</v>
      </c>
      <c r="CG29" s="32">
        <f>IF(D3L122C5=0,0,D3L122C38/D3L122C5)</f>
        <v>3.5444864241313045E-2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9.1154437035499192E-2</v>
      </c>
      <c r="J30" s="16" t="s">
        <v>23866</v>
      </c>
      <c r="K30" s="21">
        <f>IF(FLOW_THRU_100PCT="Y",1,INDEX(VariabilityMatrix,D3L123C1,D3L123C8))</f>
        <v>0.4669752009610047</v>
      </c>
      <c r="L30" s="16" t="s">
        <v>23836</v>
      </c>
      <c r="M30" s="15">
        <f>IF(D3L123C2&lt;&gt;0,D3L123C2*D3L123C4,D3L123C3*D3L123C4)</f>
        <v>4.2566861553139483E-2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4.2566861553139483E-2</v>
      </c>
      <c r="AX30" s="16" t="s">
        <v>23861</v>
      </c>
      <c r="AY30" s="15">
        <f>IF(D3L123C22=0,0,CHOOSE(MIN(D3L123C8,RUN_YEARS),A1L104C1,A1L104C6,A1L104C7,A1L104C8,A1L104C9))</f>
        <v>58792</v>
      </c>
      <c r="AZ30" s="16" t="s">
        <v>23847</v>
      </c>
      <c r="BA30" s="33">
        <f>IF(D3L123C24=0,0,D3L123C23/D3L123C24)</f>
        <v>7.2402472365525047E-7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591.53069190851318</v>
      </c>
      <c r="J31" s="16" t="s">
        <v>23897</v>
      </c>
      <c r="K31" s="21">
        <f>IF(FLOW_THRU_100PCT="Y",1,INDEX(VariabilityMatrix,D3L124C1,D3L124C8))</f>
        <v>0.4669752009610047</v>
      </c>
      <c r="L31" s="16" t="s">
        <v>23867</v>
      </c>
      <c r="M31" s="15">
        <f>IF(D3L124C2&lt;&gt;0,D3L124C2*D3L124C4,D3L124C3*D3L124C4)</f>
        <v>276.23016372858012</v>
      </c>
      <c r="N31" s="16" t="s">
        <v>4251</v>
      </c>
      <c r="O31" s="32">
        <f>0.45*CHOOSE(MIN(D3L124C8,RUN_YEARS),B3L110C1,B3L125C1,B3L140C1,B3L155C1,B3L170C1)</f>
        <v>0.43404981109140911</v>
      </c>
      <c r="P31" s="16" t="s">
        <v>23868</v>
      </c>
      <c r="Q31" s="15">
        <f>D3L124C5*D3L124C6</f>
        <v>119.89765038413921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333918359</v>
      </c>
      <c r="V31" s="16" t="s">
        <v>23869</v>
      </c>
      <c r="W31" s="33">
        <f>IF(D3L124C9=0,0,D3L124C7/D3L124C9)</f>
        <v>3.5906276834613702E-7</v>
      </c>
      <c r="X31" s="16" t="s">
        <v>23870</v>
      </c>
      <c r="Y31" s="32">
        <f>IF(D3L124C5=0,0,D3L124C7/D3L124C5)</f>
        <v>0.43404981109140911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0.53050532466727784</v>
      </c>
      <c r="AL31" s="16" t="s">
        <v>23874</v>
      </c>
      <c r="AM31" s="15">
        <f>D3L124C5*D3L124C17</f>
        <v>146.54157269172572</v>
      </c>
      <c r="AN31" s="16" t="s">
        <v>23891</v>
      </c>
      <c r="AO31" s="15">
        <f>IF(D3L124C17=0,0,CHOOSE(MIN(D3L124C8,RUN_YEARS),A1L108C1,A1L108C6,A1L108C7,A1L108C8,A1L108C9))</f>
        <v>125891.18700000001</v>
      </c>
      <c r="AP31" s="16" t="s">
        <v>23875</v>
      </c>
      <c r="AQ31" s="33">
        <f>IF(D3L124C19=0,0,D3L124C18/D3L124C19)</f>
        <v>1.1640336085775862E-3</v>
      </c>
      <c r="AR31" s="16" t="s">
        <v>23876</v>
      </c>
      <c r="AS31" s="32">
        <f>IF(D3L124C5=0,0,D3L124C18/D3L124C5)</f>
        <v>0.53050532466727784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3.5444864241313045E-2</v>
      </c>
      <c r="BZ31" s="16" t="s">
        <v>23886</v>
      </c>
      <c r="CA31" s="15">
        <f>D3L124C5*D3L124C37</f>
        <v>9.7909406527151983</v>
      </c>
      <c r="CB31" s="16" t="s">
        <v>23895</v>
      </c>
      <c r="CC31" s="15">
        <f>IF(D3L124C37=0,0,CHOOSE(MIN(D3L124C8,RUN_YEARS),B6L116C1,B6L117C1,B6L118C1,B6L119C1,B6L120C1))</f>
        <v>113193.65999999999</v>
      </c>
      <c r="CD31" s="16" t="s">
        <v>23887</v>
      </c>
      <c r="CE31" s="33">
        <f>IF(D3L124C39=0,0,D3L124C38/D3L124C39)</f>
        <v>8.6497253050349279E-5</v>
      </c>
      <c r="CF31" s="16" t="s">
        <v>23888</v>
      </c>
      <c r="CG31" s="32">
        <f>IF(D3L124C5=0,0,D3L124C38/D3L124C5)</f>
        <v>3.5444864241313045E-2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2.4139232715505114E-2</v>
      </c>
      <c r="J32" s="16" t="s">
        <v>23928</v>
      </c>
      <c r="K32" s="21">
        <f>IF(FLOW_THRU_100PCT="Y",1,INDEX(VariabilityMatrix,D3L125C1,D3L125C8))</f>
        <v>0.4669752009610047</v>
      </c>
      <c r="L32" s="16" t="s">
        <v>23898</v>
      </c>
      <c r="M32" s="15">
        <f>IF(D3L125C2&lt;&gt;0,D3L125C2*D3L125C4,D3L125C3*D3L125C4)</f>
        <v>1.127242304836746E-2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1.127242304836746E-2</v>
      </c>
      <c r="AX32" s="16" t="s">
        <v>23923</v>
      </c>
      <c r="AY32" s="15">
        <f>IF(D3L125C22=0,0,CHOOSE(MIN(D3L125C8,RUN_YEARS),A1L104C1,A1L104C6,A1L104C7,A1L104C8,A1L104C9))</f>
        <v>58792</v>
      </c>
      <c r="AZ32" s="16" t="s">
        <v>23909</v>
      </c>
      <c r="BA32" s="33">
        <f>IF(D3L125C24=0,0,D3L125C23/D3L125C24)</f>
        <v>1.9173396122546366E-7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0.4669752009610047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0.43404981109140911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333918359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0.53050532466727784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125891.18700000001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3.5444864241313045E-2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113193.65999999999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0.4669752009610047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58792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</v>
      </c>
      <c r="J35" s="16" t="s">
        <v>24021</v>
      </c>
      <c r="K35" s="21">
        <f>IF(FLOW_THRU_100PCT="Y",1,D3L101C4)</f>
        <v>0.54031757733801355</v>
      </c>
      <c r="L35" s="16" t="s">
        <v>23991</v>
      </c>
      <c r="M35" s="15">
        <f>IF(D3L128C2&lt;&gt;0,D3L128C2*D3L128C4,D3L128C3*D3L128C4)</f>
        <v>0</v>
      </c>
      <c r="N35" s="16" t="s">
        <v>4251</v>
      </c>
      <c r="O35" s="32">
        <f>0.45*CHOOSE(MIN(D3L128C8,RUN_YEARS),B3L110C1,B3L125C1,B3L140C1,B3L155C1,B3L170C1)</f>
        <v>0.43404981109140911</v>
      </c>
      <c r="P35" s="16" t="s">
        <v>23992</v>
      </c>
      <c r="Q35" s="15">
        <f>D3L128C5*D3L128C6</f>
        <v>0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333918359</v>
      </c>
      <c r="V35" s="16" t="s">
        <v>23993</v>
      </c>
      <c r="W35" s="33">
        <f>IF(D3L128C9=0,0,D3L128C7/D3L128C9)</f>
        <v>0</v>
      </c>
      <c r="X35" s="16" t="s">
        <v>23994</v>
      </c>
      <c r="Y35" s="32">
        <f>IF(D3L128C5=0,0,D3L128C7/D3L128C5)</f>
        <v>0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0.53050532466727784</v>
      </c>
      <c r="AL35" s="16" t="s">
        <v>23998</v>
      </c>
      <c r="AM35" s="15">
        <f>D3L128C5*D3L128C17</f>
        <v>0</v>
      </c>
      <c r="AN35" s="16" t="s">
        <v>24015</v>
      </c>
      <c r="AO35" s="15">
        <f>IF(D3L128C17=0,0,CHOOSE(MIN(D3L128C8,RUN_YEARS),A1L108C1,A1L108C6,A1L108C7,A1L108C8,A1L108C9))</f>
        <v>125891.18700000001</v>
      </c>
      <c r="AP35" s="16" t="s">
        <v>23999</v>
      </c>
      <c r="AQ35" s="33">
        <f>IF(D3L128C19=0,0,D3L128C18/D3L128C19)</f>
        <v>0</v>
      </c>
      <c r="AR35" s="16" t="s">
        <v>24000</v>
      </c>
      <c r="AS35" s="32">
        <f>IF(D3L128C5=0,0,D3L128C18/D3L128C5)</f>
        <v>0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3.5444864241313045E-2</v>
      </c>
      <c r="BZ35" s="16" t="s">
        <v>24010</v>
      </c>
      <c r="CA35" s="15">
        <f>D3L128C5*D3L128C37</f>
        <v>0</v>
      </c>
      <c r="CB35" s="16" t="s">
        <v>24019</v>
      </c>
      <c r="CC35" s="15">
        <f>IF(D3L128C37=0,0,CHOOSE(MIN(D3L128C8,RUN_YEARS),B6L116C1,B6L117C1,B6L118C1,B6L119C1,B6L120C1))</f>
        <v>113193.65999999999</v>
      </c>
      <c r="CD35" s="16" t="s">
        <v>24011</v>
      </c>
      <c r="CE35" s="33">
        <f>IF(D3L128C39=0,0,D3L128C38/D3L128C39)</f>
        <v>0</v>
      </c>
      <c r="CF35" s="16" t="s">
        <v>24012</v>
      </c>
      <c r="CG35" s="32">
        <f>IF(D3L128C5=0,0,D3L128C38/D3L128C5)</f>
        <v>0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928.24494830686933</v>
      </c>
      <c r="J36" s="16" t="s">
        <v>24052</v>
      </c>
      <c r="K36" s="21">
        <f>IF(FLOW_THRU_100PCT="Y",1,INDEX(VariabilityMatrix,D3L129C1,D3L129C8))</f>
        <v>0.46950673709255852</v>
      </c>
      <c r="L36" s="16" t="s">
        <v>24022</v>
      </c>
      <c r="M36" s="15">
        <f>IF(D3L129C2&lt;&gt;0,D3L129C2*D3L129C4,D3L129C3*D3L129C4)</f>
        <v>435.8172569022089</v>
      </c>
      <c r="N36" s="16" t="s">
        <v>4251</v>
      </c>
      <c r="O36" s="32">
        <f>0.45*CHOOSE(MIN(D3L129C8,RUN_YEARS),B3L110C1,B3L125C1,B3L140C1,B3L155C1,B3L170C1)</f>
        <v>0.43221245222686216</v>
      </c>
      <c r="P36" s="16" t="s">
        <v>24023</v>
      </c>
      <c r="Q36" s="15">
        <f>D3L129C5*D3L129C6</f>
        <v>188.36564532848809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339536325.39999998</v>
      </c>
      <c r="V36" s="16" t="s">
        <v>24024</v>
      </c>
      <c r="W36" s="33">
        <f>IF(D3L129C9=0,0,D3L129C7/D3L129C9)</f>
        <v>5.5477317517228477E-7</v>
      </c>
      <c r="X36" s="16" t="s">
        <v>24025</v>
      </c>
      <c r="Y36" s="32">
        <f>IF(D3L129C5=0,0,D3L129C7/D3L129C5)</f>
        <v>0.43221245222686216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0.52825966383283163</v>
      </c>
      <c r="AL36" s="16" t="s">
        <v>24029</v>
      </c>
      <c r="AM36" s="15">
        <f>D3L129C5*D3L129C17</f>
        <v>230.22467762370769</v>
      </c>
      <c r="AN36" s="16" t="s">
        <v>24046</v>
      </c>
      <c r="AO36" s="15">
        <f>IF(D3L129C17=0,0,CHOOSE(MIN(D3L129C8,RUN_YEARS),A1L108C1,A1L108C6,A1L108C7,A1L108C8,A1L108C9))</f>
        <v>129771.82720000001</v>
      </c>
      <c r="AP36" s="16" t="s">
        <v>24030</v>
      </c>
      <c r="AQ36" s="33">
        <f>IF(D3L129C19=0,0,D3L129C18/D3L129C19)</f>
        <v>1.7740728676717565E-3</v>
      </c>
      <c r="AR36" s="16" t="s">
        <v>24031</v>
      </c>
      <c r="AS36" s="32">
        <f>IF(D3L129C5=0,0,D3L129C18/D3L129C5)</f>
        <v>0.52825966383283163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3.9527883940306208E-2</v>
      </c>
      <c r="BZ36" s="16" t="s">
        <v>24041</v>
      </c>
      <c r="CA36" s="15">
        <f>D3L129C5*D3L129C37</f>
        <v>17.226933950013127</v>
      </c>
      <c r="CB36" s="16" t="s">
        <v>24050</v>
      </c>
      <c r="CC36" s="15">
        <f>IF(D3L129C37=0,0,CHOOSE(MIN(D3L129C8,RUN_YEARS),B6L116C1,B6L117C1,B6L118C1,B6L119C1,B6L120C1))</f>
        <v>124631.844</v>
      </c>
      <c r="CD36" s="16" t="s">
        <v>24042</v>
      </c>
      <c r="CE36" s="33">
        <f>IF(D3L129C39=0,0,D3L129C38/D3L129C39)</f>
        <v>1.3822257135193415E-4</v>
      </c>
      <c r="CF36" s="16" t="s">
        <v>24043</v>
      </c>
      <c r="CG36" s="32">
        <f>IF(D3L129C5=0,0,D3L129C38/D3L129C5)</f>
        <v>3.9527883940306208E-2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1237.7053592330938</v>
      </c>
      <c r="J37" s="16" t="s">
        <v>24083</v>
      </c>
      <c r="K37" s="21">
        <f>IF(FLOW_THRU_100PCT="Y",1,INDEX(VariabilityMatrix,D3L130C1,D3L130C8))</f>
        <v>0.46827157666732022</v>
      </c>
      <c r="L37" s="16" t="s">
        <v>24053</v>
      </c>
      <c r="M37" s="15">
        <f>IF(D3L130C2&lt;&gt;0,D3L130C2*D3L130C4,D3L130C3*D3L130C4)</f>
        <v>579.5822400176728</v>
      </c>
      <c r="N37" s="16" t="s">
        <v>4251</v>
      </c>
      <c r="O37" s="32">
        <f>0.45*CHOOSE(MIN(D3L130C8,RUN_YEARS),B3L110C1,B3L125C1,B3L140C1,B3L155C1,B3L170C1)</f>
        <v>0.43083950056227222</v>
      </c>
      <c r="P37" s="16" t="s">
        <v>24054</v>
      </c>
      <c r="Q37" s="15">
        <f>D3L130C5*D3L130C6</f>
        <v>249.70692282397712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336649175.66666669</v>
      </c>
      <c r="V37" s="16" t="s">
        <v>24055</v>
      </c>
      <c r="W37" s="33">
        <f>IF(D3L130C9=0,0,D3L130C7/D3L130C9)</f>
        <v>7.4174226724150523E-7</v>
      </c>
      <c r="X37" s="16" t="s">
        <v>24056</v>
      </c>
      <c r="Y37" s="32">
        <f>IF(D3L130C5=0,0,D3L130C7/D3L130C5)</f>
        <v>0.43083950056227222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0.52658161179833274</v>
      </c>
      <c r="AL37" s="16" t="s">
        <v>24060</v>
      </c>
      <c r="AM37" s="15">
        <f>D3L130C5*D3L130C17</f>
        <v>305.19735011819427</v>
      </c>
      <c r="AN37" s="16" t="s">
        <v>24077</v>
      </c>
      <c r="AO37" s="15">
        <f>IF(D3L130C17=0,0,CHOOSE(MIN(D3L130C8,RUN_YEARS),A1L108C1,A1L108C6,A1L108C7,A1L108C8,A1L108C9))</f>
        <v>120880.60133333334</v>
      </c>
      <c r="AP37" s="16" t="s">
        <v>24061</v>
      </c>
      <c r="AQ37" s="33">
        <f>IF(D3L130C19=0,0,D3L130C18/D3L130C19)</f>
        <v>2.5247835198685003E-3</v>
      </c>
      <c r="AR37" s="16" t="s">
        <v>24062</v>
      </c>
      <c r="AS37" s="32">
        <f>IF(D3L130C5=0,0,D3L130C18/D3L130C5)</f>
        <v>0.52658161179833274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4.2578887639395047E-2</v>
      </c>
      <c r="BZ37" s="16" t="s">
        <v>24072</v>
      </c>
      <c r="CA37" s="15">
        <f>D3L130C5*D3L130C37</f>
        <v>24.677967075501382</v>
      </c>
      <c r="CB37" s="16" t="s">
        <v>24081</v>
      </c>
      <c r="CC37" s="15">
        <f>IF(D3L130C37=0,0,CHOOSE(MIN(D3L130C8,RUN_YEARS),B6L116C1,B6L117C1,B6L118C1,B6L119C1,B6L120C1))</f>
        <v>116025.66</v>
      </c>
      <c r="CD37" s="16" t="s">
        <v>24073</v>
      </c>
      <c r="CE37" s="33">
        <f>IF(D3L130C39=0,0,D3L130C38/D3L130C39)</f>
        <v>2.1269404608860988E-4</v>
      </c>
      <c r="CF37" s="16" t="s">
        <v>24074</v>
      </c>
      <c r="CG37" s="32">
        <f>IF(D3L130C5=0,0,D3L130C38/D3L130C5)</f>
        <v>4.2578887639395047E-2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58792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3.7879895550097749E-2</v>
      </c>
      <c r="J39" s="16" t="s">
        <v>24144</v>
      </c>
      <c r="K39" s="21">
        <f>IF(FLOW_THRU_100PCT="Y",1,INDEX(VariabilityMatrix,D3L132C1,D3L132C8))</f>
        <v>0.46950673709255852</v>
      </c>
      <c r="L39" s="16" t="s">
        <v>24114</v>
      </c>
      <c r="M39" s="15">
        <f>IF(D3L132C2&lt;&gt;0,D3L132C2*D3L132C4,D3L132C3*D3L132C4)</f>
        <v>1.7784866161133322E-2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1.7784866161133322E-2</v>
      </c>
      <c r="AX39" s="16" t="s">
        <v>24139</v>
      </c>
      <c r="AY39" s="15">
        <f>IF(D3L132C22=0,0,CHOOSE(MIN(D3L132C8,RUN_YEARS),A1L104C1,A1L104C6,A1L104C7,A1L104C8,A1L104C9))</f>
        <v>59870.542200000004</v>
      </c>
      <c r="AZ39" s="16" t="s">
        <v>24125</v>
      </c>
      <c r="BA39" s="33">
        <f>IF(D3L132C24=0,0,D3L132C23/D3L132C24)</f>
        <v>2.9705537160031467E-7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5.0508381236076844E-2</v>
      </c>
      <c r="J40" s="16" t="s">
        <v>24175</v>
      </c>
      <c r="K40" s="21">
        <f>IF(FLOW_THRU_100PCT="Y",1,INDEX(VariabilityMatrix,D3L133C1,D3L133C8))</f>
        <v>0.46827157666732022</v>
      </c>
      <c r="L40" s="16" t="s">
        <v>24145</v>
      </c>
      <c r="M40" s="15">
        <f>IF(D3L133C2&lt;&gt;0,D3L133C2*D3L133C4,D3L133C3*D3L133C4)</f>
        <v>2.3651639316331796E-2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2.3651639316331796E-2</v>
      </c>
      <c r="AX40" s="16" t="s">
        <v>24170</v>
      </c>
      <c r="AY40" s="15">
        <f>IF(D3L133C22=0,0,CHOOSE(MIN(D3L133C8,RUN_YEARS),A1L104C1,A1L104C6,A1L104C7,A1L104C8,A1L104C9))</f>
        <v>56726.57</v>
      </c>
      <c r="AZ40" s="16" t="s">
        <v>24156</v>
      </c>
      <c r="BA40" s="33">
        <f>IF(D3L133C24=0,0,D3L133C23/D3L133C24)</f>
        <v>4.169411144783088E-7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8173.8519329073551</v>
      </c>
      <c r="J41" s="16" t="s">
        <v>24206</v>
      </c>
      <c r="K41" s="21">
        <f>IF(FLOW_THRU_100PCT="Y",1,INDEX(VariabilityMatrix,D3L134C1,D3L134C8))</f>
        <v>0.54031757733801355</v>
      </c>
      <c r="L41" s="16" t="s">
        <v>24176</v>
      </c>
      <c r="M41" s="15">
        <f>IF(D3L134C2&lt;&gt;0,D3L134C2*D3L134C4,D3L134C3*D3L134C4)</f>
        <v>4416.4758739081417</v>
      </c>
      <c r="N41" s="16" t="s">
        <v>4251</v>
      </c>
      <c r="O41" s="32">
        <f>0.45*CHOOSE(MIN(D3L134C8,RUN_YEARS),B3L110C1,B3L125C1,B3L140C1,B3L155C1,B3L170C1)</f>
        <v>0.43083950056227222</v>
      </c>
      <c r="P41" s="16" t="s">
        <v>24177</v>
      </c>
      <c r="Q41" s="15">
        <f>D3L134C5*D3L134C6</f>
        <v>1902.7922597599086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336649175.66666669</v>
      </c>
      <c r="V41" s="16" t="s">
        <v>24178</v>
      </c>
      <c r="W41" s="33">
        <f>IF(D3L134C9=0,0,D3L134C7/D3L134C9)</f>
        <v>5.6521518461817325E-6</v>
      </c>
      <c r="X41" s="16" t="s">
        <v>24179</v>
      </c>
      <c r="Y41" s="32">
        <f>IF(D3L134C5=0,0,D3L134C7/D3L134C5)</f>
        <v>0.43083950056227222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0.52658161179833274</v>
      </c>
      <c r="AL41" s="16" t="s">
        <v>24183</v>
      </c>
      <c r="AM41" s="15">
        <f>D3L134C5*D3L134C17</f>
        <v>2325.6349841509996</v>
      </c>
      <c r="AN41" s="16" t="s">
        <v>24200</v>
      </c>
      <c r="AO41" s="15">
        <f>IF(D3L134C17=0,0,CHOOSE(MIN(D3L134C8,RUN_YEARS),A1L108C1,A1L108C6,A1L108C7,A1L108C8,A1L108C9))</f>
        <v>120880.60133333334</v>
      </c>
      <c r="AP41" s="16" t="s">
        <v>24184</v>
      </c>
      <c r="AQ41" s="33">
        <f>IF(D3L134C19=0,0,D3L134C18/D3L134C19)</f>
        <v>1.9239108330855861E-2</v>
      </c>
      <c r="AR41" s="16" t="s">
        <v>24185</v>
      </c>
      <c r="AS41" s="32">
        <f>IF(D3L134C5=0,0,D3L134C18/D3L134C5)</f>
        <v>0.52658161179833274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4.2578887639395047E-2</v>
      </c>
      <c r="BZ41" s="16" t="s">
        <v>24195</v>
      </c>
      <c r="CA41" s="15">
        <f>D3L134C5*D3L134C37</f>
        <v>188.0486299972338</v>
      </c>
      <c r="CB41" s="16" t="s">
        <v>24204</v>
      </c>
      <c r="CC41" s="15">
        <f>IF(D3L134C37=0,0,CHOOSE(MIN(D3L134C8,RUN_YEARS),B6L116C1,B6L117C1,B6L118C1,B6L119C1,B6L120C1))</f>
        <v>116025.66</v>
      </c>
      <c r="CD41" s="16" t="s">
        <v>24196</v>
      </c>
      <c r="CE41" s="33">
        <f>IF(D3L134C39=0,0,D3L134C38/D3L134C39)</f>
        <v>1.6207503581296913E-3</v>
      </c>
      <c r="CF41" s="16" t="s">
        <v>24197</v>
      </c>
      <c r="CG41" s="32">
        <f>IF(D3L134C5=0,0,D3L134C38/D3L134C5)</f>
        <v>4.2578887639395047E-2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4977.3783659181036</v>
      </c>
      <c r="J42" s="16" t="s">
        <v>24021</v>
      </c>
      <c r="K42" s="21">
        <f>IF(FLOW_THRU_100PCT="Y",1,D3L101C4)</f>
        <v>0.54031757733801355</v>
      </c>
      <c r="L42" s="16" t="s">
        <v>24208</v>
      </c>
      <c r="M42" s="15">
        <f>IF(D3L135C2&lt;&gt;0,D3L135C2*D3L135C4,D3L135C3*D3L135C4)</f>
        <v>2689.3650201675105</v>
      </c>
      <c r="N42" s="16" t="s">
        <v>4251</v>
      </c>
      <c r="O42" s="32">
        <f>0.45*CHOOSE(MIN(D3L135C8,RUN_YEARS),B3L110C1,B3L125C1,B3L140C1,B3L155C1,B3L170C1)</f>
        <v>0.43083950056227222</v>
      </c>
      <c r="P42" s="16" t="s">
        <v>24209</v>
      </c>
      <c r="Q42" s="15">
        <f>D3L135C5*D3L135C6</f>
        <v>1158.6846821186155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336649175.66666669</v>
      </c>
      <c r="V42" s="16" t="s">
        <v>24210</v>
      </c>
      <c r="W42" s="33">
        <f>IF(D3L135C9=0,0,D3L135C7/D3L135C9)</f>
        <v>3.4418164839526817E-6</v>
      </c>
      <c r="X42" s="16" t="s">
        <v>24211</v>
      </c>
      <c r="Y42" s="32">
        <f>IF(D3L135C5=0,0,D3L135C7/D3L135C5)</f>
        <v>0.43083950056227227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0.52658161179833274</v>
      </c>
      <c r="AL42" s="16" t="s">
        <v>24215</v>
      </c>
      <c r="AM42" s="15">
        <f>D3L135C5*D3L135C17</f>
        <v>1416.1701670338632</v>
      </c>
      <c r="AN42" s="16" t="s">
        <v>24232</v>
      </c>
      <c r="AO42" s="15">
        <f>IF(D3L135C17=0,0,CHOOSE(MIN(D3L135C8,RUN_YEARS),A1L108C1,A1L108C6,A1L108C7,A1L108C8,A1L108C9))</f>
        <v>120880.60133333334</v>
      </c>
      <c r="AP42" s="16" t="s">
        <v>24216</v>
      </c>
      <c r="AQ42" s="33">
        <f>IF(D3L135C19=0,0,D3L135C18/D3L135C19)</f>
        <v>1.1715446079960459E-2</v>
      </c>
      <c r="AR42" s="16" t="s">
        <v>24217</v>
      </c>
      <c r="AS42" s="32">
        <f>IF(D3L135C5=0,0,D3L135C18/D3L135C5)</f>
        <v>0.52658161179833274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4.2578887639395047E-2</v>
      </c>
      <c r="BZ42" s="16" t="s">
        <v>24227</v>
      </c>
      <c r="CA42" s="15">
        <f>D3L135C5*D3L135C37</f>
        <v>114.51017101503182</v>
      </c>
      <c r="CB42" s="16" t="s">
        <v>24236</v>
      </c>
      <c r="CC42" s="15">
        <f>IF(D3L135C37=0,0,CHOOSE(MIN(D3L135C8,RUN_YEARS),B6L116C1,B6L117C1,B6L118C1,B6L119C1,B6L120C1))</f>
        <v>116025.66</v>
      </c>
      <c r="CD42" s="16" t="s">
        <v>24228</v>
      </c>
      <c r="CE42" s="33">
        <f>IF(D3L135C39=0,0,D3L135C38/D3L135C39)</f>
        <v>9.8693832911643693E-4</v>
      </c>
      <c r="CF42" s="16" t="s">
        <v>24229</v>
      </c>
      <c r="CG42" s="32">
        <f>IF(D3L135C5=0,0,D3L135C38/D3L135C5)</f>
        <v>4.2578887639395047E-2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92.88103748291789</v>
      </c>
      <c r="J43" s="16" t="s">
        <v>24269</v>
      </c>
      <c r="K43" s="21">
        <f>IF(FLOW_THRU_100PCT="Y",1,INDEX(VariabilityMatrix,D3L136C1,D3L136C8))</f>
        <v>0.55111415444984579</v>
      </c>
      <c r="L43" s="16" t="s">
        <v>24239</v>
      </c>
      <c r="M43" s="15">
        <f>IF(D3L136C2&lt;&gt;0,D3L136C2*D3L136C4,D3L136C3*D3L136C4)</f>
        <v>51.188054436822725</v>
      </c>
      <c r="N43" s="16" t="s">
        <v>4251</v>
      </c>
      <c r="O43" s="32">
        <f>0.45*CHOOSE(MIN(D3L136C8,RUN_YEARS),B3L110C1,B3L125C1,B3L140C1,B3L155C1,B3L170C1)</f>
        <v>0.43404981109140911</v>
      </c>
      <c r="P43" s="16" t="s">
        <v>24240</v>
      </c>
      <c r="Q43" s="15">
        <f>D3L136C5*D3L136C6</f>
        <v>22.21816535843967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333918359</v>
      </c>
      <c r="V43" s="16" t="s">
        <v>24241</v>
      </c>
      <c r="W43" s="33">
        <f>IF(D3L136C9=0,0,D3L136C7/D3L136C9)</f>
        <v>6.6537717258126768E-8</v>
      </c>
      <c r="X43" s="16" t="s">
        <v>24242</v>
      </c>
      <c r="Y43" s="32">
        <f>IF(D3L136C5=0,0,D3L136C7/D3L136C5)</f>
        <v>0.43404981109140911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0.53050532466727784</v>
      </c>
      <c r="AL43" s="16" t="s">
        <v>24246</v>
      </c>
      <c r="AM43" s="15">
        <f>D3L136C5*D3L136C17</f>
        <v>27.155535438092933</v>
      </c>
      <c r="AN43" s="16" t="s">
        <v>24263</v>
      </c>
      <c r="AO43" s="15">
        <f>IF(D3L136C17=0,0,CHOOSE(MIN(D3L136C8,RUN_YEARS),A1L108C1,A1L108C6,A1L108C7,A1L108C8,A1L108C9))</f>
        <v>125891.18700000001</v>
      </c>
      <c r="AP43" s="16" t="s">
        <v>24247</v>
      </c>
      <c r="AQ43" s="33">
        <f>IF(D3L136C19=0,0,D3L136C18/D3L136C19)</f>
        <v>2.15706405549206E-4</v>
      </c>
      <c r="AR43" s="16" t="s">
        <v>24248</v>
      </c>
      <c r="AS43" s="32">
        <f>IF(D3L136C5=0,0,D3L136C18/D3L136C5)</f>
        <v>0.53050532466727784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3.5444864241313045E-2</v>
      </c>
      <c r="BZ43" s="16" t="s">
        <v>24258</v>
      </c>
      <c r="CA43" s="15">
        <f>D3L136C5*D3L136C37</f>
        <v>1.8143536402901235</v>
      </c>
      <c r="CB43" s="16" t="s">
        <v>24267</v>
      </c>
      <c r="CC43" s="15">
        <f>IF(D3L136C37=0,0,CHOOSE(MIN(D3L136C8,RUN_YEARS),B6L116C1,B6L117C1,B6L118C1,B6L119C1,B6L120C1))</f>
        <v>113193.65999999999</v>
      </c>
      <c r="CD43" s="16" t="s">
        <v>24259</v>
      </c>
      <c r="CE43" s="33">
        <f>IF(D3L136C39=0,0,D3L136C38/D3L136C39)</f>
        <v>1.6028756736818332E-5</v>
      </c>
      <c r="CF43" s="16" t="s">
        <v>24260</v>
      </c>
      <c r="CG43" s="32">
        <f>IF(D3L136C5=0,0,D3L136C38/D3L136C5)</f>
        <v>3.5444864241313045E-2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33865.51614206034</v>
      </c>
      <c r="J44" s="16" t="s">
        <v>24301</v>
      </c>
      <c r="K44" s="21">
        <f>IF(FLOW_THRU_100PCT="Y",1,INDEX(VariabilityMatrix,D3L137C1,D3L137C8))</f>
        <v>0.54031757733801355</v>
      </c>
      <c r="L44" s="16" t="s">
        <v>24271</v>
      </c>
      <c r="M44" s="15">
        <f>IF(D3L137C2&lt;&gt;0,D3L137C2*D3L137C4,D3L137C3*D3L137C4)</f>
        <v>18298.133637179435</v>
      </c>
      <c r="N44" s="16" t="s">
        <v>4251</v>
      </c>
      <c r="O44" s="32">
        <f>0.45*CHOOSE(MIN(D3L137C8,RUN_YEARS),B3L110C1,B3L125C1,B3L140C1,B3L155C1,B3L170C1)</f>
        <v>0.43083950056227222</v>
      </c>
      <c r="P44" s="16" t="s">
        <v>24272</v>
      </c>
      <c r="Q44" s="15">
        <f>D3L137C5*D3L137C6</f>
        <v>7883.5587574641013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336649175.66666669</v>
      </c>
      <c r="V44" s="16" t="s">
        <v>24273</v>
      </c>
      <c r="W44" s="33">
        <f>IF(D3L137C9=0,0,D3L137C7/D3L137C9)</f>
        <v>2.3417727792893842E-5</v>
      </c>
      <c r="X44" s="16" t="s">
        <v>24274</v>
      </c>
      <c r="Y44" s="32">
        <f>IF(D3L137C5=0,0,D3L137C7/D3L137C5)</f>
        <v>0.43083950056227222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0.52658161179833274</v>
      </c>
      <c r="AL44" s="16" t="s">
        <v>24278</v>
      </c>
      <c r="AM44" s="15">
        <f>D3L137C5*D3L137C17</f>
        <v>9635.4607035672361</v>
      </c>
      <c r="AN44" s="16" t="s">
        <v>24295</v>
      </c>
      <c r="AO44" s="15">
        <f>IF(D3L137C17=0,0,CHOOSE(MIN(D3L137C8,RUN_YEARS),A1L108C1,A1L108C6,A1L108C7,A1L108C8,A1L108C9))</f>
        <v>120880.60133333334</v>
      </c>
      <c r="AP44" s="16" t="s">
        <v>24279</v>
      </c>
      <c r="AQ44" s="33">
        <f>IF(D3L137C19=0,0,D3L137C18/D3L137C19)</f>
        <v>7.971056230103496E-2</v>
      </c>
      <c r="AR44" s="16" t="s">
        <v>24280</v>
      </c>
      <c r="AS44" s="32">
        <f>IF(D3L137C5=0,0,D3L137C18/D3L137C5)</f>
        <v>0.52658161179833274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4.2578887639395047E-2</v>
      </c>
      <c r="BZ44" s="16" t="s">
        <v>24290</v>
      </c>
      <c r="CA44" s="15">
        <f>D3L137C5*D3L137C37</f>
        <v>779.11417614809818</v>
      </c>
      <c r="CB44" s="16" t="s">
        <v>24299</v>
      </c>
      <c r="CC44" s="15">
        <f>IF(D3L137C37=0,0,CHOOSE(MIN(D3L137C8,RUN_YEARS),B6L116C1,B6L117C1,B6L118C1,B6L119C1,B6L120C1))</f>
        <v>116025.66</v>
      </c>
      <c r="CD44" s="16" t="s">
        <v>24291</v>
      </c>
      <c r="CE44" s="33">
        <f>IF(D3L137C39=0,0,D3L137C38/D3L137C39)</f>
        <v>6.7150161106439574E-3</v>
      </c>
      <c r="CF44" s="16" t="s">
        <v>24292</v>
      </c>
      <c r="CG44" s="32">
        <f>IF(D3L137C5=0,0,D3L137C38/D3L137C5)</f>
        <v>4.2578887639395047E-2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21498.676504253166</v>
      </c>
      <c r="J45" s="16" t="s">
        <v>24333</v>
      </c>
      <c r="K45" s="21">
        <f>IF(FLOW_THRU_100PCT="Y",1,INDEX(VariabilityMatrix,D3L138C1,D3L138C8))</f>
        <v>0.55111415444984579</v>
      </c>
      <c r="L45" s="16" t="s">
        <v>24303</v>
      </c>
      <c r="M45" s="15">
        <f>IF(D3L138C2&lt;&gt;0,D3L138C2*D3L138C4,D3L138C3*D3L138C4)</f>
        <v>11848.22492343225</v>
      </c>
      <c r="N45" s="16" t="s">
        <v>4251</v>
      </c>
      <c r="O45" s="32">
        <f>0.45*CHOOSE(MIN(D3L138C8,RUN_YEARS),B3L110C1,B3L125C1,B3L140C1,B3L155C1,B3L170C1)</f>
        <v>0.43404981109140911</v>
      </c>
      <c r="P45" s="16" t="s">
        <v>24304</v>
      </c>
      <c r="Q45" s="15">
        <f>D3L138C5*D3L138C6</f>
        <v>5142.7197897842934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333918359</v>
      </c>
      <c r="V45" s="16" t="s">
        <v>24305</v>
      </c>
      <c r="W45" s="33">
        <f>IF(D3L138C9=0,0,D3L138C7/D3L138C9)</f>
        <v>1.5401129201716919E-5</v>
      </c>
      <c r="X45" s="16" t="s">
        <v>24306</v>
      </c>
      <c r="Y45" s="32">
        <f>IF(D3L138C5=0,0,D3L138C7/D3L138C5)</f>
        <v>0.43404981109140911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0.53050532466727784</v>
      </c>
      <c r="AL45" s="16" t="s">
        <v>24310</v>
      </c>
      <c r="AM45" s="15">
        <f>D3L138C5*D3L138C17</f>
        <v>6285.5464097363592</v>
      </c>
      <c r="AN45" s="16" t="s">
        <v>24327</v>
      </c>
      <c r="AO45" s="15">
        <f>IF(D3L138C17=0,0,CHOOSE(MIN(D3L138C8,RUN_YEARS),A1L108C1,A1L108C6,A1L108C7,A1L108C8,A1L108C9))</f>
        <v>125891.18700000001</v>
      </c>
      <c r="AP45" s="16" t="s">
        <v>24311</v>
      </c>
      <c r="AQ45" s="33">
        <f>IF(D3L138C19=0,0,D3L138C18/D3L138C19)</f>
        <v>4.9928406900606626E-2</v>
      </c>
      <c r="AR45" s="16" t="s">
        <v>24312</v>
      </c>
      <c r="AS45" s="32">
        <f>IF(D3L138C5=0,0,D3L138C18/D3L138C5)</f>
        <v>0.53050532466727784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3.5444864241313045E-2</v>
      </c>
      <c r="BZ45" s="16" t="s">
        <v>24322</v>
      </c>
      <c r="CA45" s="15">
        <f>D3L138C5*D3L138C37</f>
        <v>419.95872391159776</v>
      </c>
      <c r="CB45" s="16" t="s">
        <v>24331</v>
      </c>
      <c r="CC45" s="15">
        <f>IF(D3L138C37=0,0,CHOOSE(MIN(D3L138C8,RUN_YEARS),B6L116C1,B6L117C1,B6L118C1,B6L119C1,B6L120C1))</f>
        <v>113193.65999999999</v>
      </c>
      <c r="CD45" s="16" t="s">
        <v>24323</v>
      </c>
      <c r="CE45" s="33">
        <f>IF(D3L138C39=0,0,D3L138C38/D3L138C39)</f>
        <v>3.7100905113554754E-3</v>
      </c>
      <c r="CF45" s="16" t="s">
        <v>24324</v>
      </c>
      <c r="CG45" s="32">
        <f>IF(D3L138C5=0,0,D3L138C38/D3L138C5)</f>
        <v>3.5444864241313045E-2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0.55111415444984579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0.43404981109140911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333918359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0.53050532466727784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125891.18700000001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3.5444864241313045E-2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113193.65999999999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0.55111415444984579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0.43404981109140911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333918359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0.53050532466727784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125891.18700000001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3.5444864241313045E-2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113193.65999999999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0.55111415444984579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0.43404981109140911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333918359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0.53050532466727784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125891.18700000001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3.5444864241313045E-2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113193.65999999999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0.55111415444984579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0.43404981109140911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333918359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0.53050532466727784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125891.18700000001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3.5444864241313045E-2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113193.65999999999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0.55111415444984579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0.43404981109140911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333918359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0.53050532466727784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125891.18700000001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3.5444864241313045E-2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113193.65999999999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5160.0576379398826</v>
      </c>
      <c r="J51" s="16" t="s">
        <v>24021</v>
      </c>
      <c r="K51" s="21">
        <f>IF(FLOW_THRU_100PCT="Y",1,D3L101C4)</f>
        <v>0.54031757733801355</v>
      </c>
      <c r="L51" s="16" t="s">
        <v>24495</v>
      </c>
      <c r="M51" s="15">
        <f>IF(D3L144C2&lt;&gt;0,D3L144C2*D3L144C4,D3L144C3*D3L144C4)</f>
        <v>2788.0698418561901</v>
      </c>
      <c r="N51" s="16" t="s">
        <v>4251</v>
      </c>
      <c r="O51" s="32">
        <f>0.45*CHOOSE(MIN(D3L144C8,RUN_YEARS),B3L110C1,B3L125C1,B3L140C1,B3L155C1,B3L170C1)</f>
        <v>0.43404981109140911</v>
      </c>
      <c r="P51" s="16" t="s">
        <v>24496</v>
      </c>
      <c r="Q51" s="15">
        <f>D3L144C5*D3L144C6</f>
        <v>1210.1611881673341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333918359</v>
      </c>
      <c r="V51" s="16" t="s">
        <v>24497</v>
      </c>
      <c r="W51" s="33">
        <f>IF(D3L144C9=0,0,D3L144C7/D3L144C9)</f>
        <v>3.624122949667868E-6</v>
      </c>
      <c r="X51" s="16" t="s">
        <v>24498</v>
      </c>
      <c r="Y51" s="32">
        <f>IF(D3L144C5=0,0,D3L144C7/D3L144C5)</f>
        <v>0.43404981109140905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0.53050532466727784</v>
      </c>
      <c r="AL51" s="16" t="s">
        <v>24502</v>
      </c>
      <c r="AM51" s="15">
        <f>D3L144C5*D3L144C17</f>
        <v>1479.0858966489641</v>
      </c>
      <c r="AN51" s="16" t="s">
        <v>24519</v>
      </c>
      <c r="AO51" s="15">
        <f>IF(D3L144C17=0,0,CHOOSE(MIN(D3L144C8,RUN_YEARS),A1L108C1,A1L108C6,A1L108C7,A1L108C8,A1L108C9))</f>
        <v>125891.18700000001</v>
      </c>
      <c r="AP51" s="16" t="s">
        <v>24503</v>
      </c>
      <c r="AQ51" s="33">
        <f>IF(D3L144C19=0,0,D3L144C18/D3L144C19)</f>
        <v>1.1748923271721666E-2</v>
      </c>
      <c r="AR51" s="16" t="s">
        <v>24504</v>
      </c>
      <c r="AS51" s="32">
        <f>IF(D3L144C5=0,0,D3L144C18/D3L144C5)</f>
        <v>0.53050532466727784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3.5444864241313045E-2</v>
      </c>
      <c r="BZ51" s="16" t="s">
        <v>24514</v>
      </c>
      <c r="CA51" s="15">
        <f>D3L144C5*D3L144C37</f>
        <v>98.822757039891798</v>
      </c>
      <c r="CB51" s="16" t="s">
        <v>24523</v>
      </c>
      <c r="CC51" s="15">
        <f>IF(D3L144C37=0,0,CHOOSE(MIN(D3L144C8,RUN_YEARS),B6L116C1,B6L117C1,B6L118C1,B6L119C1,B6L120C1))</f>
        <v>113193.65999999999</v>
      </c>
      <c r="CD51" s="16" t="s">
        <v>24515</v>
      </c>
      <c r="CE51" s="33">
        <f>IF(D3L144C39=0,0,D3L144C38/D3L144C39)</f>
        <v>8.7304144984703036E-4</v>
      </c>
      <c r="CF51" s="16" t="s">
        <v>24516</v>
      </c>
      <c r="CG51" s="32">
        <f>IF(D3L144C5=0,0,D3L144C38/D3L144C5)</f>
        <v>3.5444864241313045E-2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107.8423312626873</v>
      </c>
      <c r="J52" s="16" t="s">
        <v>24021</v>
      </c>
      <c r="K52" s="21">
        <f>IF(FLOW_THRU_100PCT="Y",1,D3L101C4)</f>
        <v>0.54031757733801355</v>
      </c>
      <c r="L52" s="16" t="s">
        <v>24526</v>
      </c>
      <c r="M52" s="15">
        <f>IF(D3L145C2&lt;&gt;0,D3L145C2*D3L145C4,D3L145C3*D3L145C4)</f>
        <v>58.26910716233872</v>
      </c>
      <c r="N52" s="16" t="s">
        <v>4251</v>
      </c>
      <c r="O52" s="32">
        <f>0.45*CHOOSE(MIN(D3L145C8,RUN_YEARS),B3L110C1,B3L125C1,B3L140C1,B3L155C1,B3L170C1)</f>
        <v>0.43083950056227222</v>
      </c>
      <c r="P52" s="16" t="s">
        <v>24527</v>
      </c>
      <c r="Q52" s="15">
        <f>D3L145C5*D3L145C6</f>
        <v>25.104633028031532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336649175.66666669</v>
      </c>
      <c r="V52" s="16" t="s">
        <v>24528</v>
      </c>
      <c r="W52" s="33">
        <f>IF(D3L145C9=0,0,D3L145C7/D3L145C9)</f>
        <v>7.4572091193500786E-8</v>
      </c>
      <c r="X52" s="16" t="s">
        <v>24529</v>
      </c>
      <c r="Y52" s="32">
        <f>IF(D3L145C5=0,0,D3L145C7/D3L145C5)</f>
        <v>0.43083950056227222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0.52658161179833274</v>
      </c>
      <c r="AL52" s="16" t="s">
        <v>24533</v>
      </c>
      <c r="AM52" s="15">
        <f>D3L145C5*D3L145C17</f>
        <v>30.683440367594098</v>
      </c>
      <c r="AN52" s="16" t="s">
        <v>24550</v>
      </c>
      <c r="AO52" s="15">
        <f>IF(D3L145C17=0,0,CHOOSE(MIN(D3L145C8,RUN_YEARS),A1L108C1,A1L108C6,A1L108C7,A1L108C8,A1L108C9))</f>
        <v>120880.60133333334</v>
      </c>
      <c r="AP52" s="16" t="s">
        <v>24534</v>
      </c>
      <c r="AQ52" s="33">
        <f>IF(D3L145C19=0,0,D3L145C18/D3L145C19)</f>
        <v>2.5383262516194159E-4</v>
      </c>
      <c r="AR52" s="16" t="s">
        <v>24535</v>
      </c>
      <c r="AS52" s="32">
        <f>IF(D3L145C5=0,0,D3L145C18/D3L145C5)</f>
        <v>0.52658161179833274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4.2578887639395047E-2</v>
      </c>
      <c r="BZ52" s="16" t="s">
        <v>24545</v>
      </c>
      <c r="CA52" s="15">
        <f>D3L145C5*D3L145C37</f>
        <v>2.4810337667130895</v>
      </c>
      <c r="CB52" s="16" t="s">
        <v>24554</v>
      </c>
      <c r="CC52" s="15">
        <f>IF(D3L145C37=0,0,CHOOSE(MIN(D3L145C8,RUN_YEARS),B6L116C1,B6L117C1,B6L118C1,B6L119C1,B6L120C1))</f>
        <v>116025.66</v>
      </c>
      <c r="CD52" s="16" t="s">
        <v>24546</v>
      </c>
      <c r="CE52" s="33">
        <f>IF(D3L145C39=0,0,D3L145C38/D3L145C39)</f>
        <v>2.138349195094507E-5</v>
      </c>
      <c r="CF52" s="16" t="s">
        <v>24547</v>
      </c>
      <c r="CG52" s="32">
        <f>IF(D3L145C5=0,0,D3L145C38/D3L145C5)</f>
        <v>4.2578887639395047E-2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2.4404634542328298</v>
      </c>
      <c r="J53" s="16" t="s">
        <v>24587</v>
      </c>
      <c r="K53" s="21">
        <f>IF(FLOW_THRU_100PCT="Y",1,INDEX(VariabilityMatrix,D3L146C1,D3L146C8))</f>
        <v>0.19642195656231951</v>
      </c>
      <c r="L53" s="16" t="s">
        <v>24557</v>
      </c>
      <c r="M53" s="15">
        <f>IF(D3L146C2&lt;&gt;0,D3L146C2*D3L146C4,D3L146C3*D3L146C4)</f>
        <v>0.47936060659924912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0.47936060659924912</v>
      </c>
      <c r="AX53" s="16" t="s">
        <v>24582</v>
      </c>
      <c r="AY53" s="15">
        <f>IF(D3L146C22=0,0,CHOOSE(MIN(D3L146C8,RUN_YEARS),A1L104C1,A1L104C6,A1L104C7,A1L104C8,A1L104C9))</f>
        <v>56726.57</v>
      </c>
      <c r="AZ53" s="16" t="s">
        <v>24568</v>
      </c>
      <c r="BA53" s="33">
        <f>IF(D3L146C24=0,0,D3L146C23/D3L146C24)</f>
        <v>8.4503717852013466E-6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1.8949213704343579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1.6296323785735478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1.6296323785735478</v>
      </c>
      <c r="AX54" s="16" t="s">
        <v>24614</v>
      </c>
      <c r="AY54" s="15">
        <f>IF(D3L147C22=0,0,CHOOSE(MIN(D3L147C8,RUN_YEARS),A1L104C1,A1L104C6,A1L104C7,A1L104C8,A1L104C9))</f>
        <v>56726.57</v>
      </c>
      <c r="AZ54" s="16" t="s">
        <v>24600</v>
      </c>
      <c r="BA54" s="33">
        <f>IF(D3L147C24=0,0,D3L147C23/D3L147C24)</f>
        <v>2.8727849728505493E-5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1.5106147803738603</v>
      </c>
      <c r="J55" s="16" t="s">
        <v>24650</v>
      </c>
      <c r="K55" s="21">
        <f>IF(FLOW_THRU_100PCT="Y",1,INDEX(VariabilityMatrix,D3L148C1,D3L148C8))</f>
        <v>0.19922367706695349</v>
      </c>
      <c r="L55" s="16" t="s">
        <v>24620</v>
      </c>
      <c r="M55" s="15">
        <f>IF(D3L148C2&lt;&gt;0,D3L148C2*D3L148C4,D3L148C3*D3L148C4)</f>
        <v>0.30095023117776881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0.30095023117776881</v>
      </c>
      <c r="AX55" s="16" t="s">
        <v>24645</v>
      </c>
      <c r="AY55" s="15">
        <f>IF(D3L148C22=0,0,CHOOSE(MIN(D3L148C8,RUN_YEARS),A1L104C1,A1L104C6,A1L104C7,A1L104C8,A1L104C9))</f>
        <v>58792</v>
      </c>
      <c r="AZ55" s="16" t="s">
        <v>24631</v>
      </c>
      <c r="BA55" s="33">
        <f>IF(D3L148C24=0,0,D3L148C23/D3L148C24)</f>
        <v>5.1188976591673833E-6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3.9322471891399058</v>
      </c>
      <c r="J56" s="16" t="s">
        <v>24682</v>
      </c>
      <c r="K56" s="21">
        <f>IF(FLOW_THRU_100PCT="Y",1,INDEX(VariabilityMatrix,D3L149C1,D3L149C8))</f>
        <v>0.19642195656231951</v>
      </c>
      <c r="L56" s="16" t="s">
        <v>24652</v>
      </c>
      <c r="M56" s="15">
        <f>IF(D3L149C2&lt;&gt;0,D3L149C2*D3L149C4,D3L149C3*D3L149C4)</f>
        <v>0.77237968657754152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0.77237968657754152</v>
      </c>
      <c r="AX56" s="16" t="s">
        <v>24677</v>
      </c>
      <c r="AY56" s="15">
        <f>IF(D3L149C22=0,0,CHOOSE(MIN(D3L149C8,RUN_YEARS),A1L104C1,A1L104C6,A1L104C7,A1L104C8,A1L104C9))</f>
        <v>56726.57</v>
      </c>
      <c r="AZ56" s="16" t="s">
        <v>24663</v>
      </c>
      <c r="BA56" s="33">
        <f>IF(D3L149C24=0,0,D3L149C23/D3L149C24)</f>
        <v>1.3615836222382942E-5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7.2065758062479279</v>
      </c>
      <c r="J57" s="16" t="s">
        <v>24714</v>
      </c>
      <c r="K57" s="21">
        <f>IF(FLOW_THRU_100PCT="Y",1,INDEX(VariabilityMatrix,D3L150C1,D3L150C8))</f>
        <v>0.19922367706695349</v>
      </c>
      <c r="L57" s="16" t="s">
        <v>24684</v>
      </c>
      <c r="M57" s="15">
        <f>IF(D3L150C2&lt;&gt;0,D3L150C2*D3L150C4,D3L150C3*D3L150C4)</f>
        <v>1.4357205311824572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1.4357205311824572</v>
      </c>
      <c r="AX57" s="16" t="s">
        <v>24709</v>
      </c>
      <c r="AY57" s="15">
        <f>IF(D3L150C22=0,0,CHOOSE(MIN(D3L150C8,RUN_YEARS),A1L104C1,A1L104C6,A1L104C7,A1L104C8,A1L104C9))</f>
        <v>58792</v>
      </c>
      <c r="AZ57" s="16" t="s">
        <v>24695</v>
      </c>
      <c r="BA57" s="33">
        <f>IF(D3L150C24=0,0,D3L150C23/D3L150C24)</f>
        <v>2.4420338331447429E-5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0.19922367706695349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58792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0.19922367706695349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58792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0.19922367706695349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58792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0.19922367706695349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58792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0.19922367706695349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58792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11.667738787373125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10.034255357140887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10.034255357140887</v>
      </c>
      <c r="AX63" s="16" t="s">
        <v>24901</v>
      </c>
      <c r="AY63" s="15">
        <f>IF(D3L156C22=0,0,CHOOSE(MIN(D3L156C8,RUN_YEARS),A1L104C1,A1L104C6,A1L104C7,A1L104C8,A1L104C9))</f>
        <v>58792</v>
      </c>
      <c r="AZ63" s="16" t="s">
        <v>24887</v>
      </c>
      <c r="BA63" s="33">
        <f>IF(D3L156C24=0,0,D3L156C23/D3L156C24)</f>
        <v>1.7067382224011579E-4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4.2066536640651669E-3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3.6177221510960435E-3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3.6177221510960435E-3</v>
      </c>
      <c r="AX64" s="16" t="s">
        <v>24932</v>
      </c>
      <c r="AY64" s="15">
        <f>IF(D3L157C22=0,0,CHOOSE(MIN(D3L157C8,RUN_YEARS),A1L104C1,A1L104C6,A1L104C7,A1L104C8,A1L104C9))</f>
        <v>56726.57</v>
      </c>
      <c r="AZ64" s="16" t="s">
        <v>24918</v>
      </c>
      <c r="BA64" s="33">
        <f>IF(D3L157C24=0,0,D3L157C23/D3L157C24)</f>
        <v>6.3774738206382717E-8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41811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0.480314012303594</v>
      </c>
      <c r="L65" s="16" t="s">
        <v>24938</v>
      </c>
      <c r="M65" s="15">
        <f>IF(D3L158C2&lt;&gt;0,D3L158C2*D3L158C4,D3L158C3*D3L158C4)</f>
        <v>20082.409168425569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20082.409168425569</v>
      </c>
      <c r="AX65" s="16" t="s">
        <v>24963</v>
      </c>
      <c r="AY65" s="15">
        <f>IF(D3L158C22=0,0,CHOOSE(MIN(D3L158C8,RUN_YEARS),A1L104C1,A1L104C6,A1L104C7,A1L104C8,A1L104C9))</f>
        <v>58792</v>
      </c>
      <c r="AZ65" s="16" t="s">
        <v>24949</v>
      </c>
      <c r="BA65" s="33">
        <f>IF(D3L158C24=0,0,D3L158C23/D3L158C24)</f>
        <v>0.34158404491130712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40287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0.94855389093605069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58792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5.1446109063949363E-2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113193.65999999999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44345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0.94855389093605069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58792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5.1446109063949363E-2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113193.65999999999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1820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0.94855389093605069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58792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5.1446109063949363E-2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113193.65999999999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-666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0.94855389093605069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58792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5.1446109063949363E-2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113193.65999999999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29508</v>
      </c>
      <c r="J70" s="16" t="s">
        <v>25124</v>
      </c>
      <c r="K70" s="21">
        <f>IF(FLOW_THRU_100PCT="Y",1,INDEX(VariabilityMatrix,D3L163C1,D3L163C8))</f>
        <v>0.47545517188447622</v>
      </c>
      <c r="L70" s="16" t="s">
        <v>25094</v>
      </c>
      <c r="M70" s="15">
        <f>IF(D3L163C2&lt;&gt;0,D3L163C2*D3L163C4,D3L163C3*D3L163C4)</f>
        <v>14029.731211967124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0.94855389093605069</v>
      </c>
      <c r="AV70" s="16" t="s">
        <v>25104</v>
      </c>
      <c r="AW70" s="15">
        <f>D3L163C5*D3L163C22</f>
        <v>13307.95612989837</v>
      </c>
      <c r="AX70" s="16" t="s">
        <v>25119</v>
      </c>
      <c r="AY70" s="15">
        <f>IF(D3L163C22=0,0,CHOOSE(MIN(D3L163C8,RUN_YEARS),A1L104C1,A1L104C6,A1L104C7,A1L104C8,A1L104C9))</f>
        <v>58792</v>
      </c>
      <c r="AZ70" s="16" t="s">
        <v>25105</v>
      </c>
      <c r="BA70" s="33">
        <f>IF(D3L163C24=0,0,D3L163C23/D3L163C24)</f>
        <v>0.22635658133586831</v>
      </c>
      <c r="BB70" s="16" t="s">
        <v>25106</v>
      </c>
      <c r="BC70" s="32">
        <f>IF(D3L163C5=0,0,D3L163C23/D3L163C5)</f>
        <v>0.94855389093605069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5.1446109063949363E-2</v>
      </c>
      <c r="BZ70" s="16" t="s">
        <v>25113</v>
      </c>
      <c r="CA70" s="15">
        <f>D3L163C5*D3L163C37</f>
        <v>721.77508206875518</v>
      </c>
      <c r="CB70" s="16" t="s">
        <v>25122</v>
      </c>
      <c r="CC70" s="15">
        <f>IF(D3L163C37=0,0,CHOOSE(MIN(D3L163C8,RUN_YEARS),B6L116C1,B6L117C1,B6L118C1,B6L119C1,B6L120C1))</f>
        <v>113193.65999999999</v>
      </c>
      <c r="CD70" s="16" t="s">
        <v>25114</v>
      </c>
      <c r="CE70" s="33">
        <f>IF(D3L163C39=0,0,D3L163C38/D3L163C39)</f>
        <v>6.3764620922121895E-3</v>
      </c>
      <c r="CF70" s="16" t="s">
        <v>25115</v>
      </c>
      <c r="CG70" s="32">
        <f>IF(D3L163C5=0,0,D3L163C38/D3L163C5)</f>
        <v>5.1446109063949363E-2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1024447</v>
      </c>
      <c r="J71" s="16" t="s">
        <v>25155</v>
      </c>
      <c r="K71" s="21">
        <f>IF(FLOW_THRU_100PCT="Y",1,INDEX(VariabilityMatrix,D3L164C1,D3L164C8))</f>
        <v>0.90934827894330561</v>
      </c>
      <c r="L71" s="16" t="s">
        <v>25126</v>
      </c>
      <c r="M71" s="15">
        <f>IF(D3L164C2&lt;&gt;0,D3L164C2*D3L164C4,D3L164C3*D3L164C4)</f>
        <v>931579.11631863262</v>
      </c>
      <c r="N71" s="16" t="s">
        <v>4251</v>
      </c>
      <c r="O71" s="32">
        <f>0.45*CHOOSE(MIN(D3L164C8,RUN_YEARS),B3L110C1,B3L125C1,B3L140C1,B3L155C1,B3L170C1)</f>
        <v>0.43404981109140911</v>
      </c>
      <c r="P71" s="16" t="s">
        <v>25127</v>
      </c>
      <c r="Q71" s="15">
        <f>D3L164C5*D3L164C6</f>
        <v>404351.73945480434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333918359</v>
      </c>
      <c r="V71" s="16" t="s">
        <v>25128</v>
      </c>
      <c r="W71" s="33">
        <f>IF(D3L164C9=0,0,D3L164C7/D3L164C9)</f>
        <v>1.2109299430727149E-3</v>
      </c>
      <c r="X71" s="16" t="s">
        <v>25129</v>
      </c>
      <c r="Y71" s="32">
        <f>IF(D3L164C5=0,0,D3L164C7/D3L164C5)</f>
        <v>0.43404981109140911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0.53050532466727784</v>
      </c>
      <c r="AL71" s="16" t="s">
        <v>25133</v>
      </c>
      <c r="AM71" s="15">
        <f>D3L164C5*D3L164C17</f>
        <v>494207.68155587197</v>
      </c>
      <c r="AN71" s="16" t="s">
        <v>25150</v>
      </c>
      <c r="AO71" s="15">
        <f>IF(D3L164C17=0,0,CHOOSE(MIN(D3L164C8,RUN_YEARS),A1L108C1,A1L108C6,A1L108C7,A1L108C8,A1L108C9))</f>
        <v>125891.18700000001</v>
      </c>
      <c r="AP71" s="16" t="s">
        <v>25134</v>
      </c>
      <c r="AQ71" s="33">
        <f>IF(D3L164C19=0,0,D3L164C18/D3L164C19)</f>
        <v>3.9256733797884671</v>
      </c>
      <c r="AR71" s="16" t="s">
        <v>25135</v>
      </c>
      <c r="AS71" s="32">
        <f>IF(D3L164C5=0,0,D3L164C18/D3L164C5)</f>
        <v>0.53050532466727784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3.5444864241313045E-2</v>
      </c>
      <c r="BZ71" s="16" t="s">
        <v>25145</v>
      </c>
      <c r="CA71" s="15">
        <f>D3L164C5*D3L164C37</f>
        <v>33019.69530795631</v>
      </c>
      <c r="CB71" s="16" t="s">
        <v>25154</v>
      </c>
      <c r="CC71" s="15">
        <f>IF(D3L164C37=0,0,CHOOSE(MIN(D3L164C8,RUN_YEARS),B6L116C1,B6L117C1,B6L118C1,B6L119C1,B6L120C1))</f>
        <v>113193.65999999999</v>
      </c>
      <c r="CD71" s="16" t="s">
        <v>25146</v>
      </c>
      <c r="CE71" s="33">
        <f>IF(D3L164C39=0,0,D3L164C38/D3L164C39)</f>
        <v>0.29170975925644876</v>
      </c>
      <c r="CF71" s="16" t="s">
        <v>25147</v>
      </c>
      <c r="CG71" s="32">
        <f>IF(D3L164C5=0,0,D3L164C38/D3L164C5)</f>
        <v>3.5444864241313045E-2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0.90934827894330561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0.43404981109140911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333918359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0.53050532466727784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125891.18700000001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3.5444864241313045E-2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113193.65999999999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44770</v>
      </c>
      <c r="J73" s="16" t="s">
        <v>25217</v>
      </c>
      <c r="K73" s="21">
        <f>IF(FLOW_THRU_100PCT="Y",1,INDEX(VariabilityMatrix,D3L166C1,D3L166C8))</f>
        <v>0.55111415444984579</v>
      </c>
      <c r="L73" s="16" t="s">
        <v>25188</v>
      </c>
      <c r="M73" s="15">
        <f>IF(D3L166C2&lt;&gt;0,D3L166C2*D3L166C4,D3L166C3*D3L166C4)</f>
        <v>24673.380694719595</v>
      </c>
      <c r="N73" s="16" t="s">
        <v>4251</v>
      </c>
      <c r="O73" s="32">
        <f>0.45*CHOOSE(MIN(D3L166C8,RUN_YEARS),B3L110C1,B3L125C1,B3L140C1,B3L155C1,B3L170C1)</f>
        <v>0.43404981109140911</v>
      </c>
      <c r="P73" s="16" t="s">
        <v>25189</v>
      </c>
      <c r="Q73" s="15">
        <f>D3L166C5*D3L166C6</f>
        <v>10709.47622952946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333918359</v>
      </c>
      <c r="V73" s="16" t="s">
        <v>25190</v>
      </c>
      <c r="W73" s="33">
        <f>IF(D3L166C9=0,0,D3L166C7/D3L166C9)</f>
        <v>3.207213961401104E-5</v>
      </c>
      <c r="X73" s="16" t="s">
        <v>25191</v>
      </c>
      <c r="Y73" s="32">
        <f>IF(D3L166C5=0,0,D3L166C7/D3L166C5)</f>
        <v>0.43404981109140911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0.53050532466727784</v>
      </c>
      <c r="AL73" s="16" t="s">
        <v>25195</v>
      </c>
      <c r="AM73" s="15">
        <f>D3L166C5*D3L166C17</f>
        <v>13089.359836091564</v>
      </c>
      <c r="AN73" s="16" t="s">
        <v>25212</v>
      </c>
      <c r="AO73" s="15">
        <f>IF(D3L166C17=0,0,CHOOSE(MIN(D3L166C8,RUN_YEARS),A1L108C1,A1L108C6,A1L108C7,A1L108C8,A1L108C9))</f>
        <v>125891.18700000001</v>
      </c>
      <c r="AP73" s="16" t="s">
        <v>25196</v>
      </c>
      <c r="AQ73" s="33">
        <f>IF(D3L166C19=0,0,D3L166C18/D3L166C19)</f>
        <v>0.10397359932821638</v>
      </c>
      <c r="AR73" s="16" t="s">
        <v>25197</v>
      </c>
      <c r="AS73" s="32">
        <f>IF(D3L166C5=0,0,D3L166C18/D3L166C5)</f>
        <v>0.53050532466727784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3.5444864241313045E-2</v>
      </c>
      <c r="BZ73" s="16" t="s">
        <v>25207</v>
      </c>
      <c r="CA73" s="15">
        <f>D3L166C5*D3L166C37</f>
        <v>874.54462909857023</v>
      </c>
      <c r="CB73" s="16" t="s">
        <v>25216</v>
      </c>
      <c r="CC73" s="15">
        <f>IF(D3L166C37=0,0,CHOOSE(MIN(D3L166C8,RUN_YEARS),B6L116C1,B6L117C1,B6L118C1,B6L119C1,B6L120C1))</f>
        <v>113193.65999999999</v>
      </c>
      <c r="CD73" s="16" t="s">
        <v>25208</v>
      </c>
      <c r="CE73" s="33">
        <f>IF(D3L166C39=0,0,D3L166C38/D3L166C39)</f>
        <v>7.7260919834076427E-3</v>
      </c>
      <c r="CF73" s="16" t="s">
        <v>25209</v>
      </c>
      <c r="CG73" s="32">
        <f>IF(D3L166C5=0,0,D3L166C38/D3L166C5)</f>
        <v>3.5444864241313045E-2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489133</v>
      </c>
      <c r="J74" s="16" t="s">
        <v>25249</v>
      </c>
      <c r="K74" s="21">
        <f>IF(FLOW_THRU_100PCT="Y",1,INDEX(VariabilityMatrix,D3L167C1,D3L167C8))</f>
        <v>0.75784725978539891</v>
      </c>
      <c r="L74" s="16" t="s">
        <v>25219</v>
      </c>
      <c r="M74" s="15">
        <f>IF(D3L167C2&lt;&gt;0,D3L167C2*D3L167C4,D3L167C3*D3L167C4)</f>
        <v>370688.10372061154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0.87192309600326812</v>
      </c>
      <c r="BF74" s="16" t="s">
        <v>25232</v>
      </c>
      <c r="BG74" s="15">
        <f>D3L167C5*D3L167C27</f>
        <v>323211.51904765621</v>
      </c>
      <c r="BH74" s="16" t="s">
        <v>25245</v>
      </c>
      <c r="BI74" s="15">
        <f>IF(D3L167C27=0,0,CHOOSE(MIN(D3L167C8,RUN_YEARS),A1L104C1,A1L104C6,A1L104C7,A1L104C8,A1L104C9))</f>
        <v>58792</v>
      </c>
      <c r="BJ74" s="16" t="s">
        <v>25233</v>
      </c>
      <c r="BK74" s="33">
        <f>IF(D3L167C29=0,0,D3L167C28/D3L167C29)</f>
        <v>5.4975425065936898</v>
      </c>
      <c r="BL74" s="16" t="s">
        <v>25234</v>
      </c>
      <c r="BM74" s="32">
        <f>IF(D3L167C5=0,0,D3L167C28/D3L167C5)</f>
        <v>0.87192309600326823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0.12807690399673194</v>
      </c>
      <c r="BZ74" s="16" t="s">
        <v>25238</v>
      </c>
      <c r="CA74" s="15">
        <f>D3L167C5*D3L167C37</f>
        <v>47476.584672955374</v>
      </c>
      <c r="CB74" s="16" t="s">
        <v>25247</v>
      </c>
      <c r="CC74" s="15">
        <f>IF(D3L167C37=0,0,CHOOSE(MIN(D3L167C8,RUN_YEARS),B6L116C1,B6L117C1,B6L118C1,B6L119C1,B6L120C1))</f>
        <v>113193.65999999999</v>
      </c>
      <c r="CD74" s="16" t="s">
        <v>25239</v>
      </c>
      <c r="CE74" s="33">
        <f>IF(D3L167C39=0,0,D3L167C38/D3L167C39)</f>
        <v>0.41942794917096399</v>
      </c>
      <c r="CF74" s="16" t="s">
        <v>25240</v>
      </c>
      <c r="CG74" s="32">
        <f>IF(D3L167C5=0,0,D3L167C38/D3L167C5)</f>
        <v>0.12807690399673194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376119</v>
      </c>
      <c r="J75" s="16" t="s">
        <v>25281</v>
      </c>
      <c r="K75" s="21">
        <f>IF(FLOW_THRU_100PCT="Y",1,INDEX(VariabilityMatrix,D3L168C1,D3L168C8))</f>
        <v>0.75784725978539891</v>
      </c>
      <c r="L75" s="16" t="s">
        <v>25251</v>
      </c>
      <c r="M75" s="15">
        <f>IF(D3L168C2&lt;&gt;0,D3L168C2*D3L168C4,D3L168C3*D3L168C4)</f>
        <v>285040.75350322446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0.87192309600326812</v>
      </c>
      <c r="BF75" s="16" t="s">
        <v>25264</v>
      </c>
      <c r="BG75" s="15">
        <f>D3L168C5*D3L168C27</f>
        <v>248533.61628163586</v>
      </c>
      <c r="BH75" s="16" t="s">
        <v>25277</v>
      </c>
      <c r="BI75" s="15">
        <f>IF(D3L168C27=0,0,CHOOSE(MIN(D3L168C8,RUN_YEARS),A1L104C1,A1L104C6,A1L104C7,A1L104C8,A1L104C9))</f>
        <v>58792</v>
      </c>
      <c r="BJ75" s="16" t="s">
        <v>25265</v>
      </c>
      <c r="BK75" s="33">
        <f>IF(D3L168C29=0,0,D3L168C28/D3L168C29)</f>
        <v>4.2273373295964731</v>
      </c>
      <c r="BL75" s="16" t="s">
        <v>25266</v>
      </c>
      <c r="BM75" s="32">
        <f>IF(D3L168C5=0,0,D3L168C28/D3L168C5)</f>
        <v>0.87192309600326812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0.12807690399673194</v>
      </c>
      <c r="BZ75" s="16" t="s">
        <v>25270</v>
      </c>
      <c r="CA75" s="15">
        <f>D3L168C5*D3L168C37</f>
        <v>36507.137221588615</v>
      </c>
      <c r="CB75" s="16" t="s">
        <v>25279</v>
      </c>
      <c r="CC75" s="15">
        <f>IF(D3L168C37=0,0,CHOOSE(MIN(D3L168C8,RUN_YEARS),B6L116C1,B6L117C1,B6L118C1,B6L119C1,B6L120C1))</f>
        <v>113193.65999999999</v>
      </c>
      <c r="CD75" s="16" t="s">
        <v>25271</v>
      </c>
      <c r="CE75" s="33">
        <f>IF(D3L168C39=0,0,D3L168C38/D3L168C39)</f>
        <v>0.32251927556356619</v>
      </c>
      <c r="CF75" s="16" t="s">
        <v>25272</v>
      </c>
      <c r="CG75" s="32">
        <f>IF(D3L168C5=0,0,D3L168C38/D3L168C5)</f>
        <v>0.12807690399673194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41811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20082.409168425569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20082.409168425569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0.34158404491130712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2049763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1626011.0854491554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415061.21568433382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1.243002082686726E-3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507297.04139196355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4.0296469791166833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13307.95612989837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0.22635658133586831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571745.13532929204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9.7248798361901621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118599.73691366761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1.0477595380665987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41811</v>
      </c>
      <c r="H79" s="16" t="s">
        <v>25375</v>
      </c>
      <c r="I79" s="15">
        <f>SUM(D3L169C3:D3L171C3)</f>
        <v>2049763</v>
      </c>
      <c r="J79" s="16" t="s">
        <v>25376</v>
      </c>
      <c r="K79" s="21">
        <f>IF(D3L172C2+D3L172C3=0,0,D3L172C5/(D3L172C2+D3L172C3))</f>
        <v>0.78701183635749006</v>
      </c>
      <c r="L79" s="16" t="s">
        <v>25345</v>
      </c>
      <c r="M79" s="15">
        <f>SUM(D3L169C5:D3L171C5)</f>
        <v>1646093.4946175809</v>
      </c>
      <c r="N79" s="16" t="s">
        <v>25346</v>
      </c>
      <c r="O79" s="32">
        <f>IF(SUM(D3L169C5:D3L171C5)=0,0,SUM(D3L169C7:D3L171C7)/SUM(D3L169C5:D3L171C5))</f>
        <v>0.25214923516890547</v>
      </c>
      <c r="P79" s="16" t="s">
        <v>25347</v>
      </c>
      <c r="Q79" s="15">
        <f>SUM(D3L169C7:D3L171C7)</f>
        <v>415061.21568433382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1.243002082686726E-3</v>
      </c>
      <c r="X79" s="16" t="s">
        <v>25349</v>
      </c>
      <c r="Y79" s="32">
        <f>IF(D3L172C5=0,0,D3L172C7/D3L172C5)</f>
        <v>0.25214923516890547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0.30818239853977331</v>
      </c>
      <c r="AL79" s="16" t="s">
        <v>25355</v>
      </c>
      <c r="AM79" s="15">
        <f>SUM(D3L169C18:D3L171C18)</f>
        <v>507297.04139196355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4.0296469791166833</v>
      </c>
      <c r="AR79" s="16" t="s">
        <v>25357</v>
      </c>
      <c r="AS79" s="32">
        <f>IF(D3L172C5=0,0,D3L172C18/D3L172C5)</f>
        <v>0.30818239853977331</v>
      </c>
      <c r="AT79" s="16" t="s">
        <v>25358</v>
      </c>
      <c r="AU79" s="32">
        <f>IF(SUM(D3L169C5:D3L171C5)=0,0,SUM(D3L169C23:D3L171C23)/SUM(D3L169C5:D3L171C5))</f>
        <v>2.028461044740424E-2</v>
      </c>
      <c r="AV79" s="16" t="s">
        <v>25359</v>
      </c>
      <c r="AW79" s="15">
        <f>SUM(D3L169C23:D3L171C23)</f>
        <v>33390.365298323937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0.56794062624717545</v>
      </c>
      <c r="BB79" s="16" t="s">
        <v>25361</v>
      </c>
      <c r="BC79" s="32">
        <f>IF(D3L172C5=0,0,D3L172C23/D3L172C5)</f>
        <v>2.028461044740424E-2</v>
      </c>
      <c r="BD79" s="16" t="s">
        <v>25362</v>
      </c>
      <c r="BE79" s="32">
        <f>IF(SUM(D3L169C5:D3L171C5)=0,0,SUM(D3L169C28:D3L171C28)/SUM(D3L169C5:D3L171C5))</f>
        <v>0.34733454521191665</v>
      </c>
      <c r="BF79" s="16" t="s">
        <v>25363</v>
      </c>
      <c r="BG79" s="15">
        <f>SUM(D3L169C28:D3L171C28)</f>
        <v>571745.13532929204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9.7248798361901621</v>
      </c>
      <c r="BL79" s="16" t="s">
        <v>25365</v>
      </c>
      <c r="BM79" s="32">
        <f>IF(D3L172C5=0,0,D3L172C28/D3L172C5)</f>
        <v>0.34733454521191665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7.2049210632000343E-2</v>
      </c>
      <c r="BZ79" s="16" t="s">
        <v>25371</v>
      </c>
      <c r="CA79" s="15">
        <f>SUM(D3L169C38:D3L171C38)</f>
        <v>118599.73691366761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1.0477595380665987</v>
      </c>
      <c r="CF79" s="16" t="s">
        <v>25373</v>
      </c>
      <c r="CG79" s="32">
        <f>IF(D3L172C5=0,0,D3L172C38/D3L172C5)</f>
        <v>7.2049210632000343E-2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22045</v>
      </c>
      <c r="J80" s="16" t="s">
        <v>25407</v>
      </c>
      <c r="K80" s="21">
        <f>IF(FLOW_THRU_100PCT="Y",1,INDEX(VariabilityMatrix,D3L173C1,D3L173C8))</f>
        <v>0.72251103707668096</v>
      </c>
      <c r="L80" s="16" t="s">
        <v>25377</v>
      </c>
      <c r="M80" s="15">
        <f>IF(D3L173C2&lt;&gt;0,D3L173C2*D3L173C4,D3L173C3*D3L173C4)</f>
        <v>15927.755812355432</v>
      </c>
      <c r="N80" s="16" t="s">
        <v>4251</v>
      </c>
      <c r="O80" s="32">
        <f>D3L172C6</f>
        <v>0.25214923516890547</v>
      </c>
      <c r="P80" s="16" t="s">
        <v>25378</v>
      </c>
      <c r="Q80" s="15">
        <f>D3L173C5*D3L173C6</f>
        <v>4016.171446042511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333918359</v>
      </c>
      <c r="V80" s="16" t="s">
        <v>25379</v>
      </c>
      <c r="W80" s="33">
        <f>IF(D3L173C9=0,0,D3L173C7/D3L173C9)</f>
        <v>1.2027405315688291E-5</v>
      </c>
      <c r="X80" s="16" t="s">
        <v>25380</v>
      </c>
      <c r="Y80" s="32">
        <f>IF(D3L173C5=0,0,D3L173C7/D3L173C5)</f>
        <v>0.25214923516890547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0.30818239853977331</v>
      </c>
      <c r="AL80" s="16" t="s">
        <v>25384</v>
      </c>
      <c r="AM80" s="15">
        <f>D3L173C5*D3L173C17</f>
        <v>4908.6539896075128</v>
      </c>
      <c r="AN80" s="16" t="s">
        <v>25401</v>
      </c>
      <c r="AO80" s="15">
        <f>IF(D3L173C17=0,0,CHOOSE(MIN(D3L173C8,RUN_YEARS),A1L108C1,A1L108C6,A1L108C7,A1L108C8,A1L108C9))</f>
        <v>125891.18700000001</v>
      </c>
      <c r="AP80" s="16" t="s">
        <v>25385</v>
      </c>
      <c r="AQ80" s="33">
        <f>IF(D3L173C19=0,0,D3L173C18/D3L173C19)</f>
        <v>3.8991243998736089E-2</v>
      </c>
      <c r="AR80" s="16" t="s">
        <v>25386</v>
      </c>
      <c r="AS80" s="32">
        <f>IF(D3L173C5=0,0,D3L173C18/D3L173C5)</f>
        <v>0.30818239853977331</v>
      </c>
      <c r="AT80" s="16" t="s">
        <v>4251</v>
      </c>
      <c r="AU80" s="32">
        <f>D3L172C22</f>
        <v>2.028461044740424E-2</v>
      </c>
      <c r="AV80" s="16" t="s">
        <v>25387</v>
      </c>
      <c r="AW80" s="15">
        <f>D3L173C5*D3L173C22</f>
        <v>323.08832195500861</v>
      </c>
      <c r="AX80" s="16" t="s">
        <v>25402</v>
      </c>
      <c r="AY80" s="15">
        <f>IF(D3L173C22=0,0,CHOOSE(MIN(D3L173C8,RUN_YEARS),A1L104C1,A1L104C6,A1L104C7,A1L104C8,A1L104C9))</f>
        <v>58792</v>
      </c>
      <c r="AZ80" s="16" t="s">
        <v>25388</v>
      </c>
      <c r="BA80" s="33">
        <f>IF(D3L173C24=0,0,D3L173C23/D3L173C24)</f>
        <v>5.4954470328447509E-3</v>
      </c>
      <c r="BB80" s="16" t="s">
        <v>25389</v>
      </c>
      <c r="BC80" s="32">
        <f>IF(D3L173C5=0,0,D3L173C23/D3L173C5)</f>
        <v>2.028461044740424E-2</v>
      </c>
      <c r="BD80" s="16" t="s">
        <v>4251</v>
      </c>
      <c r="BE80" s="32">
        <f>D3L172C27</f>
        <v>0.34733454521191665</v>
      </c>
      <c r="BF80" s="16" t="s">
        <v>25390</v>
      </c>
      <c r="BG80" s="15">
        <f>D3L173C5*D3L173C27</f>
        <v>5532.2598213309357</v>
      </c>
      <c r="BH80" s="16" t="s">
        <v>25403</v>
      </c>
      <c r="BI80" s="15">
        <f>IF(D3L173C27=0,0,CHOOSE(MIN(D3L173C8,RUN_YEARS),A1L104C1,A1L104C6,A1L104C7,A1L104C8,A1L104C9))</f>
        <v>58792</v>
      </c>
      <c r="BJ80" s="16" t="s">
        <v>25391</v>
      </c>
      <c r="BK80" s="33">
        <f>IF(D3L173C29=0,0,D3L173C28/D3L173C29)</f>
        <v>9.409885394834222E-2</v>
      </c>
      <c r="BL80" s="16" t="s">
        <v>25392</v>
      </c>
      <c r="BM80" s="32">
        <f>IF(D3L173C5=0,0,D3L173C28/D3L173C5)</f>
        <v>0.34733454521191665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7.2049210632000343E-2</v>
      </c>
      <c r="BZ80" s="16" t="s">
        <v>25396</v>
      </c>
      <c r="CA80" s="15">
        <f>D3L173C5*D3L173C37</f>
        <v>1147.5822334194643</v>
      </c>
      <c r="CB80" s="16" t="s">
        <v>25405</v>
      </c>
      <c r="CC80" s="15">
        <f>IF(D3L173C37=0,0,CHOOSE(MIN(D3L173C8,RUN_YEARS),B6L116C1,B6L117C1,B6L118C1,B6L119C1,B6L120C1))</f>
        <v>113193.65999999999</v>
      </c>
      <c r="CD80" s="16" t="s">
        <v>25397</v>
      </c>
      <c r="CE80" s="33">
        <f>IF(D3L173C39=0,0,D3L173C38/D3L173C39)</f>
        <v>1.0138220050658883E-2</v>
      </c>
      <c r="CF80" s="16" t="s">
        <v>25398</v>
      </c>
      <c r="CG80" s="32">
        <f>IF(D3L173C5=0,0,D3L173C38/D3L173C5)</f>
        <v>7.2049210632000343E-2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382802</v>
      </c>
      <c r="J81" s="16" t="s">
        <v>25439</v>
      </c>
      <c r="K81" s="21">
        <f>IF(FLOW_THRU_100PCT="Y",1,INDEX(VariabilityMatrix,D3L174C1,D3L174C8))</f>
        <v>0.72251103707668096</v>
      </c>
      <c r="L81" s="16" t="s">
        <v>25409</v>
      </c>
      <c r="M81" s="15">
        <f>IF(D3L174C2&lt;&gt;0,D3L174C2*D3L174C4,D3L174C3*D3L174C4)</f>
        <v>276578.67001502763</v>
      </c>
      <c r="N81" s="16" t="s">
        <v>4251</v>
      </c>
      <c r="O81" s="32">
        <f>D3L172C6</f>
        <v>0.25214923516890547</v>
      </c>
      <c r="P81" s="16" t="s">
        <v>25410</v>
      </c>
      <c r="Q81" s="15">
        <f>D3L174C5*D3L174C6</f>
        <v>69739.100108322309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333918359</v>
      </c>
      <c r="V81" s="16" t="s">
        <v>25411</v>
      </c>
      <c r="W81" s="33">
        <f>IF(D3L174C9=0,0,D3L174C7/D3L174C9)</f>
        <v>2.088507511751467E-4</v>
      </c>
      <c r="X81" s="16" t="s">
        <v>25412</v>
      </c>
      <c r="Y81" s="32">
        <f>IF(D3L174C5=0,0,D3L174C7/D3L174C5)</f>
        <v>0.25214923516890547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0.30818239853977331</v>
      </c>
      <c r="AL81" s="16" t="s">
        <v>25416</v>
      </c>
      <c r="AM81" s="15">
        <f>D3L174C5*D3L174C17</f>
        <v>85236.677910171697</v>
      </c>
      <c r="AN81" s="16" t="s">
        <v>25433</v>
      </c>
      <c r="AO81" s="15">
        <f>IF(D3L174C17=0,0,CHOOSE(MIN(D3L174C8,RUN_YEARS),A1L108C1,A1L108C6,A1L108C7,A1L108C8,A1L108C9))</f>
        <v>125891.18700000001</v>
      </c>
      <c r="AP81" s="16" t="s">
        <v>25417</v>
      </c>
      <c r="AQ81" s="33">
        <f>IF(D3L174C19=0,0,D3L174C18/D3L174C19)</f>
        <v>0.67706628193260021</v>
      </c>
      <c r="AR81" s="16" t="s">
        <v>25418</v>
      </c>
      <c r="AS81" s="32">
        <f>IF(D3L174C5=0,0,D3L174C18/D3L174C5)</f>
        <v>0.30818239853977331</v>
      </c>
      <c r="AT81" s="16" t="s">
        <v>4251</v>
      </c>
      <c r="AU81" s="32">
        <f>D3L172C22</f>
        <v>2.028461044740424E-2</v>
      </c>
      <c r="AV81" s="16" t="s">
        <v>25419</v>
      </c>
      <c r="AW81" s="15">
        <f>D3L174C5*D3L174C22</f>
        <v>5610.2905793159989</v>
      </c>
      <c r="AX81" s="16" t="s">
        <v>25434</v>
      </c>
      <c r="AY81" s="15">
        <f>IF(D3L174C22=0,0,CHOOSE(MIN(D3L174C8,RUN_YEARS),A1L104C1,A1L104C6,A1L104C7,A1L104C8,A1L104C9))</f>
        <v>58792</v>
      </c>
      <c r="AZ81" s="16" t="s">
        <v>25420</v>
      </c>
      <c r="BA81" s="33">
        <f>IF(D3L174C24=0,0,D3L174C23/D3L174C24)</f>
        <v>9.5426088231664152E-2</v>
      </c>
      <c r="BB81" s="16" t="s">
        <v>25421</v>
      </c>
      <c r="BC81" s="32">
        <f>IF(D3L174C5=0,0,D3L174C23/D3L174C5)</f>
        <v>2.028461044740424E-2</v>
      </c>
      <c r="BD81" s="16" t="s">
        <v>4251</v>
      </c>
      <c r="BE81" s="32">
        <f>D3L172C27</f>
        <v>0.34733454521191665</v>
      </c>
      <c r="BF81" s="16" t="s">
        <v>25422</v>
      </c>
      <c r="BG81" s="15">
        <f>D3L174C5*D3L174C27</f>
        <v>96065.32656498639</v>
      </c>
      <c r="BH81" s="16" t="s">
        <v>25435</v>
      </c>
      <c r="BI81" s="15">
        <f>IF(D3L174C27=0,0,CHOOSE(MIN(D3L174C8,RUN_YEARS),A1L104C1,A1L104C6,A1L104C7,A1L104C8,A1L104C9))</f>
        <v>58792</v>
      </c>
      <c r="BJ81" s="16" t="s">
        <v>25423</v>
      </c>
      <c r="BK81" s="33">
        <f>IF(D3L174C29=0,0,D3L174C28/D3L174C29)</f>
        <v>1.6339863682981763</v>
      </c>
      <c r="BL81" s="16" t="s">
        <v>25424</v>
      </c>
      <c r="BM81" s="32">
        <f>IF(D3L174C5=0,0,D3L174C28/D3L174C5)</f>
        <v>0.34733454521191665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7.2049210632000343E-2</v>
      </c>
      <c r="BZ81" s="16" t="s">
        <v>25428</v>
      </c>
      <c r="CA81" s="15">
        <f>D3L174C5*D3L174C37</f>
        <v>19927.274852231243</v>
      </c>
      <c r="CB81" s="16" t="s">
        <v>25437</v>
      </c>
      <c r="CC81" s="15">
        <f>IF(D3L174C37=0,0,CHOOSE(MIN(D3L174C8,RUN_YEARS),B6L116C1,B6L117C1,B6L118C1,B6L119C1,B6L120C1))</f>
        <v>113193.65999999999</v>
      </c>
      <c r="CD81" s="16" t="s">
        <v>25429</v>
      </c>
      <c r="CE81" s="33">
        <f>IF(D3L174C39=0,0,D3L174C38/D3L174C39)</f>
        <v>0.17604585673995563</v>
      </c>
      <c r="CF81" s="16" t="s">
        <v>25430</v>
      </c>
      <c r="CG81" s="32">
        <f>IF(D3L174C5=0,0,D3L174C38/D3L174C5)</f>
        <v>7.2049210632000343E-2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117454</v>
      </c>
      <c r="J82" s="16" t="s">
        <v>25471</v>
      </c>
      <c r="K82" s="21">
        <f>IF(FLOW_THRU_100PCT="Y",1,INDEX(VariabilityMatrix,D3L175C1,D3L175C8))</f>
        <v>0.72251103707668096</v>
      </c>
      <c r="L82" s="16" t="s">
        <v>25441</v>
      </c>
      <c r="M82" s="15">
        <f>IF(D3L175C2&lt;&gt;0,D3L175C2*D3L175C4,D3L175C3*D3L175C4)</f>
        <v>84861.811348804491</v>
      </c>
      <c r="N82" s="16" t="s">
        <v>4251</v>
      </c>
      <c r="O82" s="32">
        <f>D3L172C6</f>
        <v>0.25214923516890547</v>
      </c>
      <c r="P82" s="16" t="s">
        <v>25442</v>
      </c>
      <c r="Q82" s="15">
        <f>D3L175C5*D3L175C6</f>
        <v>21397.840826648993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333918359</v>
      </c>
      <c r="V82" s="16" t="s">
        <v>25443</v>
      </c>
      <c r="W82" s="33">
        <f>IF(D3L175C9=0,0,D3L175C7/D3L175C9)</f>
        <v>6.4081055293665343E-5</v>
      </c>
      <c r="X82" s="16" t="s">
        <v>25444</v>
      </c>
      <c r="Y82" s="32">
        <f>IF(D3L175C5=0,0,D3L175C7/D3L175C5)</f>
        <v>0.25214923516890547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0.30818239853977331</v>
      </c>
      <c r="AL82" s="16" t="s">
        <v>25448</v>
      </c>
      <c r="AM82" s="15">
        <f>D3L175C5*D3L175C17</f>
        <v>26152.916565904325</v>
      </c>
      <c r="AN82" s="16" t="s">
        <v>25465</v>
      </c>
      <c r="AO82" s="15">
        <f>IF(D3L175C17=0,0,CHOOSE(MIN(D3L175C8,RUN_YEARS),A1L108C1,A1L108C6,A1L108C7,A1L108C8,A1L108C9))</f>
        <v>125891.18700000001</v>
      </c>
      <c r="AP82" s="16" t="s">
        <v>25449</v>
      </c>
      <c r="AQ82" s="33">
        <f>IF(D3L175C19=0,0,D3L175C18/D3L175C19)</f>
        <v>0.20774223509310721</v>
      </c>
      <c r="AR82" s="16" t="s">
        <v>25450</v>
      </c>
      <c r="AS82" s="32">
        <f>IF(D3L175C5=0,0,D3L175C18/D3L175C5)</f>
        <v>0.30818239853977331</v>
      </c>
      <c r="AT82" s="16" t="s">
        <v>4251</v>
      </c>
      <c r="AU82" s="32">
        <f>D3L172C22</f>
        <v>2.028461044740424E-2</v>
      </c>
      <c r="AV82" s="16" t="s">
        <v>25451</v>
      </c>
      <c r="AW82" s="15">
        <f>D3L175C5*D3L175C22</f>
        <v>1721.3887850716073</v>
      </c>
      <c r="AX82" s="16" t="s">
        <v>25466</v>
      </c>
      <c r="AY82" s="15">
        <f>IF(D3L175C22=0,0,CHOOSE(MIN(D3L175C8,RUN_YEARS),A1L104C1,A1L104C6,A1L104C7,A1L104C8,A1L104C9))</f>
        <v>58792</v>
      </c>
      <c r="AZ82" s="16" t="s">
        <v>25452</v>
      </c>
      <c r="BA82" s="33">
        <f>IF(D3L175C24=0,0,D3L175C23/D3L175C24)</f>
        <v>2.9279303052653548E-2</v>
      </c>
      <c r="BB82" s="16" t="s">
        <v>25453</v>
      </c>
      <c r="BC82" s="32">
        <f>IF(D3L175C5=0,0,D3L175C23/D3L175C5)</f>
        <v>2.028461044740424E-2</v>
      </c>
      <c r="BD82" s="16" t="s">
        <v>4251</v>
      </c>
      <c r="BE82" s="32">
        <f>D3L172C27</f>
        <v>0.34733454521191665</v>
      </c>
      <c r="BF82" s="16" t="s">
        <v>25454</v>
      </c>
      <c r="BG82" s="15">
        <f>D3L175C5*D3L175C27</f>
        <v>29475.438650696473</v>
      </c>
      <c r="BH82" s="16" t="s">
        <v>25467</v>
      </c>
      <c r="BI82" s="15">
        <f>IF(D3L175C27=0,0,CHOOSE(MIN(D3L175C8,RUN_YEARS),A1L104C1,A1L104C6,A1L104C7,A1L104C8,A1L104C9))</f>
        <v>58792</v>
      </c>
      <c r="BJ82" s="16" t="s">
        <v>25455</v>
      </c>
      <c r="BK82" s="33">
        <f>IF(D3L175C29=0,0,D3L175C28/D3L175C29)</f>
        <v>0.50135118129501421</v>
      </c>
      <c r="BL82" s="16" t="s">
        <v>25456</v>
      </c>
      <c r="BM82" s="32">
        <f>IF(D3L175C5=0,0,D3L175C28/D3L175C5)</f>
        <v>0.34733454521191665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7.2049210632000343E-2</v>
      </c>
      <c r="BZ82" s="16" t="s">
        <v>25460</v>
      </c>
      <c r="CA82" s="15">
        <f>D3L175C5*D3L175C37</f>
        <v>6114.2265204830919</v>
      </c>
      <c r="CB82" s="16" t="s">
        <v>25469</v>
      </c>
      <c r="CC82" s="15">
        <f>IF(D3L175C37=0,0,CHOOSE(MIN(D3L175C8,RUN_YEARS),B6L116C1,B6L117C1,B6L118C1,B6L119C1,B6L120C1))</f>
        <v>113193.65999999999</v>
      </c>
      <c r="CD82" s="16" t="s">
        <v>25461</v>
      </c>
      <c r="CE82" s="33">
        <f>IF(D3L175C39=0,0,D3L175C38/D3L175C39)</f>
        <v>5.4015627027901497E-2</v>
      </c>
      <c r="CF82" s="16" t="s">
        <v>25462</v>
      </c>
      <c r="CG82" s="32">
        <f>IF(D3L175C5=0,0,D3L175C38/D3L175C5)</f>
        <v>7.2049210632000343E-2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</v>
      </c>
      <c r="J83" s="16" t="s">
        <v>25503</v>
      </c>
      <c r="K83" s="21">
        <f>IF(FLOW_THRU_100PCT="Y",1,INDEX(VariabilityMatrix,D3L176C1,D3L176C8))</f>
        <v>0.72251103707668096</v>
      </c>
      <c r="L83" s="16" t="s">
        <v>25473</v>
      </c>
      <c r="M83" s="15">
        <f>IF(D3L176C2&lt;&gt;0,D3L176C2*D3L176C4,D3L176C3*D3L176C4)</f>
        <v>0.72251103707668096</v>
      </c>
      <c r="N83" s="16" t="s">
        <v>4251</v>
      </c>
      <c r="O83" s="32">
        <f>D3L172C6</f>
        <v>0.25214923516890547</v>
      </c>
      <c r="P83" s="16" t="s">
        <v>25474</v>
      </c>
      <c r="Q83" s="15">
        <f>D3L176C5*D3L176C6</f>
        <v>0.1821806053999778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333918359</v>
      </c>
      <c r="V83" s="16" t="s">
        <v>25475</v>
      </c>
      <c r="W83" s="33">
        <f>IF(D3L176C9=0,0,D3L176C7/D3L176C9)</f>
        <v>5.4558427378944383E-10</v>
      </c>
      <c r="X83" s="16" t="s">
        <v>25476</v>
      </c>
      <c r="Y83" s="32">
        <f>IF(D3L176C5=0,0,D3L176C7/D3L176C5)</f>
        <v>0.25214923516890547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0.30818239853977331</v>
      </c>
      <c r="AL83" s="16" t="s">
        <v>25480</v>
      </c>
      <c r="AM83" s="15">
        <f>D3L176C5*D3L176C17</f>
        <v>0.22266518437775062</v>
      </c>
      <c r="AN83" s="16" t="s">
        <v>25497</v>
      </c>
      <c r="AO83" s="15">
        <f>IF(D3L176C17=0,0,CHOOSE(MIN(D3L176C8,RUN_YEARS),A1L108C1,A1L108C6,A1L108C7,A1L108C8,A1L108C9))</f>
        <v>125891.18700000001</v>
      </c>
      <c r="AP83" s="16" t="s">
        <v>25481</v>
      </c>
      <c r="AQ83" s="33">
        <f>IF(D3L176C19=0,0,D3L176C18/D3L176C19)</f>
        <v>1.7687114537870758E-6</v>
      </c>
      <c r="AR83" s="16" t="s">
        <v>25482</v>
      </c>
      <c r="AS83" s="32">
        <f>IF(D3L176C5=0,0,D3L176C18/D3L176C5)</f>
        <v>0.30818239853977331</v>
      </c>
      <c r="AT83" s="16" t="s">
        <v>4251</v>
      </c>
      <c r="AU83" s="32">
        <f>D3L172C22</f>
        <v>2.028461044740424E-2</v>
      </c>
      <c r="AV83" s="16" t="s">
        <v>25483</v>
      </c>
      <c r="AW83" s="15">
        <f>D3L176C5*D3L176C22</f>
        <v>1.4655854931050516E-2</v>
      </c>
      <c r="AX83" s="16" t="s">
        <v>25498</v>
      </c>
      <c r="AY83" s="15">
        <f>IF(D3L176C22=0,0,CHOOSE(MIN(D3L176C8,RUN_YEARS),A1L104C1,A1L104C6,A1L104C7,A1L104C8,A1L104C9))</f>
        <v>58792</v>
      </c>
      <c r="AZ83" s="16" t="s">
        <v>25484</v>
      </c>
      <c r="BA83" s="33">
        <f>IF(D3L176C24=0,0,D3L176C23/D3L176C24)</f>
        <v>2.4928314959604227E-7</v>
      </c>
      <c r="BB83" s="16" t="s">
        <v>25485</v>
      </c>
      <c r="BC83" s="32">
        <f>IF(D3L176C5=0,0,D3L176C23/D3L176C5)</f>
        <v>2.028461044740424E-2</v>
      </c>
      <c r="BD83" s="16" t="s">
        <v>4251</v>
      </c>
      <c r="BE83" s="32">
        <f>D3L172C27</f>
        <v>0.34733454521191665</v>
      </c>
      <c r="BF83" s="16" t="s">
        <v>25486</v>
      </c>
      <c r="BG83" s="15">
        <f>D3L176C5*D3L176C27</f>
        <v>0.25095304247361921</v>
      </c>
      <c r="BH83" s="16" t="s">
        <v>25499</v>
      </c>
      <c r="BI83" s="15">
        <f>IF(D3L176C27=0,0,CHOOSE(MIN(D3L176C8,RUN_YEARS),A1L104C1,A1L104C6,A1L104C7,A1L104C8,A1L104C9))</f>
        <v>58792</v>
      </c>
      <c r="BJ83" s="16" t="s">
        <v>25487</v>
      </c>
      <c r="BK83" s="33">
        <f>IF(D3L176C29=0,0,D3L176C28/D3L176C29)</f>
        <v>4.268489632494544E-6</v>
      </c>
      <c r="BL83" s="16" t="s">
        <v>25488</v>
      </c>
      <c r="BM83" s="32">
        <f>IF(D3L176C5=0,0,D3L176C28/D3L176C5)</f>
        <v>0.34733454521191665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7.2049210632000343E-2</v>
      </c>
      <c r="BZ83" s="16" t="s">
        <v>25492</v>
      </c>
      <c r="CA83" s="15">
        <f>D3L176C5*D3L176C37</f>
        <v>5.2056349894282795E-2</v>
      </c>
      <c r="CB83" s="16" t="s">
        <v>25501</v>
      </c>
      <c r="CC83" s="15">
        <f>IF(D3L176C37=0,0,CHOOSE(MIN(D3L176C8,RUN_YEARS),B6L116C1,B6L117C1,B6L118C1,B6L119C1,B6L120C1))</f>
        <v>113193.65999999999</v>
      </c>
      <c r="CD83" s="16" t="s">
        <v>25493</v>
      </c>
      <c r="CE83" s="33">
        <f>IF(D3L176C39=0,0,D3L176C38/D3L176C39)</f>
        <v>4.5988750513308605E-7</v>
      </c>
      <c r="CF83" s="16" t="s">
        <v>25494</v>
      </c>
      <c r="CG83" s="32">
        <f>IF(D3L176C5=0,0,D3L176C38/D3L176C5)</f>
        <v>7.2049210632000343E-2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0</v>
      </c>
      <c r="J84" s="16" t="s">
        <v>25535</v>
      </c>
      <c r="K84" s="21">
        <f>IF(FLOW_THRU_100PCT="Y",1,INDEX(VariabilityMatrix,D3L177C1,D3L177C8))</f>
        <v>0.72251103707668096</v>
      </c>
      <c r="L84" s="16" t="s">
        <v>25505</v>
      </c>
      <c r="M84" s="15">
        <f>IF(D3L177C2&lt;&gt;0,D3L177C2*D3L177C4,D3L177C3*D3L177C4)</f>
        <v>0</v>
      </c>
      <c r="N84" s="16" t="s">
        <v>4251</v>
      </c>
      <c r="O84" s="32">
        <f>D3L172C6</f>
        <v>0.25214923516890547</v>
      </c>
      <c r="P84" s="16" t="s">
        <v>25506</v>
      </c>
      <c r="Q84" s="15">
        <f>D3L177C5*D3L177C6</f>
        <v>0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333918359</v>
      </c>
      <c r="V84" s="16" t="s">
        <v>25507</v>
      </c>
      <c r="W84" s="33">
        <f>IF(D3L177C9=0,0,D3L177C7/D3L177C9)</f>
        <v>0</v>
      </c>
      <c r="X84" s="16" t="s">
        <v>25508</v>
      </c>
      <c r="Y84" s="32">
        <f>IF(D3L177C5=0,0,D3L177C7/D3L177C5)</f>
        <v>0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0.30818239853977331</v>
      </c>
      <c r="AL84" s="16" t="s">
        <v>25512</v>
      </c>
      <c r="AM84" s="15">
        <f>D3L177C5*D3L177C17</f>
        <v>0</v>
      </c>
      <c r="AN84" s="16" t="s">
        <v>25529</v>
      </c>
      <c r="AO84" s="15">
        <f>IF(D3L177C17=0,0,CHOOSE(MIN(D3L177C8,RUN_YEARS),A1L108C1,A1L108C6,A1L108C7,A1L108C8,A1L108C9))</f>
        <v>125891.18700000001</v>
      </c>
      <c r="AP84" s="16" t="s">
        <v>25513</v>
      </c>
      <c r="AQ84" s="33">
        <f>IF(D3L177C19=0,0,D3L177C18/D3L177C19)</f>
        <v>0</v>
      </c>
      <c r="AR84" s="16" t="s">
        <v>25514</v>
      </c>
      <c r="AS84" s="32">
        <f>IF(D3L177C5=0,0,D3L177C18/D3L177C5)</f>
        <v>0</v>
      </c>
      <c r="AT84" s="16" t="s">
        <v>4251</v>
      </c>
      <c r="AU84" s="32">
        <f>D3L172C22</f>
        <v>2.028461044740424E-2</v>
      </c>
      <c r="AV84" s="16" t="s">
        <v>25515</v>
      </c>
      <c r="AW84" s="15">
        <f>D3L177C5*D3L177C22</f>
        <v>0</v>
      </c>
      <c r="AX84" s="16" t="s">
        <v>25530</v>
      </c>
      <c r="AY84" s="15">
        <f>IF(D3L177C22=0,0,CHOOSE(MIN(D3L177C8,RUN_YEARS),A1L104C1,A1L104C6,A1L104C7,A1L104C8,A1L104C9))</f>
        <v>58792</v>
      </c>
      <c r="AZ84" s="16" t="s">
        <v>25516</v>
      </c>
      <c r="BA84" s="33">
        <f>IF(D3L177C24=0,0,D3L177C23/D3L177C24)</f>
        <v>0</v>
      </c>
      <c r="BB84" s="16" t="s">
        <v>25517</v>
      </c>
      <c r="BC84" s="32">
        <f>IF(D3L177C5=0,0,D3L177C23/D3L177C5)</f>
        <v>0</v>
      </c>
      <c r="BD84" s="16" t="s">
        <v>4251</v>
      </c>
      <c r="BE84" s="32">
        <f>D3L172C27</f>
        <v>0.34733454521191665</v>
      </c>
      <c r="BF84" s="16" t="s">
        <v>25518</v>
      </c>
      <c r="BG84" s="15">
        <f>D3L177C5*D3L177C27</f>
        <v>0</v>
      </c>
      <c r="BH84" s="16" t="s">
        <v>25531</v>
      </c>
      <c r="BI84" s="15">
        <f>IF(D3L177C27=0,0,CHOOSE(MIN(D3L177C8,RUN_YEARS),A1L104C1,A1L104C6,A1L104C7,A1L104C8,A1L104C9))</f>
        <v>58792</v>
      </c>
      <c r="BJ84" s="16" t="s">
        <v>25519</v>
      </c>
      <c r="BK84" s="33">
        <f>IF(D3L177C29=0,0,D3L177C28/D3L177C29)</f>
        <v>0</v>
      </c>
      <c r="BL84" s="16" t="s">
        <v>25520</v>
      </c>
      <c r="BM84" s="32">
        <f>IF(D3L177C5=0,0,D3L177C28/D3L177C5)</f>
        <v>0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7.2049210632000343E-2</v>
      </c>
      <c r="BZ84" s="16" t="s">
        <v>25524</v>
      </c>
      <c r="CA84" s="15">
        <f>D3L177C5*D3L177C37</f>
        <v>0</v>
      </c>
      <c r="CB84" s="16" t="s">
        <v>25533</v>
      </c>
      <c r="CC84" s="15">
        <f>IF(D3L177C37=0,0,CHOOSE(MIN(D3L177C8,RUN_YEARS),B6L116C1,B6L117C1,B6L118C1,B6L119C1,B6L120C1))</f>
        <v>113193.65999999999</v>
      </c>
      <c r="CD84" s="16" t="s">
        <v>25525</v>
      </c>
      <c r="CE84" s="33">
        <f>IF(D3L177C39=0,0,D3L177C38/D3L177C39)</f>
        <v>0</v>
      </c>
      <c r="CF84" s="16" t="s">
        <v>25526</v>
      </c>
      <c r="CG84" s="32">
        <f>IF(D3L177C5=0,0,D3L177C38/D3L177C5)</f>
        <v>0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83968</v>
      </c>
      <c r="J85" s="16" t="s">
        <v>25567</v>
      </c>
      <c r="K85" s="21">
        <f>IF(FLOW_THRU_100PCT="Y",1,INDEX(VariabilityMatrix,D3L178C1,D3L178C8))</f>
        <v>0.72251103707668096</v>
      </c>
      <c r="L85" s="16" t="s">
        <v>25537</v>
      </c>
      <c r="M85" s="15">
        <f>IF(D3L178C2&lt;&gt;0,D3L178C2*D3L178C4,D3L178C3*D3L178C4)</f>
        <v>60667.806761254746</v>
      </c>
      <c r="N85" s="16" t="s">
        <v>4251</v>
      </c>
      <c r="O85" s="32">
        <f>D3L172C6</f>
        <v>0.25214923516890547</v>
      </c>
      <c r="P85" s="16" t="s">
        <v>25538</v>
      </c>
      <c r="Q85" s="15">
        <f>D3L178C5*D3L178C6</f>
        <v>15297.341074225336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333918359</v>
      </c>
      <c r="V85" s="16" t="s">
        <v>25539</v>
      </c>
      <c r="W85" s="33">
        <f>IF(D3L178C9=0,0,D3L178C7/D3L178C9)</f>
        <v>4.5811620301552025E-5</v>
      </c>
      <c r="X85" s="16" t="s">
        <v>25540</v>
      </c>
      <c r="Y85" s="32">
        <f>IF(D3L178C5=0,0,D3L178C7/D3L178C5)</f>
        <v>0.25214923516890547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0.30818239853977331</v>
      </c>
      <c r="AL85" s="16" t="s">
        <v>25544</v>
      </c>
      <c r="AM85" s="15">
        <f>D3L178C5*D3L178C17</f>
        <v>18696.750201830964</v>
      </c>
      <c r="AN85" s="16" t="s">
        <v>25561</v>
      </c>
      <c r="AO85" s="15">
        <f>IF(D3L178C17=0,0,CHOOSE(MIN(D3L178C8,RUN_YEARS),A1L108C1,A1L108C6,A1L108C7,A1L108C8,A1L108C9))</f>
        <v>125891.18700000001</v>
      </c>
      <c r="AP85" s="16" t="s">
        <v>25545</v>
      </c>
      <c r="AQ85" s="33">
        <f>IF(D3L178C19=0,0,D3L178C18/D3L178C19)</f>
        <v>0.14851516335159318</v>
      </c>
      <c r="AR85" s="16" t="s">
        <v>25546</v>
      </c>
      <c r="AS85" s="32">
        <f>IF(D3L178C5=0,0,D3L178C18/D3L178C5)</f>
        <v>0.30818239853977331</v>
      </c>
      <c r="AT85" s="16" t="s">
        <v>4251</v>
      </c>
      <c r="AU85" s="32">
        <f>D3L172C22</f>
        <v>2.028461044740424E-2</v>
      </c>
      <c r="AV85" s="16" t="s">
        <v>25547</v>
      </c>
      <c r="AW85" s="15">
        <f>D3L178C5*D3L178C22</f>
        <v>1230.6228268504497</v>
      </c>
      <c r="AX85" s="16" t="s">
        <v>25562</v>
      </c>
      <c r="AY85" s="15">
        <f>IF(D3L178C22=0,0,CHOOSE(MIN(D3L178C8,RUN_YEARS),A1L104C1,A1L104C6,A1L104C7,A1L104C8,A1L104C9))</f>
        <v>58792</v>
      </c>
      <c r="AZ85" s="16" t="s">
        <v>25548</v>
      </c>
      <c r="BA85" s="33">
        <f>IF(D3L178C24=0,0,D3L178C23/D3L178C24)</f>
        <v>2.0931807505280474E-2</v>
      </c>
      <c r="BB85" s="16" t="s">
        <v>25549</v>
      </c>
      <c r="BC85" s="32">
        <f>IF(D3L178C5=0,0,D3L178C23/D3L178C5)</f>
        <v>2.028461044740424E-2</v>
      </c>
      <c r="BD85" s="16" t="s">
        <v>4251</v>
      </c>
      <c r="BE85" s="32">
        <f>D3L172C27</f>
        <v>0.34733454521191665</v>
      </c>
      <c r="BF85" s="16" t="s">
        <v>25550</v>
      </c>
      <c r="BG85" s="15">
        <f>D3L178C5*D3L178C27</f>
        <v>21072.025070424857</v>
      </c>
      <c r="BH85" s="16" t="s">
        <v>25563</v>
      </c>
      <c r="BI85" s="15">
        <f>IF(D3L178C27=0,0,CHOOSE(MIN(D3L178C8,RUN_YEARS),A1L104C1,A1L104C6,A1L104C7,A1L104C8,A1L104C9))</f>
        <v>58792</v>
      </c>
      <c r="BJ85" s="16" t="s">
        <v>25551</v>
      </c>
      <c r="BK85" s="33">
        <f>IF(D3L178C29=0,0,D3L178C28/D3L178C29)</f>
        <v>0.35841653746130181</v>
      </c>
      <c r="BL85" s="16" t="s">
        <v>25552</v>
      </c>
      <c r="BM85" s="32">
        <f>IF(D3L178C5=0,0,D3L178C28/D3L178C5)</f>
        <v>0.34733454521191665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7.2049210632000343E-2</v>
      </c>
      <c r="BZ85" s="16" t="s">
        <v>25556</v>
      </c>
      <c r="CA85" s="15">
        <f>D3L178C5*D3L178C37</f>
        <v>4371.0675879231376</v>
      </c>
      <c r="CB85" s="16" t="s">
        <v>25565</v>
      </c>
      <c r="CC85" s="15">
        <f>IF(D3L178C37=0,0,CHOOSE(MIN(D3L178C8,RUN_YEARS),B6L116C1,B6L117C1,B6L118C1,B6L119C1,B6L120C1))</f>
        <v>113193.65999999999</v>
      </c>
      <c r="CD85" s="16" t="s">
        <v>25557</v>
      </c>
      <c r="CE85" s="33">
        <f>IF(D3L178C39=0,0,D3L178C38/D3L178C39)</f>
        <v>3.861583403101497E-2</v>
      </c>
      <c r="CF85" s="16" t="s">
        <v>25558</v>
      </c>
      <c r="CG85" s="32">
        <f>IF(D3L178C5=0,0,D3L178C38/D3L178C5)</f>
        <v>7.2049210632000343E-2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3.2772636938114386</v>
      </c>
      <c r="J86" s="16" t="s">
        <v>25599</v>
      </c>
      <c r="K86" s="21">
        <f>IF(FLOW_THRU_100PCT="Y",1,INDEX(VariabilityMatrix,D3L179C1,D3L179C8))</f>
        <v>0.46950673709255852</v>
      </c>
      <c r="L86" s="16" t="s">
        <v>25569</v>
      </c>
      <c r="M86" s="15">
        <f>IF(D3L179C2&lt;&gt;0,D3L179C2*D3L179C4,D3L179C3*D3L179C4)</f>
        <v>1.5386973834733142</v>
      </c>
      <c r="N86" s="16" t="s">
        <v>4251</v>
      </c>
      <c r="O86" s="32">
        <f>0.45*CHOOSE(MIN(D3L179C8,RUN_YEARS),B3L110C1,B3L125C1,B3L140C1,B3L155C1,B3L170C1)</f>
        <v>0.43221245222686216</v>
      </c>
      <c r="P86" s="16" t="s">
        <v>25570</v>
      </c>
      <c r="Q86" s="15">
        <f>D3L179C5*D3L179C6</f>
        <v>0.66504416934605759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339536325.39999998</v>
      </c>
      <c r="V86" s="16" t="s">
        <v>25571</v>
      </c>
      <c r="W86" s="33">
        <f>IF(D3L179C9=0,0,D3L179C7/D3L179C9)</f>
        <v>1.9586834149853752E-9</v>
      </c>
      <c r="X86" s="16" t="s">
        <v>25572</v>
      </c>
      <c r="Y86" s="32">
        <f>IF(D3L179C5=0,0,D3L179C7/D3L179C5)</f>
        <v>0.43221245222686216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0.52825966383283163</v>
      </c>
      <c r="AL86" s="16" t="s">
        <v>25576</v>
      </c>
      <c r="AM86" s="15">
        <f>D3L179C5*D3L179C17</f>
        <v>0.81283176253407052</v>
      </c>
      <c r="AN86" s="16" t="s">
        <v>25593</v>
      </c>
      <c r="AO86" s="15">
        <f>IF(D3L179C17=0,0,CHOOSE(MIN(D3L179C8,RUN_YEARS),A1L108C1,A1L108C6,A1L108C7,A1L108C8,A1L108C9))</f>
        <v>129771.82720000001</v>
      </c>
      <c r="AP86" s="16" t="s">
        <v>25577</v>
      </c>
      <c r="AQ86" s="33">
        <f>IF(D3L179C19=0,0,D3L179C18/D3L179C19)</f>
        <v>6.2635456406216839E-6</v>
      </c>
      <c r="AR86" s="16" t="s">
        <v>25578</v>
      </c>
      <c r="AS86" s="32">
        <f>IF(D3L179C5=0,0,D3L179C18/D3L179C5)</f>
        <v>0.52825966383283163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3.9527883940306208E-2</v>
      </c>
      <c r="BZ86" s="16" t="s">
        <v>25588</v>
      </c>
      <c r="CA86" s="15">
        <f>D3L179C5*D3L179C37</f>
        <v>6.0821451593185999E-2</v>
      </c>
      <c r="CB86" s="16" t="s">
        <v>25597</v>
      </c>
      <c r="CC86" s="15">
        <f>IF(D3L179C37=0,0,CHOOSE(MIN(D3L179C8,RUN_YEARS),B6L116C1,B6L117C1,B6L118C1,B6L119C1,B6L120C1))</f>
        <v>124631.844</v>
      </c>
      <c r="CD86" s="16" t="s">
        <v>25589</v>
      </c>
      <c r="CE86" s="33">
        <f>IF(D3L179C39=0,0,D3L179C38/D3L179C39)</f>
        <v>4.8800892004122159E-7</v>
      </c>
      <c r="CF86" s="16" t="s">
        <v>25590</v>
      </c>
      <c r="CG86" s="32">
        <f>IF(D3L179C5=0,0,D3L179C38/D3L179C5)</f>
        <v>3.9527883940306208E-2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7.151458074349204E-2</v>
      </c>
      <c r="J87" s="16" t="s">
        <v>25630</v>
      </c>
      <c r="K87" s="21">
        <f>IF(FLOW_THRU_100PCT="Y",1,INDEX(VariabilityMatrix,D3L180C1,D3L180C8))</f>
        <v>0.4669752009610047</v>
      </c>
      <c r="L87" s="16" t="s">
        <v>25600</v>
      </c>
      <c r="M87" s="15">
        <f>IF(D3L180C2&lt;&gt;0,D3L180C2*D3L180C4,D3L180C3*D3L180C4)</f>
        <v>3.3395535714334193E-2</v>
      </c>
      <c r="N87" s="16" t="s">
        <v>4251</v>
      </c>
      <c r="O87" s="32">
        <f>0.45*CHOOSE(MIN(D3L180C8,RUN_YEARS),B3L110C1,B3L125C1,B3L140C1,B3L155C1,B3L170C1)</f>
        <v>0.43404981109140911</v>
      </c>
      <c r="P87" s="16" t="s">
        <v>25601</v>
      </c>
      <c r="Q87" s="15">
        <f>D3L180C5*D3L180C6</f>
        <v>1.4495325968103163E-2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333918359</v>
      </c>
      <c r="V87" s="16" t="s">
        <v>25602</v>
      </c>
      <c r="W87" s="33">
        <f>IF(D3L180C9=0,0,D3L180C7/D3L180C9)</f>
        <v>4.3409790379639366E-11</v>
      </c>
      <c r="X87" s="16" t="s">
        <v>25603</v>
      </c>
      <c r="Y87" s="32">
        <f>IF(D3L180C5=0,0,D3L180C7/D3L180C5)</f>
        <v>0.43404981109140911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0.53050532466727784</v>
      </c>
      <c r="AL87" s="16" t="s">
        <v>25607</v>
      </c>
      <c r="AM87" s="15">
        <f>D3L180C5*D3L180C17</f>
        <v>1.7716509516570535E-2</v>
      </c>
      <c r="AN87" s="16" t="s">
        <v>25624</v>
      </c>
      <c r="AO87" s="15">
        <f>IF(D3L180C17=0,0,CHOOSE(MIN(D3L180C8,RUN_YEARS),A1L108C1,A1L108C6,A1L108C7,A1L108C8,A1L108C9))</f>
        <v>125891.18700000001</v>
      </c>
      <c r="AP87" s="16" t="s">
        <v>25608</v>
      </c>
      <c r="AQ87" s="33">
        <f>IF(D3L180C19=0,0,D3L180C18/D3L180C19)</f>
        <v>1.4072875106476304E-7</v>
      </c>
      <c r="AR87" s="16" t="s">
        <v>25609</v>
      </c>
      <c r="AS87" s="32">
        <f>IF(D3L180C5=0,0,D3L180C18/D3L180C5)</f>
        <v>0.53050532466727784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3.5444864241313045E-2</v>
      </c>
      <c r="BZ87" s="16" t="s">
        <v>25619</v>
      </c>
      <c r="CA87" s="15">
        <f>D3L180C5*D3L180C37</f>
        <v>1.1837002296604968E-3</v>
      </c>
      <c r="CB87" s="16" t="s">
        <v>25628</v>
      </c>
      <c r="CC87" s="15">
        <f>IF(D3L180C37=0,0,CHOOSE(MIN(D3L180C8,RUN_YEARS),B6L116C1,B6L117C1,B6L118C1,B6L119C1,B6L120C1))</f>
        <v>113193.65999999999</v>
      </c>
      <c r="CD87" s="16" t="s">
        <v>25620</v>
      </c>
      <c r="CE87" s="33">
        <f>IF(D3L180C39=0,0,D3L180C38/D3L180C39)</f>
        <v>1.0457301492508476E-8</v>
      </c>
      <c r="CF87" s="16" t="s">
        <v>25621</v>
      </c>
      <c r="CG87" s="32">
        <f>IF(D3L180C5=0,0,D3L180C38/D3L180C5)</f>
        <v>3.5444864241313045E-2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94.746506022578743</v>
      </c>
      <c r="J88" s="16" t="s">
        <v>25661</v>
      </c>
      <c r="K88" s="21">
        <f>IF(FLOW_THRU_100PCT="Y",1,INDEX(VariabilityMatrix,D3L181C1,D3L181C8))</f>
        <v>0.46950673709255852</v>
      </c>
      <c r="L88" s="16" t="s">
        <v>25631</v>
      </c>
      <c r="M88" s="15">
        <f>IF(D3L181C2&lt;&gt;0,D3L181C2*D3L181C4,D3L181C3*D3L181C4)</f>
        <v>44.484122893581393</v>
      </c>
      <c r="N88" s="16" t="s">
        <v>4251</v>
      </c>
      <c r="O88" s="32">
        <f>0.45*CHOOSE(MIN(D3L181C8,RUN_YEARS),B3L110C1,B3L125C1,B3L140C1,B3L155C1,B3L170C1)</f>
        <v>0.43221245222686216</v>
      </c>
      <c r="P88" s="16" t="s">
        <v>25632</v>
      </c>
      <c r="Q88" s="15">
        <f>D3L181C5*D3L181C6</f>
        <v>19.226591840995912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339536325.39999998</v>
      </c>
      <c r="V88" s="16" t="s">
        <v>25633</v>
      </c>
      <c r="W88" s="33">
        <f>IF(D3L181C9=0,0,D3L181C7/D3L181C9)</f>
        <v>5.6626023204867708E-8</v>
      </c>
      <c r="X88" s="16" t="s">
        <v>25634</v>
      </c>
      <c r="Y88" s="32">
        <f>IF(D3L181C5=0,0,D3L181C7/D3L181C5)</f>
        <v>0.43221245222686211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0.52825966383283163</v>
      </c>
      <c r="AL88" s="16" t="s">
        <v>25638</v>
      </c>
      <c r="AM88" s="15">
        <f>D3L181C5*D3L181C17</f>
        <v>23.499167805661678</v>
      </c>
      <c r="AN88" s="16" t="s">
        <v>25655</v>
      </c>
      <c r="AO88" s="15">
        <f>IF(D3L181C17=0,0,CHOOSE(MIN(D3L181C8,RUN_YEARS),A1L108C1,A1L108C6,A1L108C7,A1L108C8,A1L108C9))</f>
        <v>129771.82720000001</v>
      </c>
      <c r="AP88" s="16" t="s">
        <v>25639</v>
      </c>
      <c r="AQ88" s="33">
        <f>IF(D3L181C19=0,0,D3L181C18/D3L181C19)</f>
        <v>1.8108065758714752E-4</v>
      </c>
      <c r="AR88" s="16" t="s">
        <v>25640</v>
      </c>
      <c r="AS88" s="32">
        <f>IF(D3L181C5=0,0,D3L181C18/D3L181C5)</f>
        <v>0.52825966383283163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3.9527883940306208E-2</v>
      </c>
      <c r="BZ88" s="16" t="s">
        <v>25650</v>
      </c>
      <c r="CA88" s="15">
        <f>D3L181C5*D3L181C37</f>
        <v>1.7583632469238037</v>
      </c>
      <c r="CB88" s="16" t="s">
        <v>25659</v>
      </c>
      <c r="CC88" s="15">
        <f>IF(D3L181C37=0,0,CHOOSE(MIN(D3L181C8,RUN_YEARS),B6L116C1,B6L117C1,B6L118C1,B6L119C1,B6L120C1))</f>
        <v>124631.844</v>
      </c>
      <c r="CD88" s="16" t="s">
        <v>25651</v>
      </c>
      <c r="CE88" s="33">
        <f>IF(D3L181C39=0,0,D3L181C38/D3L181C39)</f>
        <v>1.4108458885706639E-5</v>
      </c>
      <c r="CF88" s="16" t="s">
        <v>25652</v>
      </c>
      <c r="CG88" s="32">
        <f>IF(D3L181C5=0,0,D3L181C38/D3L181C5)</f>
        <v>3.9527883940306208E-2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6074.917306159311</v>
      </c>
      <c r="J89" s="16" t="s">
        <v>25692</v>
      </c>
      <c r="K89" s="21">
        <f>IF(FLOW_THRU_100PCT="Y",1,INDEX(VariabilityMatrix,D3L182C1,D3L182C8))</f>
        <v>0.4669752009610047</v>
      </c>
      <c r="L89" s="16" t="s">
        <v>25662</v>
      </c>
      <c r="M89" s="15">
        <f>IF(D3L182C2&lt;&gt;0,D3L182C2*D3L182C4,D3L182C3*D3L182C4)</f>
        <v>2836.8357298652295</v>
      </c>
      <c r="N89" s="16" t="s">
        <v>4251</v>
      </c>
      <c r="O89" s="32">
        <f>0.45*CHOOSE(MIN(D3L182C8,RUN_YEARS),B3L110C1,B3L125C1,B3L140C1,B3L155C1,B3L170C1)</f>
        <v>0.43404981109140911</v>
      </c>
      <c r="P89" s="16" t="s">
        <v>25663</v>
      </c>
      <c r="Q89" s="15">
        <f>D3L182C5*D3L182C6</f>
        <v>1231.3280126453626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333918359</v>
      </c>
      <c r="V89" s="16" t="s">
        <v>25664</v>
      </c>
      <c r="W89" s="33">
        <f>IF(D3L182C9=0,0,D3L182C7/D3L182C9)</f>
        <v>3.6875121701390567E-6</v>
      </c>
      <c r="X89" s="16" t="s">
        <v>25665</v>
      </c>
      <c r="Y89" s="32">
        <f>IF(D3L182C5=0,0,D3L182C7/D3L182C5)</f>
        <v>0.43404981109140911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0.53050532466727784</v>
      </c>
      <c r="AL89" s="16" t="s">
        <v>25669</v>
      </c>
      <c r="AM89" s="15">
        <f>D3L182C5*D3L182C17</f>
        <v>1504.9564598998877</v>
      </c>
      <c r="AN89" s="16" t="s">
        <v>25686</v>
      </c>
      <c r="AO89" s="15">
        <f>IF(D3L182C17=0,0,CHOOSE(MIN(D3L182C8,RUN_YEARS),A1L108C1,A1L108C6,A1L108C7,A1L108C8,A1L108C9))</f>
        <v>125891.18700000001</v>
      </c>
      <c r="AP89" s="16" t="s">
        <v>25670</v>
      </c>
      <c r="AQ89" s="33">
        <f>IF(D3L182C19=0,0,D3L182C18/D3L182C19)</f>
        <v>1.1954422670586842E-2</v>
      </c>
      <c r="AR89" s="16" t="s">
        <v>25671</v>
      </c>
      <c r="AS89" s="32">
        <f>IF(D3L182C5=0,0,D3L182C18/D3L182C5)</f>
        <v>0.53050532466727784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3.5444864241313045E-2</v>
      </c>
      <c r="BZ89" s="16" t="s">
        <v>25681</v>
      </c>
      <c r="CA89" s="15">
        <f>D3L182C5*D3L182C37</f>
        <v>100.55125731997927</v>
      </c>
      <c r="CB89" s="16" t="s">
        <v>25690</v>
      </c>
      <c r="CC89" s="15">
        <f>IF(D3L182C37=0,0,CHOOSE(MIN(D3L182C8,RUN_YEARS),B6L116C1,B6L117C1,B6L118C1,B6L119C1,B6L120C1))</f>
        <v>113193.65999999999</v>
      </c>
      <c r="CD89" s="16" t="s">
        <v>25682</v>
      </c>
      <c r="CE89" s="33">
        <f>IF(D3L182C39=0,0,D3L182C38/D3L182C39)</f>
        <v>8.8831174219456527E-4</v>
      </c>
      <c r="CF89" s="16" t="s">
        <v>25683</v>
      </c>
      <c r="CG89" s="32">
        <f>IF(D3L182C5=0,0,D3L182C38/D3L182C5)</f>
        <v>3.5444864241313045E-2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7.9460645270546717E-3</v>
      </c>
      <c r="J90" s="16" t="s">
        <v>25723</v>
      </c>
      <c r="K90" s="21">
        <f>IF(FLOW_THRU_100PCT="Y",1,INDEX(VariabilityMatrix,D3L183C1,D3L183C8))</f>
        <v>0.4669752009610047</v>
      </c>
      <c r="L90" s="16" t="s">
        <v>25693</v>
      </c>
      <c r="M90" s="15">
        <f>IF(D3L183C2&lt;&gt;0,D3L183C2*D3L183C4,D3L183C3*D3L183C4)</f>
        <v>3.7106150793704659E-3</v>
      </c>
      <c r="N90" s="16" t="s">
        <v>4251</v>
      </c>
      <c r="O90" s="32">
        <f>0.45*CHOOSE(MIN(D3L183C8,RUN_YEARS),B3L110C1,B3L125C1,B3L140C1,B3L155C1,B3L170C1)</f>
        <v>0.43404981109140911</v>
      </c>
      <c r="P90" s="16" t="s">
        <v>25694</v>
      </c>
      <c r="Q90" s="15">
        <f>D3L183C5*D3L183C6</f>
        <v>1.6105917742336847E-3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333918359</v>
      </c>
      <c r="V90" s="16" t="s">
        <v>25695</v>
      </c>
      <c r="W90" s="33">
        <f>IF(D3L183C9=0,0,D3L183C7/D3L183C9)</f>
        <v>4.8233100421821516E-12</v>
      </c>
      <c r="X90" s="16" t="s">
        <v>25696</v>
      </c>
      <c r="Y90" s="32">
        <f>IF(D3L183C5=0,0,D3L183C7/D3L183C5)</f>
        <v>0.43404981109140911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0.53050532466727784</v>
      </c>
      <c r="AL90" s="16" t="s">
        <v>25700</v>
      </c>
      <c r="AM90" s="15">
        <f>D3L183C5*D3L183C17</f>
        <v>1.9685010573967259E-3</v>
      </c>
      <c r="AN90" s="16" t="s">
        <v>25717</v>
      </c>
      <c r="AO90" s="15">
        <f>IF(D3L183C17=0,0,CHOOSE(MIN(D3L183C8,RUN_YEARS),A1L108C1,A1L108C6,A1L108C7,A1L108C8,A1L108C9))</f>
        <v>125891.18700000001</v>
      </c>
      <c r="AP90" s="16" t="s">
        <v>25701</v>
      </c>
      <c r="AQ90" s="33">
        <f>IF(D3L183C19=0,0,D3L183C18/D3L183C19)</f>
        <v>1.5636527896084782E-8</v>
      </c>
      <c r="AR90" s="16" t="s">
        <v>25702</v>
      </c>
      <c r="AS90" s="32">
        <f>IF(D3L183C5=0,0,D3L183C18/D3L183C5)</f>
        <v>0.53050532466727784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3.5444864241313045E-2</v>
      </c>
      <c r="BZ90" s="16" t="s">
        <v>25712</v>
      </c>
      <c r="CA90" s="15">
        <f>D3L183C5*D3L183C37</f>
        <v>1.3152224774005519E-4</v>
      </c>
      <c r="CB90" s="16" t="s">
        <v>25721</v>
      </c>
      <c r="CC90" s="15">
        <f>IF(D3L183C37=0,0,CHOOSE(MIN(D3L183C8,RUN_YEARS),B6L116C1,B6L117C1,B6L118C1,B6L119C1,B6L120C1))</f>
        <v>113193.65999999999</v>
      </c>
      <c r="CD90" s="16" t="s">
        <v>25713</v>
      </c>
      <c r="CE90" s="33">
        <f>IF(D3L183C39=0,0,D3L183C38/D3L183C39)</f>
        <v>1.1619223880564971E-9</v>
      </c>
      <c r="CF90" s="16" t="s">
        <v>25714</v>
      </c>
      <c r="CG90" s="32">
        <f>IF(D3L183C5=0,0,D3L183C38/D3L183C5)</f>
        <v>3.5444864241313045E-2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7.9460645270546717E-3</v>
      </c>
      <c r="J91" s="16" t="s">
        <v>25754</v>
      </c>
      <c r="K91" s="21">
        <f>IF(FLOW_THRU_100PCT="Y",1,INDEX(VariabilityMatrix,D3L184C1,D3L184C8))</f>
        <v>0.4669752009610047</v>
      </c>
      <c r="L91" s="16" t="s">
        <v>25724</v>
      </c>
      <c r="M91" s="15">
        <f>IF(D3L184C2&lt;&gt;0,D3L184C2*D3L184C4,D3L184C3*D3L184C4)</f>
        <v>3.7106150793704659E-3</v>
      </c>
      <c r="N91" s="16" t="s">
        <v>4251</v>
      </c>
      <c r="O91" s="32">
        <f>0.45*CHOOSE(MIN(D3L184C8,RUN_YEARS),B3L110C1,B3L125C1,B3L140C1,B3L155C1,B3L170C1)</f>
        <v>0.43404981109140911</v>
      </c>
      <c r="P91" s="16" t="s">
        <v>25725</v>
      </c>
      <c r="Q91" s="15">
        <f>D3L184C5*D3L184C6</f>
        <v>1.6105917742336847E-3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333918359</v>
      </c>
      <c r="V91" s="16" t="s">
        <v>25726</v>
      </c>
      <c r="W91" s="33">
        <f>IF(D3L184C9=0,0,D3L184C7/D3L184C9)</f>
        <v>4.8233100421821516E-12</v>
      </c>
      <c r="X91" s="16" t="s">
        <v>25727</v>
      </c>
      <c r="Y91" s="32">
        <f>IF(D3L184C5=0,0,D3L184C7/D3L184C5)</f>
        <v>0.43404981109140911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0.53050532466727784</v>
      </c>
      <c r="AL91" s="16" t="s">
        <v>25731</v>
      </c>
      <c r="AM91" s="15">
        <f>D3L184C5*D3L184C17</f>
        <v>1.9685010573967259E-3</v>
      </c>
      <c r="AN91" s="16" t="s">
        <v>25748</v>
      </c>
      <c r="AO91" s="15">
        <f>IF(D3L184C17=0,0,CHOOSE(MIN(D3L184C8,RUN_YEARS),A1L108C1,A1L108C6,A1L108C7,A1L108C8,A1L108C9))</f>
        <v>125891.18700000001</v>
      </c>
      <c r="AP91" s="16" t="s">
        <v>25732</v>
      </c>
      <c r="AQ91" s="33">
        <f>IF(D3L184C19=0,0,D3L184C18/D3L184C19)</f>
        <v>1.5636527896084782E-8</v>
      </c>
      <c r="AR91" s="16" t="s">
        <v>25733</v>
      </c>
      <c r="AS91" s="32">
        <f>IF(D3L184C5=0,0,D3L184C18/D3L184C5)</f>
        <v>0.53050532466727784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3.5444864241313045E-2</v>
      </c>
      <c r="BZ91" s="16" t="s">
        <v>25743</v>
      </c>
      <c r="CA91" s="15">
        <f>D3L184C5*D3L184C37</f>
        <v>1.3152224774005519E-4</v>
      </c>
      <c r="CB91" s="16" t="s">
        <v>25752</v>
      </c>
      <c r="CC91" s="15">
        <f>IF(D3L184C37=0,0,CHOOSE(MIN(D3L184C8,RUN_YEARS),B6L116C1,B6L117C1,B6L118C1,B6L119C1,B6L120C1))</f>
        <v>113193.65999999999</v>
      </c>
      <c r="CD91" s="16" t="s">
        <v>25744</v>
      </c>
      <c r="CE91" s="33">
        <f>IF(D3L184C39=0,0,D3L184C38/D3L184C39)</f>
        <v>1.1619223880564971E-9</v>
      </c>
      <c r="CF91" s="16" t="s">
        <v>25745</v>
      </c>
      <c r="CG91" s="32">
        <f>IF(D3L184C5=0,0,D3L184C38/D3L184C5)</f>
        <v>3.5444864241313045E-2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107.39106208314389</v>
      </c>
      <c r="J92" s="16" t="s">
        <v>25785</v>
      </c>
      <c r="K92" s="21">
        <f>IF(FLOW_THRU_100PCT="Y",1,INDEX(VariabilityMatrix,D3L185C1,D3L185C8))</f>
        <v>0.4669752009610047</v>
      </c>
      <c r="L92" s="16" t="s">
        <v>25755</v>
      </c>
      <c r="M92" s="15">
        <f>IF(D3L185C2&lt;&gt;0,D3L185C2*D3L185C4,D3L185C3*D3L185C4)</f>
        <v>50.148962797691851</v>
      </c>
      <c r="N92" s="16" t="s">
        <v>4251</v>
      </c>
      <c r="O92" s="32">
        <f>0.45*CHOOSE(MIN(D3L185C8,RUN_YEARS),B3L110C1,B3L125C1,B3L140C1,B3L155C1,B3L170C1)</f>
        <v>0.43404981109140911</v>
      </c>
      <c r="P92" s="16" t="s">
        <v>25756</v>
      </c>
      <c r="Q92" s="15">
        <f>D3L185C5*D3L185C6</f>
        <v>21.767147828768252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333918359</v>
      </c>
      <c r="V92" s="16" t="s">
        <v>25757</v>
      </c>
      <c r="W92" s="33">
        <f>IF(D3L185C9=0,0,D3L185C7/D3L185C9)</f>
        <v>6.5187035220091778E-8</v>
      </c>
      <c r="X92" s="16" t="s">
        <v>25758</v>
      </c>
      <c r="Y92" s="32">
        <f>IF(D3L185C5=0,0,D3L185C7/D3L185C5)</f>
        <v>0.43404981109140911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0.53050532466727784</v>
      </c>
      <c r="AL92" s="16" t="s">
        <v>25762</v>
      </c>
      <c r="AM92" s="15">
        <f>D3L185C5*D3L185C17</f>
        <v>26.604291790716754</v>
      </c>
      <c r="AN92" s="16" t="s">
        <v>25779</v>
      </c>
      <c r="AO92" s="15">
        <f>IF(D3L185C17=0,0,CHOOSE(MIN(D3L185C8,RUN_YEARS),A1L108C1,A1L108C6,A1L108C7,A1L108C8,A1L108C9))</f>
        <v>125891.18700000001</v>
      </c>
      <c r="AP92" s="16" t="s">
        <v>25763</v>
      </c>
      <c r="AQ92" s="33">
        <f>IF(D3L185C19=0,0,D3L185C18/D3L185C19)</f>
        <v>2.1132767451558586E-4</v>
      </c>
      <c r="AR92" s="16" t="s">
        <v>25764</v>
      </c>
      <c r="AS92" s="32">
        <f>IF(D3L185C5=0,0,D3L185C18/D3L185C5)</f>
        <v>0.53050532466727784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3.5444864241313045E-2</v>
      </c>
      <c r="BZ92" s="16" t="s">
        <v>25774</v>
      </c>
      <c r="CA92" s="15">
        <f>D3L185C5*D3L185C37</f>
        <v>1.7775231782068461</v>
      </c>
      <c r="CB92" s="16" t="s">
        <v>25783</v>
      </c>
      <c r="CC92" s="15">
        <f>IF(D3L185C37=0,0,CHOOSE(MIN(D3L185C8,RUN_YEARS),B6L116C1,B6L117C1,B6L118C1,B6L119C1,B6L120C1))</f>
        <v>113193.65999999999</v>
      </c>
      <c r="CD92" s="16" t="s">
        <v>25775</v>
      </c>
      <c r="CE92" s="33">
        <f>IF(D3L185C39=0,0,D3L185C38/D3L185C39)</f>
        <v>1.5703381074583563E-5</v>
      </c>
      <c r="CF92" s="16" t="s">
        <v>25776</v>
      </c>
      <c r="CG92" s="32">
        <f>IF(D3L185C5=0,0,D3L185C38/D3L185C5)</f>
        <v>3.5444864241313045E-2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28.438964942328671</v>
      </c>
      <c r="J93" s="16" t="s">
        <v>25816</v>
      </c>
      <c r="K93" s="21">
        <f>IF(FLOW_THRU_100PCT="Y",1,INDEX(VariabilityMatrix,D3L186C1,D3L186C8))</f>
        <v>0.4669752009610047</v>
      </c>
      <c r="L93" s="16" t="s">
        <v>25786</v>
      </c>
      <c r="M93" s="15">
        <f>IF(D3L186C2&lt;&gt;0,D3L186C2*D3L186C4,D3L186C3*D3L186C4)</f>
        <v>13.280291369066898</v>
      </c>
      <c r="N93" s="16" t="s">
        <v>4251</v>
      </c>
      <c r="O93" s="32">
        <f>0.45*CHOOSE(MIN(D3L186C8,RUN_YEARS),B3L110C1,B3L125C1,B3L140C1,B3L155C1,B3L170C1)</f>
        <v>0.43404981109140911</v>
      </c>
      <c r="P93" s="16" t="s">
        <v>25787</v>
      </c>
      <c r="Q93" s="15">
        <f>D3L186C5*D3L186C6</f>
        <v>5.7643079599823581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333918359</v>
      </c>
      <c r="V93" s="16" t="s">
        <v>25788</v>
      </c>
      <c r="W93" s="33">
        <f>IF(D3L186C9=0,0,D3L186C7/D3L186C9)</f>
        <v>1.7262626640969922E-8</v>
      </c>
      <c r="X93" s="16" t="s">
        <v>25789</v>
      </c>
      <c r="Y93" s="32">
        <f>IF(D3L186C5=0,0,D3L186C7/D3L186C5)</f>
        <v>0.43404981109140911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0.53050532466727784</v>
      </c>
      <c r="AL93" s="16" t="s">
        <v>25793</v>
      </c>
      <c r="AM93" s="15">
        <f>D3L186C5*D3L186C17</f>
        <v>7.0452652844228822</v>
      </c>
      <c r="AN93" s="16" t="s">
        <v>25810</v>
      </c>
      <c r="AO93" s="15">
        <f>IF(D3L186C17=0,0,CHOOSE(MIN(D3L186C8,RUN_YEARS),A1L108C1,A1L108C6,A1L108C7,A1L108C8,A1L108C9))</f>
        <v>125891.18700000001</v>
      </c>
      <c r="AP93" s="16" t="s">
        <v>25794</v>
      </c>
      <c r="AQ93" s="33">
        <f>IF(D3L186C19=0,0,D3L186C18/D3L186C19)</f>
        <v>5.5963133340087438E-5</v>
      </c>
      <c r="AR93" s="16" t="s">
        <v>25795</v>
      </c>
      <c r="AS93" s="32">
        <f>IF(D3L186C5=0,0,D3L186C18/D3L186C5)</f>
        <v>0.53050532466727784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3.5444864241313045E-2</v>
      </c>
      <c r="BZ93" s="16" t="s">
        <v>25805</v>
      </c>
      <c r="CA93" s="15">
        <f>D3L186C5*D3L186C37</f>
        <v>0.47071812466165758</v>
      </c>
      <c r="CB93" s="16" t="s">
        <v>25814</v>
      </c>
      <c r="CC93" s="15">
        <f>IF(D3L186C37=0,0,CHOOSE(MIN(D3L186C8,RUN_YEARS),B6L116C1,B6L117C1,B6L118C1,B6L119C1,B6L120C1))</f>
        <v>113193.65999999999</v>
      </c>
      <c r="CD93" s="16" t="s">
        <v>25806</v>
      </c>
      <c r="CE93" s="33">
        <f>IF(D3L186C39=0,0,D3L186C38/D3L186C39)</f>
        <v>4.1585202268542035E-6</v>
      </c>
      <c r="CF93" s="16" t="s">
        <v>25807</v>
      </c>
      <c r="CG93" s="32">
        <f>IF(D3L186C5=0,0,D3L186C38/D3L186C5)</f>
        <v>3.5444864241313045E-2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0.4669752009610047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0.43404981109140911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333918359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0.53050532466727784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125891.18700000001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3.5444864241313045E-2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113193.65999999999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</v>
      </c>
      <c r="J95" s="16" t="s">
        <v>25878</v>
      </c>
      <c r="K95" s="21">
        <f>IF(FLOW_THRU_100PCT="Y",1,D3L165C4)</f>
        <v>0.90934827894330561</v>
      </c>
      <c r="L95" s="16" t="s">
        <v>25848</v>
      </c>
      <c r="M95" s="15">
        <f>IF(D3L188C2&lt;&gt;0,D3L188C2*D3L188C4,D3L188C3*D3L188C4)</f>
        <v>0</v>
      </c>
      <c r="N95" s="16" t="s">
        <v>4251</v>
      </c>
      <c r="O95" s="32">
        <f>0.45*CHOOSE(MIN(D3L188C8,RUN_YEARS),B3L110C1,B3L125C1,B3L140C1,B3L155C1,B3L170C1)</f>
        <v>0.43404981109140911</v>
      </c>
      <c r="P95" s="16" t="s">
        <v>25849</v>
      </c>
      <c r="Q95" s="15">
        <f>D3L188C5*D3L188C6</f>
        <v>0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333918359</v>
      </c>
      <c r="V95" s="16" t="s">
        <v>25850</v>
      </c>
      <c r="W95" s="33">
        <f>IF(D3L188C9=0,0,D3L188C7/D3L188C9)</f>
        <v>0</v>
      </c>
      <c r="X95" s="16" t="s">
        <v>25851</v>
      </c>
      <c r="Y95" s="32">
        <f>IF(D3L188C5=0,0,D3L188C7/D3L188C5)</f>
        <v>0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0.53050532466727784</v>
      </c>
      <c r="AL95" s="16" t="s">
        <v>25855</v>
      </c>
      <c r="AM95" s="15">
        <f>D3L188C5*D3L188C17</f>
        <v>0</v>
      </c>
      <c r="AN95" s="16" t="s">
        <v>25872</v>
      </c>
      <c r="AO95" s="15">
        <f>IF(D3L188C17=0,0,CHOOSE(MIN(D3L188C8,RUN_YEARS),A1L108C1,A1L108C6,A1L108C7,A1L108C8,A1L108C9))</f>
        <v>125891.18700000001</v>
      </c>
      <c r="AP95" s="16" t="s">
        <v>25856</v>
      </c>
      <c r="AQ95" s="33">
        <f>IF(D3L188C19=0,0,D3L188C18/D3L188C19)</f>
        <v>0</v>
      </c>
      <c r="AR95" s="16" t="s">
        <v>25857</v>
      </c>
      <c r="AS95" s="32">
        <f>IF(D3L188C5=0,0,D3L188C18/D3L188C5)</f>
        <v>0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3.5444864241313045E-2</v>
      </c>
      <c r="BZ95" s="16" t="s">
        <v>25867</v>
      </c>
      <c r="CA95" s="15">
        <f>D3L188C5*D3L188C37</f>
        <v>0</v>
      </c>
      <c r="CB95" s="16" t="s">
        <v>25876</v>
      </c>
      <c r="CC95" s="15">
        <f>IF(D3L188C37=0,0,CHOOSE(MIN(D3L188C8,RUN_YEARS),B6L116C1,B6L117C1,B6L118C1,B6L119C1,B6L120C1))</f>
        <v>113193.65999999999</v>
      </c>
      <c r="CD95" s="16" t="s">
        <v>25868</v>
      </c>
      <c r="CE95" s="33">
        <f>IF(D3L188C39=0,0,D3L188C38/D3L188C39)</f>
        <v>0</v>
      </c>
      <c r="CF95" s="16" t="s">
        <v>25869</v>
      </c>
      <c r="CG95" s="32">
        <f>IF(D3L188C5=0,0,D3L188C38/D3L188C5)</f>
        <v>0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44.62714429511891</v>
      </c>
      <c r="J96" s="16" t="s">
        <v>25909</v>
      </c>
      <c r="K96" s="21">
        <f>IF(FLOW_THRU_100PCT="Y",1,INDEX(VariabilityMatrix,D3L189C1,D3L189C8))</f>
        <v>0.46950673709255852</v>
      </c>
      <c r="L96" s="16" t="s">
        <v>25879</v>
      </c>
      <c r="M96" s="15">
        <f>IF(D3L189C2&lt;&gt;0,D3L189C2*D3L189C4,D3L189C3*D3L189C4)</f>
        <v>20.952744903760067</v>
      </c>
      <c r="N96" s="16" t="s">
        <v>4251</v>
      </c>
      <c r="O96" s="32">
        <f>0.45*CHOOSE(MIN(D3L189C8,RUN_YEARS),B3L110C1,B3L125C1,B3L140C1,B3L155C1,B3L170C1)</f>
        <v>0.43221245222686216</v>
      </c>
      <c r="P96" s="16" t="s">
        <v>25880</v>
      </c>
      <c r="Q96" s="15">
        <f>D3L189C5*D3L189C6</f>
        <v>9.056037255738028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339536325.39999998</v>
      </c>
      <c r="V96" s="16" t="s">
        <v>25881</v>
      </c>
      <c r="W96" s="33">
        <f>IF(D3L189C9=0,0,D3L189C7/D3L189C9)</f>
        <v>2.6671777298259082E-8</v>
      </c>
      <c r="X96" s="16" t="s">
        <v>25882</v>
      </c>
      <c r="Y96" s="32">
        <f>IF(D3L189C5=0,0,D3L189C7/D3L189C5)</f>
        <v>0.43221245222686216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0.52825966383283163</v>
      </c>
      <c r="AL96" s="16" t="s">
        <v>25886</v>
      </c>
      <c r="AM96" s="15">
        <f>D3L189C5*D3L189C17</f>
        <v>11.06848997923537</v>
      </c>
      <c r="AN96" s="16" t="s">
        <v>25903</v>
      </c>
      <c r="AO96" s="15">
        <f>IF(D3L189C17=0,0,CHOOSE(MIN(D3L189C8,RUN_YEARS),A1L108C1,A1L108C6,A1L108C7,A1L108C8,A1L108C9))</f>
        <v>129771.82720000001</v>
      </c>
      <c r="AP96" s="16" t="s">
        <v>25887</v>
      </c>
      <c r="AQ96" s="33">
        <f>IF(D3L189C19=0,0,D3L189C18/D3L189C19)</f>
        <v>8.5291932910653887E-5</v>
      </c>
      <c r="AR96" s="16" t="s">
        <v>25888</v>
      </c>
      <c r="AS96" s="32">
        <f>IF(D3L189C5=0,0,D3L189C18/D3L189C5)</f>
        <v>0.52825966383283163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3.9527883940306208E-2</v>
      </c>
      <c r="BZ96" s="16" t="s">
        <v>25898</v>
      </c>
      <c r="CA96" s="15">
        <f>D3L189C5*D3L189C37</f>
        <v>0.82821766878667025</v>
      </c>
      <c r="CB96" s="16" t="s">
        <v>25907</v>
      </c>
      <c r="CC96" s="15">
        <f>IF(D3L189C37=0,0,CHOOSE(MIN(D3L189C8,RUN_YEARS),B6L116C1,B6L117C1,B6L118C1,B6L119C1,B6L120C1))</f>
        <v>124631.844</v>
      </c>
      <c r="CD96" s="16" t="s">
        <v>25899</v>
      </c>
      <c r="CE96" s="33">
        <f>IF(D3L189C39=0,0,D3L189C38/D3L189C39)</f>
        <v>6.6453134464308353E-6</v>
      </c>
      <c r="CF96" s="16" t="s">
        <v>25900</v>
      </c>
      <c r="CG96" s="32">
        <f>IF(D3L189C5=0,0,D3L189C38/D3L189C5)</f>
        <v>3.9527883940306208E-2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59.505043105364678</v>
      </c>
      <c r="J97" s="16" t="s">
        <v>25940</v>
      </c>
      <c r="K97" s="21">
        <f>IF(FLOW_THRU_100PCT="Y",1,INDEX(VariabilityMatrix,D3L190C1,D3L190C8))</f>
        <v>0.46827157666732022</v>
      </c>
      <c r="L97" s="16" t="s">
        <v>25910</v>
      </c>
      <c r="M97" s="15">
        <f>IF(D3L190C2&lt;&gt;0,D3L190C2*D3L190C4,D3L190C3*D3L190C4)</f>
        <v>27.864520354605972</v>
      </c>
      <c r="N97" s="16" t="s">
        <v>4251</v>
      </c>
      <c r="O97" s="32">
        <f>0.45*CHOOSE(MIN(D3L190C8,RUN_YEARS),B3L110C1,B3L125C1,B3L140C1,B3L155C1,B3L170C1)</f>
        <v>0.43083950056227222</v>
      </c>
      <c r="P97" s="16" t="s">
        <v>25911</v>
      </c>
      <c r="Q97" s="15">
        <f>D3L190C5*D3L190C6</f>
        <v>12.005136032985705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336649175.66666669</v>
      </c>
      <c r="V97" s="16" t="s">
        <v>25912</v>
      </c>
      <c r="W97" s="33">
        <f>IF(D3L190C9=0,0,D3L190C7/D3L190C9)</f>
        <v>3.5660672595475463E-8</v>
      </c>
      <c r="X97" s="16" t="s">
        <v>25913</v>
      </c>
      <c r="Y97" s="32">
        <f>IF(D3L190C5=0,0,D3L190C7/D3L190C5)</f>
        <v>0.43083950056227222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0.52658161179833274</v>
      </c>
      <c r="AL97" s="16" t="s">
        <v>25917</v>
      </c>
      <c r="AM97" s="15">
        <f>D3L190C5*D3L190C17</f>
        <v>14.672944040315862</v>
      </c>
      <c r="AN97" s="16" t="s">
        <v>25934</v>
      </c>
      <c r="AO97" s="15">
        <f>IF(D3L190C17=0,0,CHOOSE(MIN(D3L190C8,RUN_YEARS),A1L108C1,A1L108C6,A1L108C7,A1L108C8,A1L108C9))</f>
        <v>120880.60133333334</v>
      </c>
      <c r="AP97" s="16" t="s">
        <v>25918</v>
      </c>
      <c r="AQ97" s="33">
        <f>IF(D3L190C19=0,0,D3L190C18/D3L190C19)</f>
        <v>1.2138377769857879E-4</v>
      </c>
      <c r="AR97" s="16" t="s">
        <v>25919</v>
      </c>
      <c r="AS97" s="32">
        <f>IF(D3L190C5=0,0,D3L190C18/D3L190C5)</f>
        <v>0.52658161179833274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4.2578887639395047E-2</v>
      </c>
      <c r="BZ97" s="16" t="s">
        <v>25929</v>
      </c>
      <c r="CA97" s="15">
        <f>D3L190C5*D3L190C37</f>
        <v>1.1864402813044039</v>
      </c>
      <c r="CB97" s="16" t="s">
        <v>25938</v>
      </c>
      <c r="CC97" s="15">
        <f>IF(D3L190C37=0,0,CHOOSE(MIN(D3L190C8,RUN_YEARS),B6L116C1,B6L117C1,B6L118C1,B6L119C1,B6L120C1))</f>
        <v>116025.66</v>
      </c>
      <c r="CD97" s="16" t="s">
        <v>25930</v>
      </c>
      <c r="CE97" s="33">
        <f>IF(D3L190C39=0,0,D3L190C38/D3L190C39)</f>
        <v>1.0225671470469583E-5</v>
      </c>
      <c r="CF97" s="16" t="s">
        <v>25931</v>
      </c>
      <c r="CG97" s="32">
        <f>IF(D3L190C5=0,0,D3L190C38/D3L190C5)</f>
        <v>4.2578887639395047E-2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41811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3124095.9046289311</v>
      </c>
      <c r="J98" s="16" t="s">
        <v>25958</v>
      </c>
      <c r="K98" s="21">
        <f>IF(D3L191C2+D3L191C3=0,0,D3L191C5/(D3L191C2+D3L191C3))</f>
        <v>0.73513058860107061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2327355.0062560597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630553.45842059876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1.8864651042120092E-3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770676.44918073155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6.1465589567888914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42312.20526604935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0.71970678199835247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723890.43638977315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12.312737045682629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159922.45699890656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1.4109956504110661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DEEABA-E9F5-4F8C-B3E1-73CD5196FA45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4367.5631041193637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2183.7815520596819</v>
      </c>
      <c r="N8" s="16" t="s">
        <v>4251</v>
      </c>
      <c r="O8" s="32">
        <f>0.45*CHOOSE(MIN(D3L201C8,RUN_YEARS),B3L110C1,B3L125C1,B3L140C1,B3L155C1,B3L170C1)</f>
        <v>0.43404981109140911</v>
      </c>
      <c r="P8" s="16" t="s">
        <v>26001</v>
      </c>
      <c r="Q8" s="15">
        <f>D3L201C5*D3L201C6</f>
        <v>947.86997013640905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333918359</v>
      </c>
      <c r="V8" s="16" t="s">
        <v>26002</v>
      </c>
      <c r="W8" s="33">
        <f>IF(D3L201C9=0,0,D3L201C7/D3L201C9)</f>
        <v>2.8386278998706058E-6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0.53050532466727784</v>
      </c>
      <c r="AH8" s="16" t="s">
        <v>26006</v>
      </c>
      <c r="AI8" s="15">
        <f>D3L201C5*D3L201C15</f>
        <v>1158.5077412778335</v>
      </c>
      <c r="AJ8" s="16" t="s">
        <v>26007</v>
      </c>
      <c r="AK8" s="15">
        <f>IF(D3L201C15=0,0,CHOOSE(MIN(D3L201C8,RUN_YEARS),A1L108C1,A1L108C6,A1L108C7,A1L108C8,A1L108C9))</f>
        <v>125891.18700000001</v>
      </c>
      <c r="AL8" s="16" t="s">
        <v>26008</v>
      </c>
      <c r="AM8" s="33">
        <f>IF(D3L201C17=0,0,D3L201C16/D3L201C17)</f>
        <v>9.2024530778142041E-3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3.5444864241313045E-2</v>
      </c>
      <c r="BN8" s="16" t="s">
        <v>26018</v>
      </c>
      <c r="BO8" s="15">
        <f>D3L201C5*D3L201C31</f>
        <v>77.403840645439317</v>
      </c>
      <c r="BP8" s="16" t="s">
        <v>26019</v>
      </c>
      <c r="BQ8" s="15">
        <f>IF(D3L201C31=0,0,CHOOSE(MIN(D3L201C8,RUN_YEARS),B6L116C1,B6L117C1,B6L118C1,B6L119C1,B6L120C1))</f>
        <v>113193.65999999999</v>
      </c>
      <c r="BR8" s="16" t="s">
        <v>26020</v>
      </c>
      <c r="BS8" s="33">
        <f>IF(D3L201C33=0,0,D3L201C32/D3L201C33)</f>
        <v>6.8381780963208824E-4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1150.8450208941679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1150.8450208941679</v>
      </c>
      <c r="N9" s="16" t="s">
        <v>4251</v>
      </c>
      <c r="O9" s="32">
        <f>0.45*CHOOSE(MIN(D3L202C8,RUN_YEARS),B3L110C1,B3L125C1,B3L140C1,B3L155C1,B3L170C1)</f>
        <v>0.43404981109140911</v>
      </c>
      <c r="P9" s="16" t="s">
        <v>26025</v>
      </c>
      <c r="Q9" s="15">
        <f>D3L202C5*D3L202C6</f>
        <v>499.52406391460232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333918359</v>
      </c>
      <c r="V9" s="16" t="s">
        <v>26026</v>
      </c>
      <c r="W9" s="33">
        <f>IF(D3L202C9=0,0,D3L202C7/D3L202C9)</f>
        <v>1.4959466901147604E-6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0.53050532466727784</v>
      </c>
      <c r="AH9" s="16" t="s">
        <v>26030</v>
      </c>
      <c r="AI9" s="15">
        <f>D3L202C5*D3L202C15</f>
        <v>610.52941145118064</v>
      </c>
      <c r="AJ9" s="16" t="s">
        <v>26031</v>
      </c>
      <c r="AK9" s="15">
        <f>IF(D3L202C15=0,0,CHOOSE(MIN(D3L202C8,RUN_YEARS),A1L108C1,A1L108C6,A1L108C7,A1L108C8,A1L108C9))</f>
        <v>125891.18700000001</v>
      </c>
      <c r="AL9" s="16" t="s">
        <v>26032</v>
      </c>
      <c r="AM9" s="33">
        <f>IF(D3L202C17=0,0,D3L202C16/D3L202C17)</f>
        <v>4.8496596624446843E-3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3.5444864241313045E-2</v>
      </c>
      <c r="BN9" s="16" t="s">
        <v>26042</v>
      </c>
      <c r="BO9" s="15">
        <f>D3L202C5*D3L202C31</f>
        <v>40.791545528384859</v>
      </c>
      <c r="BP9" s="16" t="s">
        <v>26043</v>
      </c>
      <c r="BQ9" s="15">
        <f>IF(D3L202C31=0,0,CHOOSE(MIN(D3L202C8,RUN_YEARS),B6L116C1,B6L117C1,B6L118C1,B6L119C1,B6L120C1))</f>
        <v>113193.65999999999</v>
      </c>
      <c r="BR9" s="16" t="s">
        <v>26044</v>
      </c>
      <c r="BS9" s="33">
        <f>IF(D3L202C33=0,0,D3L202C32/D3L202C33)</f>
        <v>3.6036952536374267E-4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4463.9294041606681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2231.9647020803341</v>
      </c>
      <c r="N10" s="16" t="s">
        <v>4251</v>
      </c>
      <c r="O10" s="32">
        <f>0.45*CHOOSE(MIN(D3L203C8,RUN_YEARS),B3L110C1,B3L125C1,B3L140C1,B3L155C1,B3L170C1)</f>
        <v>0.43404981109140911</v>
      </c>
      <c r="P10" s="16" t="s">
        <v>26049</v>
      </c>
      <c r="Q10" s="15">
        <f>D3L203C5*D3L203C6</f>
        <v>968.78385730066225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333918359</v>
      </c>
      <c r="V10" s="16" t="s">
        <v>26050</v>
      </c>
      <c r="W10" s="33">
        <f>IF(D3L203C9=0,0,D3L203C7/D3L203C9)</f>
        <v>2.9012596378405846E-6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0.53050532466727784</v>
      </c>
      <c r="AH10" s="16" t="s">
        <v>26054</v>
      </c>
      <c r="AI10" s="15">
        <f>D3L203C5*D3L203C15</f>
        <v>1184.0691589230316</v>
      </c>
      <c r="AJ10" s="16" t="s">
        <v>26055</v>
      </c>
      <c r="AK10" s="15">
        <f>IF(D3L203C15=0,0,CHOOSE(MIN(D3L203C8,RUN_YEARS),A1L108C1,A1L108C6,A1L108C7,A1L108C8,A1L108C9))</f>
        <v>125891.18700000001</v>
      </c>
      <c r="AL10" s="16" t="s">
        <v>26056</v>
      </c>
      <c r="AM10" s="33">
        <f>IF(D3L203C17=0,0,D3L203C16/D3L203C17)</f>
        <v>9.4054968194320996E-3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3.5444864241313045E-2</v>
      </c>
      <c r="BN10" s="16" t="s">
        <v>26066</v>
      </c>
      <c r="BO10" s="15">
        <f>D3L203C5*D3L203C31</f>
        <v>79.111685856640165</v>
      </c>
      <c r="BP10" s="16" t="s">
        <v>26067</v>
      </c>
      <c r="BQ10" s="15">
        <f>IF(D3L203C31=0,0,CHOOSE(MIN(D3L203C8,RUN_YEARS),B6L116C1,B6L117C1,B6L118C1,B6L119C1,B6L120C1))</f>
        <v>113193.65999999999</v>
      </c>
      <c r="BR10" s="16" t="s">
        <v>26068</v>
      </c>
      <c r="BS10" s="33">
        <f>IF(D3L203C33=0,0,D3L203C32/D3L203C33)</f>
        <v>6.9890562648685598E-4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1176.5055116799688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1176.5055116799688</v>
      </c>
      <c r="N11" s="16" t="s">
        <v>4251</v>
      </c>
      <c r="O11" s="32">
        <f>0.45*CHOOSE(MIN(D3L204C8,RUN_YEARS),B3L110C1,B3L125C1,B3L140C1,B3L155C1,B3L170C1)</f>
        <v>0.43404981109140911</v>
      </c>
      <c r="P11" s="16" t="s">
        <v>26072</v>
      </c>
      <c r="Q11" s="15">
        <f>D3L204C5*D3L204C6</f>
        <v>510.66199509269205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333918359</v>
      </c>
      <c r="V11" s="16" t="s">
        <v>26073</v>
      </c>
      <c r="W11" s="33">
        <f>IF(D3L204C9=0,0,D3L204C7/D3L204C9)</f>
        <v>1.5293019426125416E-6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0.53050532466727784</v>
      </c>
      <c r="AH11" s="16" t="s">
        <v>26077</v>
      </c>
      <c r="AI11" s="15">
        <f>D3L204C5*D3L204C15</f>
        <v>624.14243844662371</v>
      </c>
      <c r="AJ11" s="16" t="s">
        <v>26078</v>
      </c>
      <c r="AK11" s="15">
        <f>IF(D3L204C15=0,0,CHOOSE(MIN(D3L204C8,RUN_YEARS),A1L108C1,A1L108C6,A1L108C7,A1L108C8,A1L108C9))</f>
        <v>125891.18700000001</v>
      </c>
      <c r="AL11" s="16" t="s">
        <v>26079</v>
      </c>
      <c r="AM11" s="33">
        <f>IF(D3L204C17=0,0,D3L204C16/D3L204C17)</f>
        <v>4.9577929426197539E-3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3.5444864241313045E-2</v>
      </c>
      <c r="BN11" s="16" t="s">
        <v>26089</v>
      </c>
      <c r="BO11" s="15">
        <f>D3L204C5*D3L204C31</f>
        <v>41.701078140653031</v>
      </c>
      <c r="BP11" s="16" t="s">
        <v>26090</v>
      </c>
      <c r="BQ11" s="15">
        <f>IF(D3L204C31=0,0,CHOOSE(MIN(D3L204C8,RUN_YEARS),B6L116C1,B6L117C1,B6L118C1,B6L119C1,B6L120C1))</f>
        <v>113193.65999999999</v>
      </c>
      <c r="BR11" s="16" t="s">
        <v>26091</v>
      </c>
      <c r="BS11" s="33">
        <f>IF(D3L204C33=0,0,D3L204C32/D3L204C33)</f>
        <v>3.6840471578225347E-4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0.42250895033326424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0.21125447516663212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0.21125447516663212</v>
      </c>
      <c r="AR12" s="16" t="s">
        <v>26104</v>
      </c>
      <c r="AS12" s="15">
        <f>IF(D3L205C19=0,0,CHOOSE(MIN(D3L205C8,RUN_YEARS),A1L104C1,A1L104C6,A1L104C7,A1L104C8,A1L104C9))</f>
        <v>58792</v>
      </c>
      <c r="AT12" s="16" t="s">
        <v>26105</v>
      </c>
      <c r="AU12" s="33">
        <f>IF(D3L205C21=0,0,D3L205C20/D3L205C21)</f>
        <v>3.5932520609374085E-6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0.11135572805830876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0.11135572805830876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0.11135572805830876</v>
      </c>
      <c r="AR13" s="16" t="s">
        <v>26127</v>
      </c>
      <c r="AS13" s="15">
        <f>IF(D3L206C19=0,0,CHOOSE(MIN(D3L206C8,RUN_YEARS),A1L104C1,A1L104C6,A1L104C7,A1L104C8,A1L104C9))</f>
        <v>58792</v>
      </c>
      <c r="AT13" s="16" t="s">
        <v>26128</v>
      </c>
      <c r="AU13" s="33">
        <f>IF(D3L206C21=0,0,D3L206C20/D3L206C21)</f>
        <v>1.8940625945419235E-6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0.43404981109140911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333918359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0.53050532466727784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125891.18700000001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3.5444864241313045E-2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113193.65999999999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0.43404981109140911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333918359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0.53050532466727784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125891.18700000001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3.5444864241313045E-2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113193.65999999999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213384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213384</v>
      </c>
      <c r="N16" s="16" t="s">
        <v>4251</v>
      </c>
      <c r="O16" s="32">
        <f>0.45*CHOOSE(MIN(D3L209C8,RUN_YEARS),B3L110C1,B3L125C1,B3L140C1,B3L155C1,B3L170C1)</f>
        <v>0.43404981109140911</v>
      </c>
      <c r="P16" s="16" t="s">
        <v>26189</v>
      </c>
      <c r="Q16" s="15">
        <f>D3L209C5*D3L209C6</f>
        <v>92619.284889929244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333918359</v>
      </c>
      <c r="V16" s="16" t="s">
        <v>26190</v>
      </c>
      <c r="W16" s="33">
        <f>IF(D3L209C9=0,0,D3L209C7/D3L209C9)</f>
        <v>2.773710471245136E-4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0.53050532466727784</v>
      </c>
      <c r="AH16" s="16" t="s">
        <v>26194</v>
      </c>
      <c r="AI16" s="15">
        <f>D3L209C5*D3L209C15</f>
        <v>113201.34819880241</v>
      </c>
      <c r="AJ16" s="16" t="s">
        <v>26195</v>
      </c>
      <c r="AK16" s="15">
        <f>IF(D3L209C15=0,0,CHOOSE(MIN(D3L209C8,RUN_YEARS),A1L108C1,A1L108C6,A1L108C7,A1L108C8,A1L108C9))</f>
        <v>125891.18700000001</v>
      </c>
      <c r="AL16" s="16" t="s">
        <v>26196</v>
      </c>
      <c r="AM16" s="33">
        <f>IF(D3L209C17=0,0,D3L209C16/D3L209C17)</f>
        <v>0.89919994319223007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3.5444864241313045E-2</v>
      </c>
      <c r="BN16" s="16" t="s">
        <v>26206</v>
      </c>
      <c r="BO16" s="15">
        <f>D3L209C5*D3L209C31</f>
        <v>7563.3669112683428</v>
      </c>
      <c r="BP16" s="16" t="s">
        <v>26207</v>
      </c>
      <c r="BQ16" s="15">
        <f>IF(D3L209C31=0,0,CHOOSE(MIN(D3L209C8,RUN_YEARS),B6L116C1,B6L117C1,B6L118C1,B6L119C1,B6L120C1))</f>
        <v>113193.65999999999</v>
      </c>
      <c r="BR16" s="16" t="s">
        <v>26208</v>
      </c>
      <c r="BS16" s="33">
        <f>IF(D3L209C33=0,0,D3L209C32/D3L209C33)</f>
        <v>6.6817937605943151E-2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-7298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-7298</v>
      </c>
      <c r="N17" s="16" t="s">
        <v>4251</v>
      </c>
      <c r="O17" s="32">
        <f>0.45*CHOOSE(MIN(D3L210C8,RUN_YEARS),B3L110C1,B3L125C1,B3L140C1,B3L155C1,B3L170C1)</f>
        <v>0.43404981109140911</v>
      </c>
      <c r="P17" s="16" t="s">
        <v>26212</v>
      </c>
      <c r="Q17" s="15">
        <f>D3L210C5*D3L210C6</f>
        <v>-3167.6955213451038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333918359</v>
      </c>
      <c r="V17" s="16" t="s">
        <v>26213</v>
      </c>
      <c r="W17" s="33">
        <f>IF(D3L210C9=0,0,D3L210C7/D3L210C9)</f>
        <v>-9.4864371364052599E-6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0.53050532466727784</v>
      </c>
      <c r="AH17" s="16" t="s">
        <v>26217</v>
      </c>
      <c r="AI17" s="15">
        <f>D3L210C5*D3L210C15</f>
        <v>-3871.6278594217938</v>
      </c>
      <c r="AJ17" s="16" t="s">
        <v>26218</v>
      </c>
      <c r="AK17" s="15">
        <f>IF(D3L210C15=0,0,CHOOSE(MIN(D3L210C8,RUN_YEARS),A1L108C1,A1L108C6,A1L108C7,A1L108C8,A1L108C9))</f>
        <v>125891.18700000001</v>
      </c>
      <c r="AL17" s="16" t="s">
        <v>26219</v>
      </c>
      <c r="AM17" s="33">
        <f>IF(D3L210C17=0,0,D3L210C16/D3L210C17)</f>
        <v>-3.0753764037682745E-2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3.5444864241313045E-2</v>
      </c>
      <c r="BN17" s="16" t="s">
        <v>26229</v>
      </c>
      <c r="BO17" s="15">
        <f>D3L210C5*D3L210C31</f>
        <v>-258.6766192331026</v>
      </c>
      <c r="BP17" s="16" t="s">
        <v>26230</v>
      </c>
      <c r="BQ17" s="15">
        <f>IF(D3L210C31=0,0,CHOOSE(MIN(D3L210C8,RUN_YEARS),B6L116C1,B6L117C1,B6L118C1,B6L119C1,B6L120C1))</f>
        <v>113193.65999999999</v>
      </c>
      <c r="BR17" s="16" t="s">
        <v>26231</v>
      </c>
      <c r="BS17" s="33">
        <f>IF(D3L210C33=0,0,D3L210C32/D3L210C33)</f>
        <v>-2.2852571357185785E-3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32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32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32</v>
      </c>
      <c r="AR18" s="16" t="s">
        <v>26245</v>
      </c>
      <c r="AS18" s="15">
        <f>IF(D3L211C19=0,0,CHOOSE(MIN(D3L211C8,RUN_YEARS),A1L104C1,A1L104C6,A1L104C7,A1L104C8,A1L104C9))</f>
        <v>58792</v>
      </c>
      <c r="AT18" s="16" t="s">
        <v>26246</v>
      </c>
      <c r="AU18" s="33">
        <f>IF(D3L211C21=0,0,D3L211C20/D3L211C21)</f>
        <v>5.4429174037283988E-4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58792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1619.2179444319779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809.60897221598896</v>
      </c>
      <c r="N20" s="16" t="s">
        <v>4251</v>
      </c>
      <c r="O20" s="32">
        <f>0.45*CHOOSE(MIN(D3L213C8,RUN_YEARS),B3L110C1,B3L125C1,B3L140C1,B3L155C1,B3L170C1)</f>
        <v>0.43404981109140911</v>
      </c>
      <c r="P20" s="16" t="s">
        <v>26283</v>
      </c>
      <c r="Q20" s="15">
        <f>D3L213C5*D3L213C6</f>
        <v>351.41062144825992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333918359</v>
      </c>
      <c r="V20" s="16" t="s">
        <v>26284</v>
      </c>
      <c r="W20" s="33">
        <f>IF(D3L213C9=0,0,D3L213C7/D3L213C9)</f>
        <v>1.0523848479030765E-6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0.53050532466727784</v>
      </c>
      <c r="AH20" s="16" t="s">
        <v>26288</v>
      </c>
      <c r="AI20" s="15">
        <f>D3L213C5*D3L213C15</f>
        <v>429.50187065898433</v>
      </c>
      <c r="AJ20" s="16" t="s">
        <v>26289</v>
      </c>
      <c r="AK20" s="15">
        <f>IF(D3L213C15=0,0,CHOOSE(MIN(D3L213C8,RUN_YEARS),A1L108C1,A1L108C6,A1L108C7,A1L108C8,A1L108C9))</f>
        <v>125891.18700000001</v>
      </c>
      <c r="AL20" s="16" t="s">
        <v>26290</v>
      </c>
      <c r="AM20" s="33">
        <f>IF(D3L213C17=0,0,D3L213C16/D3L213C17)</f>
        <v>3.4116913256126841E-3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3.5444864241313045E-2</v>
      </c>
      <c r="BN20" s="16" t="s">
        <v>26300</v>
      </c>
      <c r="BO20" s="15">
        <f>D3L213C5*D3L213C31</f>
        <v>28.696480108744716</v>
      </c>
      <c r="BP20" s="16" t="s">
        <v>26301</v>
      </c>
      <c r="BQ20" s="15">
        <f>IF(D3L213C31=0,0,CHOOSE(MIN(D3L213C8,RUN_YEARS),B6L116C1,B6L117C1,B6L118C1,B6L119C1,B6L120C1))</f>
        <v>113193.65999999999</v>
      </c>
      <c r="BR20" s="16" t="s">
        <v>26302</v>
      </c>
      <c r="BS20" s="33">
        <f>IF(D3L213C33=0,0,D3L213C32/D3L213C33)</f>
        <v>2.5351667318421119E-4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198.37129916698342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198.37129916698342</v>
      </c>
      <c r="N21" s="16" t="s">
        <v>4251</v>
      </c>
      <c r="O21" s="32">
        <f>0.45*CHOOSE(MIN(D3L214C8,RUN_YEARS),B3L110C1,B3L125C1,B3L140C1,B3L155C1,B3L170C1)</f>
        <v>0.43404981109140911</v>
      </c>
      <c r="P21" s="16" t="s">
        <v>26307</v>
      </c>
      <c r="Q21" s="15">
        <f>D3L214C5*D3L214C6</f>
        <v>86.10302492938655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333918359</v>
      </c>
      <c r="V21" s="16" t="s">
        <v>26308</v>
      </c>
      <c r="W21" s="33">
        <f>IF(D3L214C9=0,0,D3L214C7/D3L214C9)</f>
        <v>2.5785651674631805E-7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0.53050532466727784</v>
      </c>
      <c r="AH21" s="16" t="s">
        <v>26312</v>
      </c>
      <c r="AI21" s="15">
        <f>D3L214C5*D3L214C15</f>
        <v>105.23703046925024</v>
      </c>
      <c r="AJ21" s="16" t="s">
        <v>26313</v>
      </c>
      <c r="AK21" s="15">
        <f>IF(D3L214C15=0,0,CHOOSE(MIN(D3L214C8,RUN_YEARS),A1L108C1,A1L108C6,A1L108C7,A1L108C8,A1L108C9))</f>
        <v>125891.18700000001</v>
      </c>
      <c r="AL21" s="16" t="s">
        <v>26314</v>
      </c>
      <c r="AM21" s="33">
        <f>IF(D3L214C17=0,0,D3L214C16/D3L214C17)</f>
        <v>8.3593643826116468E-4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3.5444864241313045E-2</v>
      </c>
      <c r="BN21" s="16" t="s">
        <v>26324</v>
      </c>
      <c r="BO21" s="15">
        <f>D3L214C5*D3L214C31</f>
        <v>7.0312437683466227</v>
      </c>
      <c r="BP21" s="16" t="s">
        <v>26325</v>
      </c>
      <c r="BQ21" s="15">
        <f>IF(D3L214C31=0,0,CHOOSE(MIN(D3L214C8,RUN_YEARS),B6L116C1,B6L117C1,B6L118C1,B6L119C1,B6L120C1))</f>
        <v>113193.65999999999</v>
      </c>
      <c r="BR21" s="16" t="s">
        <v>26326</v>
      </c>
      <c r="BS21" s="33">
        <f>IF(D3L214C33=0,0,D3L214C32/D3L214C33)</f>
        <v>6.2116939838738531E-5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2.339919745925489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1.1699598729627445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1.1699598729627445</v>
      </c>
      <c r="AR22" s="16" t="s">
        <v>26340</v>
      </c>
      <c r="AS22" s="15">
        <f>IF(D3L215C19=0,0,CHOOSE(MIN(D3L215C8,RUN_YEARS),A1L104C1,A1L104C6,A1L104C7,A1L104C8,A1L104C9))</f>
        <v>58792</v>
      </c>
      <c r="AT22" s="16" t="s">
        <v>26341</v>
      </c>
      <c r="AU22" s="33">
        <f>IF(D3L215C21=0,0,D3L215C20/D3L215C21)</f>
        <v>1.9899984231914963E-5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58792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219097.30606887746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213870.56962817331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92815.942901406146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2.7795998752319629E-4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113441.70799060754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0.90110920942073203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33.492570076187683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5.6967903926023408E-4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7579.42616608345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6.6959811760512467E-2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9323.452306108109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4661.7261530540545</v>
      </c>
      <c r="N25" s="16" t="s">
        <v>4251</v>
      </c>
      <c r="O25" s="32">
        <f>0.45*CHOOSE(MIN(D3L218C8,RUN_YEARS),B3L110C1,B3L125C1,B3L140C1,B3L155C1,B3L170C1)</f>
        <v>0.43404981109140911</v>
      </c>
      <c r="P25" s="16" t="s">
        <v>26396</v>
      </c>
      <c r="Q25" s="15">
        <f>D3L218C5*D3L218C6</f>
        <v>2023.4213560929936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333918359</v>
      </c>
      <c r="V25" s="16" t="s">
        <v>26397</v>
      </c>
      <c r="W25" s="33">
        <f>IF(D3L218C9=0,0,D3L218C7/D3L218C9)</f>
        <v>6.0596289528752556E-6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0.53050532466727784</v>
      </c>
      <c r="AH25" s="16" t="s">
        <v>26401</v>
      </c>
      <c r="AI25" s="15">
        <f>D3L218C5*D3L218C15</f>
        <v>2473.0705463358813</v>
      </c>
      <c r="AJ25" s="16" t="s">
        <v>26402</v>
      </c>
      <c r="AK25" s="15">
        <f>IF(D3L218C15=0,0,CHOOSE(MIN(D3L218C8,RUN_YEARS),A1L108C1,A1L108C6,A1L108C7,A1L108C8,A1L108C9))</f>
        <v>125891.18700000001</v>
      </c>
      <c r="AL25" s="16" t="s">
        <v>26403</v>
      </c>
      <c r="AM25" s="33">
        <f>IF(D3L218C17=0,0,D3L218C16/D3L218C17)</f>
        <v>1.9644508922899276E-2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3.5444864241313045E-2</v>
      </c>
      <c r="BN25" s="16" t="s">
        <v>26413</v>
      </c>
      <c r="BO25" s="15">
        <f>D3L218C5*D3L218C31</f>
        <v>165.23425062517947</v>
      </c>
      <c r="BP25" s="16" t="s">
        <v>26414</v>
      </c>
      <c r="BQ25" s="15">
        <f>IF(D3L218C31=0,0,CHOOSE(MIN(D3L218C8,RUN_YEARS),B6L116C1,B6L117C1,B6L118C1,B6L119C1,B6L120C1))</f>
        <v>113193.65999999999</v>
      </c>
      <c r="BR25" s="16" t="s">
        <v>26415</v>
      </c>
      <c r="BS25" s="33">
        <f>IF(D3L218C33=0,0,D3L218C32/D3L218C33)</f>
        <v>1.4597482811774041E-3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19393.476960660828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9696.7384803304139</v>
      </c>
      <c r="N26" s="16" t="s">
        <v>4251</v>
      </c>
      <c r="O26" s="32">
        <f>0.45*CHOOSE(MIN(D3L219C8,RUN_YEARS),B3L110C1,B3L125C1,B3L140C1,B3L155C1,B3L170C1)</f>
        <v>0.43404981109140911</v>
      </c>
      <c r="P26" s="16" t="s">
        <v>26419</v>
      </c>
      <c r="Q26" s="15">
        <f>D3L219C5*D3L219C6</f>
        <v>4208.867505590214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333918359</v>
      </c>
      <c r="V26" s="16" t="s">
        <v>26420</v>
      </c>
      <c r="W26" s="33">
        <f>IF(D3L219C9=0,0,D3L219C7/D3L219C9)</f>
        <v>1.2604480682627618E-5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0.53050532466727784</v>
      </c>
      <c r="AH26" s="16" t="s">
        <v>26424</v>
      </c>
      <c r="AI26" s="15">
        <f>D3L219C5*D3L219C15</f>
        <v>5144.1713957213724</v>
      </c>
      <c r="AJ26" s="16" t="s">
        <v>26425</v>
      </c>
      <c r="AK26" s="15">
        <f>IF(D3L219C15=0,0,CHOOSE(MIN(D3L219C8,RUN_YEARS),A1L108C1,A1L108C6,A1L108C7,A1L108C8,A1L108C9))</f>
        <v>125891.18700000001</v>
      </c>
      <c r="AL26" s="16" t="s">
        <v>26426</v>
      </c>
      <c r="AM26" s="33">
        <f>IF(D3L219C17=0,0,D3L219C16/D3L219C17)</f>
        <v>4.0862045376705937E-2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3.5444864241313045E-2</v>
      </c>
      <c r="BN26" s="16" t="s">
        <v>26436</v>
      </c>
      <c r="BO26" s="15">
        <f>D3L219C5*D3L219C31</f>
        <v>343.69957901882771</v>
      </c>
      <c r="BP26" s="16" t="s">
        <v>26437</v>
      </c>
      <c r="BQ26" s="15">
        <f>IF(D3L219C31=0,0,CHOOSE(MIN(D3L219C8,RUN_YEARS),B6L116C1,B6L117C1,B6L118C1,B6L119C1,B6L120C1))</f>
        <v>113193.65999999999</v>
      </c>
      <c r="BR26" s="16" t="s">
        <v>26438</v>
      </c>
      <c r="BS26" s="33">
        <f>IF(D3L219C33=0,0,D3L219C32/D3L219C33)</f>
        <v>3.0363854213992882E-3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5.9366046578400464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2.9683023289200232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2.9683023289200232</v>
      </c>
      <c r="AR27" s="16" t="s">
        <v>26451</v>
      </c>
      <c r="AS27" s="15">
        <f>IF(D3L220C19=0,0,CHOOSE(MIN(D3L220C8,RUN_YEARS),A1L104C1,A1L104C6,A1L104C7,A1L104C8,A1L104C9))</f>
        <v>58792</v>
      </c>
      <c r="AT27" s="16" t="s">
        <v>26452</v>
      </c>
      <c r="AU27" s="33">
        <f>IF(D3L220C21=0,0,D3L220C20/D3L220C21)</f>
        <v>5.0488201267519783E-5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0.43404981109140911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333918359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0.53050532466727784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125891.18700000001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3.5444864241313045E-2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113193.65999999999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382390.20007748716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382390.20007748716</v>
      </c>
      <c r="N29" s="16" t="s">
        <v>4251</v>
      </c>
      <c r="O29" s="32">
        <f>0.45*CHOOSE(MIN(D3L222C8,RUN_YEARS),B3L110C1,B3L125C1,B3L140C1,B3L155C1,B3L170C1)</f>
        <v>0.43404981109140911</v>
      </c>
      <c r="P29" s="16" t="s">
        <v>26488</v>
      </c>
      <c r="Q29" s="15">
        <f>D3L222C5*D3L222C6</f>
        <v>165976.39410683943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333918359</v>
      </c>
      <c r="V29" s="16" t="s">
        <v>26489</v>
      </c>
      <c r="W29" s="33">
        <f>IF(D3L222C9=0,0,D3L222C7/D3L222C9)</f>
        <v>4.970568093467404E-4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0.53050532466727784</v>
      </c>
      <c r="AH29" s="16" t="s">
        <v>26493</v>
      </c>
      <c r="AI29" s="15">
        <f>D3L222C5*D3L222C15</f>
        <v>202860.03724169265</v>
      </c>
      <c r="AJ29" s="16" t="s">
        <v>26494</v>
      </c>
      <c r="AK29" s="15">
        <f>IF(D3L222C15=0,0,CHOOSE(MIN(D3L222C8,RUN_YEARS),A1L108C1,A1L108C6,A1L108C7,A1L108C8,A1L108C9))</f>
        <v>125891.18700000001</v>
      </c>
      <c r="AL29" s="16" t="s">
        <v>26495</v>
      </c>
      <c r="AM29" s="33">
        <f>IF(D3L222C17=0,0,D3L222C16/D3L222C17)</f>
        <v>1.6113918859283822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3.5444864241313045E-2</v>
      </c>
      <c r="BN29" s="16" t="s">
        <v>26505</v>
      </c>
      <c r="BO29" s="15">
        <f>D3L222C5*D3L222C31</f>
        <v>13553.768728955065</v>
      </c>
      <c r="BP29" s="16" t="s">
        <v>26506</v>
      </c>
      <c r="BQ29" s="15">
        <f>IF(D3L222C31=0,0,CHOOSE(MIN(D3L222C8,RUN_YEARS),B6L116C1,B6L117C1,B6L118C1,B6L119C1,B6L120C1))</f>
        <v>113193.65999999999</v>
      </c>
      <c r="BR29" s="16" t="s">
        <v>26507</v>
      </c>
      <c r="BS29" s="33">
        <f>IF(D3L222C33=0,0,D3L222C32/D3L222C33)</f>
        <v>0.11973964556809159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68.123875967627157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68.123875967627157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68.123875967627157</v>
      </c>
      <c r="AR30" s="16" t="s">
        <v>26520</v>
      </c>
      <c r="AS30" s="15">
        <f>IF(D3L223C19=0,0,CHOOSE(MIN(D3L223C8,RUN_YEARS),A1L104C1,A1L104C6,A1L104C7,A1L104C8,A1L104C9))</f>
        <v>58792</v>
      </c>
      <c r="AT30" s="16" t="s">
        <v>26521</v>
      </c>
      <c r="AU30" s="33">
        <f>IF(D3L223C21=0,0,D3L223C20/D3L223C21)</f>
        <v>1.1587269691051021E-3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411181.18982488156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396819.75688916817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172208.68296852265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5.1572091898224328E-4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210477.2791837499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1.6718984402279875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71.092178296547175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1.2092151703726219E-3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14062.702558599072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0.12423577927066828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E82277-63B1-423D-A52E-020BF0BF34A2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15440.719226666666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0.72454155733664283</v>
      </c>
      <c r="L8" s="16" t="s">
        <v>26582</v>
      </c>
      <c r="M8" s="15">
        <f>IF(D4L101C2&lt;&gt;0,D4L101C2*D4L101C4,D4L101C3*D4L101C4)</f>
        <v>11187.44275488691</v>
      </c>
      <c r="N8" s="16" t="s">
        <v>4251</v>
      </c>
      <c r="O8" s="32">
        <f>1</f>
        <v>1</v>
      </c>
      <c r="P8" s="16" t="s">
        <v>26583</v>
      </c>
      <c r="Q8" s="15">
        <f>D4L101C5*D4L101C6</f>
        <v>11187.44275488691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116025.66</v>
      </c>
      <c r="V8" s="16" t="s">
        <v>26584</v>
      </c>
      <c r="W8" s="33">
        <f>IF(D4L101C9=0,0,D4L101C7/D4L101C9)</f>
        <v>9.6422142781923501E-2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0.72454155733664283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116025.66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90.929622321204306</v>
      </c>
      <c r="J10" s="16" t="s">
        <v>26604</v>
      </c>
      <c r="K10" s="21">
        <f>IF(FLOW_THRU_100PCT="Y",1,INDEX(VariabilityMatrix,D4L103C1,D4L103C8))</f>
        <v>0.46950673709255852</v>
      </c>
      <c r="L10" s="16" t="s">
        <v>26598</v>
      </c>
      <c r="M10" s="15">
        <f>IF(D4L103C2&lt;&gt;0,D4L103C2*D4L103C4,D4L103C3*D4L103C4)</f>
        <v>42.692070281087311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42.692070281087311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124631.844</v>
      </c>
      <c r="V10" s="16" t="s">
        <v>26600</v>
      </c>
      <c r="W10" s="33">
        <f>IF(D4L103C9=0,0,D4L103C7/D4L103C9)</f>
        <v>3.4254544353116777E-4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4.4908197000945762</v>
      </c>
      <c r="J11" s="16" t="s">
        <v>26611</v>
      </c>
      <c r="K11" s="21">
        <f>IF(FLOW_THRU_100PCT="Y",1,INDEX(VariabilityMatrix,D4L104C1,D4L104C8))</f>
        <v>0.46950673709255852</v>
      </c>
      <c r="L11" s="16" t="s">
        <v>26605</v>
      </c>
      <c r="M11" s="15">
        <f>IF(D4L104C2&lt;&gt;0,D4L104C2*D4L104C4,D4L104C3*D4L104C4)</f>
        <v>2.1084701042623868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2.1084701042623868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124631.844</v>
      </c>
      <c r="V11" s="16" t="s">
        <v>26607</v>
      </c>
      <c r="W11" s="33">
        <f>IF(D4L104C9=0,0,D4L104C7/D4L104C9)</f>
        <v>1.6917587324330904E-5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9.7996108355068667E-2</v>
      </c>
      <c r="J12" s="16" t="s">
        <v>26618</v>
      </c>
      <c r="K12" s="21">
        <f>IF(FLOW_THRU_100PCT="Y",1,INDEX(VariabilityMatrix,D4L105C1,D4L105C8))</f>
        <v>0.4669752009610047</v>
      </c>
      <c r="L12" s="16" t="s">
        <v>26612</v>
      </c>
      <c r="M12" s="15">
        <f>IF(D4L105C2&lt;&gt;0,D4L105C2*D4L105C4,D4L105C3*D4L105C4)</f>
        <v>4.576175239250458E-2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4.576175239250458E-2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113193.65999999999</v>
      </c>
      <c r="V12" s="16" t="s">
        <v>26614</v>
      </c>
      <c r="W12" s="33">
        <f>IF(D4L105C9=0,0,D4L105C7/D4L105C9)</f>
        <v>4.0427840563247612E-7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1017.8599695999999</v>
      </c>
      <c r="J13" s="16" t="s">
        <v>26625</v>
      </c>
      <c r="K13" s="21">
        <f>IF(FLOW_THRU_100PCT="Y",1,INDEX(VariabilityMatrix,D4L106C1,D4L106C8))</f>
        <v>0.46950673709255852</v>
      </c>
      <c r="L13" s="16" t="s">
        <v>26619</v>
      </c>
      <c r="M13" s="15">
        <f>IF(D4L106C2&lt;&gt;0,D4L106C2*D4L106C4,D4L106C3*D4L106C4)</f>
        <v>477.89211314402678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477.89211314402678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124631.844</v>
      </c>
      <c r="V13" s="16" t="s">
        <v>26621</v>
      </c>
      <c r="W13" s="33">
        <f>IF(D4L106C9=0,0,D4L106C7/D4L106C9)</f>
        <v>3.8344302531865514E-3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1318.6932637361788</v>
      </c>
      <c r="J14" s="16" t="s">
        <v>26632</v>
      </c>
      <c r="K14" s="21">
        <f>IF(FLOW_THRU_100PCT="Y",1,INDEX(VariabilityMatrix,D4L107C1,D4L107C8))</f>
        <v>0.55700504670090689</v>
      </c>
      <c r="L14" s="16" t="s">
        <v>26626</v>
      </c>
      <c r="M14" s="15">
        <f>IF(D4L107C2&lt;&gt;0,D4L107C2*D4L107C4,D4L107C3*D4L107C4)</f>
        <v>734.5188029515416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734.5188029515416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124631.844</v>
      </c>
      <c r="V14" s="16" t="s">
        <v>26628</v>
      </c>
      <c r="W14" s="33">
        <f>IF(D4L107C9=0,0,D4L107C7/D4L107C9)</f>
        <v>5.8935082670488418E-3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0.49516006029687265</v>
      </c>
      <c r="J15" s="16" t="s">
        <v>26639</v>
      </c>
      <c r="K15" s="21">
        <f>IF(FLOW_THRU_100PCT="Y",1,INDEX(VariabilityMatrix,D4L108C1,D4L108C8))</f>
        <v>0.55700504670090689</v>
      </c>
      <c r="L15" s="16" t="s">
        <v>26633</v>
      </c>
      <c r="M15" s="15">
        <f>IF(D4L108C2&lt;&gt;0,D4L108C2*D4L108C4,D4L108C3*D4L108C4)</f>
        <v>0.27580665251008341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0.27580665251008341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124631.844</v>
      </c>
      <c r="V15" s="16" t="s">
        <v>26635</v>
      </c>
      <c r="W15" s="33">
        <f>IF(D4L108C9=0,0,D4L108C7/D4L108C9)</f>
        <v>2.2129709683994035E-6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129.8307110791211</v>
      </c>
      <c r="J16" s="16" t="s">
        <v>26646</v>
      </c>
      <c r="K16" s="21">
        <f>IF(FLOW_THRU_100PCT="Y",1,INDEX(VariabilityMatrix,D4L109C1,D4L109C8))</f>
        <v>0.46950673709255852</v>
      </c>
      <c r="L16" s="16" t="s">
        <v>26640</v>
      </c>
      <c r="M16" s="15">
        <f>IF(D4L109C2&lt;&gt;0,D4L109C2*D4L109C4,D4L109C3*D4L109C4)</f>
        <v>60.956393533164835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60.956393533164835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124631.844</v>
      </c>
      <c r="V16" s="16" t="s">
        <v>26642</v>
      </c>
      <c r="W16" s="33">
        <f>IF(D4L109C9=0,0,D4L109C7/D4L109C9)</f>
        <v>4.8909164445296049E-4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8324.4318626120803</v>
      </c>
      <c r="J17" s="16" t="s">
        <v>26653</v>
      </c>
      <c r="K17" s="21">
        <f>IF(FLOW_THRU_100PCT="Y",1,INDEX(VariabilityMatrix,D4L110C1,D4L110C8))</f>
        <v>0.4669752009610047</v>
      </c>
      <c r="L17" s="16" t="s">
        <v>26647</v>
      </c>
      <c r="M17" s="15">
        <f>IF(D4L110C2&lt;&gt;0,D4L110C2*D4L110C4,D4L110C3*D4L110C4)</f>
        <v>3887.3032419294668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3887.3032419294668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113193.65999999999</v>
      </c>
      <c r="V17" s="16" t="s">
        <v>26649</v>
      </c>
      <c r="W17" s="33">
        <f>IF(D4L110C9=0,0,D4L110C7/D4L110C9)</f>
        <v>3.4342058043970544E-2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1.0888456483896525E-2</v>
      </c>
      <c r="J18" s="16" t="s">
        <v>26660</v>
      </c>
      <c r="K18" s="21">
        <f>IF(FLOW_THRU_100PCT="Y",1,INDEX(VariabilityMatrix,D4L111C1,D4L111C8))</f>
        <v>0.4669752009610047</v>
      </c>
      <c r="L18" s="16" t="s">
        <v>26654</v>
      </c>
      <c r="M18" s="15">
        <f>IF(D4L111C2&lt;&gt;0,D4L111C2*D4L111C4,D4L111C3*D4L111C4)</f>
        <v>5.0846391547227339E-3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5.0846391547227339E-3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113193.65999999999</v>
      </c>
      <c r="V18" s="16" t="s">
        <v>26656</v>
      </c>
      <c r="W18" s="33">
        <f>IF(D4L111C9=0,0,D4L111C7/D4L111C9)</f>
        <v>4.4919822848052925E-8</v>
      </c>
      <c r="X18" s="16" t="s">
        <v>26657</v>
      </c>
      <c r="Y18" s="32">
        <f>IF(D4L111C5=0,0,D4L111C7/D4L111C5)</f>
        <v>1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1.0888456483896525E-2</v>
      </c>
      <c r="J19" s="16" t="s">
        <v>26667</v>
      </c>
      <c r="K19" s="21">
        <f>IF(FLOW_THRU_100PCT="Y",1,INDEX(VariabilityMatrix,D4L112C1,D4L112C8))</f>
        <v>0.4669752009610047</v>
      </c>
      <c r="L19" s="16" t="s">
        <v>26661</v>
      </c>
      <c r="M19" s="15">
        <f>IF(D4L112C2&lt;&gt;0,D4L112C2*D4L112C4,D4L112C3*D4L112C4)</f>
        <v>5.0846391547227339E-3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5.0846391547227339E-3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113193.65999999999</v>
      </c>
      <c r="V19" s="16" t="s">
        <v>26663</v>
      </c>
      <c r="W19" s="33">
        <f>IF(D4L112C9=0,0,D4L112C7/D4L112C9)</f>
        <v>4.4919822848052925E-8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147.15748937986154</v>
      </c>
      <c r="J20" s="16" t="s">
        <v>26674</v>
      </c>
      <c r="K20" s="21">
        <f>IF(FLOW_THRU_100PCT="Y",1,INDEX(VariabilityMatrix,D4L113C1,D4L113C8))</f>
        <v>0.4669752009610047</v>
      </c>
      <c r="L20" s="16" t="s">
        <v>26668</v>
      </c>
      <c r="M20" s="15">
        <f>IF(D4L113C2&lt;&gt;0,D4L113C2*D4L113C4,D4L113C3*D4L113C4)</f>
        <v>68.718898176077758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68.718898176077758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113193.65999999999</v>
      </c>
      <c r="V20" s="16" t="s">
        <v>26670</v>
      </c>
      <c r="W20" s="33">
        <f>IF(D4L113C9=0,0,D4L113C7/D4L113C9)</f>
        <v>6.0709140579143532E-4</v>
      </c>
      <c r="X20" s="16" t="s">
        <v>26671</v>
      </c>
      <c r="Y20" s="32">
        <f>IF(D4L113C5=0,0,D4L113C7/D4L113C5)</f>
        <v>1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38.969785755865701</v>
      </c>
      <c r="J21" s="16" t="s">
        <v>26681</v>
      </c>
      <c r="K21" s="21">
        <f>IF(FLOW_THRU_100PCT="Y",1,INDEX(VariabilityMatrix,D4L114C1,D4L114C8))</f>
        <v>0.4669752009610047</v>
      </c>
      <c r="L21" s="16" t="s">
        <v>26675</v>
      </c>
      <c r="M21" s="15">
        <f>IF(D4L114C2&lt;&gt;0,D4L114C2*D4L114C4,D4L114C3*D4L114C4)</f>
        <v>18.197923534752682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18.197923534752682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113193.65999999999</v>
      </c>
      <c r="V21" s="16" t="s">
        <v>26677</v>
      </c>
      <c r="W21" s="33">
        <f>IF(D4L114C9=0,0,D4L114C7/D4L114C9)</f>
        <v>1.6076804597318158E-4</v>
      </c>
      <c r="X21" s="16" t="s">
        <v>26678</v>
      </c>
      <c r="Y21" s="32">
        <f>IF(D4L114C5=0,0,D4L114C7/D4L114C5)</f>
        <v>1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0.4669752009610047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113193.65999999999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0.72454155733664283</v>
      </c>
      <c r="L23" s="16" t="s">
        <v>26689</v>
      </c>
      <c r="M23" s="15">
        <f>IF(D4L116C2&lt;&gt;0,D4L116C2*D4L116C4,D4L116C3*D4L116C4)</f>
        <v>0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113193.65999999999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61.15237511645114</v>
      </c>
      <c r="J24" s="16" t="s">
        <v>26702</v>
      </c>
      <c r="K24" s="21">
        <f>IF(FLOW_THRU_100PCT="Y",1,INDEX(VariabilityMatrix,D4L117C1,D4L117C8))</f>
        <v>0.46950673709255852</v>
      </c>
      <c r="L24" s="16" t="s">
        <v>26696</v>
      </c>
      <c r="M24" s="15">
        <f>IF(D4L117C2&lt;&gt;0,D4L117C2*D4L117C4,D4L117C3*D4L117C4)</f>
        <v>28.711452106385142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28.711452106385142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124631.844</v>
      </c>
      <c r="V24" s="16" t="s">
        <v>26698</v>
      </c>
      <c r="W24" s="33">
        <f>IF(D4L117C9=0,0,D4L117C7/D4L117C9)</f>
        <v>2.3037011396850665E-4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81.539492942591323</v>
      </c>
      <c r="J25" s="16" t="s">
        <v>26709</v>
      </c>
      <c r="K25" s="21">
        <f>IF(FLOW_THRU_100PCT="Y",1,INDEX(VariabilityMatrix,D4L118C1,D4L118C8))</f>
        <v>0.46827157666732022</v>
      </c>
      <c r="L25" s="16" t="s">
        <v>26703</v>
      </c>
      <c r="M25" s="15">
        <f>IF(D4L118C2&lt;&gt;0,D4L118C2*D4L118C4,D4L118C3*D4L118C4)</f>
        <v>38.18262692088107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38.18262692088107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116025.66</v>
      </c>
      <c r="V25" s="16" t="s">
        <v>26705</v>
      </c>
      <c r="W25" s="33">
        <f>IF(D4L118C9=0,0,D4L118C7/D4L118C9)</f>
        <v>3.290877804175479E-4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538.48982475930825</v>
      </c>
      <c r="J26" s="16" t="s">
        <v>26716</v>
      </c>
      <c r="K26" s="21">
        <f>IF(FLOW_THRU_100PCT="Y",1,INDEX(VariabilityMatrix,D4L119C1,D4L119C8))</f>
        <v>0.54031757733801355</v>
      </c>
      <c r="L26" s="16" t="s">
        <v>26710</v>
      </c>
      <c r="M26" s="15">
        <f>IF(D4L119C2&lt;&gt;0,D4L119C2*D4L119C4,D4L119C3*D4L119C4)</f>
        <v>290.95551753512092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290.95551753512092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116025.66</v>
      </c>
      <c r="V26" s="16" t="s">
        <v>26712</v>
      </c>
      <c r="W26" s="33">
        <f>IF(D4L119C9=0,0,D4L119C7/D4L119C9)</f>
        <v>2.5076825034662238E-3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327.90753074856275</v>
      </c>
      <c r="J27" s="16" t="s">
        <v>26695</v>
      </c>
      <c r="K27" s="21">
        <f>IF(FLOW_THRU_100PCT="Y",1,D4L101C4)</f>
        <v>0.72454155733664283</v>
      </c>
      <c r="L27" s="16" t="s">
        <v>26717</v>
      </c>
      <c r="M27" s="15">
        <f>IF(D4L120C2&lt;&gt;0,D4L120C2*D4L120C4,D4L120C3*D4L120C4)</f>
        <v>237.58263299097675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237.58263299097675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116025.66</v>
      </c>
      <c r="V27" s="16" t="s">
        <v>26719</v>
      </c>
      <c r="W27" s="33">
        <f>IF(D4L120C9=0,0,D4L120C7/D4L120C9)</f>
        <v>2.0476731870430792E-3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6.1189625170821103</v>
      </c>
      <c r="J28" s="16" t="s">
        <v>26729</v>
      </c>
      <c r="K28" s="21">
        <f>IF(FLOW_THRU_100PCT="Y",1,INDEX(VariabilityMatrix,D4L121C1,D4L121C8))</f>
        <v>0.55111415444984579</v>
      </c>
      <c r="L28" s="16" t="s">
        <v>26723</v>
      </c>
      <c r="M28" s="15">
        <f>IF(D4L121C2&lt;&gt;0,D4L121C2*D4L121C4,D4L121C3*D4L121C4)</f>
        <v>3.3722468537120074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3.3722468537120074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113193.65999999999</v>
      </c>
      <c r="V28" s="16" t="s">
        <v>26725</v>
      </c>
      <c r="W28" s="33">
        <f>IF(D4L121C9=0,0,D4L121C7/D4L121C9)</f>
        <v>2.9791835105535132E-5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2231.0455342729911</v>
      </c>
      <c r="J29" s="16" t="s">
        <v>26736</v>
      </c>
      <c r="K29" s="21">
        <f>IF(FLOW_THRU_100PCT="Y",1,INDEX(VariabilityMatrix,D4L122C1,D4L122C8))</f>
        <v>0.54031757733801355</v>
      </c>
      <c r="L29" s="16" t="s">
        <v>26730</v>
      </c>
      <c r="M29" s="15">
        <f>IF(D4L122C2&lt;&gt;0,D4L122C2*D4L122C4,D4L122C3*D4L122C4)</f>
        <v>1205.4731180091767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1205.4731180091767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116025.66</v>
      </c>
      <c r="V29" s="16" t="s">
        <v>26732</v>
      </c>
      <c r="W29" s="33">
        <f>IF(D4L122C9=0,0,D4L122C7/D4L122C9)</f>
        <v>1.0389711362203641E-2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1416.3234957468339</v>
      </c>
      <c r="J30" s="16" t="s">
        <v>26743</v>
      </c>
      <c r="K30" s="21">
        <f>IF(FLOW_THRU_100PCT="Y",1,INDEX(VariabilityMatrix,D4L123C1,D4L123C8))</f>
        <v>0.55111415444984579</v>
      </c>
      <c r="L30" s="16" t="s">
        <v>26737</v>
      </c>
      <c r="M30" s="15">
        <f>IF(D4L123C2&lt;&gt;0,D4L123C2*D4L123C4,D4L123C3*D4L123C4)</f>
        <v>780.55592578596611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780.55592578596611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113193.65999999999</v>
      </c>
      <c r="V30" s="16" t="s">
        <v>26739</v>
      </c>
      <c r="W30" s="33">
        <f>IF(D4L123C9=0,0,D4L123C7/D4L123C9)</f>
        <v>6.8957565802357321E-3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0.55111415444984579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113193.65999999999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0.55111415444984579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113193.65999999999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0.55111415444984579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113193.65999999999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0.55111415444984579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113193.65999999999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0.55111415444984579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113193.65999999999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339.94236206011738</v>
      </c>
      <c r="J36" s="16" t="s">
        <v>26695</v>
      </c>
      <c r="K36" s="21">
        <f>IF(FLOW_THRU_100PCT="Y",1,D4L101C4)</f>
        <v>0.72454155733664283</v>
      </c>
      <c r="L36" s="16" t="s">
        <v>26779</v>
      </c>
      <c r="M36" s="15">
        <f>IF(D4L129C2&lt;&gt;0,D4L129C2*D4L129C4,D4L129C3*D4L129C4)</f>
        <v>246.30236841173434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246.30236841173434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113193.65999999999</v>
      </c>
      <c r="V36" s="16" t="s">
        <v>26781</v>
      </c>
      <c r="W36" s="33">
        <f>IF(D4L129C9=0,0,D4L129C7/D4L129C9)</f>
        <v>2.1759378432655535E-3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7.104606070668595</v>
      </c>
      <c r="J37" s="16" t="s">
        <v>26695</v>
      </c>
      <c r="K37" s="21">
        <f>IF(FLOW_THRU_100PCT="Y",1,D4L101C4)</f>
        <v>0.72454155733664283</v>
      </c>
      <c r="L37" s="16" t="s">
        <v>26785</v>
      </c>
      <c r="M37" s="15">
        <f>IF(D4L130C2&lt;&gt;0,D4L130C2*D4L130C4,D4L130C3*D4L130C4)</f>
        <v>5.1475823467055903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5.1475823467055903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116025.66</v>
      </c>
      <c r="V37" s="16" t="s">
        <v>26787</v>
      </c>
      <c r="W37" s="33">
        <f>IF(D4L130C9=0,0,D4L130C7/D4L130C9)</f>
        <v>4.4365895843260792E-5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231250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0.80786325185083474</v>
      </c>
      <c r="L38" s="16" t="s">
        <v>26791</v>
      </c>
      <c r="M38" s="15">
        <f>IF(D4L131C2&lt;&gt;0,D4L131C2*D4L131C4,D4L131C3*D4L131C4)</f>
        <v>186818.37699050552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186818.37699050552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113193.65999999999</v>
      </c>
      <c r="V38" s="16" t="s">
        <v>26793</v>
      </c>
      <c r="W38" s="33">
        <f>IF(D4L131C9=0,0,D4L131C7/D4L131C9)</f>
        <v>1.6504314551760721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33197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0.52188846094888175</v>
      </c>
      <c r="L39" s="16" t="s">
        <v>26799</v>
      </c>
      <c r="M39" s="15">
        <f>IF(D4L132C2&lt;&gt;0,D4L132C2*D4L132C4,D4L132C3*D4L132C4)</f>
        <v>17325.131238120026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17325.131238120026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113193.65999999999</v>
      </c>
      <c r="V39" s="16" t="s">
        <v>26801</v>
      </c>
      <c r="W39" s="33">
        <f>IF(D4L132C9=0,0,D4L132C7/D4L132C9)</f>
        <v>0.15305743482559031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8645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0.52188846094888175</v>
      </c>
      <c r="L40" s="16" t="s">
        <v>26807</v>
      </c>
      <c r="M40" s="15">
        <f>IF(D4L133C2&lt;&gt;0,D4L133C2*D4L133C4,D4L133C3*D4L133C4)</f>
        <v>4511.7257449030831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4511.7257449030831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113193.65999999999</v>
      </c>
      <c r="V40" s="16" t="s">
        <v>26809</v>
      </c>
      <c r="W40" s="33">
        <f>IF(D4L133C9=0,0,D4L133C7/D4L133C9)</f>
        <v>3.9858466851439234E-2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710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0.52188846094888175</v>
      </c>
      <c r="L41" s="16" t="s">
        <v>26815</v>
      </c>
      <c r="M41" s="15">
        <f>IF(D4L134C2&lt;&gt;0,D4L134C2*D4L134C4,D4L134C3*D4L134C4)</f>
        <v>370.54080727370604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370.54080727370604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113193.65999999999</v>
      </c>
      <c r="V41" s="16" t="s">
        <v>26817</v>
      </c>
      <c r="W41" s="33">
        <f>IF(D4L134C9=0,0,D4L134C7/D4L134C9)</f>
        <v>3.2735120259712964E-3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68681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0.52188846094888175</v>
      </c>
      <c r="L42" s="16" t="s">
        <v>26823</v>
      </c>
      <c r="M42" s="15">
        <f>IF(D4L135C2&lt;&gt;0,D4L135C2*D4L135C4,D4L135C3*D4L135C4)</f>
        <v>35843.821386430151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35843.821386430151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113193.65999999999</v>
      </c>
      <c r="V42" s="16" t="s">
        <v>26825</v>
      </c>
      <c r="W42" s="33">
        <f>IF(D4L135C9=0,0,D4L135C7/D4L135C9)</f>
        <v>0.31665926683906287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0.52188846094888175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113193.65999999999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IF(FLOW_THRU_100PCT="Y",1,INDEX(VariabilityMatrix,D4L137C1,D4L137C8))</f>
        <v>0.52188846094888175</v>
      </c>
      <c r="L44" s="16" t="s">
        <v>26837</v>
      </c>
      <c r="M44" s="15">
        <f>IF(D4L137C2&lt;&gt;0,D4L137C2*D4L137C4,D4L137C3*D4L137C4)</f>
        <v>0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0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113193.65999999999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73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0.52188846094888175</v>
      </c>
      <c r="L45" s="16" t="s">
        <v>26844</v>
      </c>
      <c r="M45" s="15">
        <f>IF(D4L138C2&lt;&gt;0,D4L138C2*D4L138C4,D4L138C3*D4L138C4)</f>
        <v>38.09785764926837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38.09785764926837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113193.65999999999</v>
      </c>
      <c r="V45" s="16" t="s">
        <v>26846</v>
      </c>
      <c r="W45" s="33">
        <f>IF(D4L138C9=0,0,D4L138C7/D4L138C9)</f>
        <v>3.365723632336685E-4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4872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0.52188846094888175</v>
      </c>
      <c r="L46" s="16" t="s">
        <v>26852</v>
      </c>
      <c r="M46" s="15">
        <f>IF(D4L139C2&lt;&gt;0,D4L139C2*D4L139C4,D4L139C3*D4L139C4)</f>
        <v>2542.6405817429518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2542.6405817429518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113193.65999999999</v>
      </c>
      <c r="V46" s="16" t="s">
        <v>26854</v>
      </c>
      <c r="W46" s="33">
        <f>IF(D4L139C9=0,0,D4L139C7/D4L139C9)</f>
        <v>2.2462747310608669E-2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102341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0.52188846094888175</v>
      </c>
      <c r="L47" s="16" t="s">
        <v>26860</v>
      </c>
      <c r="M47" s="15">
        <f>IF(D4L140C2&lt;&gt;0,D4L140C2*D4L140C4,D4L140C3*D4L140C4)</f>
        <v>53410.586981969507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53410.586981969507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113193.65999999999</v>
      </c>
      <c r="V47" s="16" t="s">
        <v>26862</v>
      </c>
      <c r="W47" s="33">
        <f>IF(D4L140C9=0,0,D4L140C7/D4L140C9)</f>
        <v>0.4718514003520119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17562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0.52188846094888175</v>
      </c>
      <c r="L48" s="16" t="s">
        <v>26868</v>
      </c>
      <c r="M48" s="15">
        <f>IF(D4L141C2&lt;&gt;0,D4L141C2*D4L141C4,D4L141C3*D4L141C4)</f>
        <v>9165.4051511842608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9165.4051511842608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113193.65999999999</v>
      </c>
      <c r="V48" s="16" t="s">
        <v>26870</v>
      </c>
      <c r="W48" s="33">
        <f>IF(D4L141C9=0,0,D4L141C7/D4L141C9)</f>
        <v>8.0971011549447747E-2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13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0.52188846094888175</v>
      </c>
      <c r="L49" s="16" t="s">
        <v>26876</v>
      </c>
      <c r="M49" s="15">
        <f>IF(D4L142C2&lt;&gt;0,D4L142C2*D4L142C4,D4L142C3*D4L142C4)</f>
        <v>6.7845499923354629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6.7845499923354629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113193.65999999999</v>
      </c>
      <c r="V49" s="16" t="s">
        <v>26878</v>
      </c>
      <c r="W49" s="33">
        <f>IF(D4L142C9=0,0,D4L142C7/D4L142C9)</f>
        <v>5.9937544137502606E-5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0</v>
      </c>
      <c r="H50" s="16" t="s">
        <v>26889</v>
      </c>
      <c r="I50" s="15">
        <f>A2L333C44</f>
        <v>0</v>
      </c>
      <c r="J50" s="16" t="s">
        <v>26890</v>
      </c>
      <c r="K50" s="21">
        <f>IF(FLOW_THRU_100PCT="Y",1,INDEX(VariabilityMatrix,D4L143C1,D4L143C8))</f>
        <v>0.52188846094888175</v>
      </c>
      <c r="L50" s="16" t="s">
        <v>26884</v>
      </c>
      <c r="M50" s="15">
        <f>IF(D4L143C2&lt;&gt;0,D4L143C2*D4L143C4,D4L143C3*D4L143C4)</f>
        <v>0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0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113193.65999999999</v>
      </c>
      <c r="V50" s="16" t="s">
        <v>26886</v>
      </c>
      <c r="W50" s="33">
        <f>IF(D4L143C9=0,0,D4L143C7/D4L143C9)</f>
        <v>0</v>
      </c>
      <c r="X50" s="16" t="s">
        <v>26887</v>
      </c>
      <c r="Y50" s="32">
        <f>IF(D4L143C5=0,0,D4L143C7/D4L143C5)</f>
        <v>0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8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0.52188846094888175</v>
      </c>
      <c r="L51" s="16" t="s">
        <v>26892</v>
      </c>
      <c r="M51" s="15">
        <f>IF(D4L144C2&lt;&gt;0,D4L144C2*D4L144C4,D4L144C3*D4L144C4)</f>
        <v>4.175107687591054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4.175107687591054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113193.65999999999</v>
      </c>
      <c r="V51" s="16" t="s">
        <v>26894</v>
      </c>
      <c r="W51" s="33">
        <f>IF(D4L144C9=0,0,D4L144C7/D4L144C9)</f>
        <v>3.6884642546155451E-5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0.21590471257079091</v>
      </c>
      <c r="J52" s="16" t="s">
        <v>26906</v>
      </c>
      <c r="K52" s="21">
        <f>IF(FLOW_THRU_100PCT="Y",1,INDEX(VariabilityMatrix,D4L145C1,D4L145C8))</f>
        <v>0.46950673709255852</v>
      </c>
      <c r="L52" s="16" t="s">
        <v>26900</v>
      </c>
      <c r="M52" s="15">
        <f>IF(D4L145C2&lt;&gt;0,D4L145C2*D4L145C4,D4L145C3*D4L145C4)</f>
        <v>0.10136871712201874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0.10136871712201874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124631.844</v>
      </c>
      <c r="V52" s="16" t="s">
        <v>26902</v>
      </c>
      <c r="W52" s="33">
        <f>IF(D4L145C9=0,0,D4L145C7/D4L145C9)</f>
        <v>8.1334524041880295E-7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4.7113496021698731E-3</v>
      </c>
      <c r="J53" s="16" t="s">
        <v>26913</v>
      </c>
      <c r="K53" s="21">
        <f>IF(FLOW_THRU_100PCT="Y",1,INDEX(VariabilityMatrix,D4L146C1,D4L146C8))</f>
        <v>0.4669752009610047</v>
      </c>
      <c r="L53" s="16" t="s">
        <v>26907</v>
      </c>
      <c r="M53" s="15">
        <f>IF(D4L146C2&lt;&gt;0,D4L146C2*D4L146C4,D4L146C3*D4L146C4)</f>
        <v>2.2000834272708262E-3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2.2000834272708262E-3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113193.65999999999</v>
      </c>
      <c r="V53" s="16" t="s">
        <v>26909</v>
      </c>
      <c r="W53" s="33">
        <f>IF(D4L146C9=0,0,D4L146C7/D4L146C9)</f>
        <v>1.9436454544104559E-8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6.2418587764297655</v>
      </c>
      <c r="J54" s="16" t="s">
        <v>26920</v>
      </c>
      <c r="K54" s="21">
        <f>IF(FLOW_THRU_100PCT="Y",1,INDEX(VariabilityMatrix,D4L147C1,D4L147C8))</f>
        <v>0.46950673709255852</v>
      </c>
      <c r="L54" s="16" t="s">
        <v>26914</v>
      </c>
      <c r="M54" s="15">
        <f>IF(D4L147C2&lt;&gt;0,D4L147C2*D4L147C4,D4L147C3*D4L147C4)</f>
        <v>2.930594747514089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2.930594747514089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124631.844</v>
      </c>
      <c r="V54" s="16" t="s">
        <v>26916</v>
      </c>
      <c r="W54" s="33">
        <f>IF(D4L147C9=0,0,D4L147C7/D4L147C9)</f>
        <v>2.3514012578631905E-5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400.21292072236702</v>
      </c>
      <c r="J55" s="16" t="s">
        <v>26927</v>
      </c>
      <c r="K55" s="21">
        <f>IF(FLOW_THRU_100PCT="Y",1,INDEX(VariabilityMatrix,D4L148C1,D4L148C8))</f>
        <v>0.4669752009610047</v>
      </c>
      <c r="L55" s="16" t="s">
        <v>26921</v>
      </c>
      <c r="M55" s="15">
        <f>IF(D4L148C2&lt;&gt;0,D4L148C2*D4L148C4,D4L148C3*D4L148C4)</f>
        <v>186.88950908151799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186.88950908151799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113193.65999999999</v>
      </c>
      <c r="V55" s="16" t="s">
        <v>26923</v>
      </c>
      <c r="W55" s="33">
        <f>IF(D4L148C9=0,0,D4L148C7/D4L148C9)</f>
        <v>1.6510598657338053E-3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5.2348328912998551E-4</v>
      </c>
      <c r="J56" s="16" t="s">
        <v>26934</v>
      </c>
      <c r="K56" s="21">
        <f>IF(FLOW_THRU_100PCT="Y",1,INDEX(VariabilityMatrix,D4L149C1,D4L149C8))</f>
        <v>0.4669752009610047</v>
      </c>
      <c r="L56" s="16" t="s">
        <v>26928</v>
      </c>
      <c r="M56" s="15">
        <f>IF(D4L149C2&lt;&gt;0,D4L149C2*D4L149C4,D4L149C3*D4L149C4)</f>
        <v>2.4445371414120272E-4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2.4445371414120272E-4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113193.65999999999</v>
      </c>
      <c r="V56" s="16" t="s">
        <v>26930</v>
      </c>
      <c r="W56" s="33">
        <f>IF(D4L149C9=0,0,D4L149C7/D4L149C9)</f>
        <v>2.1596060604560602E-9</v>
      </c>
      <c r="X56" s="16" t="s">
        <v>26931</v>
      </c>
      <c r="Y56" s="32">
        <f>IF(D4L149C5=0,0,D4L149C7/D4L149C5)</f>
        <v>1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5.2348328912998551E-4</v>
      </c>
      <c r="J57" s="16" t="s">
        <v>26941</v>
      </c>
      <c r="K57" s="21">
        <f>IF(FLOW_THRU_100PCT="Y",1,INDEX(VariabilityMatrix,D4L150C1,D4L150C8))</f>
        <v>0.4669752009610047</v>
      </c>
      <c r="L57" s="16" t="s">
        <v>26935</v>
      </c>
      <c r="M57" s="15">
        <f>IF(D4L150C2&lt;&gt;0,D4L150C2*D4L150C4,D4L150C3*D4L150C4)</f>
        <v>2.4445371414120272E-4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2.4445371414120272E-4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113193.65999999999</v>
      </c>
      <c r="V57" s="16" t="s">
        <v>26937</v>
      </c>
      <c r="W57" s="33">
        <f>IF(D4L150C9=0,0,D4L150C7/D4L150C9)</f>
        <v>2.1596060604560602E-9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7.0748766525917546</v>
      </c>
      <c r="J58" s="16" t="s">
        <v>26948</v>
      </c>
      <c r="K58" s="21">
        <f>IF(FLOW_THRU_100PCT="Y",1,INDEX(VariabilityMatrix,D4L151C1,D4L151C8))</f>
        <v>0.4669752009610047</v>
      </c>
      <c r="L58" s="16" t="s">
        <v>26942</v>
      </c>
      <c r="M58" s="15">
        <f>IF(D4L151C2&lt;&gt;0,D4L151C2*D4L151C4,D4L151C3*D4L151C4)</f>
        <v>3.3037919466183547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3.3037919466183547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113193.65999999999</v>
      </c>
      <c r="V58" s="16" t="s">
        <v>26944</v>
      </c>
      <c r="W58" s="33">
        <f>IF(D4L151C9=0,0,D4L151C7/D4L151C9)</f>
        <v>2.9187075907063655E-5</v>
      </c>
      <c r="X58" s="16" t="s">
        <v>26945</v>
      </c>
      <c r="Y58" s="32">
        <f>IF(D4L151C5=0,0,D4L151C7/D4L151C5)</f>
        <v>1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1.8735466917962178</v>
      </c>
      <c r="J59" s="16" t="s">
        <v>26955</v>
      </c>
      <c r="K59" s="21">
        <f>IF(FLOW_THRU_100PCT="Y",1,INDEX(VariabilityMatrix,D4L152C1,D4L152C8))</f>
        <v>0.4669752009610047</v>
      </c>
      <c r="L59" s="16" t="s">
        <v>26949</v>
      </c>
      <c r="M59" s="15">
        <f>IF(D4L152C2&lt;&gt;0,D4L152C2*D4L152C4,D4L152C3*D4L152C4)</f>
        <v>0.87489984291136436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0.87489984291136436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113193.65999999999</v>
      </c>
      <c r="V59" s="16" t="s">
        <v>26951</v>
      </c>
      <c r="W59" s="33">
        <f>IF(D4L152C9=0,0,D4L152C7/D4L152C9)</f>
        <v>7.7292300903722381E-6</v>
      </c>
      <c r="X59" s="16" t="s">
        <v>26952</v>
      </c>
      <c r="Y59" s="32">
        <f>IF(D4L152C5=0,0,D4L152C7/D4L152C5)</f>
        <v>1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0.4669752009610047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113193.65999999999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0.52188846094888175</v>
      </c>
      <c r="L61" s="16" t="s">
        <v>26963</v>
      </c>
      <c r="M61" s="15">
        <f>IF(D4L154C2&lt;&gt;0,D4L154C2*D4L154C4,D4L154C3*D4L154C4)</f>
        <v>0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113193.65999999999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2.9400169354963239</v>
      </c>
      <c r="J62" s="16" t="s">
        <v>26976</v>
      </c>
      <c r="K62" s="21">
        <f>IF(FLOW_THRU_100PCT="Y",1,INDEX(VariabilityMatrix,D4L155C1,D4L155C8))</f>
        <v>0.46950673709255852</v>
      </c>
      <c r="L62" s="16" t="s">
        <v>26970</v>
      </c>
      <c r="M62" s="15">
        <f>IF(D4L155C2&lt;&gt;0,D4L155C2*D4L155C4,D4L155C3*D4L155C4)</f>
        <v>1.3803577583817421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1.3803577583817421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124631.844</v>
      </c>
      <c r="V62" s="16" t="s">
        <v>26972</v>
      </c>
      <c r="W62" s="33">
        <f>IF(D4L155C9=0,0,D4L155C7/D4L155C9)</f>
        <v>1.1075482108583278E-5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3.9201664646138994</v>
      </c>
      <c r="J63" s="16" t="s">
        <v>26983</v>
      </c>
      <c r="K63" s="21">
        <f>IF(FLOW_THRU_100PCT="Y",1,INDEX(VariabilityMatrix,D4L156C1,D4L156C8))</f>
        <v>0.46827157666732022</v>
      </c>
      <c r="L63" s="16" t="s">
        <v>26977</v>
      </c>
      <c r="M63" s="15">
        <f>IF(D4L156C2&lt;&gt;0,D4L156C2*D4L156C4,D4L156C3*D4L156C4)</f>
        <v>1.8357025311831052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1.8357025311831052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116025.66</v>
      </c>
      <c r="V63" s="16" t="s">
        <v>26979</v>
      </c>
      <c r="W63" s="33">
        <f>IF(D4L156C9=0,0,D4L156C7/D4L156C9)</f>
        <v>1.5821521990765709E-5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482792.71922666667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16409.168989856473</v>
      </c>
      <c r="J64" s="16" t="s">
        <v>26990</v>
      </c>
      <c r="K64" s="21">
        <f>IF((D4L157C2+D4L157C3)=0,0,D4L157C5/(D4L157C2+D4L157C3))</f>
        <v>0.66005880085074353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329502.59971862519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329502.59971862519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2.9070737309305388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0.66005880085074353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113193.65999999999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482792.71922666667</v>
      </c>
      <c r="H66" s="16" t="s">
        <v>27001</v>
      </c>
      <c r="I66" s="15">
        <f>SUM(D4L157C3:D4L158C3)</f>
        <v>16409.168989856473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329502.59971862519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329502.59971862519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2.9070737309305388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BD3CB8-5C49-4722-8182-F97BF3909D02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292.81026890997964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146.40513445498982</v>
      </c>
      <c r="N8" s="16" t="s">
        <v>4251</v>
      </c>
      <c r="O8" s="32">
        <f>1</f>
        <v>1</v>
      </c>
      <c r="P8" s="16" t="s">
        <v>27023</v>
      </c>
      <c r="Q8" s="15">
        <f>D4L201C5*D4L201C6</f>
        <v>146.40513445498982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113193.65999999999</v>
      </c>
      <c r="V8" s="16" t="s">
        <v>27024</v>
      </c>
      <c r="W8" s="33">
        <f>IF(D4L201C9=0,0,D4L201C7/D4L201C9)</f>
        <v>1.2934040162230803E-3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77.154979105832126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77.154979105832126</v>
      </c>
      <c r="N9" s="16" t="s">
        <v>4251</v>
      </c>
      <c r="O9" s="32">
        <f>1</f>
        <v>1</v>
      </c>
      <c r="P9" s="16" t="s">
        <v>27028</v>
      </c>
      <c r="Q9" s="15">
        <f>D4L202C5*D4L202C6</f>
        <v>77.154979105832126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113193.65999999999</v>
      </c>
      <c r="V9" s="16" t="s">
        <v>27029</v>
      </c>
      <c r="W9" s="33">
        <f>IF(D4L202C9=0,0,D4L202C7/D4L202C9)</f>
        <v>6.8161926300317648E-4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294.08173555321565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147.04086777660783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147.04086777660783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113193.65999999999</v>
      </c>
      <c r="V10" s="16" t="s">
        <v>27034</v>
      </c>
      <c r="W10" s="33">
        <f>IF(D4L203C9=0,0,D4L203C7/D4L203C9)</f>
        <v>1.2990203495196449E-3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77.507673495079374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77.507673495079374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77.507673495079374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113193.65999999999</v>
      </c>
      <c r="V11" s="16" t="s">
        <v>27039</v>
      </c>
      <c r="W11" s="33">
        <f>IF(D4L204C9=0,0,D4L204C7/D4L204C9)</f>
        <v>6.847351123294306E-4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1002.0802832136058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501.04014160680288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501.04014160680288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113193.65999999999</v>
      </c>
      <c r="V12" s="16" t="s">
        <v>27044</v>
      </c>
      <c r="W12" s="33">
        <f>IF(D4L205C9=0,0,D4L205C7/D4L205C9)</f>
        <v>4.4263975703833849E-3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263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263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263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113193.65999999999</v>
      </c>
      <c r="V13" s="16" t="s">
        <v>27049</v>
      </c>
      <c r="W13" s="33">
        <f>IF(D4L206C9=0,0,D4L206C7/D4L206C9)</f>
        <v>2.3234516844848029E-3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4979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4979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4979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113193.65999999999</v>
      </c>
      <c r="V14" s="16" t="s">
        <v>27054</v>
      </c>
      <c r="W14" s="33">
        <f>IF(D4L207C9=0,0,D4L207C7/D4L207C9)</f>
        <v>4.3986562498288334E-2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113193.65999999999</v>
      </c>
      <c r="V15" s="16" t="s">
        <v>27059</v>
      </c>
      <c r="W15" s="33">
        <f>IF(D4L208C9=0,0,D4L208C7/D4L208C9)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37.782055568022088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18.891027784011044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18.891027784011044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113193.65999999999</v>
      </c>
      <c r="V16" s="16" t="s">
        <v>27065</v>
      </c>
      <c r="W16" s="33">
        <f>IF(D4L209C9=0,0,D4L209C7/D4L209C9)</f>
        <v>1.6689121797113941E-4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4.6287008330165804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4.6287008330165804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4.6287008330165804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113193.65999999999</v>
      </c>
      <c r="V17" s="16" t="s">
        <v>27070</v>
      </c>
      <c r="W17" s="33">
        <f>IF(D4L210C9=0,0,D4L210C7/D4L210C9)</f>
        <v>4.0891873564443281E-5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6605.7543432448228</v>
      </c>
      <c r="J18" s="16" t="s">
        <v>27079</v>
      </c>
      <c r="K18" s="21">
        <f>IF((D4L211C2+D4L211C3)=0,0,D4L211C5/(D4L211C2+D4L211C3))</f>
        <v>0.87686838938323719</v>
      </c>
      <c r="L18" s="16" t="s">
        <v>27073</v>
      </c>
      <c r="M18" s="15">
        <f>SUM(D4L201C5,D4L203C5,D4L205C5,D4L207C5,D4L209C5)</f>
        <v>5792.3771716224119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5792.3771716224119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5.1172275652385579E-2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0.87686838938323719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113193.65999999999</v>
      </c>
      <c r="V19" s="16" t="s">
        <v>27082</v>
      </c>
      <c r="W19" s="33">
        <f>IF(D4L212C9=0,0,D4L212C7/D4L212C9)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7028.0456966787506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6214.6685250563396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6214.6685250563396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5.4902973585767435E-2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625.06310998598451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312.53155499299226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312.53155499299226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113193.65999999999</v>
      </c>
      <c r="V21" s="16" t="s">
        <v>27093</v>
      </c>
      <c r="W21" s="33">
        <f>IF(D4L214C9=0,0,D4L214C7/D4L214C9)</f>
        <v>2.7610340984909605E-3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1277.6338617018962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638.8169308509481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638.8169308509481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113193.65999999999</v>
      </c>
      <c r="V22" s="16" t="s">
        <v>27098</v>
      </c>
      <c r="W22" s="33">
        <f>IF(D4L215C9=0,0,D4L215C7/D4L215C9)</f>
        <v>5.64357518655151E-3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2833.5062076863123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1416.7531038431562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1416.7531038431562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113193.65999999999</v>
      </c>
      <c r="V23" s="16" t="s">
        <v>27103</v>
      </c>
      <c r="W23" s="33">
        <f>IF(D4L216C9=0,0,D4L216C7/D4L216C9)</f>
        <v>1.2516187778035946E-2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4933.3931005657523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4933.3931005657523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4933.3931005657523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113193.65999999999</v>
      </c>
      <c r="V24" s="16" t="s">
        <v>27108</v>
      </c>
      <c r="W24" s="33">
        <f>IF(D4L217C9=0,0,D4L217C7/D4L217C9)</f>
        <v>4.3583652128270728E-2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9669.5962799399458</v>
      </c>
      <c r="J25" s="16" t="s">
        <v>27117</v>
      </c>
      <c r="K25" s="21">
        <f>IF((D4L218C2+D4L218C3)=0,0,D4L218C5/(D4L218C2+D4L218C3))</f>
        <v>0.7550981942648588</v>
      </c>
      <c r="L25" s="16" t="s">
        <v>27111</v>
      </c>
      <c r="M25" s="15">
        <f>SUM(D4L214C5:D4L217C5)</f>
        <v>7301.4946902528491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7301.4946902528491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6.450444919134915E-2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0.7550981942648588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113193.65999999999</v>
      </c>
      <c r="V26" s="16" t="s">
        <v>27120</v>
      </c>
      <c r="W26" s="33">
        <f>IF(D4L219C9=0,0,D4L219C7/D4L219C9)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9669.5962799399458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7301.4946902528491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7301.4946902528491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6.450444919134915E-2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04BA6C-68B9-44BA-8473-89B8BEAC48D6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3421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0.91463769975260534</v>
      </c>
      <c r="L8" s="16" t="s">
        <v>27139</v>
      </c>
      <c r="M8" s="15">
        <f>IF(D5L101C2&lt;&gt;0,D5L101C2*D5L101C4,D5L101C3*D5L101C4)</f>
        <v>3128.9755708536627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3128.9755708536627</v>
      </c>
      <c r="AJ8" s="16" t="s">
        <v>27150</v>
      </c>
      <c r="AK8" s="15">
        <f>IF(D5L101C15=0,0,CHOOSE(MIN(D5L101C8,RUN_YEARS),A1L145C1,A1L145C6,A1L145C7,A1L145C8,A1L145C9))</f>
        <v>6750.0329999999994</v>
      </c>
      <c r="AL8" s="16" t="s">
        <v>27145</v>
      </c>
      <c r="AM8" s="33">
        <f>IF(D5L101C17=0,0,D5L101C16/D5L101C17)</f>
        <v>0.46354967017993287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72.660168751818446</v>
      </c>
      <c r="J9" s="16" t="s">
        <v>27159</v>
      </c>
      <c r="K9" s="21">
        <f>IF(FLOW_THRU_100PCT="Y",1,INDEX(VariabilityMatrix,D5L102C1,D5L102C8))</f>
        <v>0.91463769975260534</v>
      </c>
      <c r="L9" s="16" t="s">
        <v>27151</v>
      </c>
      <c r="M9" s="15">
        <f>IF(D5L102C2&lt;&gt;0,D5L102C2*D5L102C4,D5L102C3*D5L102C4)</f>
        <v>66.457729610799362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66.457729610799362</v>
      </c>
      <c r="AJ9" s="16" t="s">
        <v>27163</v>
      </c>
      <c r="AK9" s="15">
        <f>IF(D5L102C15=0,0,CHOOSE(MIN(D5L102C8,RUN_YEARS),A1L145C1,A1L145C6,A1L145C7,A1L145C8,A1L145C9))</f>
        <v>6750.0329999999994</v>
      </c>
      <c r="AL9" s="16" t="s">
        <v>27157</v>
      </c>
      <c r="AM9" s="33">
        <f>IF(D5L102C17=0,0,D5L102C16/D5L102C17)</f>
        <v>9.8455414382121343E-3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3452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0.91463769975260534</v>
      </c>
      <c r="L10" s="16" t="s">
        <v>27164</v>
      </c>
      <c r="M10" s="15">
        <f>IF(D5L103C2&lt;&gt;0,D5L103C2*D5L103C4,D5L103C3*D5L103C4)</f>
        <v>3157.3293395459937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3157.3293395459937</v>
      </c>
      <c r="AJ10" s="16" t="s">
        <v>27175</v>
      </c>
      <c r="AK10" s="15">
        <f>IF(D5L103C15=0,0,CHOOSE(MIN(D5L103C8,RUN_YEARS),A1L145C1,A1L145C6,A1L145C7,A1L145C8,A1L145C9))</f>
        <v>6750.0329999999994</v>
      </c>
      <c r="AL10" s="16" t="s">
        <v>27170</v>
      </c>
      <c r="AM10" s="33">
        <f>IF(D5L103C17=0,0,D5L103C16/D5L103C17)</f>
        <v>0.46775020796876016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73.318591795170207</v>
      </c>
      <c r="J11" s="16" t="s">
        <v>27184</v>
      </c>
      <c r="K11" s="21">
        <f>IF(FLOW_THRU_100PCT="Y",1,INDEX(VariabilityMatrix,D5L104C1,D5L104C8))</f>
        <v>0.91463769975260534</v>
      </c>
      <c r="L11" s="16" t="s">
        <v>27176</v>
      </c>
      <c r="M11" s="15">
        <f>IF(D5L104C2&lt;&gt;0,D5L104C2*D5L104C4,D5L104C3*D5L104C4)</f>
        <v>67.059948148634717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67.059948148634717</v>
      </c>
      <c r="AJ11" s="16" t="s">
        <v>27187</v>
      </c>
      <c r="AK11" s="15">
        <f>IF(D5L104C15=0,0,CHOOSE(MIN(D5L104C8,RUN_YEARS),A1L145C1,A1L145C6,A1L145C7,A1L145C8,A1L145C9))</f>
        <v>6750.0329999999994</v>
      </c>
      <c r="AL11" s="16" t="s">
        <v>27182</v>
      </c>
      <c r="AM11" s="33">
        <f>IF(D5L104C17=0,0,D5L104C16/D5L104C17)</f>
        <v>9.9347585632003164E-3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0.91463769975260534</v>
      </c>
      <c r="L12" s="16" t="s">
        <v>27188</v>
      </c>
      <c r="M12" s="15">
        <f>IF(D5L105C2&lt;&gt;0,D5L105C2*D5L105C4,D5L105C3*D5L105C4)</f>
        <v>0.91463769975260534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0.91463769975260534</v>
      </c>
      <c r="AJ12" s="16" t="s">
        <v>27199</v>
      </c>
      <c r="AK12" s="15">
        <f>IF(D5L105C15=0,0,CHOOSE(MIN(D5L105C8,RUN_YEARS),A1L145C1,A1L145C6,A1L145C7,A1L145C8,A1L145C9))</f>
        <v>6750.0329999999994</v>
      </c>
      <c r="AL12" s="16" t="s">
        <v>27194</v>
      </c>
      <c r="AM12" s="33">
        <f>IF(D5L105C17=0,0,D5L105C16/D5L105C17)</f>
        <v>1.3550121899442646E-4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2.1239453011347106E-2</v>
      </c>
      <c r="J13" s="16" t="s">
        <v>27208</v>
      </c>
      <c r="K13" s="21">
        <f>IF(FLOW_THRU_100PCT="Y",1,INDEX(VariabilityMatrix,D5L106C1,D5L106C8))</f>
        <v>0.91463769975260534</v>
      </c>
      <c r="L13" s="16" t="s">
        <v>27200</v>
      </c>
      <c r="M13" s="15">
        <f>IF(D5L106C2&lt;&gt;0,D5L106C2*D5L106C4,D5L106C3*D5L106C4)</f>
        <v>1.9426404446302063E-2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1.9426404446302063E-2</v>
      </c>
      <c r="AJ13" s="16" t="s">
        <v>27211</v>
      </c>
      <c r="AK13" s="15">
        <f>IF(D5L106C15=0,0,CHOOSE(MIN(D5L106C8,RUN_YEARS),A1L145C1,A1L145C6,A1L145C7,A1L145C8,A1L145C9))</f>
        <v>6750.0329999999994</v>
      </c>
      <c r="AL13" s="16" t="s">
        <v>27206</v>
      </c>
      <c r="AM13" s="33">
        <f>IF(D5L106C17=0,0,D5L106C16/D5L106C17)</f>
        <v>2.8779717738123747E-6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10557</v>
      </c>
      <c r="J14" s="16" t="s">
        <v>27219</v>
      </c>
      <c r="K14" s="21">
        <f>IF(FLOW_THRU_100PCT="Y",1,INDEX(VariabilityMatrix,D5L107C1,D5L107C8))</f>
        <v>0.77003008734098977</v>
      </c>
      <c r="L14" s="16" t="s">
        <v>27212</v>
      </c>
      <c r="M14" s="15">
        <f>IF(D5L107C2&lt;&gt;0,D5L107C2*D5L107C4,D5L107C3*D5L107C4)</f>
        <v>8129.2076320588294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8129.2076320588294</v>
      </c>
      <c r="AB14" s="16" t="s">
        <v>27222</v>
      </c>
      <c r="AC14" s="15">
        <f>IF(D5L107C11=0,0,CHOOSE(MIN(D5L107C8,RUN_YEARS),A1L144C1,A1L144C6,A1L144C7,A1L144C8,A1L144C9))</f>
        <v>10866.867</v>
      </c>
      <c r="AD14" s="16" t="s">
        <v>27216</v>
      </c>
      <c r="AE14" s="33">
        <f>IF(D5L107C13=0,0,D5L107C12/D5L107C13)</f>
        <v>0.74807280074917903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1009.8039750584567</v>
      </c>
      <c r="J15" s="16" t="s">
        <v>27232</v>
      </c>
      <c r="K15" s="21">
        <f>IF(FLOW_THRU_100PCT="Y",1,INDEX(VariabilityMatrix,D5L108C1,D5L108C8))</f>
        <v>0.77003008734098977</v>
      </c>
      <c r="L15" s="16" t="s">
        <v>27224</v>
      </c>
      <c r="M15" s="15">
        <f>IF(D5L108C2&lt;&gt;0,D5L108C2*D5L108C4,D5L108C3*D5L108C4)</f>
        <v>777.57944311154199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777.57944311154199</v>
      </c>
      <c r="AB15" s="16" t="s">
        <v>27235</v>
      </c>
      <c r="AC15" s="15">
        <f>IF(D5L108C11=0,0,CHOOSE(MIN(D5L108C8,RUN_YEARS),A1L144C1,A1L144C6,A1L144C7,A1L144C8,A1L144C9))</f>
        <v>10866.867</v>
      </c>
      <c r="AD15" s="16" t="s">
        <v>27228</v>
      </c>
      <c r="AE15" s="33">
        <f>IF(D5L108C13=0,0,D5L108C12/D5L108C13)</f>
        <v>7.155507131094381E-2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2153.5475448168354</v>
      </c>
      <c r="J16" s="16" t="s">
        <v>27245</v>
      </c>
      <c r="K16" s="21">
        <f>IF(FLOW_THRU_100PCT="Y",1,INDEX(VariabilityMatrix,D5L109C1,D5L109C8))</f>
        <v>0.77003008734098977</v>
      </c>
      <c r="L16" s="16" t="s">
        <v>27237</v>
      </c>
      <c r="M16" s="15">
        <f>IF(D5L109C2&lt;&gt;0,D5L109C2*D5L109C4,D5L109C3*D5L109C4)</f>
        <v>1658.2964040282818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1658.2964040282818</v>
      </c>
      <c r="AB16" s="16" t="s">
        <v>27248</v>
      </c>
      <c r="AC16" s="15">
        <f>IF(D5L109C11=0,0,CHOOSE(MIN(D5L109C8,RUN_YEARS),A1L144C1,A1L144C6,A1L144C7,A1L144C8,A1L144C9))</f>
        <v>10866.867</v>
      </c>
      <c r="AD16" s="16" t="s">
        <v>27241</v>
      </c>
      <c r="AE16" s="33">
        <f>IF(D5L109C13=0,0,D5L109C12/D5L109C13)</f>
        <v>0.15260115026974028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560.44349181605605</v>
      </c>
      <c r="J17" s="16" t="s">
        <v>27258</v>
      </c>
      <c r="K17" s="21">
        <f>IF(FLOW_THRU_100PCT="Y",1,INDEX(VariabilityMatrix,D5L110C1,D5L110C8))</f>
        <v>0.77003008734098977</v>
      </c>
      <c r="L17" s="16" t="s">
        <v>27250</v>
      </c>
      <c r="M17" s="15">
        <f>IF(D5L110C2&lt;&gt;0,D5L110C2*D5L110C4,D5L110C3*D5L110C4)</f>
        <v>431.5583509528069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431.5583509528069</v>
      </c>
      <c r="AB17" s="16" t="s">
        <v>27261</v>
      </c>
      <c r="AC17" s="15">
        <f>IF(D5L110C11=0,0,CHOOSE(MIN(D5L110C8,RUN_YEARS),A1L144C1,A1L144C6,A1L144C7,A1L144C8,A1L144C9))</f>
        <v>10866.867</v>
      </c>
      <c r="AD17" s="16" t="s">
        <v>27254</v>
      </c>
      <c r="AE17" s="33">
        <f>IF(D5L110C13=0,0,D5L110C12/D5L110C13)</f>
        <v>3.9713226540161656E-2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0.77003008734098977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10866.867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0.77003008734098977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10866.867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0.77003008734098977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10866.867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11858</v>
      </c>
      <c r="J21" s="16" t="s">
        <v>27309</v>
      </c>
      <c r="K21" s="21">
        <f>IF(FLOW_THRU_100PCT="Y",1,INDEX(VariabilityMatrix,D5L114C1,D5L114C8))</f>
        <v>0.77003008734098977</v>
      </c>
      <c r="L21" s="16" t="s">
        <v>27302</v>
      </c>
      <c r="M21" s="15">
        <f>IF(D5L114C2&lt;&gt;0,D5L114C2*D5L114C4,D5L114C3*D5L114C4)</f>
        <v>9131.0167756894571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9131.0167756894571</v>
      </c>
      <c r="AB21" s="16" t="s">
        <v>27312</v>
      </c>
      <c r="AC21" s="15">
        <f>IF(D5L114C11=0,0,CHOOSE(MIN(D5L114C8,RUN_YEARS),A1L144C1,A1L144C6,A1L144C7,A1L144C8,A1L144C9))</f>
        <v>10866.867</v>
      </c>
      <c r="AD21" s="16" t="s">
        <v>27306</v>
      </c>
      <c r="AE21" s="33">
        <f>IF(D5L114C13=0,0,D5L114C12/D5L114C13)</f>
        <v>0.84026212667270672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1134.247943188707</v>
      </c>
      <c r="J22" s="16" t="s">
        <v>27322</v>
      </c>
      <c r="K22" s="21">
        <f>IF(FLOW_THRU_100PCT="Y",1,INDEX(VariabilityMatrix,D5L115C1,D5L115C8))</f>
        <v>0.77003008734098977</v>
      </c>
      <c r="L22" s="16" t="s">
        <v>27314</v>
      </c>
      <c r="M22" s="15">
        <f>IF(D5L115C2&lt;&gt;0,D5L115C2*D5L115C4,D5L115C3*D5L115C4)</f>
        <v>873.40504275993806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873.40504275993806</v>
      </c>
      <c r="AB22" s="16" t="s">
        <v>27324</v>
      </c>
      <c r="AC22" s="15">
        <f>IF(D5L115C11=0,0,CHOOSE(MIN(D5L115C8,RUN_YEARS),A1L144C1,A1L144C6,A1L144C7,A1L144C8,A1L144C9))</f>
        <v>10866.867</v>
      </c>
      <c r="AD22" s="16" t="s">
        <v>27318</v>
      </c>
      <c r="AE22" s="33">
        <f>IF(D5L115C13=0,0,D5L115C12/D5L115C13)</f>
        <v>8.0373215459427091E-2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2418.9416298605702</v>
      </c>
      <c r="J23" s="16" t="s">
        <v>27334</v>
      </c>
      <c r="K23" s="21">
        <f>IF(FLOW_THRU_100PCT="Y",1,INDEX(VariabilityMatrix,D5L116C1,D5L116C8))</f>
        <v>0.77003008734098977</v>
      </c>
      <c r="L23" s="16" t="s">
        <v>27326</v>
      </c>
      <c r="M23" s="15">
        <f>IF(D5L116C2&lt;&gt;0,D5L116C2*D5L116C4,D5L116C3*D5L116C4)</f>
        <v>1862.6578345142909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1862.6578345142909</v>
      </c>
      <c r="AB23" s="16" t="s">
        <v>27336</v>
      </c>
      <c r="AC23" s="15">
        <f>IF(D5L116C11=0,0,CHOOSE(MIN(D5L116C8,RUN_YEARS),A1L144C1,A1L144C6,A1L144C7,A1L144C8,A1L144C9))</f>
        <v>10866.867</v>
      </c>
      <c r="AD23" s="16" t="s">
        <v>27330</v>
      </c>
      <c r="AE23" s="33">
        <f>IF(D5L116C13=0,0,D5L116C12/D5L116C13)</f>
        <v>0.17140707018078816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629.51017580323901</v>
      </c>
      <c r="J24" s="16" t="s">
        <v>27346</v>
      </c>
      <c r="K24" s="21">
        <f>IF(FLOW_THRU_100PCT="Y",1,INDEX(VariabilityMatrix,D5L117C1,D5L117C8))</f>
        <v>0.77003008734098977</v>
      </c>
      <c r="L24" s="16" t="s">
        <v>27338</v>
      </c>
      <c r="M24" s="15">
        <f>IF(D5L117C2&lt;&gt;0,D5L117C2*D5L117C4,D5L117C3*D5L117C4)</f>
        <v>484.74177565580993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484.74177565580993</v>
      </c>
      <c r="AB24" s="16" t="s">
        <v>27348</v>
      </c>
      <c r="AC24" s="15">
        <f>IF(D5L117C11=0,0,CHOOSE(MIN(D5L117C8,RUN_YEARS),A1L144C1,A1L144C6,A1L144C7,A1L144C8,A1L144C9))</f>
        <v>10866.867</v>
      </c>
      <c r="AD24" s="16" t="s">
        <v>27342</v>
      </c>
      <c r="AE24" s="33">
        <f>IF(D5L117C13=0,0,D5L117C12/D5L117C13)</f>
        <v>4.4607316502153743E-2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0.77003008734098977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10866.867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0.77003008734098977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10866.867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0.77003008734098977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10866.867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6874</v>
      </c>
      <c r="H28" s="16" t="s">
        <v>27394</v>
      </c>
      <c r="I28" s="15">
        <f>SUM(D5L101C3:D5L106C3)</f>
        <v>146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6420.7566522632906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6420.7566522632906</v>
      </c>
      <c r="AK28" s="21" t="str">
        <f>NULL_VALUE</f>
        <v>n/a</v>
      </c>
      <c r="AL28" s="16" t="s">
        <v>27392</v>
      </c>
      <c r="AM28" s="33">
        <f>SUM(D5L101C18:D5L106C18)</f>
        <v>0.95121855734087368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30321.494760543865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23348.463258770957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23348.463258770957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2.1485919776851006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4D7EF-4B30-4A3D-A7FF-75D0C056FAAF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18643</v>
      </c>
      <c r="L9" s="16" t="s">
        <v>27461</v>
      </c>
      <c r="M9" s="15">
        <f>B7L802C16</f>
        <v>18911.5</v>
      </c>
      <c r="N9" s="16" t="s">
        <v>27462</v>
      </c>
      <c r="O9" s="15">
        <f>B7L802C25</f>
        <v>18372.666666666668</v>
      </c>
      <c r="P9" s="16" t="s">
        <v>27463</v>
      </c>
      <c r="Q9" s="15">
        <f>B7L802C34</f>
        <v>17307.75</v>
      </c>
      <c r="R9" s="16" t="s">
        <v>27464</v>
      </c>
      <c r="S9" s="15">
        <f>B7L802C43</f>
        <v>16408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97150</v>
      </c>
      <c r="L10" s="16" t="s">
        <v>27470</v>
      </c>
      <c r="M10" s="15">
        <f>B7L803C16</f>
        <v>105307.5</v>
      </c>
      <c r="N10" s="16" t="s">
        <v>27471</v>
      </c>
      <c r="O10" s="15">
        <f>B7L803C25</f>
        <v>109319</v>
      </c>
      <c r="P10" s="16" t="s">
        <v>27472</v>
      </c>
      <c r="Q10" s="15">
        <f>B7L803C34</f>
        <v>112754.5</v>
      </c>
      <c r="R10" s="16" t="s">
        <v>27473</v>
      </c>
      <c r="S10" s="15">
        <f>B7L803C43</f>
        <v>122500.6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305216</v>
      </c>
      <c r="L11" s="16" t="s">
        <v>27479</v>
      </c>
      <c r="M11" s="15">
        <f>B7L804C16</f>
        <v>289546.5</v>
      </c>
      <c r="N11" s="16" t="s">
        <v>27480</v>
      </c>
      <c r="O11" s="15">
        <f>B7L804C25</f>
        <v>293007.33333333337</v>
      </c>
      <c r="P11" s="16" t="s">
        <v>27481</v>
      </c>
      <c r="Q11" s="15">
        <f>B7L804C34</f>
        <v>282962.5</v>
      </c>
      <c r="R11" s="16" t="s">
        <v>27482</v>
      </c>
      <c r="S11" s="15">
        <f>B7L804C43</f>
        <v>289152.19999999995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117448</v>
      </c>
      <c r="L12" s="16" t="s">
        <v>27488</v>
      </c>
      <c r="M12" s="15">
        <f>B7L805C16</f>
        <v>119291.5</v>
      </c>
      <c r="N12" s="16" t="s">
        <v>27489</v>
      </c>
      <c r="O12" s="15">
        <f>B7L805C25</f>
        <v>122654</v>
      </c>
      <c r="P12" s="16" t="s">
        <v>27490</v>
      </c>
      <c r="Q12" s="15">
        <f>B7L805C34</f>
        <v>117830.75</v>
      </c>
      <c r="R12" s="16" t="s">
        <v>27491</v>
      </c>
      <c r="S12" s="15">
        <f>B7L805C43</f>
        <v>119296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159121</v>
      </c>
      <c r="L13" s="16" t="s">
        <v>27497</v>
      </c>
      <c r="M13" s="15">
        <f>B7L806C16</f>
        <v>161789.5</v>
      </c>
      <c r="N13" s="16" t="s">
        <v>27498</v>
      </c>
      <c r="O13" s="15">
        <f>B7L806C25</f>
        <v>159072</v>
      </c>
      <c r="P13" s="16" t="s">
        <v>27499</v>
      </c>
      <c r="Q13" s="15">
        <f>B7L806C34</f>
        <v>159391.25</v>
      </c>
      <c r="R13" s="16" t="s">
        <v>27500</v>
      </c>
      <c r="S13" s="15">
        <f>B7L806C43</f>
        <v>165116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93746</v>
      </c>
      <c r="L14" s="16" t="s">
        <v>27506</v>
      </c>
      <c r="M14" s="15">
        <f>B7L807C16</f>
        <v>91093.5</v>
      </c>
      <c r="N14" s="16" t="s">
        <v>27507</v>
      </c>
      <c r="O14" s="15">
        <f>B7L807C25</f>
        <v>85632</v>
      </c>
      <c r="P14" s="16" t="s">
        <v>27508</v>
      </c>
      <c r="Q14" s="15">
        <f>B7L807C34</f>
        <v>77211.25</v>
      </c>
      <c r="R14" s="16" t="s">
        <v>27509</v>
      </c>
      <c r="S14" s="15">
        <f>B7L807C43</f>
        <v>80469.399999999994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12904</v>
      </c>
      <c r="L15" s="16" t="s">
        <v>27515</v>
      </c>
      <c r="M15" s="15">
        <f>B7L808C16</f>
        <v>13621</v>
      </c>
      <c r="N15" s="16" t="s">
        <v>27516</v>
      </c>
      <c r="O15" s="15">
        <f>B7L808C25</f>
        <v>14215</v>
      </c>
      <c r="P15" s="16" t="s">
        <v>27517</v>
      </c>
      <c r="Q15" s="15">
        <f>B7L808C34</f>
        <v>15031.25</v>
      </c>
      <c r="R15" s="16" t="s">
        <v>27518</v>
      </c>
      <c r="S15" s="15">
        <f>B7L808C43</f>
        <v>16642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5501</v>
      </c>
      <c r="L16" s="16" t="s">
        <v>27524</v>
      </c>
      <c r="M16" s="15">
        <f>B7L809C16</f>
        <v>6654.5</v>
      </c>
      <c r="N16" s="16" t="s">
        <v>27525</v>
      </c>
      <c r="O16" s="15">
        <f>B7L809C25</f>
        <v>6448</v>
      </c>
      <c r="P16" s="16" t="s">
        <v>27526</v>
      </c>
      <c r="Q16" s="15">
        <f>B7L809C34</f>
        <v>5769.25</v>
      </c>
      <c r="R16" s="16" t="s">
        <v>27527</v>
      </c>
      <c r="S16" s="15">
        <f>B7L809C43</f>
        <v>5881.6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4762</v>
      </c>
      <c r="L17" s="16" t="s">
        <v>27533</v>
      </c>
      <c r="M17" s="15">
        <f>B7L810C16</f>
        <v>5354.5</v>
      </c>
      <c r="N17" s="16" t="s">
        <v>27534</v>
      </c>
      <c r="O17" s="15">
        <f>B7L810C25</f>
        <v>5638</v>
      </c>
      <c r="P17" s="16" t="s">
        <v>27535</v>
      </c>
      <c r="Q17" s="15">
        <f>B7L810C34</f>
        <v>5394.5</v>
      </c>
      <c r="R17" s="16" t="s">
        <v>27536</v>
      </c>
      <c r="S17" s="15">
        <f>B7L810C43</f>
        <v>5545.6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183817</v>
      </c>
      <c r="L18" s="16" t="s">
        <v>27542</v>
      </c>
      <c r="M18" s="15">
        <f>B7L811C16</f>
        <v>173255.5</v>
      </c>
      <c r="N18" s="16" t="s">
        <v>27543</v>
      </c>
      <c r="O18" s="15">
        <f>B7L811C25</f>
        <v>174724.33333333334</v>
      </c>
      <c r="P18" s="16" t="s">
        <v>27544</v>
      </c>
      <c r="Q18" s="15">
        <f>B7L811C34</f>
        <v>182652.5</v>
      </c>
      <c r="R18" s="16" t="s">
        <v>27545</v>
      </c>
      <c r="S18" s="15">
        <f>B7L811C43</f>
        <v>183423.4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59259</v>
      </c>
      <c r="L19" s="16" t="s">
        <v>27551</v>
      </c>
      <c r="M19" s="15">
        <f>B7L812C16</f>
        <v>59401</v>
      </c>
      <c r="N19" s="16" t="s">
        <v>27552</v>
      </c>
      <c r="O19" s="15">
        <f>B7L812C25</f>
        <v>56412</v>
      </c>
      <c r="P19" s="16" t="s">
        <v>27553</v>
      </c>
      <c r="Q19" s="15">
        <f>B7L812C34</f>
        <v>53805.75</v>
      </c>
      <c r="R19" s="16" t="s">
        <v>27554</v>
      </c>
      <c r="S19" s="15">
        <f>B7L812C43</f>
        <v>54040.2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297</v>
      </c>
      <c r="L20" s="16" t="s">
        <v>27560</v>
      </c>
      <c r="M20" s="15">
        <f>B7L813C16</f>
        <v>302</v>
      </c>
      <c r="N20" s="16" t="s">
        <v>27561</v>
      </c>
      <c r="O20" s="15">
        <f>B7L813C25</f>
        <v>281.33333333333337</v>
      </c>
      <c r="P20" s="16" t="s">
        <v>27562</v>
      </c>
      <c r="Q20" s="15">
        <f>B7L813C34</f>
        <v>273.25</v>
      </c>
      <c r="R20" s="16" t="s">
        <v>27563</v>
      </c>
      <c r="S20" s="15">
        <f>B7L813C43</f>
        <v>275.60000000000002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47612</v>
      </c>
      <c r="L21" s="16" t="s">
        <v>27569</v>
      </c>
      <c r="M21" s="15">
        <f>B7L814C16</f>
        <v>48095.5</v>
      </c>
      <c r="N21" s="16" t="s">
        <v>27570</v>
      </c>
      <c r="O21" s="15">
        <f>B7L814C25</f>
        <v>48396</v>
      </c>
      <c r="P21" s="16" t="s">
        <v>27571</v>
      </c>
      <c r="Q21" s="15">
        <f>B7L814C34</f>
        <v>47624.75</v>
      </c>
      <c r="R21" s="16" t="s">
        <v>27572</v>
      </c>
      <c r="S21" s="15">
        <f>B7L814C43</f>
        <v>49086.399999999994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40718</v>
      </c>
      <c r="L22" s="16" t="s">
        <v>27578</v>
      </c>
      <c r="M22" s="15">
        <f>B7L815C16</f>
        <v>38518.5</v>
      </c>
      <c r="N22" s="16" t="s">
        <v>27579</v>
      </c>
      <c r="O22" s="15">
        <f>B7L815C25</f>
        <v>35276</v>
      </c>
      <c r="P22" s="16" t="s">
        <v>27580</v>
      </c>
      <c r="Q22" s="15">
        <f>B7L815C34</f>
        <v>35760.25</v>
      </c>
      <c r="R22" s="16" t="s">
        <v>27581</v>
      </c>
      <c r="S22" s="15">
        <f>B7L815C43</f>
        <v>38251.599999999999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59259</v>
      </c>
      <c r="L23" s="16" t="s">
        <v>27551</v>
      </c>
      <c r="M23" s="15">
        <f>B7L812C16</f>
        <v>59401</v>
      </c>
      <c r="N23" s="16" t="s">
        <v>27552</v>
      </c>
      <c r="O23" s="15">
        <f>B7L812C25</f>
        <v>56412</v>
      </c>
      <c r="P23" s="16" t="s">
        <v>27553</v>
      </c>
      <c r="Q23" s="15">
        <f>B7L812C34</f>
        <v>53805.75</v>
      </c>
      <c r="R23" s="16" t="s">
        <v>27554</v>
      </c>
      <c r="S23" s="15">
        <f>B7L812C43</f>
        <v>54040.2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1146194</v>
      </c>
      <c r="L24" s="16" t="s">
        <v>27591</v>
      </c>
      <c r="M24" s="15">
        <f>B7L816C16</f>
        <v>1131142.5</v>
      </c>
      <c r="N24" s="16" t="s">
        <v>27592</v>
      </c>
      <c r="O24" s="15">
        <f>B7L816C25</f>
        <v>1129447.6666666667</v>
      </c>
      <c r="P24" s="16" t="s">
        <v>27593</v>
      </c>
      <c r="Q24" s="15">
        <f>B7L816C34</f>
        <v>1113769.5</v>
      </c>
      <c r="R24" s="16" t="s">
        <v>27594</v>
      </c>
      <c r="S24" s="15">
        <f>B7L816C43</f>
        <v>1146088.6000000001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10878-1313-4557-9E6A-A850021318B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0.46950673709255852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0.46950673709255852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0.4669752009610047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0.19817138591223915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0.46950673709255852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0.4669752009610047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0.4669752009610047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0.4669752009610047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0.4669752009610047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0.4669752009610047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0.4669752009610047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0.46950673709255852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0.46827157666732022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0.19642195656231951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0.19922367706695349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0.19642195656231951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0.19922367706695349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0.19922367706695349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0.19922367706695349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0.19922367706695349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0.19922367706695349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0.19922367706695349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0CA60-4D6F-4628-BE7B-07B9D502554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563.47477200000003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484.58830392000004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242.29415196000002</v>
      </c>
      <c r="R8" s="16" t="s">
        <v>28499</v>
      </c>
      <c r="S8" s="15">
        <f>D6L201C5-D6L201C7</f>
        <v>242.29415196000002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233.30993457019721</v>
      </c>
      <c r="X8" s="16" t="s">
        <v>28501</v>
      </c>
      <c r="Y8" s="33">
        <f>D6L201C7-D6L201C10</f>
        <v>8.9842173898028079</v>
      </c>
      <c r="Z8" s="16" t="s">
        <v>28502</v>
      </c>
      <c r="AA8" s="33">
        <f>CHOOSE(MIN(D6L201C9,RUN_YEARS),B7L802C7,B7L802C16,B7L802C25,B7L802C34,B7L802C43)</f>
        <v>18372.666666666668</v>
      </c>
      <c r="AB8" s="16" t="s">
        <v>28503</v>
      </c>
      <c r="AC8" s="33">
        <f>IF(D6L201C12=0,0,D6L201C10/D6L201C12)</f>
        <v>1.2698751836252978E-2</v>
      </c>
      <c r="AD8" s="16" t="s">
        <v>28504</v>
      </c>
      <c r="AE8" s="33">
        <f>IF(D6L201C5=0,0,D6L201C10/D6L201C5)</f>
        <v>0.48146010269516121</v>
      </c>
      <c r="AF8" s="16" t="s">
        <v>28505</v>
      </c>
      <c r="AG8" s="33">
        <f>CHOOSE(MIN(D6L201C9,RUN_YEARS),B7L802C5,B7L802C14,B7L802C23,B7L802C32,B7L802C41)</f>
        <v>272.11085557104877</v>
      </c>
      <c r="AH8" s="16" t="s">
        <v>28506</v>
      </c>
      <c r="AI8" s="33">
        <f>IF(D6L201C15=0,0,D6L201C11/D6L201C15)</f>
        <v>3.3016754774257834E-2</v>
      </c>
      <c r="AJ8" s="16" t="s">
        <v>28507</v>
      </c>
      <c r="AK8" s="33">
        <f>IF(D6L201C5=0,0,D6L201C11/D6L201C5)</f>
        <v>1.8539897304838786E-2</v>
      </c>
      <c r="AL8" s="16" t="s">
        <v>28508</v>
      </c>
      <c r="AM8" s="33">
        <f>D6L201C8*CHOOSE(MIN(D6L201C9,RUN_YEARS),B7L802C4,B7L802C13,B7L802C22,B7L802C31,B7L802C40)</f>
        <v>55.05606808613819</v>
      </c>
      <c r="AN8" s="16" t="s">
        <v>28509</v>
      </c>
      <c r="AO8" s="33">
        <f>D6L201C8-D6L201C18</f>
        <v>187.23808387386183</v>
      </c>
      <c r="AP8" s="16" t="s">
        <v>28510</v>
      </c>
      <c r="AQ8" s="33">
        <f>CHOOSE(MIN(D6L201C9,RUN_YEARS),B7L802C2,B7L802C11,B7L802C20,B7L802C29,B7L802C38)</f>
        <v>35.39831127505024</v>
      </c>
      <c r="AR8" s="16" t="s">
        <v>28511</v>
      </c>
      <c r="AS8" s="33">
        <f>IF(D6L201C20=0,0,D6L201C18/D6L201C20)</f>
        <v>1.5553303562518619</v>
      </c>
      <c r="AT8" s="16" t="s">
        <v>28512</v>
      </c>
      <c r="AU8" s="33">
        <f>IF(D6L201C5=0,0,D6L201C18/D6L201C5)</f>
        <v>0.11361410839009295</v>
      </c>
      <c r="AV8" s="16" t="s">
        <v>28513</v>
      </c>
      <c r="AW8" s="33">
        <f>CHOOSE(MIN(D6L201C9,RUN_YEARS),B7L802C1,B7L802C10,B7L802C19,B7L802C28,B7L802C37)</f>
        <v>120.38476785413009</v>
      </c>
      <c r="AX8" s="16" t="s">
        <v>28514</v>
      </c>
      <c r="AY8" s="33">
        <f>IF(D6L201C23=0,0,D6L201C19/D6L201C23)</f>
        <v>1.5553303562518617</v>
      </c>
      <c r="AZ8" s="16" t="s">
        <v>28515</v>
      </c>
      <c r="BA8" s="33">
        <f>IF(D6L201C5=0,0,D6L201C19/D6L201C5)</f>
        <v>0.38638589160990705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1.4306714831435172</v>
      </c>
      <c r="J9" s="16" t="s">
        <v>28536</v>
      </c>
      <c r="K9" s="21">
        <f>IF(FLOW_THRU_100PCT="Y",1,INDEX(VariabilityMatrix,D6L202C1,D6L202C9))</f>
        <v>0.46950673709255852</v>
      </c>
      <c r="L9" s="16" t="s">
        <v>28516</v>
      </c>
      <c r="M9" s="15">
        <f>IF(D6L202C2&lt;&gt;0,D6L202C2*D6L202C4,D6L202C3*D6L202C4)</f>
        <v>0.67170989990208407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0.33585494995104204</v>
      </c>
      <c r="R9" s="16" t="s">
        <v>28518</v>
      </c>
      <c r="S9" s="15">
        <f>D6L202C5-D6L202C7</f>
        <v>0.33585494995104204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0.32343360405561283</v>
      </c>
      <c r="X9" s="16" t="s">
        <v>28520</v>
      </c>
      <c r="Y9" s="33">
        <f>D6L202C7-D6L202C10</f>
        <v>1.2421345895429203E-2</v>
      </c>
      <c r="Z9" s="16" t="s">
        <v>28521</v>
      </c>
      <c r="AA9" s="33">
        <f>CHOOSE(MIN(D6L202C9,RUN_YEARS),B7L802C7,B7L802C16,B7L802C25,B7L802C34,B7L802C43)</f>
        <v>16408</v>
      </c>
      <c r="AB9" s="16" t="s">
        <v>28522</v>
      </c>
      <c r="AC9" s="33">
        <f>IF(D6L202C12=0,0,D6L202C10/D6L202C12)</f>
        <v>1.971194563966436E-5</v>
      </c>
      <c r="AD9" s="16" t="s">
        <v>28523</v>
      </c>
      <c r="AE9" s="33">
        <f>IF(D6L202C5=0,0,D6L202C10/D6L202C5)</f>
        <v>0.48150787133368156</v>
      </c>
      <c r="AF9" s="16" t="s">
        <v>28524</v>
      </c>
      <c r="AG9" s="33">
        <f>CHOOSE(MIN(D6L202C9,RUN_YEARS),B7L802C5,B7L802C14,B7L802C23,B7L802C32,B7L802C41)</f>
        <v>242.36271834060165</v>
      </c>
      <c r="AH9" s="16" t="s">
        <v>28525</v>
      </c>
      <c r="AI9" s="33">
        <f>IF(D6L202C15=0,0,D6L202C11/D6L202C15)</f>
        <v>5.1251058663127424E-5</v>
      </c>
      <c r="AJ9" s="16" t="s">
        <v>28526</v>
      </c>
      <c r="AK9" s="33">
        <f>IF(D6L202C5=0,0,D6L202C11/D6L202C5)</f>
        <v>1.8492128666318417E-2</v>
      </c>
      <c r="AL9" s="16" t="s">
        <v>28527</v>
      </c>
      <c r="AM9" s="33">
        <f>D6L202C8*CHOOSE(MIN(D6L202C9,RUN_YEARS),B7L802C4,B7L802C13,B7L802C22,B7L802C31,B7L802C40)</f>
        <v>7.5375842523101616E-2</v>
      </c>
      <c r="AN9" s="16" t="s">
        <v>28528</v>
      </c>
      <c r="AO9" s="33">
        <f>D6L202C8-D6L202C18</f>
        <v>0.26047910742794045</v>
      </c>
      <c r="AP9" s="16" t="s">
        <v>28529</v>
      </c>
      <c r="AQ9" s="33">
        <f>CHOOSE(MIN(D6L202C9,RUN_YEARS),B7L802C2,B7L802C11,B7L802C20,B7L802C29,B7L802C38)</f>
        <v>30.95148276553719</v>
      </c>
      <c r="AR9" s="16" t="s">
        <v>28530</v>
      </c>
      <c r="AS9" s="33">
        <f>IF(D6L202C20=0,0,D6L202C18/D6L202C20)</f>
        <v>2.4352901957585232E-3</v>
      </c>
      <c r="AT9" s="16" t="s">
        <v>28531</v>
      </c>
      <c r="AU9" s="33">
        <f>IF(D6L202C5=0,0,D6L202C18/D6L202C5)</f>
        <v>0.11221487510320935</v>
      </c>
      <c r="AV9" s="16" t="s">
        <v>28532</v>
      </c>
      <c r="AW9" s="33">
        <f>CHOOSE(MIN(D6L202C9,RUN_YEARS),B7L802C1,B7L802C10,B7L802C19,B7L802C28,B7L802C37)</f>
        <v>106.96019221101847</v>
      </c>
      <c r="AX9" s="16" t="s">
        <v>28533</v>
      </c>
      <c r="AY9" s="33">
        <f>IF(D6L202C23=0,0,D6L202C19/D6L202C23)</f>
        <v>2.4352901957585232E-3</v>
      </c>
      <c r="AZ9" s="16" t="s">
        <v>28534</v>
      </c>
      <c r="BA9" s="33">
        <f>IF(D6L202C5=0,0,D6L202C19/D6L202C5)</f>
        <v>0.38778512489679068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7.0657806739467546E-2</v>
      </c>
      <c r="J10" s="16" t="s">
        <v>28557</v>
      </c>
      <c r="K10" s="21">
        <f>IF(FLOW_THRU_100PCT="Y",1,INDEX(VariabilityMatrix,D6L203C1,D6L203C9))</f>
        <v>0.46950673709255852</v>
      </c>
      <c r="L10" s="16" t="s">
        <v>28537</v>
      </c>
      <c r="M10" s="15">
        <f>IF(D6L203C2&lt;&gt;0,D6L203C2*D6L203C4,D6L203C3*D6L203C4)</f>
        <v>3.3174316292363996E-2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1.6587158146181998E-2</v>
      </c>
      <c r="R10" s="16" t="s">
        <v>28539</v>
      </c>
      <c r="S10" s="15">
        <f>D6L203C5-D6L203C7</f>
        <v>1.6587158146181998E-2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1.5973694420886461E-2</v>
      </c>
      <c r="X10" s="16" t="s">
        <v>28541</v>
      </c>
      <c r="Y10" s="33">
        <f>D6L203C7-D6L203C10</f>
        <v>6.1346372529553703E-4</v>
      </c>
      <c r="Z10" s="16" t="s">
        <v>28542</v>
      </c>
      <c r="AA10" s="33">
        <f>CHOOSE(MIN(D6L203C9,RUN_YEARS),B7L802C7,B7L802C16,B7L802C25,B7L802C34,B7L802C43)</f>
        <v>16408</v>
      </c>
      <c r="AB10" s="16" t="s">
        <v>28543</v>
      </c>
      <c r="AC10" s="33">
        <f>IF(D6L203C12=0,0,D6L203C10/D6L203C12)</f>
        <v>9.7353086426660533E-7</v>
      </c>
      <c r="AD10" s="16" t="s">
        <v>28544</v>
      </c>
      <c r="AE10" s="33">
        <f>IF(D6L203C5=0,0,D6L203C10/D6L203C5)</f>
        <v>0.48150787133368161</v>
      </c>
      <c r="AF10" s="16" t="s">
        <v>28545</v>
      </c>
      <c r="AG10" s="33">
        <f>CHOOSE(MIN(D6L203C9,RUN_YEARS),B7L802C5,B7L802C14,B7L802C23,B7L802C32,B7L802C41)</f>
        <v>242.36271834060165</v>
      </c>
      <c r="AH10" s="16" t="s">
        <v>28546</v>
      </c>
      <c r="AI10" s="33">
        <f>IF(D6L203C15=0,0,D6L203C11/D6L203C15)</f>
        <v>2.5311802470931724E-6</v>
      </c>
      <c r="AJ10" s="16" t="s">
        <v>28547</v>
      </c>
      <c r="AK10" s="33">
        <f>IF(D6L203C5=0,0,D6L203C11/D6L203C5)</f>
        <v>1.8492128666318376E-2</v>
      </c>
      <c r="AL10" s="16" t="s">
        <v>28548</v>
      </c>
      <c r="AM10" s="33">
        <f>D6L203C8*CHOOSE(MIN(D6L203C9,RUN_YEARS),B7L802C4,B7L802C13,B7L802C22,B7L802C31,B7L802C40)</f>
        <v>3.7226517593819887E-3</v>
      </c>
      <c r="AN10" s="16" t="s">
        <v>28549</v>
      </c>
      <c r="AO10" s="33">
        <f>D6L203C8-D6L203C18</f>
        <v>1.286450638680001E-2</v>
      </c>
      <c r="AP10" s="16" t="s">
        <v>28550</v>
      </c>
      <c r="AQ10" s="33">
        <f>CHOOSE(MIN(D6L203C9,RUN_YEARS),B7L802C2,B7L802C11,B7L802C20,B7L802C29,B7L802C38)</f>
        <v>30.95148276553719</v>
      </c>
      <c r="AR10" s="16" t="s">
        <v>28551</v>
      </c>
      <c r="AS10" s="33">
        <f>IF(D6L203C20=0,0,D6L203C18/D6L203C20)</f>
        <v>1.2027377775668186E-4</v>
      </c>
      <c r="AT10" s="16" t="s">
        <v>28552</v>
      </c>
      <c r="AU10" s="33">
        <f>IF(D6L203C5=0,0,D6L203C18/D6L203C5)</f>
        <v>0.11221487510320935</v>
      </c>
      <c r="AV10" s="16" t="s">
        <v>28553</v>
      </c>
      <c r="AW10" s="33">
        <f>CHOOSE(MIN(D6L203C9,RUN_YEARS),B7L802C1,B7L802C10,B7L802C19,B7L802C28,B7L802C37)</f>
        <v>106.96019221101847</v>
      </c>
      <c r="AX10" s="16" t="s">
        <v>28554</v>
      </c>
      <c r="AY10" s="33">
        <f>IF(D6L203C23=0,0,D6L203C19/D6L203C23)</f>
        <v>1.2027377775668187E-4</v>
      </c>
      <c r="AZ10" s="16" t="s">
        <v>28555</v>
      </c>
      <c r="BA10" s="33">
        <f>IF(D6L203C5=0,0,D6L203C19/D6L203C5)</f>
        <v>0.38778512489679068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1.5418543935813188E-3</v>
      </c>
      <c r="J11" s="16" t="s">
        <v>28578</v>
      </c>
      <c r="K11" s="21">
        <f>IF(FLOW_THRU_100PCT="Y",1,INDEX(VariabilityMatrix,D6L204C1,D6L204C9))</f>
        <v>0.4669752009610047</v>
      </c>
      <c r="L11" s="16" t="s">
        <v>28558</v>
      </c>
      <c r="M11" s="15">
        <f>IF(D6L204C2&lt;&gt;0,D6L204C2*D6L204C4,D6L204C3*D6L204C4)</f>
        <v>7.2000776529524443E-4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3.6000388264762222E-4</v>
      </c>
      <c r="R11" s="16" t="s">
        <v>28560</v>
      </c>
      <c r="S11" s="15">
        <f>D6L204C5-D6L204C7</f>
        <v>3.6000388264762222E-4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3.4585671334302957E-4</v>
      </c>
      <c r="X11" s="16" t="s">
        <v>28562</v>
      </c>
      <c r="Y11" s="33">
        <f>D6L204C7-D6L204C10</f>
        <v>1.4147169304592642E-5</v>
      </c>
      <c r="Z11" s="16" t="s">
        <v>28563</v>
      </c>
      <c r="AA11" s="33">
        <f>CHOOSE(MIN(D6L204C9,RUN_YEARS),B7L802C7,B7L802C16,B7L802C25,B7L802C34,B7L802C43)</f>
        <v>18643</v>
      </c>
      <c r="AB11" s="16" t="s">
        <v>28564</v>
      </c>
      <c r="AC11" s="33">
        <f>IF(D6L204C12=0,0,D6L204C10/D6L204C12)</f>
        <v>1.8551558941320044E-8</v>
      </c>
      <c r="AD11" s="16" t="s">
        <v>28565</v>
      </c>
      <c r="AE11" s="33">
        <f>IF(D6L204C5=0,0,D6L204C10/D6L204C5)</f>
        <v>0.48035136565674191</v>
      </c>
      <c r="AF11" s="16" t="s">
        <v>28566</v>
      </c>
      <c r="AG11" s="33">
        <f>CHOOSE(MIN(D6L204C9,RUN_YEARS),B7L802C5,B7L802C14,B7L802C23,B7L802C32,B7L802C41)</f>
        <v>293.30251870022607</v>
      </c>
      <c r="AH11" s="16" t="s">
        <v>28567</v>
      </c>
      <c r="AI11" s="33">
        <f>IF(D6L204C15=0,0,D6L204C11/D6L204C15)</f>
        <v>4.8234053247432062E-8</v>
      </c>
      <c r="AJ11" s="16" t="s">
        <v>28568</v>
      </c>
      <c r="AK11" s="33">
        <f>IF(D6L204C5=0,0,D6L204C11/D6L204C5)</f>
        <v>1.964863434325808E-2</v>
      </c>
      <c r="AL11" s="16" t="s">
        <v>28569</v>
      </c>
      <c r="AM11" s="33">
        <f>D6L204C8*CHOOSE(MIN(D6L204C9,RUN_YEARS),B7L802C4,B7L802C13,B7L802C22,B7L802C31,B7L802C40)</f>
        <v>7.8948818836352297E-5</v>
      </c>
      <c r="AN11" s="16" t="s">
        <v>28570</v>
      </c>
      <c r="AO11" s="33">
        <f>D6L204C8-D6L204C18</f>
        <v>2.8105506381126991E-4</v>
      </c>
      <c r="AP11" s="16" t="s">
        <v>28571</v>
      </c>
      <c r="AQ11" s="33">
        <f>CHOOSE(MIN(D6L204C9,RUN_YEARS),B7L802C2,B7L802C11,B7L802C20,B7L802C29,B7L802C38)</f>
        <v>36.385697507030436</v>
      </c>
      <c r="AR11" s="16" t="s">
        <v>28572</v>
      </c>
      <c r="AS11" s="33">
        <f>IF(D6L204C20=0,0,D6L204C18/D6L204C20)</f>
        <v>2.1697761550702118E-6</v>
      </c>
      <c r="AT11" s="16" t="s">
        <v>28573</v>
      </c>
      <c r="AU11" s="33">
        <f>IF(D6L204C5=0,0,D6L204C18/D6L204C5)</f>
        <v>0.10964995468344534</v>
      </c>
      <c r="AV11" s="16" t="s">
        <v>28574</v>
      </c>
      <c r="AW11" s="33">
        <f>CHOOSE(MIN(D6L204C9,RUN_YEARS),B7L802C1,B7L802C10,B7L802C19,B7L802C28,B7L802C37)</f>
        <v>129.53182435640474</v>
      </c>
      <c r="AX11" s="16" t="s">
        <v>28575</v>
      </c>
      <c r="AY11" s="33">
        <f>IF(D6L204C23=0,0,D6L204C19/D6L204C23)</f>
        <v>2.1697761550702118E-6</v>
      </c>
      <c r="AZ11" s="16" t="s">
        <v>28576</v>
      </c>
      <c r="BA11" s="33">
        <f>IF(D6L204C5=0,0,D6L204C19/D6L204C5)</f>
        <v>0.39035004531655465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20.748099456263237</v>
      </c>
      <c r="J12" s="16" t="s">
        <v>28599</v>
      </c>
      <c r="K12" s="21">
        <f>IF(FLOW_THRU_100PCT="Y",1,INDEX(VariabilityMatrix,D6L205C1,D6L205C9))</f>
        <v>0.19817138591223915</v>
      </c>
      <c r="L12" s="16" t="s">
        <v>28579</v>
      </c>
      <c r="M12" s="15">
        <f>IF(D6L205C2&lt;&gt;0,D6L205C2*D6L205C4,D6L205C3*D6L205C4)</f>
        <v>4.1116796242926608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2.0558398121463304</v>
      </c>
      <c r="R12" s="16" t="s">
        <v>28581</v>
      </c>
      <c r="S12" s="15">
        <f>D6L205C5-D6L205C7</f>
        <v>2.0558398121463304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1.9798061034992309</v>
      </c>
      <c r="X12" s="16" t="s">
        <v>28583</v>
      </c>
      <c r="Y12" s="33">
        <f>D6L205C7-D6L205C10</f>
        <v>7.6033708647099463E-2</v>
      </c>
      <c r="Z12" s="16" t="s">
        <v>28584</v>
      </c>
      <c r="AA12" s="33">
        <f>CHOOSE(MIN(D6L205C9,RUN_YEARS),B7L802C7,B7L802C16,B7L802C25,B7L802C34,B7L802C43)</f>
        <v>16408</v>
      </c>
      <c r="AB12" s="16" t="s">
        <v>28585</v>
      </c>
      <c r="AC12" s="33">
        <f>IF(D6L205C12=0,0,D6L205C10/D6L205C12)</f>
        <v>1.2066102532296629E-4</v>
      </c>
      <c r="AD12" s="16" t="s">
        <v>28586</v>
      </c>
      <c r="AE12" s="33">
        <f>IF(D6L205C5=0,0,D6L205C10/D6L205C5)</f>
        <v>0.48150787133368161</v>
      </c>
      <c r="AF12" s="16" t="s">
        <v>28587</v>
      </c>
      <c r="AG12" s="33">
        <f>CHOOSE(MIN(D6L205C9,RUN_YEARS),B7L802C5,B7L802C14,B7L802C23,B7L802C32,B7L802C41)</f>
        <v>242.36271834060165</v>
      </c>
      <c r="AH12" s="16" t="s">
        <v>28588</v>
      </c>
      <c r="AI12" s="33">
        <f>IF(D6L205C15=0,0,D6L205C11/D6L205C15)</f>
        <v>3.1371866583971208E-4</v>
      </c>
      <c r="AJ12" s="16" t="s">
        <v>28589</v>
      </c>
      <c r="AK12" s="33">
        <f>IF(D6L205C5=0,0,D6L205C11/D6L205C5)</f>
        <v>1.8492128666318372E-2</v>
      </c>
      <c r="AL12" s="16" t="s">
        <v>28590</v>
      </c>
      <c r="AM12" s="33">
        <f>D6L205C8*CHOOSE(MIN(D6L205C9,RUN_YEARS),B7L802C4,B7L802C13,B7L802C22,B7L802C31,B7L802C40)</f>
        <v>0.46139161550441166</v>
      </c>
      <c r="AN12" s="16" t="s">
        <v>28591</v>
      </c>
      <c r="AO12" s="33">
        <f>D6L205C8-D6L205C18</f>
        <v>1.5944481966419186</v>
      </c>
      <c r="AP12" s="16" t="s">
        <v>28592</v>
      </c>
      <c r="AQ12" s="33">
        <f>CHOOSE(MIN(D6L205C9,RUN_YEARS),B7L802C2,B7L802C11,B7L802C20,B7L802C29,B7L802C38)</f>
        <v>30.95148276553719</v>
      </c>
      <c r="AR12" s="16" t="s">
        <v>28593</v>
      </c>
      <c r="AS12" s="33">
        <f>IF(D6L205C20=0,0,D6L205C18/D6L205C20)</f>
        <v>1.4906930921517802E-2</v>
      </c>
      <c r="AT12" s="16" t="s">
        <v>28594</v>
      </c>
      <c r="AU12" s="33">
        <f>IF(D6L205C5=0,0,D6L205C18/D6L205C5)</f>
        <v>0.11221487510320935</v>
      </c>
      <c r="AV12" s="16" t="s">
        <v>28595</v>
      </c>
      <c r="AW12" s="33">
        <f>CHOOSE(MIN(D6L205C9,RUN_YEARS),B7L802C1,B7L802C10,B7L802C19,B7L802C28,B7L802C37)</f>
        <v>106.96019221101847</v>
      </c>
      <c r="AX12" s="16" t="s">
        <v>28596</v>
      </c>
      <c r="AY12" s="33">
        <f>IF(D6L205C23=0,0,D6L205C19/D6L205C23)</f>
        <v>1.49069309215178E-2</v>
      </c>
      <c r="AZ12" s="16" t="s">
        <v>28597</v>
      </c>
      <c r="BA12" s="33">
        <f>IF(D6L205C5=0,0,D6L205C19/D6L205C5)</f>
        <v>0.38778512489679062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2.0427347132379845</v>
      </c>
      <c r="J13" s="16" t="s">
        <v>28620</v>
      </c>
      <c r="K13" s="21">
        <f>IF(FLOW_THRU_100PCT="Y",1,INDEX(VariabilityMatrix,D6L206C1,D6L206C9))</f>
        <v>0.46950673709255852</v>
      </c>
      <c r="L13" s="16" t="s">
        <v>28600</v>
      </c>
      <c r="M13" s="15">
        <f>IF(D6L206C2&lt;&gt;0,D6L206C2*D6L206C4,D6L206C3*D6L206C4)</f>
        <v>0.95907770995806929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0.47953885497903465</v>
      </c>
      <c r="R13" s="16" t="s">
        <v>28602</v>
      </c>
      <c r="S13" s="15">
        <f>D6L206C5-D6L206C7</f>
        <v>0.47953885497903465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0.46180346656549204</v>
      </c>
      <c r="X13" s="16" t="s">
        <v>28604</v>
      </c>
      <c r="Y13" s="33">
        <f>D6L206C7-D6L206C10</f>
        <v>1.7735388413542608E-2</v>
      </c>
      <c r="Z13" s="16" t="s">
        <v>28605</v>
      </c>
      <c r="AA13" s="33">
        <f>CHOOSE(MIN(D6L206C9,RUN_YEARS),B7L802C7,B7L802C16,B7L802C25,B7L802C34,B7L802C43)</f>
        <v>16408</v>
      </c>
      <c r="AB13" s="16" t="s">
        <v>28606</v>
      </c>
      <c r="AC13" s="33">
        <f>IF(D6L206C12=0,0,D6L206C10/D6L206C12)</f>
        <v>2.8145018683903707E-5</v>
      </c>
      <c r="AD13" s="16" t="s">
        <v>28607</v>
      </c>
      <c r="AE13" s="33">
        <f>IF(D6L206C5=0,0,D6L206C10/D6L206C5)</f>
        <v>0.48150787133368161</v>
      </c>
      <c r="AF13" s="16" t="s">
        <v>28608</v>
      </c>
      <c r="AG13" s="33">
        <f>CHOOSE(MIN(D6L206C9,RUN_YEARS),B7L802C5,B7L802C14,B7L802C23,B7L802C32,B7L802C41)</f>
        <v>242.36271834060165</v>
      </c>
      <c r="AH13" s="16" t="s">
        <v>28609</v>
      </c>
      <c r="AI13" s="33">
        <f>IF(D6L206C15=0,0,D6L206C11/D6L206C15)</f>
        <v>7.3177048578149649E-5</v>
      </c>
      <c r="AJ13" s="16" t="s">
        <v>28610</v>
      </c>
      <c r="AK13" s="33">
        <f>IF(D6L206C5=0,0,D6L206C11/D6L206C5)</f>
        <v>1.8492128666318389E-2</v>
      </c>
      <c r="AL13" s="16" t="s">
        <v>28611</v>
      </c>
      <c r="AM13" s="33">
        <f>D6L206C8*CHOOSE(MIN(D6L206C9,RUN_YEARS),B7L802C4,B7L802C13,B7L802C22,B7L802C31,B7L802C40)</f>
        <v>0.10762278543721679</v>
      </c>
      <c r="AN13" s="16" t="s">
        <v>28612</v>
      </c>
      <c r="AO13" s="33">
        <f>D6L206C8-D6L206C18</f>
        <v>0.37191606954181788</v>
      </c>
      <c r="AP13" s="16" t="s">
        <v>28613</v>
      </c>
      <c r="AQ13" s="33">
        <f>CHOOSE(MIN(D6L206C9,RUN_YEARS),B7L802C2,B7L802C11,B7L802C20,B7L802C29,B7L802C38)</f>
        <v>30.95148276553719</v>
      </c>
      <c r="AR13" s="16" t="s">
        <v>28614</v>
      </c>
      <c r="AS13" s="33">
        <f>IF(D6L206C20=0,0,D6L206C18/D6L206C20)</f>
        <v>3.4771447381851759E-3</v>
      </c>
      <c r="AT13" s="16" t="s">
        <v>28615</v>
      </c>
      <c r="AU13" s="33">
        <f>IF(D6L206C5=0,0,D6L206C18/D6L206C5)</f>
        <v>0.11221487510320935</v>
      </c>
      <c r="AV13" s="16" t="s">
        <v>28616</v>
      </c>
      <c r="AW13" s="33">
        <f>CHOOSE(MIN(D6L206C9,RUN_YEARS),B7L802C1,B7L802C10,B7L802C19,B7L802C28,B7L802C37)</f>
        <v>106.96019221101847</v>
      </c>
      <c r="AX13" s="16" t="s">
        <v>28617</v>
      </c>
      <c r="AY13" s="33">
        <f>IF(D6L206C23=0,0,D6L206C19/D6L206C23)</f>
        <v>3.4771447381851759E-3</v>
      </c>
      <c r="AZ13" s="16" t="s">
        <v>28618</v>
      </c>
      <c r="BA13" s="33">
        <f>IF(D6L206C5=0,0,D6L206C19/D6L206C5)</f>
        <v>0.38778512489679068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130.97521990293293</v>
      </c>
      <c r="J14" s="16" t="s">
        <v>28641</v>
      </c>
      <c r="K14" s="21">
        <f>IF(FLOW_THRU_100PCT="Y",1,INDEX(VariabilityMatrix,D6L207C1,D6L207C9))</f>
        <v>0.4669752009610047</v>
      </c>
      <c r="L14" s="16" t="s">
        <v>28621</v>
      </c>
      <c r="M14" s="15">
        <f>IF(D6L207C2&lt;&gt;0,D6L207C2*D6L207C4,D6L207C3*D6L207C4)</f>
        <v>61.162179635083888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30.581089817541944</v>
      </c>
      <c r="R14" s="16" t="s">
        <v>28623</v>
      </c>
      <c r="S14" s="15">
        <f>D6L207C5-D6L207C7</f>
        <v>30.581089817541944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29.379336514255513</v>
      </c>
      <c r="X14" s="16" t="s">
        <v>28625</v>
      </c>
      <c r="Y14" s="33">
        <f>D6L207C7-D6L207C10</f>
        <v>1.2017533032864307</v>
      </c>
      <c r="Z14" s="16" t="s">
        <v>28626</v>
      </c>
      <c r="AA14" s="33">
        <f>CHOOSE(MIN(D6L207C9,RUN_YEARS),B7L802C7,B7L802C16,B7L802C25,B7L802C34,B7L802C43)</f>
        <v>18643</v>
      </c>
      <c r="AB14" s="16" t="s">
        <v>28627</v>
      </c>
      <c r="AC14" s="33">
        <f>IF(D6L207C12=0,0,D6L207C10/D6L207C12)</f>
        <v>1.5758910322510064E-3</v>
      </c>
      <c r="AD14" s="16" t="s">
        <v>28628</v>
      </c>
      <c r="AE14" s="33">
        <f>IF(D6L207C5=0,0,D6L207C10/D6L207C5)</f>
        <v>0.48035136565674191</v>
      </c>
      <c r="AF14" s="16" t="s">
        <v>28629</v>
      </c>
      <c r="AG14" s="33">
        <f>CHOOSE(MIN(D6L207C9,RUN_YEARS),B7L802C5,B7L802C14,B7L802C23,B7L802C32,B7L802C41)</f>
        <v>293.30251870022607</v>
      </c>
      <c r="AH14" s="16" t="s">
        <v>28630</v>
      </c>
      <c r="AI14" s="33">
        <f>IF(D6L207C15=0,0,D6L207C11/D6L207C15)</f>
        <v>4.0973166838526179E-3</v>
      </c>
      <c r="AJ14" s="16" t="s">
        <v>28631</v>
      </c>
      <c r="AK14" s="33">
        <f>IF(D6L207C5=0,0,D6L207C11/D6L207C5)</f>
        <v>1.9648634343258104E-2</v>
      </c>
      <c r="AL14" s="16" t="s">
        <v>28632</v>
      </c>
      <c r="AM14" s="33">
        <f>D6L207C8*CHOOSE(MIN(D6L207C9,RUN_YEARS),B7L802C4,B7L802C13,B7L802C22,B7L802C31,B7L802C40)</f>
        <v>6.7064302253276917</v>
      </c>
      <c r="AN14" s="16" t="s">
        <v>28633</v>
      </c>
      <c r="AO14" s="33">
        <f>D6L207C8-D6L207C18</f>
        <v>23.87465959221425</v>
      </c>
      <c r="AP14" s="16" t="s">
        <v>28634</v>
      </c>
      <c r="AQ14" s="33">
        <f>CHOOSE(MIN(D6L207C9,RUN_YEARS),B7L802C2,B7L802C11,B7L802C20,B7L802C29,B7L802C38)</f>
        <v>36.385697507030436</v>
      </c>
      <c r="AR14" s="16" t="s">
        <v>28635</v>
      </c>
      <c r="AS14" s="33">
        <f>IF(D6L207C20=0,0,D6L207C18/D6L207C20)</f>
        <v>0.1843150106997915</v>
      </c>
      <c r="AT14" s="16" t="s">
        <v>28636</v>
      </c>
      <c r="AU14" s="33">
        <f>IF(D6L207C5=0,0,D6L207C18/D6L207C5)</f>
        <v>0.10964995468344534</v>
      </c>
      <c r="AV14" s="16" t="s">
        <v>28637</v>
      </c>
      <c r="AW14" s="33">
        <f>CHOOSE(MIN(D6L207C9,RUN_YEARS),B7L802C1,B7L802C10,B7L802C19,B7L802C28,B7L802C37)</f>
        <v>129.53182435640474</v>
      </c>
      <c r="AX14" s="16" t="s">
        <v>28638</v>
      </c>
      <c r="AY14" s="33">
        <f>IF(D6L207C23=0,0,D6L207C19/D6L207C23)</f>
        <v>0.18431501069979148</v>
      </c>
      <c r="AZ14" s="16" t="s">
        <v>28639</v>
      </c>
      <c r="BA14" s="33">
        <f>IF(D6L207C5=0,0,D6L207C19/D6L207C5)</f>
        <v>0.39035004531655465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1.7131715484236876E-4</v>
      </c>
      <c r="J15" s="16" t="s">
        <v>28662</v>
      </c>
      <c r="K15" s="21">
        <f>IF(FLOW_THRU_100PCT="Y",1,INDEX(VariabilityMatrix,D6L208C1,D6L208C9))</f>
        <v>0.4669752009610047</v>
      </c>
      <c r="L15" s="16" t="s">
        <v>28642</v>
      </c>
      <c r="M15" s="15">
        <f>IF(D6L208C2&lt;&gt;0,D6L208C2*D6L208C4,D6L208C3*D6L208C4)</f>
        <v>8.0000862810582712E-5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4.0000431405291356E-5</v>
      </c>
      <c r="R15" s="16" t="s">
        <v>28644</v>
      </c>
      <c r="S15" s="15">
        <f>D6L208C5-D6L208C7</f>
        <v>4.0000431405291356E-5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3.8428523704781065E-5</v>
      </c>
      <c r="X15" s="16" t="s">
        <v>28646</v>
      </c>
      <c r="Y15" s="33">
        <f>D6L208C7-D6L208C10</f>
        <v>1.5719077005102913E-6</v>
      </c>
      <c r="Z15" s="16" t="s">
        <v>28647</v>
      </c>
      <c r="AA15" s="33">
        <f>CHOOSE(MIN(D6L208C9,RUN_YEARS),B7L802C7,B7L802C16,B7L802C25,B7L802C34,B7L802C43)</f>
        <v>18643</v>
      </c>
      <c r="AB15" s="16" t="s">
        <v>28648</v>
      </c>
      <c r="AC15" s="33">
        <f>IF(D6L208C12=0,0,D6L208C10/D6L208C12)</f>
        <v>2.0612843268133382E-9</v>
      </c>
      <c r="AD15" s="16" t="s">
        <v>28649</v>
      </c>
      <c r="AE15" s="33">
        <f>IF(D6L208C5=0,0,D6L208C10/D6L208C5)</f>
        <v>0.48035136565674197</v>
      </c>
      <c r="AF15" s="16" t="s">
        <v>28650</v>
      </c>
      <c r="AG15" s="33">
        <f>CHOOSE(MIN(D6L208C9,RUN_YEARS),B7L802C5,B7L802C14,B7L802C23,B7L802C32,B7L802C41)</f>
        <v>293.30251870022607</v>
      </c>
      <c r="AH15" s="16" t="s">
        <v>28651</v>
      </c>
      <c r="AI15" s="33">
        <f>IF(D6L208C15=0,0,D6L208C11/D6L208C15)</f>
        <v>5.3593392497146657E-9</v>
      </c>
      <c r="AJ15" s="16" t="s">
        <v>28652</v>
      </c>
      <c r="AK15" s="33">
        <f>IF(D6L208C5=0,0,D6L208C11/D6L208C5)</f>
        <v>1.9648634343258052E-2</v>
      </c>
      <c r="AL15" s="16" t="s">
        <v>28653</v>
      </c>
      <c r="AM15" s="33">
        <f>D6L208C8*CHOOSE(MIN(D6L208C9,RUN_YEARS),B7L802C4,B7L802C13,B7L802C22,B7L802C31,B7L802C40)</f>
        <v>8.7720909818169222E-6</v>
      </c>
      <c r="AN15" s="16" t="s">
        <v>28654</v>
      </c>
      <c r="AO15" s="33">
        <f>D6L208C8-D6L208C18</f>
        <v>3.1228340423474437E-5</v>
      </c>
      <c r="AP15" s="16" t="s">
        <v>28655</v>
      </c>
      <c r="AQ15" s="33">
        <f>CHOOSE(MIN(D6L208C9,RUN_YEARS),B7L802C2,B7L802C11,B7L802C20,B7L802C29,B7L802C38)</f>
        <v>36.385697507030436</v>
      </c>
      <c r="AR15" s="16" t="s">
        <v>28656</v>
      </c>
      <c r="AS15" s="33">
        <f>IF(D6L208C20=0,0,D6L208C18/D6L208C20)</f>
        <v>2.4108623945224578E-7</v>
      </c>
      <c r="AT15" s="16" t="s">
        <v>28657</v>
      </c>
      <c r="AU15" s="33">
        <f>IF(D6L208C5=0,0,D6L208C18/D6L208C5)</f>
        <v>0.10964995468344535</v>
      </c>
      <c r="AV15" s="16" t="s">
        <v>28658</v>
      </c>
      <c r="AW15" s="33">
        <f>CHOOSE(MIN(D6L208C9,RUN_YEARS),B7L802C1,B7L802C10,B7L802C19,B7L802C28,B7L802C37)</f>
        <v>129.53182435640474</v>
      </c>
      <c r="AX15" s="16" t="s">
        <v>28659</v>
      </c>
      <c r="AY15" s="33">
        <f>IF(D6L208C23=0,0,D6L208C19/D6L208C23)</f>
        <v>2.4108623945224578E-7</v>
      </c>
      <c r="AZ15" s="16" t="s">
        <v>28660</v>
      </c>
      <c r="BA15" s="33">
        <f>IF(D6L208C5=0,0,D6L208C19/D6L208C5)</f>
        <v>0.39035004531655471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1.7131715484236876E-4</v>
      </c>
      <c r="J16" s="16" t="s">
        <v>28683</v>
      </c>
      <c r="K16" s="21">
        <f>IF(FLOW_THRU_100PCT="Y",1,INDEX(VariabilityMatrix,D6L209C1,D6L209C9))</f>
        <v>0.4669752009610047</v>
      </c>
      <c r="L16" s="16" t="s">
        <v>28663</v>
      </c>
      <c r="M16" s="15">
        <f>IF(D6L209C2&lt;&gt;0,D6L209C2*D6L209C4,D6L209C3*D6L209C4)</f>
        <v>8.0000862810582712E-5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4.0000431405291356E-5</v>
      </c>
      <c r="R16" s="16" t="s">
        <v>28665</v>
      </c>
      <c r="S16" s="15">
        <f>D6L209C5-D6L209C7</f>
        <v>4.0000431405291356E-5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3.8428523704781065E-5</v>
      </c>
      <c r="X16" s="16" t="s">
        <v>28667</v>
      </c>
      <c r="Y16" s="33">
        <f>D6L209C7-D6L209C10</f>
        <v>1.5719077005102913E-6</v>
      </c>
      <c r="Z16" s="16" t="s">
        <v>28668</v>
      </c>
      <c r="AA16" s="33">
        <f>CHOOSE(MIN(D6L209C9,RUN_YEARS),B7L802C7,B7L802C16,B7L802C25,B7L802C34,B7L802C43)</f>
        <v>18643</v>
      </c>
      <c r="AB16" s="16" t="s">
        <v>28669</v>
      </c>
      <c r="AC16" s="33">
        <f>IF(D6L209C12=0,0,D6L209C10/D6L209C12)</f>
        <v>2.0612843268133382E-9</v>
      </c>
      <c r="AD16" s="16" t="s">
        <v>28670</v>
      </c>
      <c r="AE16" s="33">
        <f>IF(D6L209C5=0,0,D6L209C10/D6L209C5)</f>
        <v>0.48035136565674197</v>
      </c>
      <c r="AF16" s="16" t="s">
        <v>28671</v>
      </c>
      <c r="AG16" s="33">
        <f>CHOOSE(MIN(D6L209C9,RUN_YEARS),B7L802C5,B7L802C14,B7L802C23,B7L802C32,B7L802C41)</f>
        <v>293.30251870022607</v>
      </c>
      <c r="AH16" s="16" t="s">
        <v>28672</v>
      </c>
      <c r="AI16" s="33">
        <f>IF(D6L209C15=0,0,D6L209C11/D6L209C15)</f>
        <v>5.3593392497146657E-9</v>
      </c>
      <c r="AJ16" s="16" t="s">
        <v>28673</v>
      </c>
      <c r="AK16" s="33">
        <f>IF(D6L209C5=0,0,D6L209C11/D6L209C5)</f>
        <v>1.9648634343258052E-2</v>
      </c>
      <c r="AL16" s="16" t="s">
        <v>28674</v>
      </c>
      <c r="AM16" s="33">
        <f>D6L209C8*CHOOSE(MIN(D6L209C9,RUN_YEARS),B7L802C4,B7L802C13,B7L802C22,B7L802C31,B7L802C40)</f>
        <v>8.7720909818169222E-6</v>
      </c>
      <c r="AN16" s="16" t="s">
        <v>28675</v>
      </c>
      <c r="AO16" s="33">
        <f>D6L209C8-D6L209C18</f>
        <v>3.1228340423474437E-5</v>
      </c>
      <c r="AP16" s="16" t="s">
        <v>28676</v>
      </c>
      <c r="AQ16" s="33">
        <f>CHOOSE(MIN(D6L209C9,RUN_YEARS),B7L802C2,B7L802C11,B7L802C20,B7L802C29,B7L802C38)</f>
        <v>36.385697507030436</v>
      </c>
      <c r="AR16" s="16" t="s">
        <v>28677</v>
      </c>
      <c r="AS16" s="33">
        <f>IF(D6L209C20=0,0,D6L209C18/D6L209C20)</f>
        <v>2.4108623945224578E-7</v>
      </c>
      <c r="AT16" s="16" t="s">
        <v>28678</v>
      </c>
      <c r="AU16" s="33">
        <f>IF(D6L209C5=0,0,D6L209C18/D6L209C5)</f>
        <v>0.10964995468344535</v>
      </c>
      <c r="AV16" s="16" t="s">
        <v>28679</v>
      </c>
      <c r="AW16" s="33">
        <f>CHOOSE(MIN(D6L209C9,RUN_YEARS),B7L802C1,B7L802C10,B7L802C19,B7L802C28,B7L802C37)</f>
        <v>129.53182435640474</v>
      </c>
      <c r="AX16" s="16" t="s">
        <v>28680</v>
      </c>
      <c r="AY16" s="33">
        <f>IF(D6L209C23=0,0,D6L209C19/D6L209C23)</f>
        <v>2.4108623945224578E-7</v>
      </c>
      <c r="AZ16" s="16" t="s">
        <v>28681</v>
      </c>
      <c r="BA16" s="33">
        <f>IF(D6L209C5=0,0,D6L209C19/D6L209C5)</f>
        <v>0.39035004531655471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2.3153513476946137</v>
      </c>
      <c r="J17" s="16" t="s">
        <v>28704</v>
      </c>
      <c r="K17" s="21">
        <f>IF(FLOW_THRU_100PCT="Y",1,INDEX(VariabilityMatrix,D6L210C1,D6L210C9))</f>
        <v>0.4669752009610047</v>
      </c>
      <c r="L17" s="16" t="s">
        <v>28684</v>
      </c>
      <c r="M17" s="15">
        <f>IF(D6L210C2&lt;&gt;0,D6L210C2*D6L210C4,D6L210C3*D6L210C4)</f>
        <v>1.0812116608850253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0.54060583044251265</v>
      </c>
      <c r="R17" s="16" t="s">
        <v>28686</v>
      </c>
      <c r="S17" s="15">
        <f>D6L210C5-D6L210C7</f>
        <v>0.54060583044251265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0.51936149787011598</v>
      </c>
      <c r="X17" s="16" t="s">
        <v>28688</v>
      </c>
      <c r="Y17" s="33">
        <f>D6L210C7-D6L210C10</f>
        <v>2.1244332572396663E-2</v>
      </c>
      <c r="Z17" s="16" t="s">
        <v>28689</v>
      </c>
      <c r="AA17" s="33">
        <f>CHOOSE(MIN(D6L210C9,RUN_YEARS),B7L802C7,B7L802C16,B7L802C25,B7L802C34,B7L802C43)</f>
        <v>18643</v>
      </c>
      <c r="AB17" s="16" t="s">
        <v>28690</v>
      </c>
      <c r="AC17" s="33">
        <f>IF(D6L210C12=0,0,D6L210C10/D6L210C12)</f>
        <v>2.7858257676882259E-5</v>
      </c>
      <c r="AD17" s="16" t="s">
        <v>28691</v>
      </c>
      <c r="AE17" s="33">
        <f>IF(D6L210C5=0,0,D6L210C10/D6L210C5)</f>
        <v>0.48035136565674186</v>
      </c>
      <c r="AF17" s="16" t="s">
        <v>28692</v>
      </c>
      <c r="AG17" s="33">
        <f>CHOOSE(MIN(D6L210C9,RUN_YEARS),B7L802C5,B7L802C14,B7L802C23,B7L802C32,B7L802C41)</f>
        <v>293.30251870022607</v>
      </c>
      <c r="AH17" s="16" t="s">
        <v>28693</v>
      </c>
      <c r="AI17" s="33">
        <f>IF(D6L210C15=0,0,D6L210C11/D6L210C15)</f>
        <v>7.243146995989397E-5</v>
      </c>
      <c r="AJ17" s="16" t="s">
        <v>28694</v>
      </c>
      <c r="AK17" s="33">
        <f>IF(D6L210C5=0,0,D6L210C11/D6L210C5)</f>
        <v>1.9648634343258121E-2</v>
      </c>
      <c r="AL17" s="16" t="s">
        <v>28695</v>
      </c>
      <c r="AM17" s="33">
        <f>D6L210C8*CHOOSE(MIN(D6L210C9,RUN_YEARS),B7L802C4,B7L802C13,B7L802C22,B7L802C31,B7L802C40)</f>
        <v>0.11855480961925569</v>
      </c>
      <c r="AN17" s="16" t="s">
        <v>28696</v>
      </c>
      <c r="AO17" s="33">
        <f>D6L210C8-D6L210C18</f>
        <v>0.42205102082325696</v>
      </c>
      <c r="AP17" s="16" t="s">
        <v>28697</v>
      </c>
      <c r="AQ17" s="33">
        <f>CHOOSE(MIN(D6L210C9,RUN_YEARS),B7L802C2,B7L802C11,B7L802C20,B7L802C29,B7L802C38)</f>
        <v>36.385697507030436</v>
      </c>
      <c r="AR17" s="16" t="s">
        <v>28698</v>
      </c>
      <c r="AS17" s="33">
        <f>IF(D6L210C20=0,0,D6L210C18/D6L210C20)</f>
        <v>3.2582805261971012E-3</v>
      </c>
      <c r="AT17" s="16" t="s">
        <v>28699</v>
      </c>
      <c r="AU17" s="33">
        <f>IF(D6L210C5=0,0,D6L210C18/D6L210C5)</f>
        <v>0.10964995468344534</v>
      </c>
      <c r="AV17" s="16" t="s">
        <v>28700</v>
      </c>
      <c r="AW17" s="33">
        <f>CHOOSE(MIN(D6L210C9,RUN_YEARS),B7L802C1,B7L802C10,B7L802C19,B7L802C28,B7L802C37)</f>
        <v>129.53182435640474</v>
      </c>
      <c r="AX17" s="16" t="s">
        <v>28701</v>
      </c>
      <c r="AY17" s="33">
        <f>IF(D6L210C23=0,0,D6L210C19/D6L210C23)</f>
        <v>3.2582805261971016E-3</v>
      </c>
      <c r="AZ17" s="16" t="s">
        <v>28702</v>
      </c>
      <c r="BA17" s="33">
        <f>IF(D6L210C5=0,0,D6L210C19/D6L210C5)</f>
        <v>0.39035004531655465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0.61314409718083784</v>
      </c>
      <c r="J18" s="16" t="s">
        <v>28725</v>
      </c>
      <c r="K18" s="21">
        <f>IF(FLOW_THRU_100PCT="Y",1,INDEX(VariabilityMatrix,D6L211C1,D6L211C9))</f>
        <v>0.4669752009610047</v>
      </c>
      <c r="L18" s="16" t="s">
        <v>28705</v>
      </c>
      <c r="M18" s="15">
        <f>IF(D6L211C2&lt;&gt;0,D6L211C2*D6L211C4,D6L211C3*D6L211C4)</f>
        <v>0.28632308799907552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0.14316154399953776</v>
      </c>
      <c r="R18" s="16" t="s">
        <v>28707</v>
      </c>
      <c r="S18" s="15">
        <f>D6L211C5-D6L211C7</f>
        <v>0.14316154399953776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0.13753568633941141</v>
      </c>
      <c r="X18" s="16" t="s">
        <v>28709</v>
      </c>
      <c r="Y18" s="33">
        <f>D6L211C7-D6L211C10</f>
        <v>5.6258576601263544E-3</v>
      </c>
      <c r="Z18" s="16" t="s">
        <v>28710</v>
      </c>
      <c r="AA18" s="33">
        <f>CHOOSE(MIN(D6L211C9,RUN_YEARS),B7L802C7,B7L802C16,B7L802C25,B7L802C34,B7L802C43)</f>
        <v>18643</v>
      </c>
      <c r="AB18" s="16" t="s">
        <v>28711</v>
      </c>
      <c r="AC18" s="33">
        <f>IF(D6L211C12=0,0,D6L211C10/D6L211C12)</f>
        <v>7.3773366056649363E-6</v>
      </c>
      <c r="AD18" s="16" t="s">
        <v>28712</v>
      </c>
      <c r="AE18" s="33">
        <f>IF(D6L211C5=0,0,D6L211C10/D6L211C5)</f>
        <v>0.48035136565674186</v>
      </c>
      <c r="AF18" s="16" t="s">
        <v>28713</v>
      </c>
      <c r="AG18" s="33">
        <f>CHOOSE(MIN(D6L211C9,RUN_YEARS),B7L802C5,B7L802C14,B7L802C23,B7L802C32,B7L802C41)</f>
        <v>293.30251870022607</v>
      </c>
      <c r="AH18" s="16" t="s">
        <v>28714</v>
      </c>
      <c r="AI18" s="33">
        <f>IF(D6L211C15=0,0,D6L211C11/D6L211C15)</f>
        <v>1.9181075174728863E-5</v>
      </c>
      <c r="AJ18" s="16" t="s">
        <v>28715</v>
      </c>
      <c r="AK18" s="33">
        <f>IF(D6L211C5=0,0,D6L211C11/D6L211C5)</f>
        <v>1.9648634343258128E-2</v>
      </c>
      <c r="AL18" s="16" t="s">
        <v>28716</v>
      </c>
      <c r="AM18" s="33">
        <f>D6L211C8*CHOOSE(MIN(D6L211C9,RUN_YEARS),B7L802C4,B7L802C13,B7L802C22,B7L802C31,B7L802C40)</f>
        <v>3.1395313623922762E-2</v>
      </c>
      <c r="AN18" s="16" t="s">
        <v>28717</v>
      </c>
      <c r="AO18" s="33">
        <f>D6L211C8-D6L211C18</f>
        <v>0.11176623037561501</v>
      </c>
      <c r="AP18" s="16" t="s">
        <v>28718</v>
      </c>
      <c r="AQ18" s="33">
        <f>CHOOSE(MIN(D6L211C9,RUN_YEARS),B7L802C2,B7L802C11,B7L802C20,B7L802C29,B7L802C38)</f>
        <v>36.385697507030436</v>
      </c>
      <c r="AR18" s="16" t="s">
        <v>28719</v>
      </c>
      <c r="AS18" s="33">
        <f>IF(D6L211C20=0,0,D6L211C18/D6L211C20)</f>
        <v>8.628476509995876E-4</v>
      </c>
      <c r="AT18" s="16" t="s">
        <v>28720</v>
      </c>
      <c r="AU18" s="33">
        <f>IF(D6L211C5=0,0,D6L211C18/D6L211C5)</f>
        <v>0.10964995468344534</v>
      </c>
      <c r="AV18" s="16" t="s">
        <v>28721</v>
      </c>
      <c r="AW18" s="33">
        <f>CHOOSE(MIN(D6L211C9,RUN_YEARS),B7L802C1,B7L802C10,B7L802C19,B7L802C28,B7L802C37)</f>
        <v>129.53182435640474</v>
      </c>
      <c r="AX18" s="16" t="s">
        <v>28722</v>
      </c>
      <c r="AY18" s="33">
        <f>IF(D6L211C23=0,0,D6L211C19/D6L211C23)</f>
        <v>8.6284765099958771E-4</v>
      </c>
      <c r="AZ18" s="16" t="s">
        <v>28723</v>
      </c>
      <c r="BA18" s="33">
        <f>IF(D6L211C5=0,0,D6L211C19/D6L211C5)</f>
        <v>0.39035004531655471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0.4669752009610047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18643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293.30251870022607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36.385697507030436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129.53182435640474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18643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293.30251870022607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36.385697507030436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129.53182435640474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0.96216125144071796</v>
      </c>
      <c r="J21" s="16" t="s">
        <v>28787</v>
      </c>
      <c r="K21" s="21">
        <f>IF(FLOW_THRU_100PCT="Y",1,INDEX(VariabilityMatrix,D6L214C1,D6L214C9))</f>
        <v>0.46950673709255852</v>
      </c>
      <c r="L21" s="16" t="s">
        <v>28767</v>
      </c>
      <c r="M21" s="15">
        <f>IF(D6L214C2&lt;&gt;0,D6L214C2*D6L214C4,D6L214C3*D6L214C4)</f>
        <v>0.45174118972082428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0.22587059486041214</v>
      </c>
      <c r="R21" s="16" t="s">
        <v>28769</v>
      </c>
      <c r="S21" s="15">
        <f>D6L214C5-D6L214C7</f>
        <v>0.22587059486041214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0.21751693865621891</v>
      </c>
      <c r="X21" s="16" t="s">
        <v>28771</v>
      </c>
      <c r="Y21" s="33">
        <f>D6L214C7-D6L214C10</f>
        <v>8.3536562041932327E-3</v>
      </c>
      <c r="Z21" s="16" t="s">
        <v>28772</v>
      </c>
      <c r="AA21" s="33">
        <f>CHOOSE(MIN(D6L214C9,RUN_YEARS),B7L802C7,B7L802C16,B7L802C25,B7L802C34,B7L802C43)</f>
        <v>16408</v>
      </c>
      <c r="AB21" s="16" t="s">
        <v>28773</v>
      </c>
      <c r="AC21" s="33">
        <f>IF(D6L214C12=0,0,D6L214C10/D6L214C12)</f>
        <v>1.3256761254035769E-5</v>
      </c>
      <c r="AD21" s="16" t="s">
        <v>28774</v>
      </c>
      <c r="AE21" s="33">
        <f>IF(D6L214C5=0,0,D6L214C10/D6L214C5)</f>
        <v>0.48150787133368161</v>
      </c>
      <c r="AF21" s="16" t="s">
        <v>28775</v>
      </c>
      <c r="AG21" s="33">
        <f>CHOOSE(MIN(D6L214C9,RUN_YEARS),B7L802C5,B7L802C14,B7L802C23,B7L802C32,B7L802C41)</f>
        <v>242.36271834060165</v>
      </c>
      <c r="AH21" s="16" t="s">
        <v>28776</v>
      </c>
      <c r="AI21" s="33">
        <f>IF(D6L214C15=0,0,D6L214C11/D6L214C15)</f>
        <v>3.446757926049302E-5</v>
      </c>
      <c r="AJ21" s="16" t="s">
        <v>28777</v>
      </c>
      <c r="AK21" s="33">
        <f>IF(D6L214C5=0,0,D6L214C11/D6L214C5)</f>
        <v>1.84921286663184E-2</v>
      </c>
      <c r="AL21" s="16" t="s">
        <v>28778</v>
      </c>
      <c r="AM21" s="33">
        <f>D6L214C8*CHOOSE(MIN(D6L214C9,RUN_YEARS),B7L802C4,B7L802C13,B7L802C22,B7L802C31,B7L802C40)</f>
        <v>5.0692081183497495E-2</v>
      </c>
      <c r="AN21" s="16" t="s">
        <v>28779</v>
      </c>
      <c r="AO21" s="33">
        <f>D6L214C8-D6L214C18</f>
        <v>0.17517851367691464</v>
      </c>
      <c r="AP21" s="16" t="s">
        <v>28780</v>
      </c>
      <c r="AQ21" s="33">
        <f>CHOOSE(MIN(D6L214C9,RUN_YEARS),B7L802C2,B7L802C11,B7L802C20,B7L802C29,B7L802C38)</f>
        <v>30.95148276553719</v>
      </c>
      <c r="AR21" s="16" t="s">
        <v>28781</v>
      </c>
      <c r="AS21" s="33">
        <f>IF(D6L214C20=0,0,D6L214C18/D6L214C20)</f>
        <v>1.6377916873158787E-3</v>
      </c>
      <c r="AT21" s="16" t="s">
        <v>28782</v>
      </c>
      <c r="AU21" s="33">
        <f>IF(D6L214C5=0,0,D6L214C18/D6L214C5)</f>
        <v>0.11221487510320935</v>
      </c>
      <c r="AV21" s="16" t="s">
        <v>28783</v>
      </c>
      <c r="AW21" s="33">
        <f>CHOOSE(MIN(D6L214C9,RUN_YEARS),B7L802C1,B7L802C10,B7L802C19,B7L802C28,B7L802C37)</f>
        <v>106.96019221101847</v>
      </c>
      <c r="AX21" s="16" t="s">
        <v>28784</v>
      </c>
      <c r="AY21" s="33">
        <f>IF(D6L214C23=0,0,D6L214C19/D6L214C23)</f>
        <v>1.6377916873158787E-3</v>
      </c>
      <c r="AZ21" s="16" t="s">
        <v>28785</v>
      </c>
      <c r="BA21" s="33">
        <f>IF(D6L214C5=0,0,D6L214C19/D6L214C5)</f>
        <v>0.38778512489679068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1.2829287566032681</v>
      </c>
      <c r="J22" s="16" t="s">
        <v>28808</v>
      </c>
      <c r="K22" s="21">
        <f>IF(FLOW_THRU_100PCT="Y",1,INDEX(VariabilityMatrix,D6L215C1,D6L215C9))</f>
        <v>0.46827157666732022</v>
      </c>
      <c r="L22" s="16" t="s">
        <v>28788</v>
      </c>
      <c r="M22" s="15">
        <f>IF(D6L215C2&lt;&gt;0,D6L215C2*D6L215C4,D6L215C3*D6L215C4)</f>
        <v>0.60075907160645703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0.30037953580322851</v>
      </c>
      <c r="R22" s="16" t="s">
        <v>28790</v>
      </c>
      <c r="S22" s="15">
        <f>D6L215C5-D6L215C7</f>
        <v>0.30037953580322851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0.2892415243106945</v>
      </c>
      <c r="X22" s="16" t="s">
        <v>28792</v>
      </c>
      <c r="Y22" s="33">
        <f>D6L215C7-D6L215C10</f>
        <v>1.1138011492534017E-2</v>
      </c>
      <c r="Z22" s="16" t="s">
        <v>28793</v>
      </c>
      <c r="AA22" s="33">
        <f>CHOOSE(MIN(D6L215C9,RUN_YEARS),B7L802C7,B7L802C16,B7L802C25,B7L802C34,B7L802C43)</f>
        <v>18372.666666666668</v>
      </c>
      <c r="AB22" s="16" t="s">
        <v>28794</v>
      </c>
      <c r="AC22" s="33">
        <f>IF(D6L215C12=0,0,D6L215C10/D6L215C12)</f>
        <v>1.5743034452122417E-5</v>
      </c>
      <c r="AD22" s="16" t="s">
        <v>28795</v>
      </c>
      <c r="AE22" s="33">
        <f>IF(D6L215C5=0,0,D6L215C10/D6L215C5)</f>
        <v>0.48146010269516121</v>
      </c>
      <c r="AF22" s="16" t="s">
        <v>28796</v>
      </c>
      <c r="AG22" s="33">
        <f>CHOOSE(MIN(D6L215C9,RUN_YEARS),B7L802C5,B7L802C14,B7L802C23,B7L802C32,B7L802C41)</f>
        <v>272.11085557104877</v>
      </c>
      <c r="AH22" s="16" t="s">
        <v>28797</v>
      </c>
      <c r="AI22" s="33">
        <f>IF(D6L215C15=0,0,D6L215C11/D6L215C15)</f>
        <v>4.0931889575518444E-5</v>
      </c>
      <c r="AJ22" s="16" t="s">
        <v>28798</v>
      </c>
      <c r="AK22" s="33">
        <f>IF(D6L215C5=0,0,D6L215C11/D6L215C5)</f>
        <v>1.8539897304838807E-2</v>
      </c>
      <c r="AL22" s="16" t="s">
        <v>28799</v>
      </c>
      <c r="AM22" s="33">
        <f>D6L215C8*CHOOSE(MIN(D6L215C9,RUN_YEARS),B7L802C4,B7L802C13,B7L802C22,B7L802C31,B7L802C40)</f>
        <v>6.825470627782762E-2</v>
      </c>
      <c r="AN22" s="16" t="s">
        <v>28800</v>
      </c>
      <c r="AO22" s="33">
        <f>D6L215C8-D6L215C18</f>
        <v>0.23212482952540089</v>
      </c>
      <c r="AP22" s="16" t="s">
        <v>28801</v>
      </c>
      <c r="AQ22" s="33">
        <f>CHOOSE(MIN(D6L215C9,RUN_YEARS),B7L802C2,B7L802C11,B7L802C20,B7L802C29,B7L802C38)</f>
        <v>35.39831127505024</v>
      </c>
      <c r="AR22" s="16" t="s">
        <v>28802</v>
      </c>
      <c r="AS22" s="33">
        <f>IF(D6L215C20=0,0,D6L215C18/D6L215C20)</f>
        <v>1.9281910300036128E-3</v>
      </c>
      <c r="AT22" s="16" t="s">
        <v>28803</v>
      </c>
      <c r="AU22" s="33">
        <f>IF(D6L215C5=0,0,D6L215C18/D6L215C5)</f>
        <v>0.11361410839009295</v>
      </c>
      <c r="AV22" s="16" t="s">
        <v>28804</v>
      </c>
      <c r="AW22" s="33">
        <f>CHOOSE(MIN(D6L215C9,RUN_YEARS),B7L802C1,B7L802C10,B7L802C19,B7L802C28,B7L802C37)</f>
        <v>120.38476785413009</v>
      </c>
      <c r="AX22" s="16" t="s">
        <v>28805</v>
      </c>
      <c r="AY22" s="33">
        <f>IF(D6L215C23=0,0,D6L215C19/D6L215C23)</f>
        <v>1.9281910300036125E-3</v>
      </c>
      <c r="AZ22" s="16" t="s">
        <v>28806</v>
      </c>
      <c r="BA22" s="33">
        <f>IF(D6L215C5=0,0,D6L215C19/D6L215C5)</f>
        <v>0.38638589160990705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61.988538698965272</v>
      </c>
      <c r="J23" s="16" t="s">
        <v>28829</v>
      </c>
      <c r="K23" s="21">
        <f>IF(FLOW_THRU_100PCT="Y",1,INDEX(VariabilityMatrix,D6L216C1,D6L216C9))</f>
        <v>0.19642195656231951</v>
      </c>
      <c r="L23" s="16" t="s">
        <v>28809</v>
      </c>
      <c r="M23" s="15">
        <f>IF(D6L216C2&lt;&gt;0,D6L216C2*D6L216C4,D6L216C3*D6L216C4)</f>
        <v>12.175910055689819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6.0879550278449095</v>
      </c>
      <c r="R23" s="16" t="s">
        <v>28811</v>
      </c>
      <c r="S23" s="15">
        <f>D6L216C5-D6L216C7</f>
        <v>6.0879550278449095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5.8622149058194664</v>
      </c>
      <c r="X23" s="16" t="s">
        <v>28813</v>
      </c>
      <c r="Y23" s="33">
        <f>D6L216C7-D6L216C10</f>
        <v>0.22574012202544314</v>
      </c>
      <c r="Z23" s="16" t="s">
        <v>28814</v>
      </c>
      <c r="AA23" s="33">
        <f>CHOOSE(MIN(D6L216C9,RUN_YEARS),B7L802C7,B7L802C16,B7L802C25,B7L802C34,B7L802C43)</f>
        <v>18372.666666666668</v>
      </c>
      <c r="AB23" s="16" t="s">
        <v>28815</v>
      </c>
      <c r="AC23" s="33">
        <f>IF(D6L216C12=0,0,D6L216C10/D6L216C12)</f>
        <v>3.190726208762727E-4</v>
      </c>
      <c r="AD23" s="16" t="s">
        <v>28816</v>
      </c>
      <c r="AE23" s="33">
        <f>IF(D6L216C5=0,0,D6L216C10/D6L216C5)</f>
        <v>0.48146010269516121</v>
      </c>
      <c r="AF23" s="16" t="s">
        <v>28817</v>
      </c>
      <c r="AG23" s="33">
        <f>CHOOSE(MIN(D6L216C9,RUN_YEARS),B7L802C5,B7L802C14,B7L802C23,B7L802C32,B7L802C41)</f>
        <v>272.11085557104877</v>
      </c>
      <c r="AH23" s="16" t="s">
        <v>28818</v>
      </c>
      <c r="AI23" s="33">
        <f>IF(D6L216C15=0,0,D6L216C11/D6L216C15)</f>
        <v>8.2958881427831115E-4</v>
      </c>
      <c r="AJ23" s="16" t="s">
        <v>28819</v>
      </c>
      <c r="AK23" s="33">
        <f>IF(D6L216C5=0,0,D6L216C11/D6L216C5)</f>
        <v>1.8539897304838786E-2</v>
      </c>
      <c r="AL23" s="16" t="s">
        <v>28820</v>
      </c>
      <c r="AM23" s="33">
        <f>D6L216C8*CHOOSE(MIN(D6L216C9,RUN_YEARS),B7L802C4,B7L802C13,B7L802C22,B7L802C31,B7L802C40)</f>
        <v>1.3833551648151658</v>
      </c>
      <c r="AN23" s="16" t="s">
        <v>28821</v>
      </c>
      <c r="AO23" s="33">
        <f>D6L216C8-D6L216C18</f>
        <v>4.7045998630297436</v>
      </c>
      <c r="AP23" s="16" t="s">
        <v>28822</v>
      </c>
      <c r="AQ23" s="33">
        <f>CHOOSE(MIN(D6L216C9,RUN_YEARS),B7L802C2,B7L802C11,B7L802C20,B7L802C29,B7L802C38)</f>
        <v>35.39831127505024</v>
      </c>
      <c r="AR23" s="16" t="s">
        <v>28823</v>
      </c>
      <c r="AS23" s="33">
        <f>IF(D6L216C20=0,0,D6L216C18/D6L216C20)</f>
        <v>3.907969377596255E-2</v>
      </c>
      <c r="AT23" s="16" t="s">
        <v>28824</v>
      </c>
      <c r="AU23" s="33">
        <f>IF(D6L216C5=0,0,D6L216C18/D6L216C5)</f>
        <v>0.11361410839009295</v>
      </c>
      <c r="AV23" s="16" t="s">
        <v>28825</v>
      </c>
      <c r="AW23" s="33">
        <f>CHOOSE(MIN(D6L216C9,RUN_YEARS),B7L802C1,B7L802C10,B7L802C19,B7L802C28,B7L802C37)</f>
        <v>120.38476785413009</v>
      </c>
      <c r="AX23" s="16" t="s">
        <v>28826</v>
      </c>
      <c r="AY23" s="33">
        <f>IF(D6L216C23=0,0,D6L216C19/D6L216C23)</f>
        <v>3.9079693775962543E-2</v>
      </c>
      <c r="AZ23" s="16" t="s">
        <v>28827</v>
      </c>
      <c r="BA23" s="33">
        <f>IF(D6L216C5=0,0,D6L216C19/D6L216C5)</f>
        <v>0.38638589160990705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48.131598323643672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41.393174558333556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20.696587279166778</v>
      </c>
      <c r="R24" s="16" t="s">
        <v>28832</v>
      </c>
      <c r="S24" s="15">
        <f>D6L217C5-D6L217C7</f>
        <v>20.696587279166778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19.929162073734009</v>
      </c>
      <c r="X24" s="16" t="s">
        <v>28834</v>
      </c>
      <c r="Y24" s="33">
        <f>D6L217C7-D6L217C10</f>
        <v>0.76742520543276882</v>
      </c>
      <c r="Z24" s="16" t="s">
        <v>28835</v>
      </c>
      <c r="AA24" s="33">
        <f>CHOOSE(MIN(D6L217C9,RUN_YEARS),B7L802C7,B7L802C16,B7L802C25,B7L802C34,B7L802C43)</f>
        <v>18372.666666666668</v>
      </c>
      <c r="AB24" s="16" t="s">
        <v>28836</v>
      </c>
      <c r="AC24" s="33">
        <f>IF(D6L217C12=0,0,D6L217C10/D6L217C12)</f>
        <v>1.08471799087779E-3</v>
      </c>
      <c r="AD24" s="16" t="s">
        <v>28837</v>
      </c>
      <c r="AE24" s="33">
        <f>IF(D6L217C5=0,0,D6L217C10/D6L217C5)</f>
        <v>0.48146010269516126</v>
      </c>
      <c r="AF24" s="16" t="s">
        <v>28838</v>
      </c>
      <c r="AG24" s="33">
        <f>CHOOSE(MIN(D6L217C9,RUN_YEARS),B7L802C5,B7L802C14,B7L802C23,B7L802C32,B7L802C41)</f>
        <v>272.11085557104877</v>
      </c>
      <c r="AH24" s="16" t="s">
        <v>28839</v>
      </c>
      <c r="AI24" s="33">
        <f>IF(D6L217C15=0,0,D6L217C11/D6L217C15)</f>
        <v>2.8202667762822578E-3</v>
      </c>
      <c r="AJ24" s="16" t="s">
        <v>28840</v>
      </c>
      <c r="AK24" s="33">
        <f>IF(D6L217C5=0,0,D6L217C11/D6L217C5)</f>
        <v>1.8539897304838765E-2</v>
      </c>
      <c r="AL24" s="16" t="s">
        <v>28841</v>
      </c>
      <c r="AM24" s="33">
        <f>D6L217C8*CHOOSE(MIN(D6L217C9,RUN_YEARS),B7L802C4,B7L802C13,B7L802C22,B7L802C31,B7L802C40)</f>
        <v>4.7028486208805464</v>
      </c>
      <c r="AN24" s="16" t="s">
        <v>28842</v>
      </c>
      <c r="AO24" s="33">
        <f>D6L217C8-D6L217C18</f>
        <v>15.993738658286231</v>
      </c>
      <c r="AP24" s="16" t="s">
        <v>28843</v>
      </c>
      <c r="AQ24" s="33">
        <f>CHOOSE(MIN(D6L217C9,RUN_YEARS),B7L802C2,B7L802C11,B7L802C20,B7L802C29,B7L802C38)</f>
        <v>35.39831127505024</v>
      </c>
      <c r="AR24" s="16" t="s">
        <v>28844</v>
      </c>
      <c r="AS24" s="33">
        <f>IF(D6L217C20=0,0,D6L217C18/D6L217C20)</f>
        <v>0.13285516883386611</v>
      </c>
      <c r="AT24" s="16" t="s">
        <v>28845</v>
      </c>
      <c r="AU24" s="33">
        <f>IF(D6L217C5=0,0,D6L217C18/D6L217C5)</f>
        <v>0.11361410839009295</v>
      </c>
      <c r="AV24" s="16" t="s">
        <v>28846</v>
      </c>
      <c r="AW24" s="33">
        <f>CHOOSE(MIN(D6L217C9,RUN_YEARS),B7L802C1,B7L802C10,B7L802C19,B7L802C28,B7L802C37)</f>
        <v>120.38476785413009</v>
      </c>
      <c r="AX24" s="16" t="s">
        <v>28847</v>
      </c>
      <c r="AY24" s="33">
        <f>IF(D6L217C23=0,0,D6L217C19/D6L217C23)</f>
        <v>0.13285516883386611</v>
      </c>
      <c r="AZ24" s="16" t="s">
        <v>28848</v>
      </c>
      <c r="BA24" s="33">
        <f>IF(D6L217C5=0,0,D6L217C19/D6L217C5)</f>
        <v>0.38638589160990705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38.370090160547136</v>
      </c>
      <c r="J25" s="16" t="s">
        <v>28870</v>
      </c>
      <c r="K25" s="21">
        <f>IF(FLOW_THRU_100PCT="Y",1,INDEX(VariabilityMatrix,D6L218C1,D6L218C9))</f>
        <v>0.19922367706695349</v>
      </c>
      <c r="L25" s="16" t="s">
        <v>28850</v>
      </c>
      <c r="M25" s="15">
        <f>IF(D6L218C2&lt;&gt;0,D6L218C2*D6L218C4,D6L218C3*D6L218C4)</f>
        <v>7.6442304511747317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3.8221152255873658</v>
      </c>
      <c r="R25" s="16" t="s">
        <v>28852</v>
      </c>
      <c r="S25" s="15">
        <f>D6L218C5-D6L218C7</f>
        <v>3.8221152255873658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3.6719165366166346</v>
      </c>
      <c r="X25" s="16" t="s">
        <v>28854</v>
      </c>
      <c r="Y25" s="33">
        <f>D6L218C7-D6L218C10</f>
        <v>0.15019868897073119</v>
      </c>
      <c r="Z25" s="16" t="s">
        <v>28855</v>
      </c>
      <c r="AA25" s="33">
        <f>CHOOSE(MIN(D6L218C9,RUN_YEARS),B7L802C7,B7L802C16,B7L802C25,B7L802C34,B7L802C43)</f>
        <v>18643</v>
      </c>
      <c r="AB25" s="16" t="s">
        <v>28856</v>
      </c>
      <c r="AC25" s="33">
        <f>IF(D6L218C12=0,0,D6L218C10/D6L218C12)</f>
        <v>1.9695953100985005E-4</v>
      </c>
      <c r="AD25" s="16" t="s">
        <v>28857</v>
      </c>
      <c r="AE25" s="33">
        <f>IF(D6L218C5=0,0,D6L218C10/D6L218C5)</f>
        <v>0.48035136565674191</v>
      </c>
      <c r="AF25" s="16" t="s">
        <v>28858</v>
      </c>
      <c r="AG25" s="33">
        <f>CHOOSE(MIN(D6L218C9,RUN_YEARS),B7L802C5,B7L802C14,B7L802C23,B7L802C32,B7L802C41)</f>
        <v>293.30251870022607</v>
      </c>
      <c r="AH25" s="16" t="s">
        <v>28859</v>
      </c>
      <c r="AI25" s="33">
        <f>IF(D6L218C15=0,0,D6L218C11/D6L218C15)</f>
        <v>5.120947806256101E-4</v>
      </c>
      <c r="AJ25" s="16" t="s">
        <v>28860</v>
      </c>
      <c r="AK25" s="33">
        <f>IF(D6L218C5=0,0,D6L218C11/D6L218C5)</f>
        <v>1.9648634343258101E-2</v>
      </c>
      <c r="AL25" s="16" t="s">
        <v>28861</v>
      </c>
      <c r="AM25" s="33">
        <f>D6L218C8*CHOOSE(MIN(D6L218C9,RUN_YEARS),B7L802C4,B7L802C13,B7L802C22,B7L802C31,B7L802C40)</f>
        <v>0.83818952256112222</v>
      </c>
      <c r="AN25" s="16" t="s">
        <v>28862</v>
      </c>
      <c r="AO25" s="33">
        <f>D6L218C8-D6L218C18</f>
        <v>2.9839257030262436</v>
      </c>
      <c r="AP25" s="16" t="s">
        <v>28863</v>
      </c>
      <c r="AQ25" s="33">
        <f>CHOOSE(MIN(D6L218C9,RUN_YEARS),B7L802C2,B7L802C11,B7L802C20,B7L802C29,B7L802C38)</f>
        <v>36.385697507030436</v>
      </c>
      <c r="AR25" s="16" t="s">
        <v>28864</v>
      </c>
      <c r="AS25" s="33">
        <f>IF(D6L218C20=0,0,D6L218C18/D6L218C20)</f>
        <v>2.3036236213395865E-2</v>
      </c>
      <c r="AT25" s="16" t="s">
        <v>28865</v>
      </c>
      <c r="AU25" s="33">
        <f>IF(D6L218C5=0,0,D6L218C18/D6L218C5)</f>
        <v>0.10964995468344534</v>
      </c>
      <c r="AV25" s="16" t="s">
        <v>28866</v>
      </c>
      <c r="AW25" s="33">
        <f>CHOOSE(MIN(D6L218C9,RUN_YEARS),B7L802C1,B7L802C10,B7L802C19,B7L802C28,B7L802C37)</f>
        <v>129.53182435640474</v>
      </c>
      <c r="AX25" s="16" t="s">
        <v>28867</v>
      </c>
      <c r="AY25" s="33">
        <f>IF(D6L218C23=0,0,D6L218C19/D6L218C23)</f>
        <v>2.3036236213395865E-2</v>
      </c>
      <c r="AZ25" s="16" t="s">
        <v>28868</v>
      </c>
      <c r="BA25" s="33">
        <f>IF(D6L218C5=0,0,D6L218C19/D6L218C5)</f>
        <v>0.39035004531655465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99.88031438664656</v>
      </c>
      <c r="J26" s="16" t="s">
        <v>28891</v>
      </c>
      <c r="K26" s="21">
        <f>IF(FLOW_THRU_100PCT="Y",1,INDEX(VariabilityMatrix,D6L219C1,D6L219C9))</f>
        <v>0.19642195656231951</v>
      </c>
      <c r="L26" s="16" t="s">
        <v>28871</v>
      </c>
      <c r="M26" s="15">
        <f>IF(D6L219C2&lt;&gt;0,D6L219C2*D6L219C4,D6L219C3*D6L219C4)</f>
        <v>19.618686773884708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9.8093433869423539</v>
      </c>
      <c r="R26" s="16" t="s">
        <v>28873</v>
      </c>
      <c r="S26" s="15">
        <f>D6L219C5-D6L219C7</f>
        <v>9.8093433869423539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9.4456149488987329</v>
      </c>
      <c r="X26" s="16" t="s">
        <v>28875</v>
      </c>
      <c r="Y26" s="33">
        <f>D6L219C7-D6L219C10</f>
        <v>0.36372843804362098</v>
      </c>
      <c r="Z26" s="16" t="s">
        <v>28876</v>
      </c>
      <c r="AA26" s="33">
        <f>CHOOSE(MIN(D6L219C9,RUN_YEARS),B7L802C7,B7L802C16,B7L802C25,B7L802C34,B7L802C43)</f>
        <v>18372.666666666668</v>
      </c>
      <c r="AB26" s="16" t="s">
        <v>28877</v>
      </c>
      <c r="AC26" s="33">
        <f>IF(D6L219C12=0,0,D6L219C10/D6L219C12)</f>
        <v>5.1411235615762905E-4</v>
      </c>
      <c r="AD26" s="16" t="s">
        <v>28878</v>
      </c>
      <c r="AE26" s="33">
        <f>IF(D6L219C5=0,0,D6L219C10/D6L219C5)</f>
        <v>0.48146010269516126</v>
      </c>
      <c r="AF26" s="16" t="s">
        <v>28879</v>
      </c>
      <c r="AG26" s="33">
        <f>CHOOSE(MIN(D6L219C9,RUN_YEARS),B7L802C5,B7L802C14,B7L802C23,B7L802C32,B7L802C41)</f>
        <v>272.11085557104877</v>
      </c>
      <c r="AH26" s="16" t="s">
        <v>28880</v>
      </c>
      <c r="AI26" s="33">
        <f>IF(D6L219C15=0,0,D6L219C11/D6L219C15)</f>
        <v>1.3366921260098373E-3</v>
      </c>
      <c r="AJ26" s="16" t="s">
        <v>28881</v>
      </c>
      <c r="AK26" s="33">
        <f>IF(D6L219C5=0,0,D6L219C11/D6L219C5)</f>
        <v>1.8539897304838761E-2</v>
      </c>
      <c r="AL26" s="16" t="s">
        <v>28882</v>
      </c>
      <c r="AM26" s="33">
        <f>D6L219C8*CHOOSE(MIN(D6L219C9,RUN_YEARS),B7L802C4,B7L802C13,B7L802C22,B7L802C31,B7L802C40)</f>
        <v>2.2289596055994201</v>
      </c>
      <c r="AN26" s="16" t="s">
        <v>28883</v>
      </c>
      <c r="AO26" s="33">
        <f>D6L219C8-D6L219C18</f>
        <v>7.5803837813429338</v>
      </c>
      <c r="AP26" s="16" t="s">
        <v>28884</v>
      </c>
      <c r="AQ26" s="33">
        <f>CHOOSE(MIN(D6L219C9,RUN_YEARS),B7L802C2,B7L802C11,B7L802C20,B7L802C29,B7L802C38)</f>
        <v>35.39831127505024</v>
      </c>
      <c r="AR26" s="16" t="s">
        <v>28885</v>
      </c>
      <c r="AS26" s="33">
        <f>IF(D6L219C20=0,0,D6L219C18/D6L219C20)</f>
        <v>6.2967964439887156E-2</v>
      </c>
      <c r="AT26" s="16" t="s">
        <v>28886</v>
      </c>
      <c r="AU26" s="33">
        <f>IF(D6L219C5=0,0,D6L219C18/D6L219C5)</f>
        <v>0.11361410839009295</v>
      </c>
      <c r="AV26" s="16" t="s">
        <v>28887</v>
      </c>
      <c r="AW26" s="33">
        <f>CHOOSE(MIN(D6L219C9,RUN_YEARS),B7L802C1,B7L802C10,B7L802C19,B7L802C28,B7L802C37)</f>
        <v>120.38476785413009</v>
      </c>
      <c r="AX26" s="16" t="s">
        <v>28888</v>
      </c>
      <c r="AY26" s="33">
        <f>IF(D6L219C23=0,0,D6L219C19/D6L219C23)</f>
        <v>6.2967964439887156E-2</v>
      </c>
      <c r="AZ26" s="16" t="s">
        <v>28889</v>
      </c>
      <c r="BA26" s="33">
        <f>IF(D6L219C5=0,0,D6L219C19/D6L219C5)</f>
        <v>0.38638589160990705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183.04929028042196</v>
      </c>
      <c r="J27" s="16" t="s">
        <v>28912</v>
      </c>
      <c r="K27" s="21">
        <f>IF(FLOW_THRU_100PCT="Y",1,INDEX(VariabilityMatrix,D6L220C1,D6L220C9))</f>
        <v>0.19922367706695349</v>
      </c>
      <c r="L27" s="16" t="s">
        <v>28892</v>
      </c>
      <c r="M27" s="15">
        <f>IF(D6L220C2&lt;&gt;0,D6L220C2*D6L220C4,D6L220C3*D6L220C4)</f>
        <v>36.46775269416181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18.233876347080905</v>
      </c>
      <c r="R27" s="16" t="s">
        <v>28894</v>
      </c>
      <c r="S27" s="15">
        <f>D6L220C5-D6L220C7</f>
        <v>18.233876347080905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17.517334809072956</v>
      </c>
      <c r="X27" s="16" t="s">
        <v>28896</v>
      </c>
      <c r="Y27" s="33">
        <f>D6L220C7-D6L220C10</f>
        <v>0.71654153800794873</v>
      </c>
      <c r="Z27" s="16" t="s">
        <v>28897</v>
      </c>
      <c r="AA27" s="33">
        <f>CHOOSE(MIN(D6L220C9,RUN_YEARS),B7L802C7,B7L802C16,B7L802C25,B7L802C34,B7L802C43)</f>
        <v>18643</v>
      </c>
      <c r="AB27" s="16" t="s">
        <v>28898</v>
      </c>
      <c r="AC27" s="33">
        <f>IF(D6L220C12=0,0,D6L220C10/D6L220C12)</f>
        <v>9.396199543567535E-4</v>
      </c>
      <c r="AD27" s="16" t="s">
        <v>28899</v>
      </c>
      <c r="AE27" s="33">
        <f>IF(D6L220C5=0,0,D6L220C10/D6L220C5)</f>
        <v>0.48035136565674197</v>
      </c>
      <c r="AF27" s="16" t="s">
        <v>28900</v>
      </c>
      <c r="AG27" s="33">
        <f>CHOOSE(MIN(D6L220C9,RUN_YEARS),B7L802C5,B7L802C14,B7L802C23,B7L802C32,B7L802C41)</f>
        <v>293.30251870022607</v>
      </c>
      <c r="AH27" s="16" t="s">
        <v>28901</v>
      </c>
      <c r="AI27" s="33">
        <f>IF(D6L220C15=0,0,D6L220C11/D6L220C15)</f>
        <v>2.4430118813275519E-3</v>
      </c>
      <c r="AJ27" s="16" t="s">
        <v>28902</v>
      </c>
      <c r="AK27" s="33">
        <f>IF(D6L220C5=0,0,D6L220C11/D6L220C5)</f>
        <v>1.9648634343258042E-2</v>
      </c>
      <c r="AL27" s="16" t="s">
        <v>28903</v>
      </c>
      <c r="AM27" s="33">
        <f>D6L220C8*CHOOSE(MIN(D6L220C9,RUN_YEARS),B7L802C4,B7L802C13,B7L802C22,B7L802C31,B7L802C40)</f>
        <v>3.998687430321934</v>
      </c>
      <c r="AN27" s="16" t="s">
        <v>28904</v>
      </c>
      <c r="AO27" s="33">
        <f>D6L220C8-D6L220C18</f>
        <v>14.235188916758972</v>
      </c>
      <c r="AP27" s="16" t="s">
        <v>28905</v>
      </c>
      <c r="AQ27" s="33">
        <f>CHOOSE(MIN(D6L220C9,RUN_YEARS),B7L802C2,B7L802C11,B7L802C20,B7L802C29,B7L802C38)</f>
        <v>36.385697507030436</v>
      </c>
      <c r="AR27" s="16" t="s">
        <v>28906</v>
      </c>
      <c r="AS27" s="33">
        <f>IF(D6L220C20=0,0,D6L220C18/D6L220C20)</f>
        <v>0.10989723172269292</v>
      </c>
      <c r="AT27" s="16" t="s">
        <v>28907</v>
      </c>
      <c r="AU27" s="33">
        <f>IF(D6L220C5=0,0,D6L220C18/D6L220C5)</f>
        <v>0.10964995468344534</v>
      </c>
      <c r="AV27" s="16" t="s">
        <v>28908</v>
      </c>
      <c r="AW27" s="33">
        <f>CHOOSE(MIN(D6L220C9,RUN_YEARS),B7L802C1,B7L802C10,B7L802C19,B7L802C28,B7L802C37)</f>
        <v>129.53182435640474</v>
      </c>
      <c r="AX27" s="16" t="s">
        <v>28909</v>
      </c>
      <c r="AY27" s="33">
        <f>IF(D6L220C23=0,0,D6L220C19/D6L220C23)</f>
        <v>0.10989723172269293</v>
      </c>
      <c r="AZ27" s="16" t="s">
        <v>28910</v>
      </c>
      <c r="BA27" s="33">
        <f>IF(D6L220C5=0,0,D6L220C19/D6L220C5)</f>
        <v>0.39035004531655471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0.19922367706695349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18643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293.30251870022607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36.385697507030436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129.53182435640474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0.19922367706695349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18643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293.30251870022607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36.385697507030436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129.53182435640474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0.19922367706695349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18643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293.30251870022607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36.385697507030436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129.53182435640474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0.19922367706695349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18643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293.30251870022607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36.385697507030436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129.53182435640474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0.19922367706695349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18643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293.30251870022607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36.385697507030436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129.53182435640474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296.36423200521102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254.87323952448148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127.43661976224074</v>
      </c>
      <c r="R33" s="16" t="s">
        <v>29020</v>
      </c>
      <c r="S33" s="15">
        <f>D6L226C5-D6L226C7</f>
        <v>127.43661976224074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122.42870867494257</v>
      </c>
      <c r="X33" s="16" t="s">
        <v>29022</v>
      </c>
      <c r="Y33" s="33">
        <f>D6L226C7-D6L226C10</f>
        <v>5.0079110872981687</v>
      </c>
      <c r="Z33" s="16" t="s">
        <v>29023</v>
      </c>
      <c r="AA33" s="33">
        <f>CHOOSE(MIN(D6L226C9,RUN_YEARS),B7L802C7,B7L802C16,B7L802C25,B7L802C34,B7L802C43)</f>
        <v>18643</v>
      </c>
      <c r="AB33" s="16" t="s">
        <v>29024</v>
      </c>
      <c r="AC33" s="33">
        <f>IF(D6L226C12=0,0,D6L226C10/D6L226C12)</f>
        <v>6.567006848411874E-3</v>
      </c>
      <c r="AD33" s="16" t="s">
        <v>29025</v>
      </c>
      <c r="AE33" s="33">
        <f>IF(D6L226C5=0,0,D6L226C10/D6L226C5)</f>
        <v>0.48035136565674191</v>
      </c>
      <c r="AF33" s="16" t="s">
        <v>29026</v>
      </c>
      <c r="AG33" s="33">
        <f>CHOOSE(MIN(D6L226C9,RUN_YEARS),B7L802C5,B7L802C14,B7L802C23,B7L802C32,B7L802C41)</f>
        <v>293.30251870022607</v>
      </c>
      <c r="AH33" s="16" t="s">
        <v>29027</v>
      </c>
      <c r="AI33" s="33">
        <f>IF(D6L226C15=0,0,D6L226C11/D6L226C15)</f>
        <v>1.7074217805870852E-2</v>
      </c>
      <c r="AJ33" s="16" t="s">
        <v>29028</v>
      </c>
      <c r="AK33" s="33">
        <f>IF(D6L226C5=0,0,D6L226C11/D6L226C5)</f>
        <v>1.9648634343258076E-2</v>
      </c>
      <c r="AL33" s="16" t="s">
        <v>29029</v>
      </c>
      <c r="AM33" s="33">
        <f>D6L226C8*CHOOSE(MIN(D6L226C9,RUN_YEARS),B7L802C4,B7L802C13,B7L802C22,B7L802C31,B7L802C40)</f>
        <v>27.946839163882302</v>
      </c>
      <c r="AN33" s="16" t="s">
        <v>29030</v>
      </c>
      <c r="AO33" s="33">
        <f>D6L226C8-D6L226C18</f>
        <v>99.489780598358436</v>
      </c>
      <c r="AP33" s="16" t="s">
        <v>29031</v>
      </c>
      <c r="AQ33" s="33">
        <f>CHOOSE(MIN(D6L226C9,RUN_YEARS),B7L802C2,B7L802C11,B7L802C20,B7L802C29,B7L802C38)</f>
        <v>36.385697507030436</v>
      </c>
      <c r="AR33" s="16" t="s">
        <v>29032</v>
      </c>
      <c r="AS33" s="33">
        <f>IF(D6L226C20=0,0,D6L226C18/D6L226C20)</f>
        <v>0.76807210191538644</v>
      </c>
      <c r="AT33" s="16" t="s">
        <v>29033</v>
      </c>
      <c r="AU33" s="33">
        <f>IF(D6L226C5=0,0,D6L226C18/D6L226C5)</f>
        <v>0.10964995468344534</v>
      </c>
      <c r="AV33" s="16" t="s">
        <v>29034</v>
      </c>
      <c r="AW33" s="33">
        <f>CHOOSE(MIN(D6L226C9,RUN_YEARS),B7L802C1,B7L802C10,B7L802C19,B7L802C28,B7L802C37)</f>
        <v>129.53182435640474</v>
      </c>
      <c r="AX33" s="16" t="s">
        <v>29035</v>
      </c>
      <c r="AY33" s="33">
        <f>IF(D6L226C23=0,0,D6L226C19/D6L226C23)</f>
        <v>0.76807210191538644</v>
      </c>
      <c r="AZ33" s="16" t="s">
        <v>29036</v>
      </c>
      <c r="BA33" s="33">
        <f>IF(D6L226C5=0,0,D6L226C19/D6L226C5)</f>
        <v>0.39035004531655465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0.10685032508713393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9.1891279574935189E-2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4.5945639787467595E-2</v>
      </c>
      <c r="R34" s="16" t="s">
        <v>29040</v>
      </c>
      <c r="S34" s="15">
        <f>D6L227C5-D6L227C7</f>
        <v>4.5945639787467595E-2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4.4241984900938065E-2</v>
      </c>
      <c r="X34" s="16" t="s">
        <v>29042</v>
      </c>
      <c r="Y34" s="33">
        <f>D6L227C7-D6L227C10</f>
        <v>1.7036548865295292E-3</v>
      </c>
      <c r="Z34" s="16" t="s">
        <v>29043</v>
      </c>
      <c r="AA34" s="33">
        <f>CHOOSE(MIN(D6L227C9,RUN_YEARS),B7L802C7,B7L802C16,B7L802C25,B7L802C34,B7L802C43)</f>
        <v>18372.666666666668</v>
      </c>
      <c r="AB34" s="16" t="s">
        <v>29044</v>
      </c>
      <c r="AC34" s="33">
        <f>IF(D6L227C12=0,0,D6L227C10/D6L227C12)</f>
        <v>2.4080328513881888E-6</v>
      </c>
      <c r="AD34" s="16" t="s">
        <v>29045</v>
      </c>
      <c r="AE34" s="33">
        <f>IF(D6L227C5=0,0,D6L227C10/D6L227C5)</f>
        <v>0.48146010269516121</v>
      </c>
      <c r="AF34" s="16" t="s">
        <v>29046</v>
      </c>
      <c r="AG34" s="33">
        <f>CHOOSE(MIN(D6L227C9,RUN_YEARS),B7L802C5,B7L802C14,B7L802C23,B7L802C32,B7L802C41)</f>
        <v>272.11085557104877</v>
      </c>
      <c r="AH34" s="16" t="s">
        <v>29047</v>
      </c>
      <c r="AI34" s="33">
        <f>IF(D6L227C15=0,0,D6L227C11/D6L227C15)</f>
        <v>6.2608854136093114E-6</v>
      </c>
      <c r="AJ34" s="16" t="s">
        <v>29048</v>
      </c>
      <c r="AK34" s="33">
        <f>IF(D6L227C5=0,0,D6L227C11/D6L227C5)</f>
        <v>1.8539897304838796E-2</v>
      </c>
      <c r="AL34" s="16" t="s">
        <v>29049</v>
      </c>
      <c r="AM34" s="33">
        <f>D6L227C8*CHOOSE(MIN(D6L227C9,RUN_YEARS),B7L802C4,B7L802C13,B7L802C22,B7L802C31,B7L802C40)</f>
        <v>1.0440145797731021E-2</v>
      </c>
      <c r="AN34" s="16" t="s">
        <v>29050</v>
      </c>
      <c r="AO34" s="33">
        <f>D6L227C8-D6L227C18</f>
        <v>3.550549398973657E-2</v>
      </c>
      <c r="AP34" s="16" t="s">
        <v>29051</v>
      </c>
      <c r="AQ34" s="33">
        <f>CHOOSE(MIN(D6L227C9,RUN_YEARS),B7L802C2,B7L802C11,B7L802C20,B7L802C29,B7L802C38)</f>
        <v>35.39831127505024</v>
      </c>
      <c r="AR34" s="16" t="s">
        <v>29052</v>
      </c>
      <c r="AS34" s="33">
        <f>IF(D6L227C20=0,0,D6L227C18/D6L227C20)</f>
        <v>2.9493344235010272E-4</v>
      </c>
      <c r="AT34" s="16" t="s">
        <v>29053</v>
      </c>
      <c r="AU34" s="33">
        <f>IF(D6L227C5=0,0,D6L227C18/D6L227C5)</f>
        <v>0.11361410839009295</v>
      </c>
      <c r="AV34" s="16" t="s">
        <v>29054</v>
      </c>
      <c r="AW34" s="33">
        <f>CHOOSE(MIN(D6L227C9,RUN_YEARS),B7L802C1,B7L802C10,B7L802C19,B7L802C28,B7L802C37)</f>
        <v>120.38476785413009</v>
      </c>
      <c r="AX34" s="16" t="s">
        <v>29055</v>
      </c>
      <c r="AY34" s="33">
        <f>IF(D6L227C23=0,0,D6L227C19/D6L227C23)</f>
        <v>2.9493344235010266E-4</v>
      </c>
      <c r="AZ34" s="16" t="s">
        <v>29056</v>
      </c>
      <c r="BA34" s="33">
        <f>IF(D6L227C5=0,0,D6L227C19/D6L227C5)</f>
        <v>0.386385891609907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1450.3682080056174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925.45533672565898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462.72766836282949</v>
      </c>
      <c r="R35" s="16" t="s">
        <v>29060</v>
      </c>
      <c r="S35" s="15">
        <f>SUM(D6L201C8:D6L227C8)-2*SUM(D6L209C8,D6L211C8,D6L222C8,D6L224C8,D6L227C8)</f>
        <v>462.72766836282949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445.16992804838833</v>
      </c>
      <c r="X35" s="16" t="s">
        <v>29062</v>
      </c>
      <c r="Y35" s="33">
        <f>SUM(D6L201C11:D6L227C11)-2*SUM(D6L209C11,D6L211C11,D6L222C11,D6L224C11,D6L227C11)</f>
        <v>17.557740314441059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2.4112714926189879E-2</v>
      </c>
      <c r="AD35" s="16" t="s">
        <v>29064</v>
      </c>
      <c r="AE35" s="33">
        <f>IF(D6L228C5=0,0,D6L228C10/D6L228C5)</f>
        <v>0.48102799819971653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6.2693058808093768E-2</v>
      </c>
      <c r="AJ35" s="16" t="s">
        <v>29066</v>
      </c>
      <c r="AK35" s="33">
        <f>IF(D6L228C5=0,0,D6L228C11/D6L228C5)</f>
        <v>1.8972001800283373E-2</v>
      </c>
      <c r="AL35" s="16" t="s">
        <v>29067</v>
      </c>
      <c r="AM35" s="33">
        <f>SUM(D6L201C18:D6L227C18)-2*SUM(D6L209C18,D6L211C18,D6L222C18,D6L224C18,D6L227C18)</f>
        <v>103.70523580122824</v>
      </c>
      <c r="AN35" s="16" t="s">
        <v>29068</v>
      </c>
      <c r="AO35" s="33">
        <f>SUM(D6L201C19:D6L227C19)-2*SUM(D6L209C19,D6L211C19,D6L222C19,D6L224C19,D6L227C19)</f>
        <v>359.02243256160108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2.9021620554123841</v>
      </c>
      <c r="AT35" s="16" t="s">
        <v>29070</v>
      </c>
      <c r="AU35" s="33">
        <f>IF(D6L228C5=0,0,D6L228C18/D6L228C5)</f>
        <v>0.11205860692115768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2.9021620554123841</v>
      </c>
      <c r="AZ35" s="16" t="s">
        <v>29072</v>
      </c>
      <c r="BA35" s="33">
        <f>IF(D6L228C5=0,0,D6L228C19/D6L228C5)</f>
        <v>0.38794139307884212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10.731860119833637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5.3659300599168187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2.6829650299584094</v>
      </c>
      <c r="R36" s="16" t="s">
        <v>29077</v>
      </c>
      <c r="S36" s="15">
        <f>D6L229C5-D6L229C7</f>
        <v>2.6829650299584094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2.577531832299607</v>
      </c>
      <c r="X36" s="16" t="s">
        <v>29079</v>
      </c>
      <c r="Y36" s="33">
        <f>D6L229C7-D6L229C10</f>
        <v>0.10543319765880232</v>
      </c>
      <c r="Z36" s="16" t="s">
        <v>29080</v>
      </c>
      <c r="AA36" s="33">
        <f>CHOOSE(MIN(D6L229C9,RUN_YEARS),B7L802C7,B7L802C16,B7L802C25,B7L802C34,B7L802C43)</f>
        <v>18643</v>
      </c>
      <c r="AB36" s="16" t="s">
        <v>29081</v>
      </c>
      <c r="AC36" s="33">
        <f>IF(D6L229C12=0,0,D6L229C10/D6L229C12)</f>
        <v>1.3825735301719718E-4</v>
      </c>
      <c r="AD36" s="16" t="s">
        <v>29082</v>
      </c>
      <c r="AE36" s="33">
        <f>IF(D6L229C5=0,0,D6L229C10/D6L229C5)</f>
        <v>0.48035136565674197</v>
      </c>
      <c r="AF36" s="16" t="s">
        <v>29083</v>
      </c>
      <c r="AG36" s="33">
        <f>CHOOSE(MIN(D6L229C9,RUN_YEARS),B7L802C5,B7L802C14,B7L802C23,B7L802C32,B7L802C41)</f>
        <v>293.30251870022607</v>
      </c>
      <c r="AH36" s="16" t="s">
        <v>29084</v>
      </c>
      <c r="AI36" s="33">
        <f>IF(D6L229C15=0,0,D6L229C11/D6L229C15)</f>
        <v>3.594691178447117E-4</v>
      </c>
      <c r="AJ36" s="16" t="s">
        <v>29085</v>
      </c>
      <c r="AK36" s="33">
        <f>IF(D6L229C5=0,0,D6L229C11/D6L229C5)</f>
        <v>1.9648634343258049E-2</v>
      </c>
      <c r="AL36" s="16" t="s">
        <v>29086</v>
      </c>
      <c r="AM36" s="33">
        <f>D6L229C8*CHOOSE(MIN(D6L229C9,RUN_YEARS),B7L802C4,B7L802C13,B7L802C22,B7L802C31,B7L802C40)</f>
        <v>0.58837398790441631</v>
      </c>
      <c r="AN36" s="16" t="s">
        <v>29087</v>
      </c>
      <c r="AO36" s="33">
        <f>D6L229C8-D6L229C18</f>
        <v>2.094591042053993</v>
      </c>
      <c r="AP36" s="16" t="s">
        <v>29088</v>
      </c>
      <c r="AQ36" s="33">
        <f>CHOOSE(MIN(D6L229C9,RUN_YEARS),B7L802C2,B7L802C11,B7L802C20,B7L802C29,B7L802C38)</f>
        <v>36.385697507030436</v>
      </c>
      <c r="AR36" s="16" t="s">
        <v>29089</v>
      </c>
      <c r="AS36" s="33">
        <f>IF(D6L229C20=0,0,D6L229C18/D6L229C20)</f>
        <v>1.6170474340659012E-2</v>
      </c>
      <c r="AT36" s="16" t="s">
        <v>29090</v>
      </c>
      <c r="AU36" s="33">
        <f>IF(D6L229C5=0,0,D6L229C18/D6L229C5)</f>
        <v>0.10964995468344534</v>
      </c>
      <c r="AV36" s="16" t="s">
        <v>29091</v>
      </c>
      <c r="AW36" s="33">
        <f>CHOOSE(MIN(D6L229C9,RUN_YEARS),B7L802C1,B7L802C10,B7L802C19,B7L802C28,B7L802C37)</f>
        <v>129.53182435640474</v>
      </c>
      <c r="AX36" s="16" t="s">
        <v>29092</v>
      </c>
      <c r="AY36" s="33">
        <f>IF(D6L229C23=0,0,D6L229C19/D6L229C23)</f>
        <v>1.6170474340659012E-2</v>
      </c>
      <c r="AZ36" s="16" t="s">
        <v>29093</v>
      </c>
      <c r="BA36" s="33">
        <f>IF(D6L229C5=0,0,D6L229C19/D6L229C5)</f>
        <v>0.39035004531655465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2.8284704883088874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2.8284704883088874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1.4142352441544437</v>
      </c>
      <c r="R37" s="16" t="s">
        <v>29097</v>
      </c>
      <c r="S37" s="15">
        <f>D6L230C5-D6L230C7</f>
        <v>1.4142352441544437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1.3586596617789657</v>
      </c>
      <c r="X37" s="16" t="s">
        <v>29099</v>
      </c>
      <c r="Y37" s="33">
        <f>D6L230C7-D6L230C10</f>
        <v>5.5575582375477994E-2</v>
      </c>
      <c r="Z37" s="16" t="s">
        <v>29100</v>
      </c>
      <c r="AA37" s="33">
        <f>CHOOSE(MIN(D6L230C9,RUN_YEARS),B7L802C7,B7L802C16,B7L802C25,B7L802C34,B7L802C43)</f>
        <v>18643</v>
      </c>
      <c r="AB37" s="16" t="s">
        <v>29101</v>
      </c>
      <c r="AC37" s="33">
        <f>IF(D6L230C12=0,0,D6L230C10/D6L230C12)</f>
        <v>7.2877737584024335E-5</v>
      </c>
      <c r="AD37" s="16" t="s">
        <v>29102</v>
      </c>
      <c r="AE37" s="33">
        <f>IF(D6L230C5=0,0,D6L230C10/D6L230C5)</f>
        <v>0.48035136565674191</v>
      </c>
      <c r="AF37" s="16" t="s">
        <v>29103</v>
      </c>
      <c r="AG37" s="33">
        <f>CHOOSE(MIN(D6L230C9,RUN_YEARS),B7L802C5,B7L802C14,B7L802C23,B7L802C32,B7L802C41)</f>
        <v>293.30251870022607</v>
      </c>
      <c r="AH37" s="16" t="s">
        <v>29104</v>
      </c>
      <c r="AI37" s="33">
        <f>IF(D6L230C15=0,0,D6L230C11/D6L230C15)</f>
        <v>1.8948211771846322E-4</v>
      </c>
      <c r="AJ37" s="16" t="s">
        <v>29105</v>
      </c>
      <c r="AK37" s="33">
        <f>IF(D6L230C5=0,0,D6L230C11/D6L230C5)</f>
        <v>1.9648634343258094E-2</v>
      </c>
      <c r="AL37" s="16" t="s">
        <v>29106</v>
      </c>
      <c r="AM37" s="33">
        <f>D6L230C8*CHOOSE(MIN(D6L230C9,RUN_YEARS),B7L802C4,B7L802C13,B7L802C22,B7L802C31,B7L802C40)</f>
        <v>0.310141660866532</v>
      </c>
      <c r="AN37" s="16" t="s">
        <v>29107</v>
      </c>
      <c r="AO37" s="33">
        <f>D6L230C8-D6L230C18</f>
        <v>1.1040935832879117</v>
      </c>
      <c r="AP37" s="16" t="s">
        <v>29108</v>
      </c>
      <c r="AQ37" s="33">
        <f>CHOOSE(MIN(D6L230C9,RUN_YEARS),B7L802C2,B7L802C11,B7L802C20,B7L802C29,B7L802C38)</f>
        <v>36.385697507030436</v>
      </c>
      <c r="AR37" s="16" t="s">
        <v>29109</v>
      </c>
      <c r="AS37" s="33">
        <f>IF(D6L230C20=0,0,D6L230C18/D6L230C20)</f>
        <v>8.523724488354428E-3</v>
      </c>
      <c r="AT37" s="16" t="s">
        <v>29110</v>
      </c>
      <c r="AU37" s="33">
        <f>IF(D6L230C5=0,0,D6L230C18/D6L230C5)</f>
        <v>0.10964995468344534</v>
      </c>
      <c r="AV37" s="16" t="s">
        <v>29111</v>
      </c>
      <c r="AW37" s="33">
        <f>CHOOSE(MIN(D6L230C9,RUN_YEARS),B7L802C1,B7L802C10,B7L802C19,B7L802C28,B7L802C37)</f>
        <v>129.53182435640474</v>
      </c>
      <c r="AX37" s="16" t="s">
        <v>29112</v>
      </c>
      <c r="AY37" s="33">
        <f>IF(D6L230C23=0,0,D6L230C19/D6L230C23)</f>
        <v>8.523724488354428E-3</v>
      </c>
      <c r="AZ37" s="16" t="s">
        <v>29113</v>
      </c>
      <c r="BA37" s="33">
        <f>IF(D6L230C5=0,0,D6L230C19/D6L230C5)</f>
        <v>0.39035004531655471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0.29248996824068613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0.14624498412034306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7.3122492060171532E-2</v>
      </c>
      <c r="R38" s="16" t="s">
        <v>29117</v>
      </c>
      <c r="S38" s="15">
        <f>D6L231C5-D6L231C7</f>
        <v>7.3122492060171532E-2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7.0248977842655325E-2</v>
      </c>
      <c r="X38" s="16" t="s">
        <v>29119</v>
      </c>
      <c r="Y38" s="33">
        <f>D6L231C7-D6L231C10</f>
        <v>2.8735142175162071E-3</v>
      </c>
      <c r="Z38" s="16" t="s">
        <v>29120</v>
      </c>
      <c r="AA38" s="33">
        <f>CHOOSE(MIN(D6L231C9,RUN_YEARS),B7L802C7,B7L802C16,B7L802C25,B7L802C34,B7L802C43)</f>
        <v>18643</v>
      </c>
      <c r="AB38" s="16" t="s">
        <v>29121</v>
      </c>
      <c r="AC38" s="33">
        <f>IF(D6L231C12=0,0,D6L231C10/D6L231C12)</f>
        <v>3.7681155309046466E-6</v>
      </c>
      <c r="AD38" s="16" t="s">
        <v>29122</v>
      </c>
      <c r="AE38" s="33">
        <f>IF(D6L231C5=0,0,D6L231C10/D6L231C5)</f>
        <v>0.48035136565674191</v>
      </c>
      <c r="AF38" s="16" t="s">
        <v>29123</v>
      </c>
      <c r="AG38" s="33">
        <f>CHOOSE(MIN(D6L231C9,RUN_YEARS),B7L802C5,B7L802C14,B7L802C23,B7L802C32,B7L802C41)</f>
        <v>293.30251870022607</v>
      </c>
      <c r="AH38" s="16" t="s">
        <v>29124</v>
      </c>
      <c r="AI38" s="33">
        <f>IF(D6L231C15=0,0,D6L231C11/D6L231C15)</f>
        <v>9.7971003803520776E-6</v>
      </c>
      <c r="AJ38" s="16" t="s">
        <v>29125</v>
      </c>
      <c r="AK38" s="33">
        <f>IF(D6L231C5=0,0,D6L231C11/D6L231C5)</f>
        <v>1.9648634343258094E-2</v>
      </c>
      <c r="AL38" s="16" t="s">
        <v>29126</v>
      </c>
      <c r="AM38" s="33">
        <f>D6L231C8*CHOOSE(MIN(D6L231C9,RUN_YEARS),B7L802C4,B7L802C13,B7L802C22,B7L802C31,B7L802C40)</f>
        <v>1.60357558814768E-2</v>
      </c>
      <c r="AN38" s="16" t="s">
        <v>29127</v>
      </c>
      <c r="AO38" s="33">
        <f>D6L231C8-D6L231C18</f>
        <v>5.7086736178694732E-2</v>
      </c>
      <c r="AP38" s="16" t="s">
        <v>29128</v>
      </c>
      <c r="AQ38" s="33">
        <f>CHOOSE(MIN(D6L231C9,RUN_YEARS),B7L802C2,B7L802C11,B7L802C20,B7L802C29,B7L802C38)</f>
        <v>36.385697507030436</v>
      </c>
      <c r="AR38" s="16" t="s">
        <v>29129</v>
      </c>
      <c r="AS38" s="33">
        <f>IF(D6L231C20=0,0,D6L231C18/D6L231C20)</f>
        <v>4.4071591257466964E-4</v>
      </c>
      <c r="AT38" s="16" t="s">
        <v>29130</v>
      </c>
      <c r="AU38" s="33">
        <f>IF(D6L231C5=0,0,D6L231C18/D6L231C5)</f>
        <v>0.10964995468344534</v>
      </c>
      <c r="AV38" s="16" t="s">
        <v>29131</v>
      </c>
      <c r="AW38" s="33">
        <f>CHOOSE(MIN(D6L231C9,RUN_YEARS),B7L802C1,B7L802C10,B7L802C19,B7L802C28,B7L802C37)</f>
        <v>129.53182435640474</v>
      </c>
      <c r="AX38" s="16" t="s">
        <v>29132</v>
      </c>
      <c r="AY38" s="33">
        <f>IF(D6L231C23=0,0,D6L231C19/D6L231C23)</f>
        <v>4.4071591257466964E-4</v>
      </c>
      <c r="AZ38" s="16" t="s">
        <v>29133</v>
      </c>
      <c r="BA38" s="33">
        <f>IF(D6L231C5=0,0,D6L231C19/D6L231C5)</f>
        <v>0.39035004531655465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18643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293.30251870022607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36.385697507030436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129.53182435640474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4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4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1.6</v>
      </c>
      <c r="R40" s="16" t="s">
        <v>29158</v>
      </c>
      <c r="S40" s="15">
        <f>D6L233C5-D6L233C7</f>
        <v>2.4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1.5371243701015742</v>
      </c>
      <c r="X40" s="16" t="s">
        <v>29160</v>
      </c>
      <c r="Y40" s="33">
        <f>D6L233C7-D6L233C10</f>
        <v>6.2875629898425878E-2</v>
      </c>
      <c r="Z40" s="16" t="s">
        <v>29161</v>
      </c>
      <c r="AA40" s="33">
        <f>CHOOSE(MIN(D6L233C9,RUN_YEARS),B7L802C7,B7L802C16,B7L802C25,B7L802C34,B7L802C43)</f>
        <v>18643</v>
      </c>
      <c r="AB40" s="16" t="s">
        <v>29162</v>
      </c>
      <c r="AC40" s="33">
        <f>IF(D6L233C12=0,0,D6L233C10/D6L233C12)</f>
        <v>8.2450483833158513E-5</v>
      </c>
      <c r="AD40" s="16" t="s">
        <v>29163</v>
      </c>
      <c r="AE40" s="33">
        <f>IF(D6L233C5=0,0,D6L233C10/D6L233C5)</f>
        <v>0.38428109252539355</v>
      </c>
      <c r="AF40" s="16" t="s">
        <v>29164</v>
      </c>
      <c r="AG40" s="33">
        <f>CHOOSE(MIN(D6L233C9,RUN_YEARS),B7L802C5,B7L802C14,B7L802C23,B7L802C32,B7L802C41)</f>
        <v>293.30251870022607</v>
      </c>
      <c r="AH40" s="16" t="s">
        <v>29165</v>
      </c>
      <c r="AI40" s="33">
        <f>IF(D6L233C15=0,0,D6L233C11/D6L233C15)</f>
        <v>2.1437125796621199E-4</v>
      </c>
      <c r="AJ40" s="16" t="s">
        <v>29166</v>
      </c>
      <c r="AK40" s="33">
        <f>IF(D6L233C5=0,0,D6L233C11/D6L233C5)</f>
        <v>1.5718907474606469E-2</v>
      </c>
      <c r="AL40" s="16" t="s">
        <v>29167</v>
      </c>
      <c r="AM40" s="33">
        <f>D6L233C8*CHOOSE(MIN(D6L233C9,RUN_YEARS),B7L802C4,B7L802C13,B7L802C22,B7L802C31,B7L802C40)</f>
        <v>0.52631978248053757</v>
      </c>
      <c r="AN40" s="16" t="s">
        <v>29168</v>
      </c>
      <c r="AO40" s="33">
        <f>D6L233C8-D6L233C18</f>
        <v>1.8736802175194622</v>
      </c>
      <c r="AP40" s="16" t="s">
        <v>29169</v>
      </c>
      <c r="AQ40" s="33">
        <f>CHOOSE(MIN(D6L233C9,RUN_YEARS),B7L802C2,B7L802C11,B7L802C20,B7L802C29,B7L802C38)</f>
        <v>36.385697507030436</v>
      </c>
      <c r="AR40" s="16" t="s">
        <v>29170</v>
      </c>
      <c r="AS40" s="33">
        <f>IF(D6L233C20=0,0,D6L233C18/D6L233C20)</f>
        <v>1.4465018359998243E-2</v>
      </c>
      <c r="AT40" s="16" t="s">
        <v>29171</v>
      </c>
      <c r="AU40" s="33">
        <f>IF(D6L233C5=0,0,D6L233C18/D6L233C5)</f>
        <v>0.13157994562013439</v>
      </c>
      <c r="AV40" s="16" t="s">
        <v>29172</v>
      </c>
      <c r="AW40" s="33">
        <f>CHOOSE(MIN(D6L233C9,RUN_YEARS),B7L802C1,B7L802C10,B7L802C19,B7L802C28,B7L802C37)</f>
        <v>129.53182435640474</v>
      </c>
      <c r="AX40" s="16" t="s">
        <v>29173</v>
      </c>
      <c r="AY40" s="33">
        <f>IF(D6L233C23=0,0,D6L233C19/D6L233C23)</f>
        <v>1.4465018359998243E-2</v>
      </c>
      <c r="AZ40" s="16" t="s">
        <v>29174</v>
      </c>
      <c r="BA40" s="33">
        <f>IF(D6L233C5=0,0,D6L233C19/D6L233C5)</f>
        <v>0.46842005437986556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18643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293.30251870022607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36.385697507030436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129.53182435640474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1428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1428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1428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1371.8835003156548</v>
      </c>
      <c r="X42" s="16" t="s">
        <v>29200</v>
      </c>
      <c r="Y42" s="33">
        <f>D6L235C7-D6L235C10</f>
        <v>56.116499684345172</v>
      </c>
      <c r="Z42" s="16" t="s">
        <v>29201</v>
      </c>
      <c r="AA42" s="33">
        <f>CHOOSE(MIN(D6L235C9,RUN_YEARS),B7L802C7,B7L802C16,B7L802C25,B7L802C34,B7L802C43)</f>
        <v>18643</v>
      </c>
      <c r="AB42" s="16" t="s">
        <v>29202</v>
      </c>
      <c r="AC42" s="33">
        <f>IF(D6L235C12=0,0,D6L235C10/D6L235C12)</f>
        <v>7.3587056821093969E-2</v>
      </c>
      <c r="AD42" s="16" t="s">
        <v>29203</v>
      </c>
      <c r="AE42" s="33">
        <f>IF(D6L235C5=0,0,D6L235C10/D6L235C5)</f>
        <v>0.96070273131348383</v>
      </c>
      <c r="AF42" s="16" t="s">
        <v>29204</v>
      </c>
      <c r="AG42" s="33">
        <f>CHOOSE(MIN(D6L235C9,RUN_YEARS),B7L802C5,B7L802C14,B7L802C23,B7L802C32,B7L802C41)</f>
        <v>293.30251870022607</v>
      </c>
      <c r="AH42" s="16" t="s">
        <v>29205</v>
      </c>
      <c r="AI42" s="33">
        <f>IF(D6L235C15=0,0,D6L235C11/D6L235C15)</f>
        <v>0.19132634773484444</v>
      </c>
      <c r="AJ42" s="16" t="s">
        <v>29206</v>
      </c>
      <c r="AK42" s="33">
        <f>IF(D6L235C5=0,0,D6L235C11/D6L235C5)</f>
        <v>3.9297268686516229E-2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36.385697507030436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129.53182435640474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5496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5496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5496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18643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293.30251870022607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1205.2723018804311</v>
      </c>
      <c r="AN43" s="16" t="s">
        <v>29228</v>
      </c>
      <c r="AO43" s="33">
        <f>D6L236C8-D6L236C18</f>
        <v>4290.7276981195691</v>
      </c>
      <c r="AP43" s="16" t="s">
        <v>29229</v>
      </c>
      <c r="AQ43" s="33">
        <f>CHOOSE(MIN(D6L236C9,RUN_YEARS),B7L802C2,B7L802C11,B7L802C20,B7L802C29,B7L802C38)</f>
        <v>36.385697507030436</v>
      </c>
      <c r="AR43" s="16" t="s">
        <v>29230</v>
      </c>
      <c r="AS43" s="33">
        <f>IF(D6L236C20=0,0,D6L236C18/D6L236C20)</f>
        <v>33.124892044395978</v>
      </c>
      <c r="AT43" s="16" t="s">
        <v>29231</v>
      </c>
      <c r="AU43" s="33">
        <f>IF(D6L236C5=0,0,D6L236C18/D6L236C5)</f>
        <v>0.21929990936689067</v>
      </c>
      <c r="AV43" s="16" t="s">
        <v>29232</v>
      </c>
      <c r="AW43" s="33">
        <f>CHOOSE(MIN(D6L236C9,RUN_YEARS),B7L802C1,B7L802C10,B7L802C19,B7L802C28,B7L802C37)</f>
        <v>129.53182435640474</v>
      </c>
      <c r="AX43" s="16" t="s">
        <v>29233</v>
      </c>
      <c r="AY43" s="33">
        <f>IF(D6L236C23=0,0,D6L236C19/D6L236C23)</f>
        <v>33.124892044395985</v>
      </c>
      <c r="AZ43" s="16" t="s">
        <v>29234</v>
      </c>
      <c r="BA43" s="33">
        <f>IF(D6L236C5=0,0,D6L236C19/D6L236C5)</f>
        <v>0.78070009063310941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6941.8528205763832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6936.3406455323457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1433.770322766173</v>
      </c>
      <c r="R44" s="16" t="s">
        <v>29238</v>
      </c>
      <c r="S44" s="15">
        <f>SUM(D6L229C8:D6L236C8)</f>
        <v>5502.5703227661734</v>
      </c>
      <c r="U44" s="21" t="str">
        <f>NULL_VALUE</f>
        <v>n/a</v>
      </c>
      <c r="V44" s="16" t="s">
        <v>29239</v>
      </c>
      <c r="W44" s="33">
        <f>SUM(D6L229C10:D6L236C10)</f>
        <v>1377.4270651576776</v>
      </c>
      <c r="X44" s="16" t="s">
        <v>29240</v>
      </c>
      <c r="Y44" s="33">
        <f>SUM(D6L229C11:D6L236C11)</f>
        <v>56.343257608495392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7.3884410511059248E-2</v>
      </c>
      <c r="AD44" s="16" t="s">
        <v>29242</v>
      </c>
      <c r="AE44" s="33">
        <f>IF(D6L237C5=0,0,D6L237C10/D6L237C5)</f>
        <v>0.19858123116327481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0.19209946732875419</v>
      </c>
      <c r="AJ44" s="16" t="s">
        <v>29244</v>
      </c>
      <c r="AK44" s="33">
        <f>IF(D6L237C5=0,0,D6L237C11/D6L237C5)</f>
        <v>8.1229080992130543E-3</v>
      </c>
      <c r="AL44" s="16" t="s">
        <v>29245</v>
      </c>
      <c r="AM44" s="33">
        <f>SUM(D6L229C18:D6L236C18)</f>
        <v>1206.713173067564</v>
      </c>
      <c r="AN44" s="16" t="s">
        <v>29246</v>
      </c>
      <c r="AO44" s="33">
        <f>SUM(D6L229C19:D6L236C19)</f>
        <v>4295.8571496986096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33.164491977497562</v>
      </c>
      <c r="AT44" s="16" t="s">
        <v>29248</v>
      </c>
      <c r="AU44" s="33">
        <f>IF(D6L237C5=0,0,D6L237C18/D6L237C5)</f>
        <v>0.17396971036086592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33.164491977497569</v>
      </c>
      <c r="AZ44" s="16" t="s">
        <v>29250</v>
      </c>
      <c r="BA44" s="33">
        <f>IF(D6L237C5=0,0,D6L237C19/D6L237C5)</f>
        <v>0.61932615037664629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40.181471520849762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20.090735760424881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10.04536788021244</v>
      </c>
      <c r="R45" s="16" t="s">
        <v>29255</v>
      </c>
      <c r="S45" s="15">
        <f>D6L238C5-D6L238C7</f>
        <v>10.04536788021244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9.6506123595688322</v>
      </c>
      <c r="X45" s="16" t="s">
        <v>29257</v>
      </c>
      <c r="Y45" s="33">
        <f>D6L238C7-D6L238C10</f>
        <v>0.39475552064360819</v>
      </c>
      <c r="Z45" s="16" t="s">
        <v>29258</v>
      </c>
      <c r="AA45" s="33">
        <f>CHOOSE(MIN(D6L238C9,RUN_YEARS),B7L802C7,B7L802C16,B7L802C25,B7L802C34,B7L802C43)</f>
        <v>18643</v>
      </c>
      <c r="AB45" s="16" t="s">
        <v>29259</v>
      </c>
      <c r="AC45" s="33">
        <f>IF(D6L238C12=0,0,D6L238C10/D6L238C12)</f>
        <v>5.1765340125349102E-4</v>
      </c>
      <c r="AD45" s="16" t="s">
        <v>29260</v>
      </c>
      <c r="AE45" s="33">
        <f>IF(D6L238C5=0,0,D6L238C10/D6L238C5)</f>
        <v>0.48035136565674191</v>
      </c>
      <c r="AF45" s="16" t="s">
        <v>29261</v>
      </c>
      <c r="AG45" s="33">
        <f>CHOOSE(MIN(D6L238C9,RUN_YEARS),B7L802C5,B7L802C14,B7L802C23,B7L802C32,B7L802C41)</f>
        <v>293.30251870022607</v>
      </c>
      <c r="AH45" s="16" t="s">
        <v>29262</v>
      </c>
      <c r="AI45" s="33">
        <f>IF(D6L238C15=0,0,D6L238C11/D6L238C15)</f>
        <v>1.3458988432590775E-3</v>
      </c>
      <c r="AJ45" s="16" t="s">
        <v>29263</v>
      </c>
      <c r="AK45" s="33">
        <f>IF(D6L238C5=0,0,D6L238C11/D6L238C5)</f>
        <v>1.9648634343258111E-2</v>
      </c>
      <c r="AL45" s="16" t="s">
        <v>29264</v>
      </c>
      <c r="AM45" s="33">
        <f>D6L238C8*CHOOSE(MIN(D6L238C9,RUN_YEARS),B7L802C4,B7L802C13,B7L802C22,B7L802C31,B7L802C40)</f>
        <v>2.2029482656876627</v>
      </c>
      <c r="AN45" s="16" t="s">
        <v>29265</v>
      </c>
      <c r="AO45" s="33">
        <f>D6L238C8-D6L238C18</f>
        <v>7.8424196145247773</v>
      </c>
      <c r="AP45" s="16" t="s">
        <v>29266</v>
      </c>
      <c r="AQ45" s="33">
        <f>CHOOSE(MIN(D6L238C9,RUN_YEARS),B7L802C2,B7L802C11,B7L802C20,B7L802C29,B7L802C38)</f>
        <v>36.385697507030436</v>
      </c>
      <c r="AR45" s="16" t="s">
        <v>29267</v>
      </c>
      <c r="AS45" s="33">
        <f>IF(D6L238C20=0,0,D6L238C18/D6L238C20)</f>
        <v>6.0544346175087325E-2</v>
      </c>
      <c r="AT45" s="16" t="s">
        <v>29268</v>
      </c>
      <c r="AU45" s="33">
        <f>IF(D6L238C5=0,0,D6L238C18/D6L238C5)</f>
        <v>0.10964995468344532</v>
      </c>
      <c r="AV45" s="16" t="s">
        <v>29269</v>
      </c>
      <c r="AW45" s="33">
        <f>CHOOSE(MIN(D6L238C9,RUN_YEARS),B7L802C1,B7L802C10,B7L802C19,B7L802C28,B7L802C37)</f>
        <v>129.53182435640474</v>
      </c>
      <c r="AX45" s="16" t="s">
        <v>29270</v>
      </c>
      <c r="AY45" s="33">
        <f>IF(D6L238C23=0,0,D6L238C19/D6L238C23)</f>
        <v>6.0544346175087332E-2</v>
      </c>
      <c r="AZ45" s="16" t="s">
        <v>29271</v>
      </c>
      <c r="BA45" s="33">
        <f>IF(D6L238C5=0,0,D6L238C19/D6L238C5)</f>
        <v>0.39035004531655465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3.7900587200249056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3.7900587200249056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1.5160234880099623</v>
      </c>
      <c r="R46" s="16" t="s">
        <v>29275</v>
      </c>
      <c r="S46" s="15">
        <f>D6L239C5-D6L239C7</f>
        <v>2.2740352320149433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1.4564479056665653</v>
      </c>
      <c r="X46" s="16" t="s">
        <v>29277</v>
      </c>
      <c r="Y46" s="33">
        <f>D6L239C7-D6L239C10</f>
        <v>5.9575582343396993E-2</v>
      </c>
      <c r="Z46" s="16" t="s">
        <v>29278</v>
      </c>
      <c r="AA46" s="33">
        <f>CHOOSE(MIN(D6L239C9,RUN_YEARS),B7L802C7,B7L802C16,B7L802C25,B7L802C34,B7L802C43)</f>
        <v>18643</v>
      </c>
      <c r="AB46" s="16" t="s">
        <v>29279</v>
      </c>
      <c r="AC46" s="33">
        <f>IF(D6L239C12=0,0,D6L239C10/D6L239C12)</f>
        <v>7.8123043805533728E-5</v>
      </c>
      <c r="AD46" s="16" t="s">
        <v>29280</v>
      </c>
      <c r="AE46" s="33">
        <f>IF(D6L239C5=0,0,D6L239C10/D6L239C5)</f>
        <v>0.38428109252539355</v>
      </c>
      <c r="AF46" s="16" t="s">
        <v>29281</v>
      </c>
      <c r="AG46" s="33">
        <f>CHOOSE(MIN(D6L239C9,RUN_YEARS),B7L802C5,B7L802C14,B7L802C23,B7L802C32,B7L802C41)</f>
        <v>293.30251870022607</v>
      </c>
      <c r="AH46" s="16" t="s">
        <v>29282</v>
      </c>
      <c r="AI46" s="33">
        <f>IF(D6L239C15=0,0,D6L239C11/D6L239C15)</f>
        <v>2.0311991389438782E-4</v>
      </c>
      <c r="AJ46" s="16" t="s">
        <v>29283</v>
      </c>
      <c r="AK46" s="33">
        <f>IF(D6L239C5=0,0,D6L239C11/D6L239C5)</f>
        <v>1.571890747460649E-2</v>
      </c>
      <c r="AL46" s="16" t="s">
        <v>29284</v>
      </c>
      <c r="AM46" s="33">
        <f>D6L239C8*CHOOSE(MIN(D6L239C9,RUN_YEARS),B7L802C4,B7L802C13,B7L802C22,B7L802C31,B7L802C40)</f>
        <v>0.49869572027799325</v>
      </c>
      <c r="AN46" s="16" t="s">
        <v>29285</v>
      </c>
      <c r="AO46" s="33">
        <f>D6L239C8-D6L239C18</f>
        <v>1.7753395117369499</v>
      </c>
      <c r="AP46" s="16" t="s">
        <v>29286</v>
      </c>
      <c r="AQ46" s="33">
        <f>CHOOSE(MIN(D6L239C9,RUN_YEARS),B7L802C2,B7L802C11,B7L802C20,B7L802C29,B7L802C38)</f>
        <v>36.385697507030436</v>
      </c>
      <c r="AR46" s="16" t="s">
        <v>29287</v>
      </c>
      <c r="AS46" s="33">
        <f>IF(D6L239C20=0,0,D6L239C18/D6L239C20)</f>
        <v>1.3705817242657925E-2</v>
      </c>
      <c r="AT46" s="16" t="s">
        <v>29288</v>
      </c>
      <c r="AU46" s="33">
        <f>IF(D6L239C5=0,0,D6L239C18/D6L239C5)</f>
        <v>0.13157994562013439</v>
      </c>
      <c r="AV46" s="16" t="s">
        <v>29289</v>
      </c>
      <c r="AW46" s="33">
        <f>CHOOSE(MIN(D6L239C9,RUN_YEARS),B7L802C1,B7L802C10,B7L802C19,B7L802C28,B7L802C37)</f>
        <v>129.53182435640474</v>
      </c>
      <c r="AX46" s="16" t="s">
        <v>29290</v>
      </c>
      <c r="AY46" s="33">
        <f>IF(D6L239C23=0,0,D6L239C19/D6L239C23)</f>
        <v>1.3705817242657925E-2</v>
      </c>
      <c r="AZ46" s="16" t="s">
        <v>29291</v>
      </c>
      <c r="BA46" s="33">
        <f>IF(D6L239C5=0,0,D6L239C19/D6L239C5)</f>
        <v>0.46842005437986556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43.971530240874671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23.880794480449786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11.561391368222402</v>
      </c>
      <c r="R47" s="16" t="s">
        <v>29295</v>
      </c>
      <c r="S47" s="15">
        <f>SUM(D6L238C8:D6L239C8)</f>
        <v>12.319403112227384</v>
      </c>
      <c r="U47" s="21" t="str">
        <f>NULL_VALUE</f>
        <v>n/a</v>
      </c>
      <c r="V47" s="16" t="s">
        <v>29296</v>
      </c>
      <c r="W47" s="33">
        <f>SUM(D6L238C10:D6L239C10)</f>
        <v>11.107060265235397</v>
      </c>
      <c r="X47" s="16" t="s">
        <v>29297</v>
      </c>
      <c r="Y47" s="33">
        <f>SUM(D6L238C11:D6L239C11)</f>
        <v>0.45433110298700519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5.9577644505902469E-4</v>
      </c>
      <c r="AD47" s="16" t="s">
        <v>29299</v>
      </c>
      <c r="AE47" s="33">
        <f>IF(D6L240C5=0,0,D6L240C10/D6L240C5)</f>
        <v>0.46510430272025854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1.5490187571534652E-3</v>
      </c>
      <c r="AJ47" s="16" t="s">
        <v>29301</v>
      </c>
      <c r="AK47" s="33">
        <f>IF(D6L240C5=0,0,D6L240C11/D6L240C5)</f>
        <v>1.9024957622701674E-2</v>
      </c>
      <c r="AL47" s="16" t="s">
        <v>29302</v>
      </c>
      <c r="AM47" s="33">
        <f>SUM(D6L238C18:D6L239C18)</f>
        <v>2.701643985965656</v>
      </c>
      <c r="AN47" s="16" t="s">
        <v>29303</v>
      </c>
      <c r="AO47" s="33">
        <f>SUM(D6L238C19:D6L239C19)</f>
        <v>9.6177591262617277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7.4250163417745249E-2</v>
      </c>
      <c r="AT47" s="16" t="s">
        <v>29305</v>
      </c>
      <c r="AU47" s="33">
        <f>IF(D6L240C5=0,0,D6L240C18/D6L240C5)</f>
        <v>0.11313040645181967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7.4250163417745263E-2</v>
      </c>
      <c r="AZ47" s="16" t="s">
        <v>29307</v>
      </c>
      <c r="BA47" s="33">
        <f>IF(D6L240C5=0,0,D6L240C19/D6L240C5)</f>
        <v>0.40274033320522007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8436.1925588228751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7885.6767767384545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1908.0593824972248</v>
      </c>
      <c r="R48" s="16" t="s">
        <v>29312</v>
      </c>
      <c r="S48" s="15">
        <f>SUM(D6L228C8,D6L237C8,D6L240C8)</f>
        <v>5977.6173942412306</v>
      </c>
      <c r="U48" s="21" t="str">
        <f>NULL_VALUE</f>
        <v>n/a</v>
      </c>
      <c r="V48" s="16" t="s">
        <v>29313</v>
      </c>
      <c r="W48" s="33">
        <f>SUM(D6L228C10,D6L237C10,D6L240C10)</f>
        <v>1833.7040534713012</v>
      </c>
      <c r="X48" s="16" t="s">
        <v>29314</v>
      </c>
      <c r="Y48" s="33">
        <f>SUM(D6L228C11,D6L237C11,D6L240C11)</f>
        <v>74.355329025923453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9.8592901882308154E-2</v>
      </c>
      <c r="AD48" s="16" t="s">
        <v>29316</v>
      </c>
      <c r="AE48" s="33">
        <f>IF(D6L241C5=0,0,D6L241C10/D6L241C5)</f>
        <v>0.23253604039166922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0.25634154489400141</v>
      </c>
      <c r="AJ48" s="16" t="s">
        <v>29318</v>
      </c>
      <c r="AK48" s="33">
        <f>IF(D6L241C5=0,0,D6L241C11/D6L241C5)</f>
        <v>9.4291626617591471E-3</v>
      </c>
      <c r="AL48" s="16" t="s">
        <v>29319</v>
      </c>
      <c r="AM48" s="33">
        <f>SUM(D6L228C18,D6L237C18,D6L240C18)</f>
        <v>1313.1200528547577</v>
      </c>
      <c r="AN48" s="16" t="s">
        <v>29320</v>
      </c>
      <c r="AO48" s="33">
        <f>SUM(D6L228C19,D6L237C19,D6L240C19)</f>
        <v>4664.4973413864727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36.140904196327689</v>
      </c>
      <c r="AT48" s="16" t="s">
        <v>29322</v>
      </c>
      <c r="AU48" s="33">
        <f>IF(D6L241C5=0,0,D6L241C18/D6L241C5)</f>
        <v>0.16651963934513039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36.140904196327696</v>
      </c>
      <c r="AZ48" s="16" t="s">
        <v>29324</v>
      </c>
      <c r="BA48" s="33">
        <f>IF(D6L241C5=0,0,D6L241C19/D6L241C5)</f>
        <v>0.59151515760144135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28BF5E-C4D5-4991-8EB2-192464DB06F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8777.3770393333325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7548.5442538266661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3774.2721269133331</v>
      </c>
      <c r="R8" s="16" t="s">
        <v>29335</v>
      </c>
      <c r="S8" s="15">
        <f>D6L301C5-D6L301C7</f>
        <v>3774.2721269133331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3599.7514988230009</v>
      </c>
      <c r="X8" s="16" t="s">
        <v>29337</v>
      </c>
      <c r="Y8" s="33">
        <f>D6L301C7-D6L301C10</f>
        <v>174.52062809033214</v>
      </c>
      <c r="Z8" s="16" t="s">
        <v>29338</v>
      </c>
      <c r="AA8" s="33">
        <f>CHOOSE(MIN(D6L301C9,RUN_YEARS),B7L803C7,B7L803C16,B7L803C25,B7L803C34,B7L803C43)</f>
        <v>109319</v>
      </c>
      <c r="AB8" s="16" t="s">
        <v>29339</v>
      </c>
      <c r="AC8" s="33">
        <f>IF(D6L301C12=0,0,D6L301C10/D6L301C12)</f>
        <v>3.2928873286647342E-2</v>
      </c>
      <c r="AD8" s="16" t="s">
        <v>29340</v>
      </c>
      <c r="AE8" s="33">
        <f>IF(D6L301C5=0,0,D6L301C10/D6L301C5)</f>
        <v>0.47688022720382667</v>
      </c>
      <c r="AF8" s="16" t="s">
        <v>29341</v>
      </c>
      <c r="AG8" s="33">
        <f>CHOOSE(MIN(D6L301C9,RUN_YEARS),B7L803C5,B7L803C14,B7L803C23,B7L803C32,B7L803C41)</f>
        <v>2038.4335021720931</v>
      </c>
      <c r="AH8" s="16" t="s">
        <v>29342</v>
      </c>
      <c r="AI8" s="33">
        <f>IF(D6L301C15=0,0,D6L301C11/D6L301C15)</f>
        <v>8.5615070545283056E-2</v>
      </c>
      <c r="AJ8" s="16" t="s">
        <v>29343</v>
      </c>
      <c r="AK8" s="33">
        <f>IF(D6L301C5=0,0,D6L301C11/D6L301C5)</f>
        <v>2.3119772796173315E-2</v>
      </c>
      <c r="AL8" s="16" t="s">
        <v>29344</v>
      </c>
      <c r="AM8" s="33">
        <f>D6L301C8*CHOOSE(MIN(D6L301C9,RUN_YEARS),B7L803C4,B7L803C13,B7L803C22,B7L803C31,B7L803C40)</f>
        <v>725.95703221405654</v>
      </c>
      <c r="AN8" s="16" t="s">
        <v>29345</v>
      </c>
      <c r="AO8" s="33">
        <f>D6L301C8-D6L301C18</f>
        <v>3048.3150946992764</v>
      </c>
      <c r="AP8" s="16" t="s">
        <v>29346</v>
      </c>
      <c r="AQ8" s="33">
        <f>CHOOSE(MIN(D6L301C9,RUN_YEARS),B7L803C2,B7L803C11,B7L803C20,B7L803C29,B7L803C38)</f>
        <v>210.62309900271509</v>
      </c>
      <c r="AR8" s="16" t="s">
        <v>29347</v>
      </c>
      <c r="AS8" s="33">
        <f>IF(D6L301C20=0,0,D6L301C18/D6L301C20)</f>
        <v>3.4467113799550466</v>
      </c>
      <c r="AT8" s="16" t="s">
        <v>29348</v>
      </c>
      <c r="AU8" s="33">
        <f>IF(D6L301C5=0,0,D6L301C18/D6L301C5)</f>
        <v>9.6171792573917711E-2</v>
      </c>
      <c r="AV8" s="16" t="s">
        <v>29349</v>
      </c>
      <c r="AW8" s="33">
        <f>CHOOSE(MIN(D6L301C9,RUN_YEARS),B7L803C1,B7L803C10,B7L803C19,B7L803C28,B7L803C37)</f>
        <v>884.41263531007758</v>
      </c>
      <c r="AX8" s="16" t="s">
        <v>29350</v>
      </c>
      <c r="AY8" s="33">
        <f>IF(D6L301C23=0,0,D6L301C19/D6L301C23)</f>
        <v>3.4467113799550462</v>
      </c>
      <c r="AZ8" s="16" t="s">
        <v>29351</v>
      </c>
      <c r="BA8" s="33">
        <f>IF(D6L301C5=0,0,D6L301C19/D6L301C5)</f>
        <v>0.40382820742608228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22.285901074862803</v>
      </c>
      <c r="J9" s="16" t="s">
        <v>29372</v>
      </c>
      <c r="K9" s="21">
        <f>IF(FLOW_THRU_100PCT="Y",1,INDEX(VariabilityMatrix,D6L302C1,D6L302C9))</f>
        <v>0.46950673709255852</v>
      </c>
      <c r="L9" s="16" t="s">
        <v>29352</v>
      </c>
      <c r="M9" s="15">
        <f>IF(D6L302C2&lt;&gt;0,D6L302C2*D6L302C4,D6L302C3*D6L302C4)</f>
        <v>10.463380696826377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5.2316903484131885</v>
      </c>
      <c r="R9" s="16" t="s">
        <v>29354</v>
      </c>
      <c r="S9" s="15">
        <f>D6L302C5-D6L302C7</f>
        <v>5.2316903484131885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4.9866887930721022</v>
      </c>
      <c r="X9" s="16" t="s">
        <v>29356</v>
      </c>
      <c r="Y9" s="33">
        <f>D6L302C7-D6L302C10</f>
        <v>0.24500155534108625</v>
      </c>
      <c r="Z9" s="16" t="s">
        <v>29357</v>
      </c>
      <c r="AA9" s="33">
        <f>CHOOSE(MIN(D6L302C9,RUN_YEARS),B7L803C7,B7L803C16,B7L803C25,B7L803C34,B7L803C43)</f>
        <v>122500.6</v>
      </c>
      <c r="AB9" s="16" t="s">
        <v>29358</v>
      </c>
      <c r="AC9" s="33">
        <f>IF(D6L302C12=0,0,D6L302C10/D6L302C12)</f>
        <v>4.0707464233416833E-5</v>
      </c>
      <c r="AD9" s="16" t="s">
        <v>29359</v>
      </c>
      <c r="AE9" s="33">
        <f>IF(D6L302C5=0,0,D6L302C10/D6L302C5)</f>
        <v>0.47658485699412645</v>
      </c>
      <c r="AF9" s="16" t="s">
        <v>29360</v>
      </c>
      <c r="AG9" s="33">
        <f>CHOOSE(MIN(D6L302C9,RUN_YEARS),B7L803C5,B7L803C14,B7L803C23,B7L803C32,B7L803C41)</f>
        <v>2314.842479466568</v>
      </c>
      <c r="AH9" s="16" t="s">
        <v>29361</v>
      </c>
      <c r="AI9" s="33">
        <f>IF(D6L302C15=0,0,D6L302C11/D6L302C15)</f>
        <v>1.0583940700688384E-4</v>
      </c>
      <c r="AJ9" s="16" t="s">
        <v>29362</v>
      </c>
      <c r="AK9" s="33">
        <f>IF(D6L302C5=0,0,D6L302C11/D6L302C5)</f>
        <v>2.341514300587353E-2</v>
      </c>
      <c r="AL9" s="16" t="s">
        <v>29363</v>
      </c>
      <c r="AM9" s="33">
        <f>D6L302C8*CHOOSE(MIN(D6L302C9,RUN_YEARS),B7L803C4,B7L803C13,B7L803C22,B7L803C31,B7L803C40)</f>
        <v>0.97772693273874989</v>
      </c>
      <c r="AN9" s="16" t="s">
        <v>29364</v>
      </c>
      <c r="AO9" s="33">
        <f>D6L302C8-D6L302C18</f>
        <v>4.2539634156744386</v>
      </c>
      <c r="AP9" s="16" t="s">
        <v>29365</v>
      </c>
      <c r="AQ9" s="33">
        <f>CHOOSE(MIN(D6L302C9,RUN_YEARS),B7L803C2,B7L803C11,B7L803C20,B7L803C29,B7L803C38)</f>
        <v>231.0808879612363</v>
      </c>
      <c r="AR9" s="16" t="s">
        <v>29366</v>
      </c>
      <c r="AS9" s="33">
        <f>IF(D6L302C20=0,0,D6L302C18/D6L302C20)</f>
        <v>4.2311025432045382E-3</v>
      </c>
      <c r="AT9" s="16" t="s">
        <v>29367</v>
      </c>
      <c r="AU9" s="33">
        <f>IF(D6L302C5=0,0,D6L302C18/D6L302C5)</f>
        <v>9.3442737205891968E-2</v>
      </c>
      <c r="AV9" s="16" t="s">
        <v>29368</v>
      </c>
      <c r="AW9" s="33">
        <f>CHOOSE(MIN(D6L302C9,RUN_YEARS),B7L803C1,B7L803C10,B7L803C19,B7L803C28,B7L803C37)</f>
        <v>1005.4030532790125</v>
      </c>
      <c r="AX9" s="16" t="s">
        <v>29369</v>
      </c>
      <c r="AY9" s="33">
        <f>IF(D6L302C23=0,0,D6L302C19/D6L302C23)</f>
        <v>4.2311025432045391E-3</v>
      </c>
      <c r="AZ9" s="16" t="s">
        <v>29370</v>
      </c>
      <c r="BA9" s="33">
        <f>IF(D6L302C5=0,0,D6L302C19/D6L302C5)</f>
        <v>0.40655726279410803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1.1006530218262449</v>
      </c>
      <c r="J10" s="16" t="s">
        <v>29393</v>
      </c>
      <c r="K10" s="21">
        <f>IF(FLOW_THRU_100PCT="Y",1,INDEX(VariabilityMatrix,D6L303C1,D6L303C9))</f>
        <v>0.46950673709255852</v>
      </c>
      <c r="L10" s="16" t="s">
        <v>29373</v>
      </c>
      <c r="M10" s="15">
        <f>IF(D6L303C2&lt;&gt;0,D6L303C2*D6L303C4,D6L303C3*D6L303C4)</f>
        <v>0.51676400894870489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0.25838200447435244</v>
      </c>
      <c r="R10" s="16" t="s">
        <v>29375</v>
      </c>
      <c r="S10" s="15">
        <f>D6L303C5-D6L303C7</f>
        <v>0.25838200447435244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0.24628190130453004</v>
      </c>
      <c r="X10" s="16" t="s">
        <v>29377</v>
      </c>
      <c r="Y10" s="33">
        <f>D6L303C7-D6L303C10</f>
        <v>1.2100103169822407E-2</v>
      </c>
      <c r="Z10" s="16" t="s">
        <v>29378</v>
      </c>
      <c r="AA10" s="33">
        <f>CHOOSE(MIN(D6L303C9,RUN_YEARS),B7L803C7,B7L803C16,B7L803C25,B7L803C34,B7L803C43)</f>
        <v>122500.6</v>
      </c>
      <c r="AB10" s="16" t="s">
        <v>29379</v>
      </c>
      <c r="AC10" s="33">
        <f>IF(D6L303C12=0,0,D6L303C10/D6L303C12)</f>
        <v>2.0104546533203104E-6</v>
      </c>
      <c r="AD10" s="16" t="s">
        <v>29380</v>
      </c>
      <c r="AE10" s="33">
        <f>IF(D6L303C5=0,0,D6L303C10/D6L303C5)</f>
        <v>0.4765848569941265</v>
      </c>
      <c r="AF10" s="16" t="s">
        <v>29381</v>
      </c>
      <c r="AG10" s="33">
        <f>CHOOSE(MIN(D6L303C9,RUN_YEARS),B7L803C5,B7L803C14,B7L803C23,B7L803C32,B7L803C41)</f>
        <v>2314.842479466568</v>
      </c>
      <c r="AH10" s="16" t="s">
        <v>29382</v>
      </c>
      <c r="AI10" s="33">
        <f>IF(D6L303C15=0,0,D6L303C11/D6L303C15)</f>
        <v>5.2271820986327994E-6</v>
      </c>
      <c r="AJ10" s="16" t="s">
        <v>29383</v>
      </c>
      <c r="AK10" s="33">
        <f>IF(D6L303C5=0,0,D6L303C11/D6L303C5)</f>
        <v>2.3415143005873478E-2</v>
      </c>
      <c r="AL10" s="16" t="s">
        <v>29384</v>
      </c>
      <c r="AM10" s="33">
        <f>D6L303C8*CHOOSE(MIN(D6L303C9,RUN_YEARS),B7L803C4,B7L803C13,B7L803C22,B7L803C31,B7L803C40)</f>
        <v>4.8287843485657039E-2</v>
      </c>
      <c r="AN10" s="16" t="s">
        <v>29385</v>
      </c>
      <c r="AO10" s="33">
        <f>D6L303C8-D6L303C18</f>
        <v>0.21009416098869541</v>
      </c>
      <c r="AP10" s="16" t="s">
        <v>29386</v>
      </c>
      <c r="AQ10" s="33">
        <f>CHOOSE(MIN(D6L303C9,RUN_YEARS),B7L803C2,B7L803C11,B7L803C20,B7L803C29,B7L803C38)</f>
        <v>231.0808879612363</v>
      </c>
      <c r="AR10" s="16" t="s">
        <v>29387</v>
      </c>
      <c r="AS10" s="33">
        <f>IF(D6L303C20=0,0,D6L303C18/D6L303C20)</f>
        <v>2.0896511135857026E-4</v>
      </c>
      <c r="AT10" s="16" t="s">
        <v>29388</v>
      </c>
      <c r="AU10" s="33">
        <f>IF(D6L303C5=0,0,D6L303C18/D6L303C5)</f>
        <v>9.3442737205891968E-2</v>
      </c>
      <c r="AV10" s="16" t="s">
        <v>29389</v>
      </c>
      <c r="AW10" s="33">
        <f>CHOOSE(MIN(D6L303C9,RUN_YEARS),B7L803C1,B7L803C10,B7L803C19,B7L803C28,B7L803C37)</f>
        <v>1005.4030532790125</v>
      </c>
      <c r="AX10" s="16" t="s">
        <v>29390</v>
      </c>
      <c r="AY10" s="33">
        <f>IF(D6L303C23=0,0,D6L303C19/D6L303C23)</f>
        <v>2.0896511135857026E-4</v>
      </c>
      <c r="AZ10" s="16" t="s">
        <v>29391</v>
      </c>
      <c r="BA10" s="33">
        <f>IF(D6L303C5=0,0,D6L303C19/D6L303C5)</f>
        <v>0.40655726279410803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2.401782302370032E-2</v>
      </c>
      <c r="J11" s="16" t="s">
        <v>29414</v>
      </c>
      <c r="K11" s="21">
        <f>IF(FLOW_THRU_100PCT="Y",1,INDEX(VariabilityMatrix,D6L304C1,D6L304C9))</f>
        <v>0.4669752009610047</v>
      </c>
      <c r="L11" s="16" t="s">
        <v>29394</v>
      </c>
      <c r="M11" s="15">
        <f>IF(D6L304C2&lt;&gt;0,D6L304C2*D6L304C4,D6L304C3*D6L304C4)</f>
        <v>1.1215727733138302E-2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5.6078638665691509E-3</v>
      </c>
      <c r="R11" s="16" t="s">
        <v>29396</v>
      </c>
      <c r="S11" s="15">
        <f>D6L304C5-D6L304C7</f>
        <v>5.6078638665691509E-3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5.3400857787551112E-3</v>
      </c>
      <c r="X11" s="16" t="s">
        <v>29398</v>
      </c>
      <c r="Y11" s="33">
        <f>D6L304C7-D6L304C10</f>
        <v>2.6777808781403966E-4</v>
      </c>
      <c r="Z11" s="16" t="s">
        <v>29399</v>
      </c>
      <c r="AA11" s="33">
        <f>CHOOSE(MIN(D6L304C9,RUN_YEARS),B7L803C7,B7L803C16,B7L803C25,B7L803C34,B7L803C43)</f>
        <v>97150</v>
      </c>
      <c r="AB11" s="16" t="s">
        <v>29400</v>
      </c>
      <c r="AC11" s="33">
        <f>IF(D6L304C12=0,0,D6L304C10/D6L304C12)</f>
        <v>5.4967429529131357E-8</v>
      </c>
      <c r="AD11" s="16" t="s">
        <v>29401</v>
      </c>
      <c r="AE11" s="33">
        <f>IF(D6L304C5=0,0,D6L304C10/D6L304C5)</f>
        <v>0.47612476923607416</v>
      </c>
      <c r="AF11" s="16" t="s">
        <v>29402</v>
      </c>
      <c r="AG11" s="33">
        <f>CHOOSE(MIN(D6L304C9,RUN_YEARS),B7L803C5,B7L803C14,B7L803C23,B7L803C32,B7L803C41)</f>
        <v>1873.6836180703349</v>
      </c>
      <c r="AH11" s="16" t="s">
        <v>29403</v>
      </c>
      <c r="AI11" s="33">
        <f>IF(D6L304C15=0,0,D6L304C11/D6L304C15)</f>
        <v>1.4291531677574167E-7</v>
      </c>
      <c r="AJ11" s="16" t="s">
        <v>29404</v>
      </c>
      <c r="AK11" s="33">
        <f>IF(D6L304C5=0,0,D6L304C11/D6L304C5)</f>
        <v>2.3875230763925826E-2</v>
      </c>
      <c r="AL11" s="16" t="s">
        <v>29405</v>
      </c>
      <c r="AM11" s="33">
        <f>D6L304C8*CHOOSE(MIN(D6L304C9,RUN_YEARS),B7L803C4,B7L803C13,B7L803C22,B7L803C31,B7L803C40)</f>
        <v>1.0631148978236815E-3</v>
      </c>
      <c r="AN11" s="16" t="s">
        <v>29406</v>
      </c>
      <c r="AO11" s="33">
        <f>D6L304C8-D6L304C18</f>
        <v>4.5447489687454696E-3</v>
      </c>
      <c r="AP11" s="16" t="s">
        <v>29407</v>
      </c>
      <c r="AQ11" s="33">
        <f>CHOOSE(MIN(D6L304C9,RUN_YEARS),B7L803C2,B7L803C11,B7L803C20,B7L803C29,B7L803C38)</f>
        <v>189.60845962602625</v>
      </c>
      <c r="AR11" s="16" t="s">
        <v>29408</v>
      </c>
      <c r="AS11" s="33">
        <f>IF(D6L304C20=0,0,D6L304C18/D6L304C20)</f>
        <v>5.606895915511963E-6</v>
      </c>
      <c r="AT11" s="16" t="s">
        <v>29409</v>
      </c>
      <c r="AU11" s="33">
        <f>IF(D6L304C5=0,0,D6L304C18/D6L304C5)</f>
        <v>9.4787866032319298E-2</v>
      </c>
      <c r="AV11" s="16" t="s">
        <v>29410</v>
      </c>
      <c r="AW11" s="33">
        <f>CHOOSE(MIN(D6L304C9,RUN_YEARS),B7L803C1,B7L803C10,B7L803C19,B7L803C28,B7L803C37)</f>
        <v>810.56417619096999</v>
      </c>
      <c r="AX11" s="16" t="s">
        <v>29411</v>
      </c>
      <c r="AY11" s="33">
        <f>IF(D6L304C23=0,0,D6L304C19/D6L304C23)</f>
        <v>5.6068959155119638E-6</v>
      </c>
      <c r="AZ11" s="16" t="s">
        <v>29412</v>
      </c>
      <c r="BA11" s="33">
        <f>IF(D6L304C5=0,0,D6L304C19/D6L304C5)</f>
        <v>0.40521213396768074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323.19795104723755</v>
      </c>
      <c r="J12" s="16" t="s">
        <v>29435</v>
      </c>
      <c r="K12" s="21">
        <f>IF(FLOW_THRU_100PCT="Y",1,INDEX(VariabilityMatrix,D6L305C1,D6L305C9))</f>
        <v>0.19817138591223915</v>
      </c>
      <c r="L12" s="16" t="s">
        <v>29415</v>
      </c>
      <c r="M12" s="15">
        <f>IF(D6L305C2&lt;&gt;0,D6L305C2*D6L305C4,D6L305C3*D6L305C4)</f>
        <v>64.048585883027087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32.024292941513544</v>
      </c>
      <c r="R12" s="16" t="s">
        <v>29417</v>
      </c>
      <c r="S12" s="15">
        <f>D6L305C5-D6L305C7</f>
        <v>32.024292941513544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30.524586143738492</v>
      </c>
      <c r="X12" s="16" t="s">
        <v>29419</v>
      </c>
      <c r="Y12" s="33">
        <f>D6L305C7-D6L305C10</f>
        <v>1.4997067977750511</v>
      </c>
      <c r="Z12" s="16" t="s">
        <v>29420</v>
      </c>
      <c r="AA12" s="33">
        <f>CHOOSE(MIN(D6L305C9,RUN_YEARS),B7L803C7,B7L803C16,B7L803C25,B7L803C34,B7L803C43)</f>
        <v>122500.6</v>
      </c>
      <c r="AB12" s="16" t="s">
        <v>29421</v>
      </c>
      <c r="AC12" s="33">
        <f>IF(D6L305C12=0,0,D6L305C10/D6L305C12)</f>
        <v>2.4917907458198971E-4</v>
      </c>
      <c r="AD12" s="16" t="s">
        <v>29422</v>
      </c>
      <c r="AE12" s="33">
        <f>IF(D6L305C5=0,0,D6L305C10/D6L305C5)</f>
        <v>0.4765848569941265</v>
      </c>
      <c r="AF12" s="16" t="s">
        <v>29423</v>
      </c>
      <c r="AG12" s="33">
        <f>CHOOSE(MIN(D6L305C9,RUN_YEARS),B7L803C5,B7L803C14,B7L803C23,B7L803C32,B7L803C41)</f>
        <v>2314.842479466568</v>
      </c>
      <c r="AH12" s="16" t="s">
        <v>29424</v>
      </c>
      <c r="AI12" s="33">
        <f>IF(D6L305C15=0,0,D6L305C11/D6L305C15)</f>
        <v>6.4786559391317349E-4</v>
      </c>
      <c r="AJ12" s="16" t="s">
        <v>29425</v>
      </c>
      <c r="AK12" s="33">
        <f>IF(D6L305C5=0,0,D6L305C11/D6L305C5)</f>
        <v>2.341514300587352E-2</v>
      </c>
      <c r="AL12" s="16" t="s">
        <v>29426</v>
      </c>
      <c r="AM12" s="33">
        <f>D6L305C8*CHOOSE(MIN(D6L305C9,RUN_YEARS),B7L803C4,B7L803C13,B7L803C22,B7L803C31,B7L803C40)</f>
        <v>5.9848751790767025</v>
      </c>
      <c r="AN12" s="16" t="s">
        <v>29427</v>
      </c>
      <c r="AO12" s="33">
        <f>D6L305C8-D6L305C18</f>
        <v>26.039417762436841</v>
      </c>
      <c r="AP12" s="16" t="s">
        <v>29428</v>
      </c>
      <c r="AQ12" s="33">
        <f>CHOOSE(MIN(D6L305C9,RUN_YEARS),B7L803C2,B7L803C11,B7L803C20,B7L803C29,B7L803C38)</f>
        <v>231.0808879612363</v>
      </c>
      <c r="AR12" s="16" t="s">
        <v>29429</v>
      </c>
      <c r="AS12" s="33">
        <f>IF(D6L305C20=0,0,D6L305C18/D6L305C20)</f>
        <v>2.589948148407956E-2</v>
      </c>
      <c r="AT12" s="16" t="s">
        <v>29430</v>
      </c>
      <c r="AU12" s="33">
        <f>IF(D6L305C5=0,0,D6L305C18/D6L305C5)</f>
        <v>9.3442737205891968E-2</v>
      </c>
      <c r="AV12" s="16" t="s">
        <v>29431</v>
      </c>
      <c r="AW12" s="33">
        <f>CHOOSE(MIN(D6L305C9,RUN_YEARS),B7L803C1,B7L803C10,B7L803C19,B7L803C28,B7L803C37)</f>
        <v>1005.4030532790125</v>
      </c>
      <c r="AX12" s="16" t="s">
        <v>29432</v>
      </c>
      <c r="AY12" s="33">
        <f>IF(D6L305C23=0,0,D6L305C19/D6L305C23)</f>
        <v>2.589948148407956E-2</v>
      </c>
      <c r="AZ12" s="16" t="s">
        <v>29433</v>
      </c>
      <c r="BA12" s="33">
        <f>IF(D6L305C5=0,0,D6L305C19/D6L305C5)</f>
        <v>0.40655726279410803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31.820151780325389</v>
      </c>
      <c r="J13" s="16" t="s">
        <v>29456</v>
      </c>
      <c r="K13" s="21">
        <f>IF(FLOW_THRU_100PCT="Y",1,INDEX(VariabilityMatrix,D6L306C1,D6L306C9))</f>
        <v>0.46950673709255852</v>
      </c>
      <c r="L13" s="16" t="s">
        <v>29436</v>
      </c>
      <c r="M13" s="15">
        <f>IF(D6L306C2&lt;&gt;0,D6L306C2*D6L306C4,D6L306C3*D6L306C4)</f>
        <v>14.939775636170541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7.4698878180852706</v>
      </c>
      <c r="R13" s="16" t="s">
        <v>29438</v>
      </c>
      <c r="S13" s="15">
        <f>D6L306C5-D6L306C7</f>
        <v>7.4698878180852706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7.120070835088673</v>
      </c>
      <c r="X13" s="16" t="s">
        <v>29440</v>
      </c>
      <c r="Y13" s="33">
        <f>D6L306C7-D6L306C10</f>
        <v>0.34981698299659758</v>
      </c>
      <c r="Z13" s="16" t="s">
        <v>29441</v>
      </c>
      <c r="AA13" s="33">
        <f>CHOOSE(MIN(D6L306C9,RUN_YEARS),B7L803C7,B7L803C16,B7L803C25,B7L803C34,B7L803C43)</f>
        <v>122500.6</v>
      </c>
      <c r="AB13" s="16" t="s">
        <v>29442</v>
      </c>
      <c r="AC13" s="33">
        <f>IF(D6L306C12=0,0,D6L306C10/D6L306C12)</f>
        <v>5.8122742542393041E-5</v>
      </c>
      <c r="AD13" s="16" t="s">
        <v>29443</v>
      </c>
      <c r="AE13" s="33">
        <f>IF(D6L306C5=0,0,D6L306C10/D6L306C5)</f>
        <v>0.4765848569941265</v>
      </c>
      <c r="AF13" s="16" t="s">
        <v>29444</v>
      </c>
      <c r="AG13" s="33">
        <f>CHOOSE(MIN(D6L306C9,RUN_YEARS),B7L803C5,B7L803C14,B7L803C23,B7L803C32,B7L803C41)</f>
        <v>2314.842479466568</v>
      </c>
      <c r="AH13" s="16" t="s">
        <v>29445</v>
      </c>
      <c r="AI13" s="33">
        <f>IF(D6L306C15=0,0,D6L306C11/D6L306C15)</f>
        <v>1.5111913061022163E-4</v>
      </c>
      <c r="AJ13" s="16" t="s">
        <v>29446</v>
      </c>
      <c r="AK13" s="33">
        <f>IF(D6L306C5=0,0,D6L306C11/D6L306C5)</f>
        <v>2.3415143005873475E-2</v>
      </c>
      <c r="AL13" s="16" t="s">
        <v>29447</v>
      </c>
      <c r="AM13" s="33">
        <f>D6L306C8*CHOOSE(MIN(D6L306C9,RUN_YEARS),B7L803C4,B7L803C13,B7L803C22,B7L803C31,B7L803C40)</f>
        <v>1.3960135286856714</v>
      </c>
      <c r="AN13" s="16" t="s">
        <v>29448</v>
      </c>
      <c r="AO13" s="33">
        <f>D6L306C8-D6L306C18</f>
        <v>6.0738742893995994</v>
      </c>
      <c r="AP13" s="16" t="s">
        <v>29449</v>
      </c>
      <c r="AQ13" s="33">
        <f>CHOOSE(MIN(D6L306C9,RUN_YEARS),B7L803C2,B7L803C11,B7L803C20,B7L803C29,B7L803C38)</f>
        <v>231.0808879612363</v>
      </c>
      <c r="AR13" s="16" t="s">
        <v>29450</v>
      </c>
      <c r="AS13" s="33">
        <f>IF(D6L306C20=0,0,D6L306C18/D6L306C20)</f>
        <v>6.0412331846320926E-3</v>
      </c>
      <c r="AT13" s="16" t="s">
        <v>29451</v>
      </c>
      <c r="AU13" s="33">
        <f>IF(D6L306C5=0,0,D6L306C18/D6L306C5)</f>
        <v>9.3442737205891968E-2</v>
      </c>
      <c r="AV13" s="16" t="s">
        <v>29452</v>
      </c>
      <c r="AW13" s="33">
        <f>CHOOSE(MIN(D6L306C9,RUN_YEARS),B7L803C1,B7L803C10,B7L803C19,B7L803C28,B7L803C37)</f>
        <v>1005.4030532790125</v>
      </c>
      <c r="AX13" s="16" t="s">
        <v>29453</v>
      </c>
      <c r="AY13" s="33">
        <f>IF(D6L306C23=0,0,D6L306C19/D6L306C23)</f>
        <v>6.0412331846320935E-3</v>
      </c>
      <c r="AZ13" s="16" t="s">
        <v>29454</v>
      </c>
      <c r="BA13" s="33">
        <f>IF(D6L306C5=0,0,D6L306C19/D6L306C5)</f>
        <v>0.40655726279410803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2040.2313378062604</v>
      </c>
      <c r="J14" s="16" t="s">
        <v>29477</v>
      </c>
      <c r="K14" s="21">
        <f>IF(FLOW_THRU_100PCT="Y",1,INDEX(VariabilityMatrix,D6L307C1,D6L307C9))</f>
        <v>0.4669752009610047</v>
      </c>
      <c r="L14" s="16" t="s">
        <v>29457</v>
      </c>
      <c r="M14" s="15">
        <f>IF(D6L307C2&lt;&gt;0,D6L307C2*D6L307C4,D6L307C3*D6L307C4)</f>
        <v>952.73743897901795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476.36871948950898</v>
      </c>
      <c r="R14" s="16" t="s">
        <v>29459</v>
      </c>
      <c r="S14" s="15">
        <f>D6L307C5-D6L307C7</f>
        <v>476.36871948950898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453.62189327645319</v>
      </c>
      <c r="X14" s="16" t="s">
        <v>29461</v>
      </c>
      <c r="Y14" s="33">
        <f>D6L307C7-D6L307C10</f>
        <v>22.746826213055783</v>
      </c>
      <c r="Z14" s="16" t="s">
        <v>29462</v>
      </c>
      <c r="AA14" s="33">
        <f>CHOOSE(MIN(D6L307C9,RUN_YEARS),B7L803C7,B7L803C16,B7L803C25,B7L803C34,B7L803C43)</f>
        <v>97150</v>
      </c>
      <c r="AB14" s="16" t="s">
        <v>29463</v>
      </c>
      <c r="AC14" s="33">
        <f>IF(D6L307C12=0,0,D6L307C10/D6L307C12)</f>
        <v>4.6692938062424414E-3</v>
      </c>
      <c r="AD14" s="16" t="s">
        <v>29464</v>
      </c>
      <c r="AE14" s="33">
        <f>IF(D6L307C5=0,0,D6L307C10/D6L307C5)</f>
        <v>0.47612476923607416</v>
      </c>
      <c r="AF14" s="16" t="s">
        <v>29465</v>
      </c>
      <c r="AG14" s="33">
        <f>CHOOSE(MIN(D6L307C9,RUN_YEARS),B7L803C5,B7L803C14,B7L803C23,B7L803C32,B7L803C41)</f>
        <v>1873.6836180703349</v>
      </c>
      <c r="AH14" s="16" t="s">
        <v>29466</v>
      </c>
      <c r="AI14" s="33">
        <f>IF(D6L307C15=0,0,D6L307C11/D6L307C15)</f>
        <v>1.2140163896230375E-2</v>
      </c>
      <c r="AJ14" s="16" t="s">
        <v>29467</v>
      </c>
      <c r="AK14" s="33">
        <f>IF(D6L307C5=0,0,D6L307C11/D6L307C5)</f>
        <v>2.3875230763925857E-2</v>
      </c>
      <c r="AL14" s="16" t="s">
        <v>29468</v>
      </c>
      <c r="AM14" s="33">
        <f>D6L307C8*CHOOSE(MIN(D6L307C9,RUN_YEARS),B7L803C4,B7L803C13,B7L803C22,B7L803C31,B7L803C40)</f>
        <v>90.307948729918138</v>
      </c>
      <c r="AN14" s="16" t="s">
        <v>29469</v>
      </c>
      <c r="AO14" s="33">
        <f>D6L307C8-D6L307C18</f>
        <v>386.06077075959081</v>
      </c>
      <c r="AP14" s="16" t="s">
        <v>29470</v>
      </c>
      <c r="AQ14" s="33">
        <f>CHOOSE(MIN(D6L307C9,RUN_YEARS),B7L803C2,B7L803C11,B7L803C20,B7L803C29,B7L803C38)</f>
        <v>189.60845962602625</v>
      </c>
      <c r="AR14" s="16" t="s">
        <v>29471</v>
      </c>
      <c r="AS14" s="33">
        <f>IF(D6L307C20=0,0,D6L307C18/D6L307C20)</f>
        <v>0.47628649538125456</v>
      </c>
      <c r="AT14" s="16" t="s">
        <v>29472</v>
      </c>
      <c r="AU14" s="33">
        <f>IF(D6L307C5=0,0,D6L307C18/D6L307C5)</f>
        <v>9.4787866032319298E-2</v>
      </c>
      <c r="AV14" s="16" t="s">
        <v>29473</v>
      </c>
      <c r="AW14" s="33">
        <f>CHOOSE(MIN(D6L307C9,RUN_YEARS),B7L803C1,B7L803C10,B7L803C19,B7L803C28,B7L803C37)</f>
        <v>810.56417619096999</v>
      </c>
      <c r="AX14" s="16" t="s">
        <v>29474</v>
      </c>
      <c r="AY14" s="33">
        <f>IF(D6L307C23=0,0,D6L307C19/D6L307C23)</f>
        <v>0.4762864953812545</v>
      </c>
      <c r="AZ14" s="16" t="s">
        <v>29475</v>
      </c>
      <c r="BA14" s="33">
        <f>IF(D6L307C5=0,0,D6L307C19/D6L307C5)</f>
        <v>0.40521213396768069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2.6686470026333689E-3</v>
      </c>
      <c r="J15" s="16" t="s">
        <v>29498</v>
      </c>
      <c r="K15" s="21">
        <f>IF(FLOW_THRU_100PCT="Y",1,INDEX(VariabilityMatrix,D6L308C1,D6L308C9))</f>
        <v>0.4669752009610047</v>
      </c>
      <c r="L15" s="16" t="s">
        <v>29478</v>
      </c>
      <c r="M15" s="15">
        <f>IF(D6L308C2&lt;&gt;0,D6L308C2*D6L308C4,D6L308C3*D6L308C4)</f>
        <v>1.2461919703487003E-3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6.2309598517435014E-4</v>
      </c>
      <c r="R15" s="16" t="s">
        <v>29480</v>
      </c>
      <c r="S15" s="15">
        <f>D6L308C5-D6L308C7</f>
        <v>6.2309598517435014E-4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5.9334286430612348E-4</v>
      </c>
      <c r="X15" s="16" t="s">
        <v>29482</v>
      </c>
      <c r="Y15" s="33">
        <f>D6L308C7-D6L308C10</f>
        <v>2.9753120868226653E-5</v>
      </c>
      <c r="Z15" s="16" t="s">
        <v>29483</v>
      </c>
      <c r="AA15" s="33">
        <f>CHOOSE(MIN(D6L308C9,RUN_YEARS),B7L803C7,B7L803C16,B7L803C25,B7L803C34,B7L803C43)</f>
        <v>97150</v>
      </c>
      <c r="AB15" s="16" t="s">
        <v>29484</v>
      </c>
      <c r="AC15" s="33">
        <f>IF(D6L308C12=0,0,D6L308C10/D6L308C12)</f>
        <v>6.1074921699034845E-9</v>
      </c>
      <c r="AD15" s="16" t="s">
        <v>29485</v>
      </c>
      <c r="AE15" s="33">
        <f>IF(D6L308C5=0,0,D6L308C10/D6L308C5)</f>
        <v>0.47612476923607416</v>
      </c>
      <c r="AF15" s="16" t="s">
        <v>29486</v>
      </c>
      <c r="AG15" s="33">
        <f>CHOOSE(MIN(D6L308C9,RUN_YEARS),B7L803C5,B7L803C14,B7L803C23,B7L803C32,B7L803C41)</f>
        <v>1873.6836180703349</v>
      </c>
      <c r="AH15" s="16" t="s">
        <v>29487</v>
      </c>
      <c r="AI15" s="33">
        <f>IF(D6L308C15=0,0,D6L308C11/D6L308C15)</f>
        <v>1.5879479641749086E-8</v>
      </c>
      <c r="AJ15" s="16" t="s">
        <v>29488</v>
      </c>
      <c r="AK15" s="33">
        <f>IF(D6L308C5=0,0,D6L308C11/D6L308C5)</f>
        <v>2.3875230763925843E-2</v>
      </c>
      <c r="AL15" s="16" t="s">
        <v>29489</v>
      </c>
      <c r="AM15" s="33">
        <f>D6L308C8*CHOOSE(MIN(D6L308C9,RUN_YEARS),B7L803C4,B7L803C13,B7L803C22,B7L803C31,B7L803C40)</f>
        <v>1.1812387753596462E-4</v>
      </c>
      <c r="AN15" s="16" t="s">
        <v>29490</v>
      </c>
      <c r="AO15" s="33">
        <f>D6L308C8-D6L308C18</f>
        <v>5.0497210763838553E-4</v>
      </c>
      <c r="AP15" s="16" t="s">
        <v>29491</v>
      </c>
      <c r="AQ15" s="33">
        <f>CHOOSE(MIN(D6L308C9,RUN_YEARS),B7L803C2,B7L803C11,B7L803C20,B7L803C29,B7L803C38)</f>
        <v>189.60845962602625</v>
      </c>
      <c r="AR15" s="16" t="s">
        <v>29492</v>
      </c>
      <c r="AS15" s="33">
        <f>IF(D6L308C20=0,0,D6L308C18/D6L308C20)</f>
        <v>6.2298843505688481E-7</v>
      </c>
      <c r="AT15" s="16" t="s">
        <v>29493</v>
      </c>
      <c r="AU15" s="33">
        <f>IF(D6L308C5=0,0,D6L308C18/D6L308C5)</f>
        <v>9.4787866032319298E-2</v>
      </c>
      <c r="AV15" s="16" t="s">
        <v>29494</v>
      </c>
      <c r="AW15" s="33">
        <f>CHOOSE(MIN(D6L308C9,RUN_YEARS),B7L803C1,B7L803C10,B7L803C19,B7L803C28,B7L803C37)</f>
        <v>810.56417619096999</v>
      </c>
      <c r="AX15" s="16" t="s">
        <v>29495</v>
      </c>
      <c r="AY15" s="33">
        <f>IF(D6L308C23=0,0,D6L308C19/D6L308C23)</f>
        <v>6.2298843505688492E-7</v>
      </c>
      <c r="AZ15" s="16" t="s">
        <v>29496</v>
      </c>
      <c r="BA15" s="33">
        <f>IF(D6L308C5=0,0,D6L308C19/D6L308C5)</f>
        <v>0.40521213396768069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2.6686470026333689E-3</v>
      </c>
      <c r="J16" s="16" t="s">
        <v>29519</v>
      </c>
      <c r="K16" s="21">
        <f>IF(FLOW_THRU_100PCT="Y",1,INDEX(VariabilityMatrix,D6L309C1,D6L309C9))</f>
        <v>0.4669752009610047</v>
      </c>
      <c r="L16" s="16" t="s">
        <v>29499</v>
      </c>
      <c r="M16" s="15">
        <f>IF(D6L309C2&lt;&gt;0,D6L309C2*D6L309C4,D6L309C3*D6L309C4)</f>
        <v>1.2461919703487003E-3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6.2309598517435014E-4</v>
      </c>
      <c r="R16" s="16" t="s">
        <v>29501</v>
      </c>
      <c r="S16" s="15">
        <f>D6L309C5-D6L309C7</f>
        <v>6.2309598517435014E-4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5.9334286430612348E-4</v>
      </c>
      <c r="X16" s="16" t="s">
        <v>29503</v>
      </c>
      <c r="Y16" s="33">
        <f>D6L309C7-D6L309C10</f>
        <v>2.9753120868226653E-5</v>
      </c>
      <c r="Z16" s="16" t="s">
        <v>29504</v>
      </c>
      <c r="AA16" s="33">
        <f>CHOOSE(MIN(D6L309C9,RUN_YEARS),B7L803C7,B7L803C16,B7L803C25,B7L803C34,B7L803C43)</f>
        <v>97150</v>
      </c>
      <c r="AB16" s="16" t="s">
        <v>29505</v>
      </c>
      <c r="AC16" s="33">
        <f>IF(D6L309C12=0,0,D6L309C10/D6L309C12)</f>
        <v>6.1074921699034845E-9</v>
      </c>
      <c r="AD16" s="16" t="s">
        <v>29506</v>
      </c>
      <c r="AE16" s="33">
        <f>IF(D6L309C5=0,0,D6L309C10/D6L309C5)</f>
        <v>0.47612476923607416</v>
      </c>
      <c r="AF16" s="16" t="s">
        <v>29507</v>
      </c>
      <c r="AG16" s="33">
        <f>CHOOSE(MIN(D6L309C9,RUN_YEARS),B7L803C5,B7L803C14,B7L803C23,B7L803C32,B7L803C41)</f>
        <v>1873.6836180703349</v>
      </c>
      <c r="AH16" s="16" t="s">
        <v>29508</v>
      </c>
      <c r="AI16" s="33">
        <f>IF(D6L309C15=0,0,D6L309C11/D6L309C15)</f>
        <v>1.5879479641749086E-8</v>
      </c>
      <c r="AJ16" s="16" t="s">
        <v>29509</v>
      </c>
      <c r="AK16" s="33">
        <f>IF(D6L309C5=0,0,D6L309C11/D6L309C5)</f>
        <v>2.3875230763925843E-2</v>
      </c>
      <c r="AL16" s="16" t="s">
        <v>29510</v>
      </c>
      <c r="AM16" s="33">
        <f>D6L309C8*CHOOSE(MIN(D6L309C9,RUN_YEARS),B7L803C4,B7L803C13,B7L803C22,B7L803C31,B7L803C40)</f>
        <v>1.1812387753596462E-4</v>
      </c>
      <c r="AN16" s="16" t="s">
        <v>29511</v>
      </c>
      <c r="AO16" s="33">
        <f>D6L309C8-D6L309C18</f>
        <v>5.0497210763838553E-4</v>
      </c>
      <c r="AP16" s="16" t="s">
        <v>29512</v>
      </c>
      <c r="AQ16" s="33">
        <f>CHOOSE(MIN(D6L309C9,RUN_YEARS),B7L803C2,B7L803C11,B7L803C20,B7L803C29,B7L803C38)</f>
        <v>189.60845962602625</v>
      </c>
      <c r="AR16" s="16" t="s">
        <v>29513</v>
      </c>
      <c r="AS16" s="33">
        <f>IF(D6L309C20=0,0,D6L309C18/D6L309C20)</f>
        <v>6.2298843505688481E-7</v>
      </c>
      <c r="AT16" s="16" t="s">
        <v>29514</v>
      </c>
      <c r="AU16" s="33">
        <f>IF(D6L309C5=0,0,D6L309C18/D6L309C5)</f>
        <v>9.4787866032319298E-2</v>
      </c>
      <c r="AV16" s="16" t="s">
        <v>29515</v>
      </c>
      <c r="AW16" s="33">
        <f>CHOOSE(MIN(D6L309C9,RUN_YEARS),B7L803C1,B7L803C10,B7L803C19,B7L803C28,B7L803C37)</f>
        <v>810.56417619096999</v>
      </c>
      <c r="AX16" s="16" t="s">
        <v>29516</v>
      </c>
      <c r="AY16" s="33">
        <f>IF(D6L309C23=0,0,D6L309C19/D6L309C23)</f>
        <v>6.2298843505688492E-7</v>
      </c>
      <c r="AZ16" s="16" t="s">
        <v>29517</v>
      </c>
      <c r="BA16" s="33">
        <f>IF(D6L309C5=0,0,D6L309C19/D6L309C5)</f>
        <v>0.40521213396768069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36.066764240589976</v>
      </c>
      <c r="J17" s="16" t="s">
        <v>29540</v>
      </c>
      <c r="K17" s="21">
        <f>IF(FLOW_THRU_100PCT="Y",1,INDEX(VariabilityMatrix,D6L310C1,D6L310C9))</f>
        <v>0.4669752009610047</v>
      </c>
      <c r="L17" s="16" t="s">
        <v>29520</v>
      </c>
      <c r="M17" s="15">
        <f>IF(D6L310C2&lt;&gt;0,D6L310C2*D6L310C4,D6L310C3*D6L310C4)</f>
        <v>16.84228447926268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8.4211422396313402</v>
      </c>
      <c r="R17" s="16" t="s">
        <v>29522</v>
      </c>
      <c r="S17" s="15">
        <f>D6L310C5-D6L310C7</f>
        <v>8.4211422396313402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8.0190288110972574</v>
      </c>
      <c r="X17" s="16" t="s">
        <v>29524</v>
      </c>
      <c r="Y17" s="33">
        <f>D6L310C7-D6L310C10</f>
        <v>0.40211342853408283</v>
      </c>
      <c r="Z17" s="16" t="s">
        <v>29525</v>
      </c>
      <c r="AA17" s="33">
        <f>CHOOSE(MIN(D6L310C9,RUN_YEARS),B7L803C7,B7L803C16,B7L803C25,B7L803C34,B7L803C43)</f>
        <v>97150</v>
      </c>
      <c r="AB17" s="16" t="s">
        <v>29526</v>
      </c>
      <c r="AC17" s="33">
        <f>IF(D6L310C12=0,0,D6L310C10/D6L310C12)</f>
        <v>8.254275667624557E-5</v>
      </c>
      <c r="AD17" s="16" t="s">
        <v>29527</v>
      </c>
      <c r="AE17" s="33">
        <f>IF(D6L310C5=0,0,D6L310C10/D6L310C5)</f>
        <v>0.47612476923607416</v>
      </c>
      <c r="AF17" s="16" t="s">
        <v>29528</v>
      </c>
      <c r="AG17" s="33">
        <f>CHOOSE(MIN(D6L310C9,RUN_YEARS),B7L803C5,B7L803C14,B7L803C23,B7L803C32,B7L803C41)</f>
        <v>1873.6836180703349</v>
      </c>
      <c r="AH17" s="16" t="s">
        <v>29529</v>
      </c>
      <c r="AI17" s="33">
        <f>IF(D6L310C15=0,0,D6L310C11/D6L310C15)</f>
        <v>2.146111673582387E-4</v>
      </c>
      <c r="AJ17" s="16" t="s">
        <v>29530</v>
      </c>
      <c r="AK17" s="33">
        <f>IF(D6L310C5=0,0,D6L310C11/D6L310C5)</f>
        <v>2.3875230763925826E-2</v>
      </c>
      <c r="AL17" s="16" t="s">
        <v>29531</v>
      </c>
      <c r="AM17" s="33">
        <f>D6L310C8*CHOOSE(MIN(D6L310C9,RUN_YEARS),B7L803C4,B7L803C13,B7L803C22,B7L803C31,B7L803C40)</f>
        <v>1.5964442048985616</v>
      </c>
      <c r="AN17" s="16" t="s">
        <v>29532</v>
      </c>
      <c r="AO17" s="33">
        <f>D6L310C8-D6L310C18</f>
        <v>6.8246980347327781</v>
      </c>
      <c r="AP17" s="16" t="s">
        <v>29533</v>
      </c>
      <c r="AQ17" s="33">
        <f>CHOOSE(MIN(D6L310C9,RUN_YEARS),B7L803C2,B7L803C11,B7L803C20,B7L803C29,B7L803C38)</f>
        <v>189.60845962602625</v>
      </c>
      <c r="AR17" s="16" t="s">
        <v>29534</v>
      </c>
      <c r="AS17" s="33">
        <f>IF(D6L310C20=0,0,D6L310C18/D6L310C20)</f>
        <v>8.4196886997937974E-3</v>
      </c>
      <c r="AT17" s="16" t="s">
        <v>29535</v>
      </c>
      <c r="AU17" s="33">
        <f>IF(D6L310C5=0,0,D6L310C18/D6L310C5)</f>
        <v>9.4787866032319298E-2</v>
      </c>
      <c r="AV17" s="16" t="s">
        <v>29536</v>
      </c>
      <c r="AW17" s="33">
        <f>CHOOSE(MIN(D6L310C9,RUN_YEARS),B7L803C1,B7L803C10,B7L803C19,B7L803C28,B7L803C37)</f>
        <v>810.56417619096999</v>
      </c>
      <c r="AX17" s="16" t="s">
        <v>29537</v>
      </c>
      <c r="AY17" s="33">
        <f>IF(D6L310C23=0,0,D6L310C19/D6L310C23)</f>
        <v>8.4196886997937974E-3</v>
      </c>
      <c r="AZ17" s="16" t="s">
        <v>29538</v>
      </c>
      <c r="BA17" s="33">
        <f>IF(D6L310C5=0,0,D6L310C19/D6L310C5)</f>
        <v>0.40521213396768069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9.5510876224248271</v>
      </c>
      <c r="J18" s="16" t="s">
        <v>29561</v>
      </c>
      <c r="K18" s="21">
        <f>IF(FLOW_THRU_100PCT="Y",1,INDEX(VariabilityMatrix,D6L311C1,D6L311C9))</f>
        <v>0.4669752009610047</v>
      </c>
      <c r="L18" s="16" t="s">
        <v>29541</v>
      </c>
      <c r="M18" s="15">
        <f>IF(D6L311C2&lt;&gt;0,D6L311C2*D6L311C4,D6L311C3*D6L311C4)</f>
        <v>4.4601210618779978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2.2300605309389989</v>
      </c>
      <c r="R18" s="16" t="s">
        <v>29543</v>
      </c>
      <c r="S18" s="15">
        <f>D6L311C5-D6L311C7</f>
        <v>2.2300605309389989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2.1235741113516156</v>
      </c>
      <c r="X18" s="16" t="s">
        <v>29545</v>
      </c>
      <c r="Y18" s="33">
        <f>D6L311C7-D6L311C10</f>
        <v>0.10648641958738336</v>
      </c>
      <c r="Z18" s="16" t="s">
        <v>29546</v>
      </c>
      <c r="AA18" s="33">
        <f>CHOOSE(MIN(D6L311C9,RUN_YEARS),B7L803C7,B7L803C16,B7L803C25,B7L803C34,B7L803C43)</f>
        <v>97150</v>
      </c>
      <c r="AB18" s="16" t="s">
        <v>29547</v>
      </c>
      <c r="AC18" s="33">
        <f>IF(D6L311C12=0,0,D6L311C10/D6L311C12)</f>
        <v>2.1858714476084564E-5</v>
      </c>
      <c r="AD18" s="16" t="s">
        <v>29548</v>
      </c>
      <c r="AE18" s="33">
        <f>IF(D6L311C5=0,0,D6L311C10/D6L311C5)</f>
        <v>0.47612476923607411</v>
      </c>
      <c r="AF18" s="16" t="s">
        <v>29549</v>
      </c>
      <c r="AG18" s="33">
        <f>CHOOSE(MIN(D6L311C9,RUN_YEARS),B7L803C5,B7L803C14,B7L803C23,B7L803C32,B7L803C41)</f>
        <v>1873.6836180703349</v>
      </c>
      <c r="AH18" s="16" t="s">
        <v>29550</v>
      </c>
      <c r="AI18" s="33">
        <f>IF(D6L311C15=0,0,D6L311C11/D6L311C15)</f>
        <v>5.6832657637820069E-5</v>
      </c>
      <c r="AJ18" s="16" t="s">
        <v>29551</v>
      </c>
      <c r="AK18" s="33">
        <f>IF(D6L311C5=0,0,D6L311C11/D6L311C5)</f>
        <v>2.3875230763925885E-2</v>
      </c>
      <c r="AL18" s="16" t="s">
        <v>29552</v>
      </c>
      <c r="AM18" s="33">
        <f>D6L311C8*CHOOSE(MIN(D6L311C9,RUN_YEARS),B7L803C4,B7L803C13,B7L803C22,B7L803C31,B7L803C40)</f>
        <v>0.42276535770121737</v>
      </c>
      <c r="AN18" s="16" t="s">
        <v>29553</v>
      </c>
      <c r="AO18" s="33">
        <f>D6L311C8-D6L311C18</f>
        <v>1.8072951732377815</v>
      </c>
      <c r="AP18" s="16" t="s">
        <v>29554</v>
      </c>
      <c r="AQ18" s="33">
        <f>CHOOSE(MIN(D6L311C9,RUN_YEARS),B7L803C2,B7L803C11,B7L803C20,B7L803C29,B7L803C38)</f>
        <v>189.60845962602625</v>
      </c>
      <c r="AR18" s="16" t="s">
        <v>29555</v>
      </c>
      <c r="AS18" s="33">
        <f>IF(D6L311C20=0,0,D6L311C18/D6L311C20)</f>
        <v>2.2296756090685907E-3</v>
      </c>
      <c r="AT18" s="16" t="s">
        <v>29556</v>
      </c>
      <c r="AU18" s="33">
        <f>IF(D6L311C5=0,0,D6L311C18/D6L311C5)</f>
        <v>9.4787866032319298E-2</v>
      </c>
      <c r="AV18" s="16" t="s">
        <v>29557</v>
      </c>
      <c r="AW18" s="33">
        <f>CHOOSE(MIN(D6L311C9,RUN_YEARS),B7L803C1,B7L803C10,B7L803C19,B7L803C28,B7L803C37)</f>
        <v>810.56417619096999</v>
      </c>
      <c r="AX18" s="16" t="s">
        <v>29558</v>
      </c>
      <c r="AY18" s="33">
        <f>IF(D6L311C23=0,0,D6L311C19/D6L311C23)</f>
        <v>2.2296756090685907E-3</v>
      </c>
      <c r="AZ18" s="16" t="s">
        <v>29559</v>
      </c>
      <c r="BA18" s="33">
        <f>IF(D6L311C5=0,0,D6L311C19/D6L311C5)</f>
        <v>0.40521213396768069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0.4669752009610047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97150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1873.6836180703349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189.60845962602625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810.56417619096999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</v>
      </c>
      <c r="R20" s="16" t="s">
        <v>29585</v>
      </c>
      <c r="S20" s="15">
        <f>D6L313C5-D6L313C7</f>
        <v>0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</v>
      </c>
      <c r="X20" s="16" t="s">
        <v>29587</v>
      </c>
      <c r="Y20" s="33">
        <f>D6L313C7-D6L313C10</f>
        <v>0</v>
      </c>
      <c r="Z20" s="16" t="s">
        <v>29588</v>
      </c>
      <c r="AA20" s="33">
        <f>CHOOSE(MIN(D6L313C9,RUN_YEARS),B7L803C7,B7L803C16,B7L803C25,B7L803C34,B7L803C43)</f>
        <v>97150</v>
      </c>
      <c r="AB20" s="16" t="s">
        <v>29589</v>
      </c>
      <c r="AC20" s="33">
        <f>IF(D6L313C12=0,0,D6L313C10/D6L313C12)</f>
        <v>0</v>
      </c>
      <c r="AD20" s="16" t="s">
        <v>29590</v>
      </c>
      <c r="AE20" s="33">
        <f>IF(D6L313C5=0,0,D6L313C10/D6L313C5)</f>
        <v>0</v>
      </c>
      <c r="AF20" s="16" t="s">
        <v>29591</v>
      </c>
      <c r="AG20" s="33">
        <f>CHOOSE(MIN(D6L313C9,RUN_YEARS),B7L803C5,B7L803C14,B7L803C23,B7L803C32,B7L803C41)</f>
        <v>1873.6836180703349</v>
      </c>
      <c r="AH20" s="16" t="s">
        <v>29592</v>
      </c>
      <c r="AI20" s="33">
        <f>IF(D6L313C15=0,0,D6L313C11/D6L313C15)</f>
        <v>0</v>
      </c>
      <c r="AJ20" s="16" t="s">
        <v>29593</v>
      </c>
      <c r="AK20" s="33">
        <f>IF(D6L313C5=0,0,D6L313C11/D6L313C5)</f>
        <v>0</v>
      </c>
      <c r="AL20" s="16" t="s">
        <v>29594</v>
      </c>
      <c r="AM20" s="33">
        <f>D6L313C8*CHOOSE(MIN(D6L313C9,RUN_YEARS),B7L803C4,B7L803C13,B7L803C22,B7L803C31,B7L803C40)</f>
        <v>0</v>
      </c>
      <c r="AN20" s="16" t="s">
        <v>29595</v>
      </c>
      <c r="AO20" s="33">
        <f>D6L313C8-D6L313C18</f>
        <v>0</v>
      </c>
      <c r="AP20" s="16" t="s">
        <v>29596</v>
      </c>
      <c r="AQ20" s="33">
        <f>CHOOSE(MIN(D6L313C9,RUN_YEARS),B7L803C2,B7L803C11,B7L803C20,B7L803C29,B7L803C38)</f>
        <v>189.60845962602625</v>
      </c>
      <c r="AR20" s="16" t="s">
        <v>29597</v>
      </c>
      <c r="AS20" s="33">
        <f>IF(D6L313C20=0,0,D6L313C18/D6L313C20)</f>
        <v>0</v>
      </c>
      <c r="AT20" s="16" t="s">
        <v>29598</v>
      </c>
      <c r="AU20" s="33">
        <f>IF(D6L313C5=0,0,D6L313C18/D6L313C5)</f>
        <v>0</v>
      </c>
      <c r="AV20" s="16" t="s">
        <v>29599</v>
      </c>
      <c r="AW20" s="33">
        <f>CHOOSE(MIN(D6L313C9,RUN_YEARS),B7L803C1,B7L803C10,B7L803C19,B7L803C28,B7L803C37)</f>
        <v>810.56417619096999</v>
      </c>
      <c r="AX20" s="16" t="s">
        <v>29600</v>
      </c>
      <c r="AY20" s="33">
        <f>IF(D6L313C23=0,0,D6L313C19/D6L313C23)</f>
        <v>0</v>
      </c>
      <c r="AZ20" s="16" t="s">
        <v>29601</v>
      </c>
      <c r="BA20" s="33">
        <f>IF(D6L313C5=0,0,D6L313C19/D6L313C5)</f>
        <v>0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14.987808676076776</v>
      </c>
      <c r="J21" s="16" t="s">
        <v>29623</v>
      </c>
      <c r="K21" s="21">
        <f>IF(FLOW_THRU_100PCT="Y",1,INDEX(VariabilityMatrix,D6L314C1,D6L314C9))</f>
        <v>0.46950673709255852</v>
      </c>
      <c r="L21" s="16" t="s">
        <v>29603</v>
      </c>
      <c r="M21" s="15">
        <f>IF(D6L314C2&lt;&gt;0,D6L314C2*D6L314C4,D6L314C3*D6L314C4)</f>
        <v>7.0368771476723468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3.5184385738361734</v>
      </c>
      <c r="R21" s="16" t="s">
        <v>29605</v>
      </c>
      <c r="S21" s="15">
        <f>D6L314C5-D6L314C7</f>
        <v>3.5184385738361734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3.3536690891086622</v>
      </c>
      <c r="X21" s="16" t="s">
        <v>29607</v>
      </c>
      <c r="Y21" s="33">
        <f>D6L314C7-D6L314C10</f>
        <v>0.16476948472751118</v>
      </c>
      <c r="Z21" s="16" t="s">
        <v>29608</v>
      </c>
      <c r="AA21" s="33">
        <f>CHOOSE(MIN(D6L314C9,RUN_YEARS),B7L803C7,B7L803C16,B7L803C25,B7L803C34,B7L803C43)</f>
        <v>122500.6</v>
      </c>
      <c r="AB21" s="16" t="s">
        <v>29609</v>
      </c>
      <c r="AC21" s="33">
        <f>IF(D6L314C12=0,0,D6L314C10/D6L314C12)</f>
        <v>2.7376756433100426E-5</v>
      </c>
      <c r="AD21" s="16" t="s">
        <v>29610</v>
      </c>
      <c r="AE21" s="33">
        <f>IF(D6L314C5=0,0,D6L314C10/D6L314C5)</f>
        <v>0.4765848569941265</v>
      </c>
      <c r="AF21" s="16" t="s">
        <v>29611</v>
      </c>
      <c r="AG21" s="33">
        <f>CHOOSE(MIN(D6L314C9,RUN_YEARS),B7L803C5,B7L803C14,B7L803C23,B7L803C32,B7L803C41)</f>
        <v>2314.842479466568</v>
      </c>
      <c r="AH21" s="16" t="s">
        <v>29612</v>
      </c>
      <c r="AI21" s="33">
        <f>IF(D6L314C15=0,0,D6L314C11/D6L314C15)</f>
        <v>7.1179566726061049E-5</v>
      </c>
      <c r="AJ21" s="16" t="s">
        <v>29613</v>
      </c>
      <c r="AK21" s="33">
        <f>IF(D6L314C5=0,0,D6L314C11/D6L314C5)</f>
        <v>2.3415143005873496E-2</v>
      </c>
      <c r="AL21" s="16" t="s">
        <v>29614</v>
      </c>
      <c r="AM21" s="33">
        <f>D6L314C8*CHOOSE(MIN(D6L314C9,RUN_YEARS),B7L803C4,B7L803C13,B7L803C22,B7L803C31,B7L803C40)</f>
        <v>0.65754506206009378</v>
      </c>
      <c r="AN21" s="16" t="s">
        <v>29615</v>
      </c>
      <c r="AO21" s="33">
        <f>D6L314C8-D6L314C18</f>
        <v>2.8608935117760796</v>
      </c>
      <c r="AP21" s="16" t="s">
        <v>29616</v>
      </c>
      <c r="AQ21" s="33">
        <f>CHOOSE(MIN(D6L314C9,RUN_YEARS),B7L803C2,B7L803C11,B7L803C20,B7L803C29,B7L803C38)</f>
        <v>231.0808879612363</v>
      </c>
      <c r="AR21" s="16" t="s">
        <v>29617</v>
      </c>
      <c r="AS21" s="33">
        <f>IF(D6L314C20=0,0,D6L314C18/D6L314C20)</f>
        <v>2.8455190208997146E-3</v>
      </c>
      <c r="AT21" s="16" t="s">
        <v>29618</v>
      </c>
      <c r="AU21" s="33">
        <f>IF(D6L314C5=0,0,D6L314C18/D6L314C5)</f>
        <v>9.3442737205891968E-2</v>
      </c>
      <c r="AV21" s="16" t="s">
        <v>29619</v>
      </c>
      <c r="AW21" s="33">
        <f>CHOOSE(MIN(D6L314C9,RUN_YEARS),B7L803C1,B7L803C10,B7L803C19,B7L803C28,B7L803C37)</f>
        <v>1005.4030532790125</v>
      </c>
      <c r="AX21" s="16" t="s">
        <v>29620</v>
      </c>
      <c r="AY21" s="33">
        <f>IF(D6L314C23=0,0,D6L314C19/D6L314C23)</f>
        <v>2.845519020899715E-3</v>
      </c>
      <c r="AZ21" s="16" t="s">
        <v>29621</v>
      </c>
      <c r="BA21" s="33">
        <f>IF(D6L314C5=0,0,D6L314C19/D6L314C5)</f>
        <v>0.40655726279410803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19.984478402362239</v>
      </c>
      <c r="J22" s="16" t="s">
        <v>29644</v>
      </c>
      <c r="K22" s="21">
        <f>IF(FLOW_THRU_100PCT="Y",1,INDEX(VariabilityMatrix,D6L315C1,D6L315C9))</f>
        <v>0.46827157666732022</v>
      </c>
      <c r="L22" s="16" t="s">
        <v>29624</v>
      </c>
      <c r="M22" s="15">
        <f>IF(D6L315C2&lt;&gt;0,D6L315C2*D6L315C4,D6L315C3*D6L315C4)</f>
        <v>9.3581632103481738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4.6790816051740869</v>
      </c>
      <c r="R22" s="16" t="s">
        <v>29626</v>
      </c>
      <c r="S22" s="15">
        <f>D6L315C5-D6L315C7</f>
        <v>4.6790816051740869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4.462722997961329</v>
      </c>
      <c r="X22" s="16" t="s">
        <v>29628</v>
      </c>
      <c r="Y22" s="33">
        <f>D6L315C7-D6L315C10</f>
        <v>0.2163586072127579</v>
      </c>
      <c r="Z22" s="16" t="s">
        <v>29629</v>
      </c>
      <c r="AA22" s="33">
        <f>CHOOSE(MIN(D6L315C9,RUN_YEARS),B7L803C7,B7L803C16,B7L803C25,B7L803C34,B7L803C43)</f>
        <v>109319</v>
      </c>
      <c r="AB22" s="16" t="s">
        <v>29630</v>
      </c>
      <c r="AC22" s="33">
        <f>IF(D6L315C12=0,0,D6L315C10/D6L315C12)</f>
        <v>4.0822940183877722E-5</v>
      </c>
      <c r="AD22" s="16" t="s">
        <v>29631</v>
      </c>
      <c r="AE22" s="33">
        <f>IF(D6L315C5=0,0,D6L315C10/D6L315C5)</f>
        <v>0.47688022720382667</v>
      </c>
      <c r="AF22" s="16" t="s">
        <v>29632</v>
      </c>
      <c r="AG22" s="33">
        <f>CHOOSE(MIN(D6L315C9,RUN_YEARS),B7L803C5,B7L803C14,B7L803C23,B7L803C32,B7L803C41)</f>
        <v>2038.4335021720931</v>
      </c>
      <c r="AH22" s="16" t="s">
        <v>29633</v>
      </c>
      <c r="AI22" s="33">
        <f>IF(D6L315C15=0,0,D6L315C11/D6L315C15)</f>
        <v>1.0613964447808217E-4</v>
      </c>
      <c r="AJ22" s="16" t="s">
        <v>29634</v>
      </c>
      <c r="AK22" s="33">
        <f>IF(D6L315C5=0,0,D6L315C11/D6L315C5)</f>
        <v>2.3119772796173343E-2</v>
      </c>
      <c r="AL22" s="16" t="s">
        <v>29635</v>
      </c>
      <c r="AM22" s="33">
        <f>D6L315C8*CHOOSE(MIN(D6L315C9,RUN_YEARS),B7L803C4,B7L803C13,B7L803C22,B7L803C31,B7L803C40)</f>
        <v>0.89999133113847241</v>
      </c>
      <c r="AN22" s="16" t="s">
        <v>29636</v>
      </c>
      <c r="AO22" s="33">
        <f>D6L315C8-D6L315C18</f>
        <v>3.7790902740356147</v>
      </c>
      <c r="AP22" s="16" t="s">
        <v>29637</v>
      </c>
      <c r="AQ22" s="33">
        <f>CHOOSE(MIN(D6L315C9,RUN_YEARS),B7L803C2,B7L803C11,B7L803C20,B7L803C29,B7L803C38)</f>
        <v>210.62309900271509</v>
      </c>
      <c r="AR22" s="16" t="s">
        <v>29638</v>
      </c>
      <c r="AS22" s="33">
        <f>IF(D6L315C20=0,0,D6L315C18/D6L315C20)</f>
        <v>4.2729944407800726E-3</v>
      </c>
      <c r="AT22" s="16" t="s">
        <v>29639</v>
      </c>
      <c r="AU22" s="33">
        <f>IF(D6L315C5=0,0,D6L315C18/D6L315C5)</f>
        <v>9.6171792573917711E-2</v>
      </c>
      <c r="AV22" s="16" t="s">
        <v>29640</v>
      </c>
      <c r="AW22" s="33">
        <f>CHOOSE(MIN(D6L315C9,RUN_YEARS),B7L803C1,B7L803C10,B7L803C19,B7L803C28,B7L803C37)</f>
        <v>884.41263531007758</v>
      </c>
      <c r="AX22" s="16" t="s">
        <v>29641</v>
      </c>
      <c r="AY22" s="33">
        <f>IF(D6L315C23=0,0,D6L315C19/D6L315C23)</f>
        <v>4.2729944407800717E-3</v>
      </c>
      <c r="AZ22" s="16" t="s">
        <v>29642</v>
      </c>
      <c r="BA22" s="33">
        <f>IF(D6L315C5=0,0,D6L315C19/D6L315C5)</f>
        <v>0.40382820742608233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965.60982552404937</v>
      </c>
      <c r="J23" s="16" t="s">
        <v>29665</v>
      </c>
      <c r="K23" s="21">
        <f>IF(FLOW_THRU_100PCT="Y",1,INDEX(VariabilityMatrix,D6L316C1,D6L316C9))</f>
        <v>0.19642195656231951</v>
      </c>
      <c r="L23" s="16" t="s">
        <v>29645</v>
      </c>
      <c r="M23" s="15">
        <f>IF(D6L316C2&lt;&gt;0,D6L316C2*D6L316C4,D6L316C3*D6L316C4)</f>
        <v>189.66697120523375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94.833485602616875</v>
      </c>
      <c r="R23" s="16" t="s">
        <v>29647</v>
      </c>
      <c r="S23" s="15">
        <f>D6L316C5-D6L316C7</f>
        <v>94.833485602616875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90.448428321413516</v>
      </c>
      <c r="X23" s="16" t="s">
        <v>29649</v>
      </c>
      <c r="Y23" s="33">
        <f>D6L316C7-D6L316C10</f>
        <v>4.385057281203359</v>
      </c>
      <c r="Z23" s="16" t="s">
        <v>29650</v>
      </c>
      <c r="AA23" s="33">
        <f>CHOOSE(MIN(D6L316C9,RUN_YEARS),B7L803C7,B7L803C16,B7L803C25,B7L803C34,B7L803C43)</f>
        <v>109319</v>
      </c>
      <c r="AB23" s="16" t="s">
        <v>29651</v>
      </c>
      <c r="AC23" s="33">
        <f>IF(D6L316C12=0,0,D6L316C10/D6L316C12)</f>
        <v>8.2738067784569489E-4</v>
      </c>
      <c r="AD23" s="16" t="s">
        <v>29652</v>
      </c>
      <c r="AE23" s="33">
        <f>IF(D6L316C5=0,0,D6L316C10/D6L316C5)</f>
        <v>0.47688022720382667</v>
      </c>
      <c r="AF23" s="16" t="s">
        <v>29653</v>
      </c>
      <c r="AG23" s="33">
        <f>CHOOSE(MIN(D6L316C9,RUN_YEARS),B7L803C5,B7L803C14,B7L803C23,B7L803C32,B7L803C41)</f>
        <v>2038.4335021720931</v>
      </c>
      <c r="AH23" s="16" t="s">
        <v>29654</v>
      </c>
      <c r="AI23" s="33">
        <f>IF(D6L316C15=0,0,D6L316C11/D6L316C15)</f>
        <v>2.1511897623988098E-3</v>
      </c>
      <c r="AJ23" s="16" t="s">
        <v>29655</v>
      </c>
      <c r="AK23" s="33">
        <f>IF(D6L316C5=0,0,D6L316C11/D6L316C5)</f>
        <v>2.311977279617336E-2</v>
      </c>
      <c r="AL23" s="16" t="s">
        <v>29656</v>
      </c>
      <c r="AM23" s="33">
        <f>D6L316C8*CHOOSE(MIN(D6L316C9,RUN_YEARS),B7L803C4,B7L803C13,B7L803C22,B7L803C31,B7L803C40)</f>
        <v>18.240612612872962</v>
      </c>
      <c r="AN23" s="16" t="s">
        <v>29657</v>
      </c>
      <c r="AO23" s="33">
        <f>D6L316C8-D6L316C18</f>
        <v>76.59287298974391</v>
      </c>
      <c r="AP23" s="16" t="s">
        <v>29658</v>
      </c>
      <c r="AQ23" s="33">
        <f>CHOOSE(MIN(D6L316C9,RUN_YEARS),B7L803C2,B7L803C11,B7L803C20,B7L803C29,B7L803C38)</f>
        <v>210.62309900271509</v>
      </c>
      <c r="AR23" s="16" t="s">
        <v>29659</v>
      </c>
      <c r="AS23" s="33">
        <f>IF(D6L316C20=0,0,D6L316C18/D6L316C20)</f>
        <v>8.6603096712758107E-2</v>
      </c>
      <c r="AT23" s="16" t="s">
        <v>29660</v>
      </c>
      <c r="AU23" s="33">
        <f>IF(D6L316C5=0,0,D6L316C18/D6L316C5)</f>
        <v>9.6171792573917697E-2</v>
      </c>
      <c r="AV23" s="16" t="s">
        <v>29661</v>
      </c>
      <c r="AW23" s="33">
        <f>CHOOSE(MIN(D6L316C9,RUN_YEARS),B7L803C1,B7L803C10,B7L803C19,B7L803C28,B7L803C37)</f>
        <v>884.41263531007758</v>
      </c>
      <c r="AX23" s="16" t="s">
        <v>29662</v>
      </c>
      <c r="AY23" s="33">
        <f>IF(D6L316C23=0,0,D6L316C19/D6L316C23)</f>
        <v>8.6603096712758107E-2</v>
      </c>
      <c r="AZ23" s="16" t="s">
        <v>29663</v>
      </c>
      <c r="BA23" s="33">
        <f>IF(D6L316C5=0,0,D6L316C19/D6L316C5)</f>
        <v>0.40382820742608228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749.75705565814519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644.79106786600482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322.39553393300241</v>
      </c>
      <c r="R24" s="16" t="s">
        <v>29668</v>
      </c>
      <c r="S24" s="15">
        <f>D6L317C5-D6L317C7</f>
        <v>322.39553393300241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307.48811094293842</v>
      </c>
      <c r="X24" s="16" t="s">
        <v>29670</v>
      </c>
      <c r="Y24" s="33">
        <f>D6L317C7-D6L317C10</f>
        <v>14.907422990063992</v>
      </c>
      <c r="Z24" s="16" t="s">
        <v>29671</v>
      </c>
      <c r="AA24" s="33">
        <f>CHOOSE(MIN(D6L317C9,RUN_YEARS),B7L803C7,B7L803C16,B7L803C25,B7L803C34,B7L803C43)</f>
        <v>109319</v>
      </c>
      <c r="AB24" s="16" t="s">
        <v>29672</v>
      </c>
      <c r="AC24" s="33">
        <f>IF(D6L317C12=0,0,D6L317C10/D6L317C12)</f>
        <v>2.8127600046006498E-3</v>
      </c>
      <c r="AD24" s="16" t="s">
        <v>29673</v>
      </c>
      <c r="AE24" s="33">
        <f>IF(D6L317C5=0,0,D6L317C10/D6L317C5)</f>
        <v>0.47688022720382672</v>
      </c>
      <c r="AF24" s="16" t="s">
        <v>29674</v>
      </c>
      <c r="AG24" s="33">
        <f>CHOOSE(MIN(D6L317C9,RUN_YEARS),B7L803C5,B7L803C14,B7L803C23,B7L803C32,B7L803C41)</f>
        <v>2038.4335021720931</v>
      </c>
      <c r="AH24" s="16" t="s">
        <v>29675</v>
      </c>
      <c r="AI24" s="33">
        <f>IF(D6L317C15=0,0,D6L317C11/D6L317C15)</f>
        <v>7.3131760119616819E-3</v>
      </c>
      <c r="AJ24" s="16" t="s">
        <v>29676</v>
      </c>
      <c r="AK24" s="33">
        <f>IF(D6L317C5=0,0,D6L317C11/D6L317C5)</f>
        <v>2.3119772796173301E-2</v>
      </c>
      <c r="AL24" s="16" t="s">
        <v>29677</v>
      </c>
      <c r="AM24" s="33">
        <f>D6L317C8*CHOOSE(MIN(D6L317C9,RUN_YEARS),B7L803C4,B7L803C13,B7L803C22,B7L803C31,B7L803C40)</f>
        <v>62.010712832324316</v>
      </c>
      <c r="AN24" s="16" t="s">
        <v>29678</v>
      </c>
      <c r="AO24" s="33">
        <f>D6L317C8-D6L317C18</f>
        <v>260.3848211006781</v>
      </c>
      <c r="AP24" s="16" t="s">
        <v>29679</v>
      </c>
      <c r="AQ24" s="33">
        <f>CHOOSE(MIN(D6L317C9,RUN_YEARS),B7L803C2,B7L803C11,B7L803C20,B7L803C29,B7L803C38)</f>
        <v>210.62309900271509</v>
      </c>
      <c r="AR24" s="16" t="s">
        <v>29680</v>
      </c>
      <c r="AS24" s="33">
        <f>IF(D6L317C20=0,0,D6L317C18/D6L317C20)</f>
        <v>0.29441553716539398</v>
      </c>
      <c r="AT24" s="16" t="s">
        <v>29681</v>
      </c>
      <c r="AU24" s="33">
        <f>IF(D6L317C5=0,0,D6L317C18/D6L317C5)</f>
        <v>9.6171792573917711E-2</v>
      </c>
      <c r="AV24" s="16" t="s">
        <v>29682</v>
      </c>
      <c r="AW24" s="33">
        <f>CHOOSE(MIN(D6L317C9,RUN_YEARS),B7L803C1,B7L803C10,B7L803C19,B7L803C28,B7L803C37)</f>
        <v>884.41263531007758</v>
      </c>
      <c r="AX24" s="16" t="s">
        <v>29683</v>
      </c>
      <c r="AY24" s="33">
        <f>IF(D6L317C23=0,0,D6L317C19/D6L317C23)</f>
        <v>0.29441553716539387</v>
      </c>
      <c r="AZ24" s="16" t="s">
        <v>29684</v>
      </c>
      <c r="BA24" s="33">
        <f>IF(D6L317C5=0,0,D6L317C19/D6L317C5)</f>
        <v>0.40382820742608228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597.69978197415423</v>
      </c>
      <c r="J25" s="16" t="s">
        <v>29706</v>
      </c>
      <c r="K25" s="21">
        <f>IF(FLOW_THRU_100PCT="Y",1,INDEX(VariabilityMatrix,D6L318C1,D6L318C9))</f>
        <v>0.19922367706695349</v>
      </c>
      <c r="L25" s="16" t="s">
        <v>29686</v>
      </c>
      <c r="M25" s="15">
        <f>IF(D6L318C2&lt;&gt;0,D6L318C2*D6L318C4,D6L318C3*D6L318C4)</f>
        <v>119.07594834700741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59.537974173503706</v>
      </c>
      <c r="R25" s="16" t="s">
        <v>29688</v>
      </c>
      <c r="S25" s="15">
        <f>D6L318C5-D6L318C7</f>
        <v>59.537974173503706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56.69500842828559</v>
      </c>
      <c r="X25" s="16" t="s">
        <v>29690</v>
      </c>
      <c r="Y25" s="33">
        <f>D6L318C7-D6L318C10</f>
        <v>2.8429657452181161</v>
      </c>
      <c r="Z25" s="16" t="s">
        <v>29691</v>
      </c>
      <c r="AA25" s="33">
        <f>CHOOSE(MIN(D6L318C9,RUN_YEARS),B7L803C7,B7L803C16,B7L803C25,B7L803C34,B7L803C43)</f>
        <v>97150</v>
      </c>
      <c r="AB25" s="16" t="s">
        <v>29692</v>
      </c>
      <c r="AC25" s="33">
        <f>IF(D6L318C12=0,0,D6L318C10/D6L318C12)</f>
        <v>5.8358217630762315E-4</v>
      </c>
      <c r="AD25" s="16" t="s">
        <v>29693</v>
      </c>
      <c r="AE25" s="33">
        <f>IF(D6L318C5=0,0,D6L318C10/D6L318C5)</f>
        <v>0.47612476923607416</v>
      </c>
      <c r="AF25" s="16" t="s">
        <v>29694</v>
      </c>
      <c r="AG25" s="33">
        <f>CHOOSE(MIN(D6L318C9,RUN_YEARS),B7L803C5,B7L803C14,B7L803C23,B7L803C32,B7L803C41)</f>
        <v>1873.6836180703349</v>
      </c>
      <c r="AH25" s="16" t="s">
        <v>29695</v>
      </c>
      <c r="AI25" s="33">
        <f>IF(D6L318C15=0,0,D6L318C11/D6L318C15)</f>
        <v>1.5173136583998227E-3</v>
      </c>
      <c r="AJ25" s="16" t="s">
        <v>29696</v>
      </c>
      <c r="AK25" s="33">
        <f>IF(D6L318C5=0,0,D6L318C11/D6L318C5)</f>
        <v>2.3875230763925843E-2</v>
      </c>
      <c r="AL25" s="16" t="s">
        <v>29697</v>
      </c>
      <c r="AM25" s="33">
        <f>D6L318C8*CHOOSE(MIN(D6L318C9,RUN_YEARS),B7L803C4,B7L803C13,B7L803C22,B7L803C31,B7L803C40)</f>
        <v>11.286955039587511</v>
      </c>
      <c r="AN25" s="16" t="s">
        <v>29698</v>
      </c>
      <c r="AO25" s="33">
        <f>D6L318C8-D6L318C18</f>
        <v>48.251019133916195</v>
      </c>
      <c r="AP25" s="16" t="s">
        <v>29699</v>
      </c>
      <c r="AQ25" s="33">
        <f>CHOOSE(MIN(D6L318C9,RUN_YEARS),B7L803C2,B7L803C11,B7L803C20,B7L803C29,B7L803C38)</f>
        <v>189.60845962602625</v>
      </c>
      <c r="AR25" s="16" t="s">
        <v>29700</v>
      </c>
      <c r="AS25" s="33">
        <f>IF(D6L318C20=0,0,D6L318C18/D6L318C20)</f>
        <v>5.9527697560801389E-2</v>
      </c>
      <c r="AT25" s="16" t="s">
        <v>29701</v>
      </c>
      <c r="AU25" s="33">
        <f>IF(D6L318C5=0,0,D6L318C18/D6L318C5)</f>
        <v>9.4787866032319298E-2</v>
      </c>
      <c r="AV25" s="16" t="s">
        <v>29702</v>
      </c>
      <c r="AW25" s="33">
        <f>CHOOSE(MIN(D6L318C9,RUN_YEARS),B7L803C1,B7L803C10,B7L803C19,B7L803C28,B7L803C37)</f>
        <v>810.56417619096999</v>
      </c>
      <c r="AX25" s="16" t="s">
        <v>29703</v>
      </c>
      <c r="AY25" s="33">
        <f>IF(D6L318C23=0,0,D6L318C19/D6L318C23)</f>
        <v>5.9527697560801396E-2</v>
      </c>
      <c r="AZ25" s="16" t="s">
        <v>29704</v>
      </c>
      <c r="BA25" s="33">
        <f>IF(D6L318C5=0,0,D6L318C19/D6L318C5)</f>
        <v>0.40521213396768069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1555.8587921638953</v>
      </c>
      <c r="J26" s="16" t="s">
        <v>29727</v>
      </c>
      <c r="K26" s="21">
        <f>IF(FLOW_THRU_100PCT="Y",1,INDEX(VariabilityMatrix,D6L319C1,D6L319C9))</f>
        <v>0.19642195656231951</v>
      </c>
      <c r="L26" s="16" t="s">
        <v>29707</v>
      </c>
      <c r="M26" s="15">
        <f>IF(D6L319C2&lt;&gt;0,D6L319C2*D6L319C4,D6L319C3*D6L319C4)</f>
        <v>305.60482809151955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152.80241404575978</v>
      </c>
      <c r="R26" s="16" t="s">
        <v>29709</v>
      </c>
      <c r="S26" s="15">
        <f>D6L319C5-D6L319C7</f>
        <v>152.80241404575978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145.73689985487025</v>
      </c>
      <c r="X26" s="16" t="s">
        <v>29711</v>
      </c>
      <c r="Y26" s="33">
        <f>D6L319C7-D6L319C10</f>
        <v>7.0655141908895303</v>
      </c>
      <c r="Z26" s="16" t="s">
        <v>29712</v>
      </c>
      <c r="AA26" s="33">
        <f>CHOOSE(MIN(D6L319C9,RUN_YEARS),B7L803C7,B7L803C16,B7L803C25,B7L803C34,B7L803C43)</f>
        <v>109319</v>
      </c>
      <c r="AB26" s="16" t="s">
        <v>29713</v>
      </c>
      <c r="AC26" s="33">
        <f>IF(D6L319C12=0,0,D6L319C10/D6L319C12)</f>
        <v>1.3331342205368715E-3</v>
      </c>
      <c r="AD26" s="16" t="s">
        <v>29714</v>
      </c>
      <c r="AE26" s="33">
        <f>IF(D6L319C5=0,0,D6L319C10/D6L319C5)</f>
        <v>0.47688022720382672</v>
      </c>
      <c r="AF26" s="16" t="s">
        <v>29715</v>
      </c>
      <c r="AG26" s="33">
        <f>CHOOSE(MIN(D6L319C9,RUN_YEARS),B7L803C5,B7L803C14,B7L803C23,B7L803C32,B7L803C41)</f>
        <v>2038.4335021720931</v>
      </c>
      <c r="AH26" s="16" t="s">
        <v>29716</v>
      </c>
      <c r="AI26" s="33">
        <f>IF(D6L319C15=0,0,D6L319C11/D6L319C15)</f>
        <v>3.4661489733958609E-3</v>
      </c>
      <c r="AJ26" s="16" t="s">
        <v>29717</v>
      </c>
      <c r="AK26" s="33">
        <f>IF(D6L319C5=0,0,D6L319C11/D6L319C5)</f>
        <v>2.3119772796173294E-2</v>
      </c>
      <c r="AL26" s="16" t="s">
        <v>29718</v>
      </c>
      <c r="AM26" s="33">
        <f>D6L319C8*CHOOSE(MIN(D6L319C9,RUN_YEARS),B7L803C4,B7L803C13,B7L803C22,B7L803C31,B7L803C40)</f>
        <v>29.390564136805398</v>
      </c>
      <c r="AN26" s="16" t="s">
        <v>29719</v>
      </c>
      <c r="AO26" s="33">
        <f>D6L319C8-D6L319C18</f>
        <v>123.41184990895438</v>
      </c>
      <c r="AP26" s="16" t="s">
        <v>29720</v>
      </c>
      <c r="AQ26" s="33">
        <f>CHOOSE(MIN(D6L319C9,RUN_YEARS),B7L803C2,B7L803C11,B7L803C20,B7L803C29,B7L803C38)</f>
        <v>210.62309900271509</v>
      </c>
      <c r="AR26" s="16" t="s">
        <v>29721</v>
      </c>
      <c r="AS26" s="33">
        <f>IF(D6L319C20=0,0,D6L319C18/D6L319C20)</f>
        <v>0.1395410298109161</v>
      </c>
      <c r="AT26" s="16" t="s">
        <v>29722</v>
      </c>
      <c r="AU26" s="33">
        <f>IF(D6L319C5=0,0,D6L319C18/D6L319C5)</f>
        <v>9.6171792573917711E-2</v>
      </c>
      <c r="AV26" s="16" t="s">
        <v>29723</v>
      </c>
      <c r="AW26" s="33">
        <f>CHOOSE(MIN(D6L319C9,RUN_YEARS),B7L803C1,B7L803C10,B7L803C19,B7L803C28,B7L803C37)</f>
        <v>884.41263531007758</v>
      </c>
      <c r="AX26" s="16" t="s">
        <v>29724</v>
      </c>
      <c r="AY26" s="33">
        <f>IF(D6L319C23=0,0,D6L319C19/D6L319C23)</f>
        <v>0.13954102981091607</v>
      </c>
      <c r="AZ26" s="16" t="s">
        <v>29725</v>
      </c>
      <c r="BA26" s="33">
        <f>IF(D6L319C5=0,0,D6L319C19/D6L319C5)</f>
        <v>0.40382820742608228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2851.4011938295575</v>
      </c>
      <c r="J27" s="16" t="s">
        <v>29748</v>
      </c>
      <c r="K27" s="21">
        <f>IF(FLOW_THRU_100PCT="Y",1,INDEX(VariabilityMatrix,D6L320C1,D6L320C9))</f>
        <v>0.19922367706695349</v>
      </c>
      <c r="L27" s="16" t="s">
        <v>29728</v>
      </c>
      <c r="M27" s="15">
        <f>IF(D6L320C2&lt;&gt;0,D6L320C2*D6L320C4,D6L320C3*D6L320C4)</f>
        <v>568.06663062782536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284.03331531391268</v>
      </c>
      <c r="R27" s="16" t="s">
        <v>29730</v>
      </c>
      <c r="S27" s="15">
        <f>D6L320C5-D6L320C7</f>
        <v>284.03331531391268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270.47059341838752</v>
      </c>
      <c r="X27" s="16" t="s">
        <v>29732</v>
      </c>
      <c r="Y27" s="33">
        <f>D6L320C7-D6L320C10</f>
        <v>13.562721895525158</v>
      </c>
      <c r="Z27" s="16" t="s">
        <v>29733</v>
      </c>
      <c r="AA27" s="33">
        <f>CHOOSE(MIN(D6L320C9,RUN_YEARS),B7L803C7,B7L803C16,B7L803C25,B7L803C34,B7L803C43)</f>
        <v>97150</v>
      </c>
      <c r="AB27" s="16" t="s">
        <v>29734</v>
      </c>
      <c r="AC27" s="33">
        <f>IF(D6L320C12=0,0,D6L320C10/D6L320C12)</f>
        <v>2.7840513990569997E-3</v>
      </c>
      <c r="AD27" s="16" t="s">
        <v>29735</v>
      </c>
      <c r="AE27" s="33">
        <f>IF(D6L320C5=0,0,D6L320C10/D6L320C5)</f>
        <v>0.47612476923607416</v>
      </c>
      <c r="AF27" s="16" t="s">
        <v>29736</v>
      </c>
      <c r="AG27" s="33">
        <f>CHOOSE(MIN(D6L320C9,RUN_YEARS),B7L803C5,B7L803C14,B7L803C23,B7L803C32,B7L803C41)</f>
        <v>1873.6836180703349</v>
      </c>
      <c r="AH27" s="16" t="s">
        <v>29737</v>
      </c>
      <c r="AI27" s="33">
        <f>IF(D6L320C15=0,0,D6L320C11/D6L320C15)</f>
        <v>7.2385336375482131E-3</v>
      </c>
      <c r="AJ27" s="16" t="s">
        <v>29738</v>
      </c>
      <c r="AK27" s="33">
        <f>IF(D6L320C5=0,0,D6L320C11/D6L320C5)</f>
        <v>2.387523076392585E-2</v>
      </c>
      <c r="AL27" s="16" t="s">
        <v>29739</v>
      </c>
      <c r="AM27" s="33">
        <f>D6L320C8*CHOOSE(MIN(D6L320C9,RUN_YEARS),B7L803C4,B7L803C13,B7L803C22,B7L803C31,B7L803C40)</f>
        <v>53.845823681381319</v>
      </c>
      <c r="AN27" s="16" t="s">
        <v>29740</v>
      </c>
      <c r="AO27" s="33">
        <f>D6L320C8-D6L320C18</f>
        <v>230.18749163253136</v>
      </c>
      <c r="AP27" s="16" t="s">
        <v>29741</v>
      </c>
      <c r="AQ27" s="33">
        <f>CHOOSE(MIN(D6L320C9,RUN_YEARS),B7L803C2,B7L803C11,B7L803C20,B7L803C29,B7L803C38)</f>
        <v>189.60845962602625</v>
      </c>
      <c r="AR27" s="16" t="s">
        <v>29742</v>
      </c>
      <c r="AS27" s="33">
        <f>IF(D6L320C20=0,0,D6L320C18/D6L320C20)</f>
        <v>0.28398428945408866</v>
      </c>
      <c r="AT27" s="16" t="s">
        <v>29743</v>
      </c>
      <c r="AU27" s="33">
        <f>IF(D6L320C5=0,0,D6L320C18/D6L320C5)</f>
        <v>9.4787866032319298E-2</v>
      </c>
      <c r="AV27" s="16" t="s">
        <v>29744</v>
      </c>
      <c r="AW27" s="33">
        <f>CHOOSE(MIN(D6L320C9,RUN_YEARS),B7L803C1,B7L803C10,B7L803C19,B7L803C28,B7L803C37)</f>
        <v>810.56417619096999</v>
      </c>
      <c r="AX27" s="16" t="s">
        <v>29745</v>
      </c>
      <c r="AY27" s="33">
        <f>IF(D6L320C23=0,0,D6L320C19/D6L320C23)</f>
        <v>0.28398428945408871</v>
      </c>
      <c r="AZ27" s="16" t="s">
        <v>29746</v>
      </c>
      <c r="BA27" s="33">
        <f>IF(D6L320C5=0,0,D6L320C19/D6L320C5)</f>
        <v>0.40521213396768069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0.19922367706695349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97150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1873.6836180703349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189.60845962602625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810.56417619096999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0.19922367706695349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97150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1873.6836180703349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189.60845962602625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810.56417619096999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0.19922367706695349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97150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1873.6836180703349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189.60845962602625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810.56417619096999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0.19922367706695349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97150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1873.6836180703349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189.60845962602625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810.56417619096999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0.19922367706695349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97150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1873.6836180703349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189.60845962602625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810.56417619096999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4616.5342878601778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3970.2194875597529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1985.1097437798765</v>
      </c>
      <c r="R33" s="16" t="s">
        <v>29856</v>
      </c>
      <c r="S33" s="15">
        <f>D6L326C5-D6L326C7</f>
        <v>1985.1097437798765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1890.3198373309519</v>
      </c>
      <c r="X33" s="16" t="s">
        <v>29858</v>
      </c>
      <c r="Y33" s="33">
        <f>D6L326C7-D6L326C10</f>
        <v>94.789906448924512</v>
      </c>
      <c r="Z33" s="16" t="s">
        <v>29859</v>
      </c>
      <c r="AA33" s="33">
        <f>CHOOSE(MIN(D6L326C9,RUN_YEARS),B7L803C7,B7L803C16,B7L803C25,B7L803C34,B7L803C43)</f>
        <v>97150</v>
      </c>
      <c r="AB33" s="16" t="s">
        <v>29860</v>
      </c>
      <c r="AC33" s="33">
        <f>IF(D6L326C12=0,0,D6L326C10/D6L326C12)</f>
        <v>1.9457744079577479E-2</v>
      </c>
      <c r="AD33" s="16" t="s">
        <v>29861</v>
      </c>
      <c r="AE33" s="33">
        <f>IF(D6L326C5=0,0,D6L326C10/D6L326C5)</f>
        <v>0.47612476923607416</v>
      </c>
      <c r="AF33" s="16" t="s">
        <v>29862</v>
      </c>
      <c r="AG33" s="33">
        <f>CHOOSE(MIN(D6L326C9,RUN_YEARS),B7L803C5,B7L803C14,B7L803C23,B7L803C32,B7L803C41)</f>
        <v>1873.6836180703349</v>
      </c>
      <c r="AH33" s="16" t="s">
        <v>29863</v>
      </c>
      <c r="AI33" s="33">
        <f>IF(D6L326C15=0,0,D6L326C11/D6L326C15)</f>
        <v>5.0590134606901524E-2</v>
      </c>
      <c r="AJ33" s="16" t="s">
        <v>29864</v>
      </c>
      <c r="AK33" s="33">
        <f>IF(D6L326C5=0,0,D6L326C11/D6L326C5)</f>
        <v>2.3875230763925843E-2</v>
      </c>
      <c r="AL33" s="16" t="s">
        <v>29865</v>
      </c>
      <c r="AM33" s="33">
        <f>D6L326C8*CHOOSE(MIN(D6L326C9,RUN_YEARS),B7L803C4,B7L803C13,B7L803C22,B7L803C31,B7L803C40)</f>
        <v>376.32863290571726</v>
      </c>
      <c r="AN33" s="16" t="s">
        <v>29866</v>
      </c>
      <c r="AO33" s="33">
        <f>D6L326C8-D6L326C18</f>
        <v>1608.7811108741591</v>
      </c>
      <c r="AP33" s="16" t="s">
        <v>29867</v>
      </c>
      <c r="AQ33" s="33">
        <f>CHOOSE(MIN(D6L326C9,RUN_YEARS),B7L803C2,B7L803C11,B7L803C20,B7L803C29,B7L803C38)</f>
        <v>189.60845962602625</v>
      </c>
      <c r="AR33" s="16" t="s">
        <v>29868</v>
      </c>
      <c r="AS33" s="33">
        <f>IF(D6L326C20=0,0,D6L326C18/D6L326C20)</f>
        <v>1.9847671018896944</v>
      </c>
      <c r="AT33" s="16" t="s">
        <v>29869</v>
      </c>
      <c r="AU33" s="33">
        <f>IF(D6L326C5=0,0,D6L326C18/D6L326C5)</f>
        <v>9.4787866032319298E-2</v>
      </c>
      <c r="AV33" s="16" t="s">
        <v>29870</v>
      </c>
      <c r="AW33" s="33">
        <f>CHOOSE(MIN(D6L326C9,RUN_YEARS),B7L803C1,B7L803C10,B7L803C19,B7L803C28,B7L803C37)</f>
        <v>810.56417619096999</v>
      </c>
      <c r="AX33" s="16" t="s">
        <v>29871</v>
      </c>
      <c r="AY33" s="33">
        <f>IF(D6L326C23=0,0,D6L326C19/D6L326C23)</f>
        <v>1.9847671018896944</v>
      </c>
      <c r="AZ33" s="16" t="s">
        <v>29872</v>
      </c>
      <c r="BA33" s="33">
        <f>IF(D6L326C5=0,0,D6L326C19/D6L326C5)</f>
        <v>0.40521213396768069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1.6644322632870452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1.4314117464268588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0.71570587321342938</v>
      </c>
      <c r="R34" s="16" t="s">
        <v>29876</v>
      </c>
      <c r="S34" s="15">
        <f>D6L327C5-D6L327C7</f>
        <v>0.71570587321342938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0.68261195885826675</v>
      </c>
      <c r="X34" s="16" t="s">
        <v>29878</v>
      </c>
      <c r="Y34" s="33">
        <f>D6L327C7-D6L327C10</f>
        <v>3.3093914355162624E-2</v>
      </c>
      <c r="Z34" s="16" t="s">
        <v>29879</v>
      </c>
      <c r="AA34" s="33">
        <f>CHOOSE(MIN(D6L327C9,RUN_YEARS),B7L803C7,B7L803C16,B7L803C25,B7L803C34,B7L803C43)</f>
        <v>109319</v>
      </c>
      <c r="AB34" s="16" t="s">
        <v>29880</v>
      </c>
      <c r="AC34" s="33">
        <f>IF(D6L327C12=0,0,D6L327C10/D6L327C12)</f>
        <v>6.244220664827402E-6</v>
      </c>
      <c r="AD34" s="16" t="s">
        <v>29881</v>
      </c>
      <c r="AE34" s="33">
        <f>IF(D6L327C5=0,0,D6L327C10/D6L327C5)</f>
        <v>0.47688022720382667</v>
      </c>
      <c r="AF34" s="16" t="s">
        <v>29882</v>
      </c>
      <c r="AG34" s="33">
        <f>CHOOSE(MIN(D6L327C9,RUN_YEARS),B7L803C5,B7L803C14,B7L803C23,B7L803C32,B7L803C41)</f>
        <v>2038.4335021720931</v>
      </c>
      <c r="AH34" s="16" t="s">
        <v>29883</v>
      </c>
      <c r="AI34" s="33">
        <f>IF(D6L327C15=0,0,D6L327C11/D6L327C15)</f>
        <v>1.6234973728551238E-5</v>
      </c>
      <c r="AJ34" s="16" t="s">
        <v>29884</v>
      </c>
      <c r="AK34" s="33">
        <f>IF(D6L327C5=0,0,D6L327C11/D6L327C5)</f>
        <v>2.3119772796173315E-2</v>
      </c>
      <c r="AL34" s="16" t="s">
        <v>29885</v>
      </c>
      <c r="AM34" s="33">
        <f>D6L327C8*CHOOSE(MIN(D6L327C9,RUN_YEARS),B7L803C4,B7L803C13,B7L803C22,B7L803C31,B7L803C40)</f>
        <v>0.13766143356523317</v>
      </c>
      <c r="AN34" s="16" t="s">
        <v>29886</v>
      </c>
      <c r="AO34" s="33">
        <f>D6L327C8-D6L327C18</f>
        <v>0.57804443964819618</v>
      </c>
      <c r="AP34" s="16" t="s">
        <v>29887</v>
      </c>
      <c r="AQ34" s="33">
        <f>CHOOSE(MIN(D6L327C9,RUN_YEARS),B7L803C2,B7L803C11,B7L803C20,B7L803C29,B7L803C38)</f>
        <v>210.62309900271509</v>
      </c>
      <c r="AR34" s="16" t="s">
        <v>29888</v>
      </c>
      <c r="AS34" s="33">
        <f>IF(D6L327C20=0,0,D6L327C18/D6L327C20)</f>
        <v>6.5359134025208987E-4</v>
      </c>
      <c r="AT34" s="16" t="s">
        <v>29889</v>
      </c>
      <c r="AU34" s="33">
        <f>IF(D6L327C5=0,0,D6L327C18/D6L327C5)</f>
        <v>9.6171792573917711E-2</v>
      </c>
      <c r="AV34" s="16" t="s">
        <v>29890</v>
      </c>
      <c r="AW34" s="33">
        <f>CHOOSE(MIN(D6L327C9,RUN_YEARS),B7L803C1,B7L803C10,B7L803C19,B7L803C28,B7L803C37)</f>
        <v>884.41263531007758</v>
      </c>
      <c r="AX34" s="16" t="s">
        <v>29891</v>
      </c>
      <c r="AY34" s="33">
        <f>IF(D6L327C23=0,0,D6L327C19/D6L327C23)</f>
        <v>6.5359134025208966E-4</v>
      </c>
      <c r="AZ34" s="16" t="s">
        <v>29892</v>
      </c>
      <c r="BA34" s="33">
        <f>IF(D6L327C5=0,0,D6L327C19/D6L327C5)</f>
        <v>0.40382820742608228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22592.721520330164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14416.032140484713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7208.0160702423564</v>
      </c>
      <c r="R35" s="16" t="s">
        <v>29896</v>
      </c>
      <c r="S35" s="15">
        <f>SUM(D6L301C8:D6L327C8)-2*SUM(D6L309C8,D6L311C8,D6L322C8,D6L324C8,D6L327C8)</f>
        <v>7208.0160702423564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6870.4444729832403</v>
      </c>
      <c r="X35" s="16" t="s">
        <v>29898</v>
      </c>
      <c r="Y35" s="33">
        <f>SUM(D6L301C11:D6L327C11)-2*SUM(D6L309C11,D6L311C11,D6L322C11,D6L324C11,D6L327C11)</f>
        <v>337.57159725911475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6.5869533872408056E-2</v>
      </c>
      <c r="AD35" s="16" t="s">
        <v>29900</v>
      </c>
      <c r="AE35" s="33">
        <f>IF(D6L328C5=0,0,D6L328C10/D6L328C5)</f>
        <v>0.4765835984569492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0.17126078806826109</v>
      </c>
      <c r="AJ35" s="16" t="s">
        <v>29902</v>
      </c>
      <c r="AK35" s="33">
        <f>IF(D6L328C5=0,0,D6L328C11/D6L328C5)</f>
        <v>2.3416401543050702E-2</v>
      </c>
      <c r="AL35" s="16" t="s">
        <v>29903</v>
      </c>
      <c r="AM35" s="33">
        <f>SUM(D6L301C18:D6L327C18)-2*SUM(D6L309C18,D6L311C18,D6L322C18,D6L324C18,D6L327C18)</f>
        <v>1378.369802558379</v>
      </c>
      <c r="AN35" s="16" t="s">
        <v>29904</v>
      </c>
      <c r="AO35" s="33">
        <f>SUM(D6L301C19:D6L327C19)-2*SUM(D6L309C19,D6L311C19,D6L322C19,D6L324C19,D6L327C19)</f>
        <v>5829.6462676839765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6.8208779523612968</v>
      </c>
      <c r="AT35" s="16" t="s">
        <v>29906</v>
      </c>
      <c r="AU35" s="33">
        <f>IF(D6L328C5=0,0,D6L328C18/D6L328C5)</f>
        <v>9.5613674354088518E-2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6.8208779523612968</v>
      </c>
      <c r="AZ35" s="16" t="s">
        <v>29908</v>
      </c>
      <c r="BA35" s="33">
        <f>IF(D6L328C5=0,0,D6L328C19/D6L328C5)</f>
        <v>0.40438632564591143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167.17267087365687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83.586335436828435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41.793167718414217</v>
      </c>
      <c r="R36" s="16" t="s">
        <v>29913</v>
      </c>
      <c r="S36" s="15">
        <f>D6L329C5-D6L329C7</f>
        <v>41.793167718414217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39.797524671149027</v>
      </c>
      <c r="X36" s="16" t="s">
        <v>29915</v>
      </c>
      <c r="Y36" s="33">
        <f>D6L329C7-D6L329C10</f>
        <v>1.9956430472651903</v>
      </c>
      <c r="Z36" s="16" t="s">
        <v>29916</v>
      </c>
      <c r="AA36" s="33">
        <f>CHOOSE(MIN(D6L329C9,RUN_YEARS),B7L803C7,B7L803C16,B7L803C25,B7L803C34,B7L803C43)</f>
        <v>97150</v>
      </c>
      <c r="AB36" s="16" t="s">
        <v>29917</v>
      </c>
      <c r="AC36" s="33">
        <f>IF(D6L329C12=0,0,D6L329C10/D6L329C12)</f>
        <v>4.0965027968243982E-4</v>
      </c>
      <c r="AD36" s="16" t="s">
        <v>29918</v>
      </c>
      <c r="AE36" s="33">
        <f>IF(D6L329C5=0,0,D6L329C10/D6L329C5)</f>
        <v>0.47612476923607416</v>
      </c>
      <c r="AF36" s="16" t="s">
        <v>29919</v>
      </c>
      <c r="AG36" s="33">
        <f>CHOOSE(MIN(D6L329C9,RUN_YEARS),B7L803C5,B7L803C14,B7L803C23,B7L803C32,B7L803C41)</f>
        <v>1873.6836180703349</v>
      </c>
      <c r="AH36" s="16" t="s">
        <v>29920</v>
      </c>
      <c r="AI36" s="33">
        <f>IF(D6L329C15=0,0,D6L329C11/D6L329C15)</f>
        <v>1.0650907271743447E-3</v>
      </c>
      <c r="AJ36" s="16" t="s">
        <v>29921</v>
      </c>
      <c r="AK36" s="33">
        <f>IF(D6L329C5=0,0,D6L329C11/D6L329C5)</f>
        <v>2.3875230763925833E-2</v>
      </c>
      <c r="AL36" s="16" t="s">
        <v>29922</v>
      </c>
      <c r="AM36" s="33">
        <f>D6L329C8*CHOOSE(MIN(D6L329C9,RUN_YEARS),B7L803C4,B7L803C13,B7L803C22,B7L803C31,B7L803C40)</f>
        <v>7.922970365518597</v>
      </c>
      <c r="AN36" s="16" t="s">
        <v>29923</v>
      </c>
      <c r="AO36" s="33">
        <f>D6L329C8-D6L329C18</f>
        <v>33.870197352895623</v>
      </c>
      <c r="AP36" s="16" t="s">
        <v>29924</v>
      </c>
      <c r="AQ36" s="33">
        <f>CHOOSE(MIN(D6L329C9,RUN_YEARS),B7L803C2,B7L803C11,B7L803C20,B7L803C29,B7L803C38)</f>
        <v>189.60845962602625</v>
      </c>
      <c r="AR36" s="16" t="s">
        <v>29925</v>
      </c>
      <c r="AS36" s="33">
        <f>IF(D6L329C20=0,0,D6L329C18/D6L329C20)</f>
        <v>4.1785953966112309E-2</v>
      </c>
      <c r="AT36" s="16" t="s">
        <v>29926</v>
      </c>
      <c r="AU36" s="33">
        <f>IF(D6L329C5=0,0,D6L329C18/D6L329C5)</f>
        <v>9.4787866032319298E-2</v>
      </c>
      <c r="AV36" s="16" t="s">
        <v>29927</v>
      </c>
      <c r="AW36" s="33">
        <f>CHOOSE(MIN(D6L329C9,RUN_YEARS),B7L803C1,B7L803C10,B7L803C19,B7L803C28,B7L803C37)</f>
        <v>810.56417619096999</v>
      </c>
      <c r="AX36" s="16" t="s">
        <v>29928</v>
      </c>
      <c r="AY36" s="33">
        <f>IF(D6L329C23=0,0,D6L329C19/D6L329C23)</f>
        <v>4.1785953966112316E-2</v>
      </c>
      <c r="AZ36" s="16" t="s">
        <v>29929</v>
      </c>
      <c r="BA36" s="33">
        <f>IF(D6L329C5=0,0,D6L329C19/D6L329C5)</f>
        <v>0.40521213396768074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44.059739946111321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44.059739946111321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22.029869973055661</v>
      </c>
      <c r="R37" s="16" t="s">
        <v>29933</v>
      </c>
      <c r="S37" s="15">
        <f>D6L330C5-D6L330C7</f>
        <v>22.029869973055661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20.977933514443691</v>
      </c>
      <c r="X37" s="16" t="s">
        <v>29935</v>
      </c>
      <c r="Y37" s="33">
        <f>D6L330C7-D6L330C10</f>
        <v>1.0519364586119693</v>
      </c>
      <c r="Z37" s="16" t="s">
        <v>29936</v>
      </c>
      <c r="AA37" s="33">
        <f>CHOOSE(MIN(D6L330C9,RUN_YEARS),B7L803C7,B7L803C16,B7L803C25,B7L803C34,B7L803C43)</f>
        <v>97150</v>
      </c>
      <c r="AB37" s="16" t="s">
        <v>29937</v>
      </c>
      <c r="AC37" s="33">
        <f>IF(D6L330C12=0,0,D6L330C10/D6L330C12)</f>
        <v>2.159334381311754E-4</v>
      </c>
      <c r="AD37" s="16" t="s">
        <v>29938</v>
      </c>
      <c r="AE37" s="33">
        <f>IF(D6L330C5=0,0,D6L330C10/D6L330C5)</f>
        <v>0.47612476923607416</v>
      </c>
      <c r="AF37" s="16" t="s">
        <v>29939</v>
      </c>
      <c r="AG37" s="33">
        <f>CHOOSE(MIN(D6L330C9,RUN_YEARS),B7L803C5,B7L803C14,B7L803C23,B7L803C32,B7L803C41)</f>
        <v>1873.6836180703349</v>
      </c>
      <c r="AH37" s="16" t="s">
        <v>29940</v>
      </c>
      <c r="AI37" s="33">
        <f>IF(D6L330C15=0,0,D6L330C11/D6L330C15)</f>
        <v>5.6142693914105698E-4</v>
      </c>
      <c r="AJ37" s="16" t="s">
        <v>29941</v>
      </c>
      <c r="AK37" s="33">
        <f>IF(D6L330C5=0,0,D6L330C11/D6L330C5)</f>
        <v>2.387523076392584E-2</v>
      </c>
      <c r="AL37" s="16" t="s">
        <v>29942</v>
      </c>
      <c r="AM37" s="33">
        <f>D6L330C8*CHOOSE(MIN(D6L330C9,RUN_YEARS),B7L803C4,B7L803C13,B7L803C22,B7L803C31,B7L803C40)</f>
        <v>4.1763287274308274</v>
      </c>
      <c r="AN37" s="16" t="s">
        <v>29943</v>
      </c>
      <c r="AO37" s="33">
        <f>D6L330C8-D6L330C18</f>
        <v>17.853541245624832</v>
      </c>
      <c r="AP37" s="16" t="s">
        <v>29944</v>
      </c>
      <c r="AQ37" s="33">
        <f>CHOOSE(MIN(D6L330C9,RUN_YEARS),B7L803C2,B7L803C11,B7L803C20,B7L803C29,B7L803C38)</f>
        <v>189.60845962602625</v>
      </c>
      <c r="AR37" s="16" t="s">
        <v>29945</v>
      </c>
      <c r="AS37" s="33">
        <f>IF(D6L330C20=0,0,D6L330C18/D6L330C20)</f>
        <v>2.2026067484900193E-2</v>
      </c>
      <c r="AT37" s="16" t="s">
        <v>29946</v>
      </c>
      <c r="AU37" s="33">
        <f>IF(D6L330C5=0,0,D6L330C18/D6L330C5)</f>
        <v>9.4787866032319312E-2</v>
      </c>
      <c r="AV37" s="16" t="s">
        <v>29947</v>
      </c>
      <c r="AW37" s="33">
        <f>CHOOSE(MIN(D6L330C9,RUN_YEARS),B7L803C1,B7L803C10,B7L803C19,B7L803C28,B7L803C37)</f>
        <v>810.56417619096999</v>
      </c>
      <c r="AX37" s="16" t="s">
        <v>29948</v>
      </c>
      <c r="AY37" s="33">
        <f>IF(D6L330C23=0,0,D6L330C19/D6L330C23)</f>
        <v>2.2026067484900189E-2</v>
      </c>
      <c r="AZ37" s="16" t="s">
        <v>29949</v>
      </c>
      <c r="BA37" s="33">
        <f>IF(D6L330C5=0,0,D6L330C19/D6L330C5)</f>
        <v>0.40521213396768069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92.865564916417853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46.432782458208926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23.216391229104463</v>
      </c>
      <c r="R38" s="16" t="s">
        <v>29953</v>
      </c>
      <c r="S38" s="15">
        <f>D6L331C5-D6L331C7</f>
        <v>23.216391229104463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22.107797832903557</v>
      </c>
      <c r="X38" s="16" t="s">
        <v>29955</v>
      </c>
      <c r="Y38" s="33">
        <f>D6L331C7-D6L331C10</f>
        <v>1.1085933962009058</v>
      </c>
      <c r="Z38" s="16" t="s">
        <v>29956</v>
      </c>
      <c r="AA38" s="33">
        <f>CHOOSE(MIN(D6L331C9,RUN_YEARS),B7L803C7,B7L803C16,B7L803C25,B7L803C34,B7L803C43)</f>
        <v>97150</v>
      </c>
      <c r="AB38" s="16" t="s">
        <v>29957</v>
      </c>
      <c r="AC38" s="33">
        <f>IF(D6L331C12=0,0,D6L331C10/D6L331C12)</f>
        <v>2.2756353919612513E-4</v>
      </c>
      <c r="AD38" s="16" t="s">
        <v>29958</v>
      </c>
      <c r="AE38" s="33">
        <f>IF(D6L331C5=0,0,D6L331C10/D6L331C5)</f>
        <v>0.47612476923607416</v>
      </c>
      <c r="AF38" s="16" t="s">
        <v>29959</v>
      </c>
      <c r="AG38" s="33">
        <f>CHOOSE(MIN(D6L331C9,RUN_YEARS),B7L803C5,B7L803C14,B7L803C23,B7L803C32,B7L803C41)</f>
        <v>1873.6836180703349</v>
      </c>
      <c r="AH38" s="16" t="s">
        <v>29960</v>
      </c>
      <c r="AI38" s="33">
        <f>IF(D6L331C15=0,0,D6L331C11/D6L331C15)</f>
        <v>5.9166520190992629E-4</v>
      </c>
      <c r="AJ38" s="16" t="s">
        <v>29961</v>
      </c>
      <c r="AK38" s="33">
        <f>IF(D6L331C5=0,0,D6L331C11/D6L331C5)</f>
        <v>2.387523076392584E-2</v>
      </c>
      <c r="AL38" s="16" t="s">
        <v>29962</v>
      </c>
      <c r="AM38" s="33">
        <f>D6L331C8*CHOOSE(MIN(D6L331C9,RUN_YEARS),B7L803C4,B7L803C13,B7L803C22,B7L803C31,B7L803C40)</f>
        <v>4.4012643631565336</v>
      </c>
      <c r="AN38" s="16" t="s">
        <v>29963</v>
      </c>
      <c r="AO38" s="33">
        <f>D6L331C8-D6L331C18</f>
        <v>18.815126865947931</v>
      </c>
      <c r="AP38" s="16" t="s">
        <v>29964</v>
      </c>
      <c r="AQ38" s="33">
        <f>CHOOSE(MIN(D6L331C9,RUN_YEARS),B7L803C2,B7L803C11,B7L803C20,B7L803C29,B7L803C38)</f>
        <v>189.60845962602625</v>
      </c>
      <c r="AR38" s="16" t="s">
        <v>29965</v>
      </c>
      <c r="AS38" s="33">
        <f>IF(D6L331C20=0,0,D6L331C18/D6L331C20)</f>
        <v>2.3212383940238512E-2</v>
      </c>
      <c r="AT38" s="16" t="s">
        <v>29966</v>
      </c>
      <c r="AU38" s="33">
        <f>IF(D6L331C5=0,0,D6L331C18/D6L331C5)</f>
        <v>9.4787866032319298E-2</v>
      </c>
      <c r="AV38" s="16" t="s">
        <v>29967</v>
      </c>
      <c r="AW38" s="33">
        <f>CHOOSE(MIN(D6L331C9,RUN_YEARS),B7L803C1,B7L803C10,B7L803C19,B7L803C28,B7L803C37)</f>
        <v>810.56417619096999</v>
      </c>
      <c r="AX38" s="16" t="s">
        <v>29968</v>
      </c>
      <c r="AY38" s="33">
        <f>IF(D6L331C23=0,0,D6L331C19/D6L331C23)</f>
        <v>2.3212383940238512E-2</v>
      </c>
      <c r="AZ38" s="16" t="s">
        <v>29969</v>
      </c>
      <c r="BA38" s="33">
        <f>IF(D6L331C5=0,0,D6L331C19/D6L331C5)</f>
        <v>0.40521213396768074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97150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1873.6836180703349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189.60845962602625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810.56417619096999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1270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1270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508</v>
      </c>
      <c r="R40" s="16" t="s">
        <v>29994</v>
      </c>
      <c r="S40" s="15">
        <f>D6L333C5-D6L333C7</f>
        <v>762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483.74276554385136</v>
      </c>
      <c r="X40" s="16" t="s">
        <v>29996</v>
      </c>
      <c r="Y40" s="33">
        <f>D6L333C7-D6L333C10</f>
        <v>24.257234456148637</v>
      </c>
      <c r="Z40" s="16" t="s">
        <v>29997</v>
      </c>
      <c r="AA40" s="33">
        <f>CHOOSE(MIN(D6L333C9,RUN_YEARS),B7L803C7,B7L803C16,B7L803C25,B7L803C34,B7L803C43)</f>
        <v>97150</v>
      </c>
      <c r="AB40" s="16" t="s">
        <v>29998</v>
      </c>
      <c r="AC40" s="33">
        <f>IF(D6L333C12=0,0,D6L333C10/D6L333C12)</f>
        <v>4.9793388115682074E-3</v>
      </c>
      <c r="AD40" s="16" t="s">
        <v>29999</v>
      </c>
      <c r="AE40" s="33">
        <f>IF(D6L333C5=0,0,D6L333C10/D6L333C5)</f>
        <v>0.38089981538885936</v>
      </c>
      <c r="AF40" s="16" t="s">
        <v>30000</v>
      </c>
      <c r="AG40" s="33">
        <f>CHOOSE(MIN(D6L333C9,RUN_YEARS),B7L803C5,B7L803C14,B7L803C23,B7L803C32,B7L803C41)</f>
        <v>1873.6836180703349</v>
      </c>
      <c r="AH40" s="16" t="s">
        <v>30001</v>
      </c>
      <c r="AI40" s="33">
        <f>IF(D6L333C15=0,0,D6L333C11/D6L333C15)</f>
        <v>1.294628091007735E-2</v>
      </c>
      <c r="AJ40" s="16" t="s">
        <v>30002</v>
      </c>
      <c r="AK40" s="33">
        <f>IF(D6L333C5=0,0,D6L333C11/D6L333C5)</f>
        <v>1.9100184611140658E-2</v>
      </c>
      <c r="AL40" s="16" t="s">
        <v>30003</v>
      </c>
      <c r="AM40" s="33">
        <f>D6L333C8*CHOOSE(MIN(D6L333C9,RUN_YEARS),B7L803C4,B7L803C13,B7L803C22,B7L803C31,B7L803C40)</f>
        <v>144.4567078332546</v>
      </c>
      <c r="AN40" s="16" t="s">
        <v>30004</v>
      </c>
      <c r="AO40" s="33">
        <f>D6L333C8-D6L333C18</f>
        <v>617.54329216674546</v>
      </c>
      <c r="AP40" s="16" t="s">
        <v>30005</v>
      </c>
      <c r="AQ40" s="33">
        <f>CHOOSE(MIN(D6L333C9,RUN_YEARS),B7L803C2,B7L803C11,B7L803C20,B7L803C29,B7L803C38)</f>
        <v>189.60845962602625</v>
      </c>
      <c r="AR40" s="16" t="s">
        <v>30006</v>
      </c>
      <c r="AS40" s="33">
        <f>IF(D6L333C20=0,0,D6L333C18/D6L333C20)</f>
        <v>0.76186847421351034</v>
      </c>
      <c r="AT40" s="16" t="s">
        <v>30007</v>
      </c>
      <c r="AU40" s="33">
        <f>IF(D6L333C5=0,0,D6L333C18/D6L333C5)</f>
        <v>0.11374543923878315</v>
      </c>
      <c r="AV40" s="16" t="s">
        <v>30008</v>
      </c>
      <c r="AW40" s="33">
        <f>CHOOSE(MIN(D6L333C9,RUN_YEARS),B7L803C1,B7L803C10,B7L803C19,B7L803C28,B7L803C37)</f>
        <v>810.56417619096999</v>
      </c>
      <c r="AX40" s="16" t="s">
        <v>30009</v>
      </c>
      <c r="AY40" s="33">
        <f>IF(D6L333C23=0,0,D6L333C19/D6L333C23)</f>
        <v>0.76186847421351056</v>
      </c>
      <c r="AZ40" s="16" t="s">
        <v>30010</v>
      </c>
      <c r="BA40" s="33">
        <f>IF(D6L333C5=0,0,D6L333C19/D6L333C5)</f>
        <v>0.48625456076121687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4373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4373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4373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97150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1873.6836180703349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829.01467631866456</v>
      </c>
      <c r="AN41" s="16" t="s">
        <v>30023</v>
      </c>
      <c r="AO41" s="33">
        <f>D6L334C8-D6L334C18</f>
        <v>3543.9853236813356</v>
      </c>
      <c r="AP41" s="16" t="s">
        <v>30024</v>
      </c>
      <c r="AQ41" s="33">
        <f>CHOOSE(MIN(D6L334C9,RUN_YEARS),B7L803C2,B7L803C11,B7L803C20,B7L803C29,B7L803C38)</f>
        <v>189.60845962602625</v>
      </c>
      <c r="AR41" s="16" t="s">
        <v>30025</v>
      </c>
      <c r="AS41" s="33">
        <f>IF(D6L334C20=0,0,D6L334C18/D6L334C20)</f>
        <v>4.3722451938788467</v>
      </c>
      <c r="AT41" s="16" t="s">
        <v>30026</v>
      </c>
      <c r="AU41" s="33">
        <f>IF(D6L334C5=0,0,D6L334C18/D6L334C5)</f>
        <v>0.1895757320646386</v>
      </c>
      <c r="AV41" s="16" t="s">
        <v>30027</v>
      </c>
      <c r="AW41" s="33">
        <f>CHOOSE(MIN(D6L334C9,RUN_YEARS),B7L803C1,B7L803C10,B7L803C19,B7L803C28,B7L803C37)</f>
        <v>810.56417619096999</v>
      </c>
      <c r="AX41" s="16" t="s">
        <v>30028</v>
      </c>
      <c r="AY41" s="33">
        <f>IF(D6L334C23=0,0,D6L334C19/D6L334C23)</f>
        <v>4.3722451938788467</v>
      </c>
      <c r="AZ41" s="16" t="s">
        <v>30029</v>
      </c>
      <c r="BA41" s="33">
        <f>IF(D6L334C5=0,0,D6L334C19/D6L334C5)</f>
        <v>0.81042426793536149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7621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7621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7621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7257.0937326962421</v>
      </c>
      <c r="X42" s="16" t="s">
        <v>30036</v>
      </c>
      <c r="Y42" s="33">
        <f>D6L335C7-D6L335C10</f>
        <v>363.90626730375789</v>
      </c>
      <c r="Z42" s="16" t="s">
        <v>30037</v>
      </c>
      <c r="AA42" s="33">
        <f>CHOOSE(MIN(D6L335C9,RUN_YEARS),B7L803C7,B7L803C16,B7L803C25,B7L803C34,B7L803C43)</f>
        <v>97150</v>
      </c>
      <c r="AB42" s="16" t="s">
        <v>30038</v>
      </c>
      <c r="AC42" s="33">
        <f>IF(D6L335C12=0,0,D6L335C10/D6L335C12)</f>
        <v>7.4699884021577373E-2</v>
      </c>
      <c r="AD42" s="16" t="s">
        <v>30039</v>
      </c>
      <c r="AE42" s="33">
        <f>IF(D6L335C5=0,0,D6L335C10/D6L335C5)</f>
        <v>0.95224953847214833</v>
      </c>
      <c r="AF42" s="16" t="s">
        <v>30040</v>
      </c>
      <c r="AG42" s="33">
        <f>CHOOSE(MIN(D6L335C9,RUN_YEARS),B7L803C5,B7L803C14,B7L803C23,B7L803C32,B7L803C41)</f>
        <v>1873.6836180703349</v>
      </c>
      <c r="AH42" s="16" t="s">
        <v>30041</v>
      </c>
      <c r="AI42" s="33">
        <f>IF(D6L335C15=0,0,D6L335C11/D6L335C15)</f>
        <v>0.1942196984561016</v>
      </c>
      <c r="AJ42" s="16" t="s">
        <v>30042</v>
      </c>
      <c r="AK42" s="33">
        <f>IF(D6L335C5=0,0,D6L335C11/D6L335C5)</f>
        <v>4.7750461527851708E-2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189.60845962602625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810.56417619096999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33409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33409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33409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97150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1873.6836180703349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6333.5356325475104</v>
      </c>
      <c r="AN43" s="16" t="s">
        <v>30064</v>
      </c>
      <c r="AO43" s="33">
        <f>D6L336C8-D6L336C18</f>
        <v>27075.464367452489</v>
      </c>
      <c r="AP43" s="16" t="s">
        <v>30065</v>
      </c>
      <c r="AQ43" s="33">
        <f>CHOOSE(MIN(D6L336C9,RUN_YEARS),B7L803C2,B7L803C11,B7L803C20,B7L803C29,B7L803C38)</f>
        <v>189.60845962602625</v>
      </c>
      <c r="AR43" s="16" t="s">
        <v>30066</v>
      </c>
      <c r="AS43" s="33">
        <f>IF(D6L336C20=0,0,D6L336C18/D6L336C20)</f>
        <v>33.403233405510719</v>
      </c>
      <c r="AT43" s="16" t="s">
        <v>30067</v>
      </c>
      <c r="AU43" s="33">
        <f>IF(D6L336C5=0,0,D6L336C18/D6L336C5)</f>
        <v>0.1895757320646386</v>
      </c>
      <c r="AV43" s="16" t="s">
        <v>30068</v>
      </c>
      <c r="AW43" s="33">
        <f>CHOOSE(MIN(D6L336C9,RUN_YEARS),B7L803C1,B7L803C10,B7L803C19,B7L803C28,B7L803C37)</f>
        <v>810.56417619096999</v>
      </c>
      <c r="AX43" s="16" t="s">
        <v>30069</v>
      </c>
      <c r="AY43" s="33">
        <f>IF(D6L336C23=0,0,D6L336C19/D6L336C23)</f>
        <v>33.403233405510726</v>
      </c>
      <c r="AZ43" s="16" t="s">
        <v>30070</v>
      </c>
      <c r="BA43" s="33">
        <f>IF(D6L336C5=0,0,D6L336C19/D6L336C5)</f>
        <v>0.81042426793536138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46977.097975736186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46847.078857841145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8216.0394289205742</v>
      </c>
      <c r="R44" s="16" t="s">
        <v>30074</v>
      </c>
      <c r="S44" s="15">
        <f>SUM(D6L329C8:D6L336C8)</f>
        <v>38631.039428920572</v>
      </c>
      <c r="U44" s="21" t="str">
        <f>NULL_VALUE</f>
        <v>n/a</v>
      </c>
      <c r="V44" s="16" t="s">
        <v>30075</v>
      </c>
      <c r="W44" s="33">
        <f>SUM(D6L329C10:D6L336C10)</f>
        <v>7823.71975425859</v>
      </c>
      <c r="X44" s="16" t="s">
        <v>30076</v>
      </c>
      <c r="Y44" s="33">
        <f>SUM(D6L329C11:D6L336C11)</f>
        <v>392.31967466198461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8.053237009015532E-2</v>
      </c>
      <c r="AD44" s="16" t="s">
        <v>30078</v>
      </c>
      <c r="AE44" s="33">
        <f>IF(D6L337C5=0,0,D6L337C10/D6L337C5)</f>
        <v>0.1670054984217885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0.20938416223440429</v>
      </c>
      <c r="AJ44" s="16" t="s">
        <v>30080</v>
      </c>
      <c r="AK44" s="33">
        <f>IF(D6L337C5=0,0,D6L337C11/D6L337C5)</f>
        <v>8.3744746572671121E-3</v>
      </c>
      <c r="AL44" s="16" t="s">
        <v>30081</v>
      </c>
      <c r="AM44" s="33">
        <f>SUM(D6L329C18:D6L336C18)</f>
        <v>7323.5075801555358</v>
      </c>
      <c r="AN44" s="16" t="s">
        <v>30082</v>
      </c>
      <c r="AO44" s="33">
        <f>SUM(D6L329C19:D6L336C19)</f>
        <v>31307.531848765037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38.624371478994327</v>
      </c>
      <c r="AT44" s="16" t="s">
        <v>30084</v>
      </c>
      <c r="AU44" s="33">
        <f>IF(D6L337C5=0,0,D6L337C18/D6L337C5)</f>
        <v>0.15632794527870003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38.624371478994334</v>
      </c>
      <c r="AZ44" s="16" t="s">
        <v>30086</v>
      </c>
      <c r="BA44" s="33">
        <f>IF(D6L337C5=0,0,D6L337C19/D6L337C5)</f>
        <v>0.66829208164224441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791.07587241919941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395.53793620959971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197.76896810479985</v>
      </c>
      <c r="R45" s="16" t="s">
        <v>30091</v>
      </c>
      <c r="S45" s="15">
        <f>D6L338C5-D6L338C7</f>
        <v>197.76896810479985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188.32540860190869</v>
      </c>
      <c r="X45" s="16" t="s">
        <v>30093</v>
      </c>
      <c r="Y45" s="33">
        <f>D6L338C7-D6L338C10</f>
        <v>9.4435595028911621</v>
      </c>
      <c r="Z45" s="16" t="s">
        <v>30094</v>
      </c>
      <c r="AA45" s="33">
        <f>CHOOSE(MIN(D6L338C9,RUN_YEARS),B7L803C7,B7L803C16,B7L803C25,B7L803C34,B7L803C43)</f>
        <v>97150</v>
      </c>
      <c r="AB45" s="16" t="s">
        <v>30095</v>
      </c>
      <c r="AC45" s="33">
        <f>IF(D6L338C12=0,0,D6L338C10/D6L338C12)</f>
        <v>1.9385013752126474E-3</v>
      </c>
      <c r="AD45" s="16" t="s">
        <v>30096</v>
      </c>
      <c r="AE45" s="33">
        <f>IF(D6L338C5=0,0,D6L338C10/D6L338C5)</f>
        <v>0.47612476923607416</v>
      </c>
      <c r="AF45" s="16" t="s">
        <v>30097</v>
      </c>
      <c r="AG45" s="33">
        <f>CHOOSE(MIN(D6L338C9,RUN_YEARS),B7L803C5,B7L803C14,B7L803C23,B7L803C32,B7L803C41)</f>
        <v>1873.6836180703349</v>
      </c>
      <c r="AH45" s="16" t="s">
        <v>30098</v>
      </c>
      <c r="AI45" s="33">
        <f>IF(D6L338C15=0,0,D6L338C11/D6L338C15)</f>
        <v>5.0401035755528855E-3</v>
      </c>
      <c r="AJ45" s="16" t="s">
        <v>30099</v>
      </c>
      <c r="AK45" s="33">
        <f>IF(D6L338C5=0,0,D6L338C11/D6L338C5)</f>
        <v>2.3875230763925816E-2</v>
      </c>
      <c r="AL45" s="16" t="s">
        <v>30100</v>
      </c>
      <c r="AM45" s="33">
        <f>D6L338C8*CHOOSE(MIN(D6L338C9,RUN_YEARS),B7L803C4,B7L803C13,B7L803C22,B7L803C31,B7L803C40)</f>
        <v>37.492196908135597</v>
      </c>
      <c r="AN45" s="16" t="s">
        <v>30101</v>
      </c>
      <c r="AO45" s="33">
        <f>D6L338C8-D6L338C18</f>
        <v>160.27677119666424</v>
      </c>
      <c r="AP45" s="16" t="s">
        <v>30102</v>
      </c>
      <c r="AQ45" s="33">
        <f>CHOOSE(MIN(D6L338C9,RUN_YEARS),B7L803C2,B7L803C11,B7L803C20,B7L803C29,B7L803C38)</f>
        <v>189.60845962602625</v>
      </c>
      <c r="AR45" s="16" t="s">
        <v>30103</v>
      </c>
      <c r="AS45" s="33">
        <f>IF(D6L338C20=0,0,D6L338C18/D6L338C20)</f>
        <v>0.19773483199053057</v>
      </c>
      <c r="AT45" s="16" t="s">
        <v>30104</v>
      </c>
      <c r="AU45" s="33">
        <f>IF(D6L338C5=0,0,D6L338C18/D6L338C5)</f>
        <v>9.4787866032319312E-2</v>
      </c>
      <c r="AV45" s="16" t="s">
        <v>30105</v>
      </c>
      <c r="AW45" s="33">
        <f>CHOOSE(MIN(D6L338C9,RUN_YEARS),B7L803C1,B7L803C10,B7L803C19,B7L803C28,B7L803C37)</f>
        <v>810.56417619096999</v>
      </c>
      <c r="AX45" s="16" t="s">
        <v>30106</v>
      </c>
      <c r="AY45" s="33">
        <f>IF(D6L338C23=0,0,D6L338C19/D6L338C23)</f>
        <v>0.19773483199053055</v>
      </c>
      <c r="AZ45" s="16" t="s">
        <v>30107</v>
      </c>
      <c r="BA45" s="33">
        <f>IF(D6L338C5=0,0,D6L338C19/D6L338C5)</f>
        <v>0.40521213396768063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5863.5123828569922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5863.5123828569922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2345.4049531427968</v>
      </c>
      <c r="R46" s="16" t="s">
        <v>30111</v>
      </c>
      <c r="S46" s="15">
        <f>D6L339C5-D6L339C7</f>
        <v>3518.1074297141954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2233.4107841605187</v>
      </c>
      <c r="X46" s="16" t="s">
        <v>30113</v>
      </c>
      <c r="Y46" s="33">
        <f>D6L339C7-D6L339C10</f>
        <v>111.9941689822781</v>
      </c>
      <c r="Z46" s="16" t="s">
        <v>30114</v>
      </c>
      <c r="AA46" s="33">
        <f>CHOOSE(MIN(D6L339C9,RUN_YEARS),B7L803C7,B7L803C16,B7L803C25,B7L803C34,B7L803C43)</f>
        <v>97150</v>
      </c>
      <c r="AB46" s="16" t="s">
        <v>30115</v>
      </c>
      <c r="AC46" s="33">
        <f>IF(D6L339C12=0,0,D6L339C10/D6L339C12)</f>
        <v>2.2989302976433541E-2</v>
      </c>
      <c r="AD46" s="16" t="s">
        <v>30116</v>
      </c>
      <c r="AE46" s="33">
        <f>IF(D6L339C5=0,0,D6L339C10/D6L339C5)</f>
        <v>0.38089981538885925</v>
      </c>
      <c r="AF46" s="16" t="s">
        <v>30117</v>
      </c>
      <c r="AG46" s="33">
        <f>CHOOSE(MIN(D6L339C9,RUN_YEARS),B7L803C5,B7L803C14,B7L803C23,B7L803C32,B7L803C41)</f>
        <v>1873.6836180703349</v>
      </c>
      <c r="AH46" s="16" t="s">
        <v>30118</v>
      </c>
      <c r="AI46" s="33">
        <f>IF(D6L339C15=0,0,D6L339C11/D6L339C15)</f>
        <v>5.9772187738727417E-2</v>
      </c>
      <c r="AJ46" s="16" t="s">
        <v>30119</v>
      </c>
      <c r="AK46" s="33">
        <f>IF(D6L339C5=0,0,D6L339C11/D6L339C5)</f>
        <v>1.9100184611140707E-2</v>
      </c>
      <c r="AL46" s="16" t="s">
        <v>30120</v>
      </c>
      <c r="AM46" s="33">
        <f>D6L339C8*CHOOSE(MIN(D6L339C9,RUN_YEARS),B7L803C4,B7L803C13,B7L803C22,B7L803C31,B7L803C40)</f>
        <v>666.94779147011263</v>
      </c>
      <c r="AN46" s="16" t="s">
        <v>30121</v>
      </c>
      <c r="AO46" s="33">
        <f>D6L339C8-D6L339C18</f>
        <v>2851.159638244083</v>
      </c>
      <c r="AP46" s="16" t="s">
        <v>30122</v>
      </c>
      <c r="AQ46" s="33">
        <f>CHOOSE(MIN(D6L339C9,RUN_YEARS),B7L803C2,B7L803C11,B7L803C20,B7L803C29,B7L803C38)</f>
        <v>189.60845962602625</v>
      </c>
      <c r="AR46" s="16" t="s">
        <v>30123</v>
      </c>
      <c r="AS46" s="33">
        <f>IF(D6L339C20=0,0,D6L339C18/D6L339C20)</f>
        <v>3.5175001831962844</v>
      </c>
      <c r="AT46" s="16" t="s">
        <v>30124</v>
      </c>
      <c r="AU46" s="33">
        <f>IF(D6L339C5=0,0,D6L339C18/D6L339C5)</f>
        <v>0.11374543923878315</v>
      </c>
      <c r="AV46" s="16" t="s">
        <v>30125</v>
      </c>
      <c r="AW46" s="33">
        <f>CHOOSE(MIN(D6L339C9,RUN_YEARS),B7L803C1,B7L803C10,B7L803C19,B7L803C28,B7L803C37)</f>
        <v>810.56417619096999</v>
      </c>
      <c r="AX46" s="16" t="s">
        <v>30126</v>
      </c>
      <c r="AY46" s="33">
        <f>IF(D6L339C23=0,0,D6L339C19/D6L339C23)</f>
        <v>3.5175001831962853</v>
      </c>
      <c r="AZ46" s="16" t="s">
        <v>30127</v>
      </c>
      <c r="BA46" s="33">
        <f>IF(D6L339C5=0,0,D6L339C19/D6L339C5)</f>
        <v>0.48625456076121693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6654.5882552761914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6259.0503190665922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2543.1739212475968</v>
      </c>
      <c r="R47" s="16" t="s">
        <v>30131</v>
      </c>
      <c r="S47" s="15">
        <f>SUM(D6L338C8:D6L339C8)</f>
        <v>3715.8763978189954</v>
      </c>
      <c r="U47" s="21" t="str">
        <f>NULL_VALUE</f>
        <v>n/a</v>
      </c>
      <c r="V47" s="16" t="s">
        <v>30132</v>
      </c>
      <c r="W47" s="33">
        <f>SUM(D6L338C10:D6L339C10)</f>
        <v>2421.7361927624274</v>
      </c>
      <c r="X47" s="16" t="s">
        <v>30133</v>
      </c>
      <c r="Y47" s="33">
        <f>SUM(D6L338C11:D6L339C11)</f>
        <v>121.43772848516926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2.4927804351646189E-2</v>
      </c>
      <c r="AD47" s="16" t="s">
        <v>30135</v>
      </c>
      <c r="AE47" s="33">
        <f>IF(D6L340C5=0,0,D6L340C10/D6L340C5)</f>
        <v>0.3869175145285586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6.4812291314280304E-2</v>
      </c>
      <c r="AJ47" s="16" t="s">
        <v>30137</v>
      </c>
      <c r="AK47" s="33">
        <f>IF(D6L340C5=0,0,D6L340C11/D6L340C5)</f>
        <v>1.9401941555772503E-2</v>
      </c>
      <c r="AL47" s="16" t="s">
        <v>30138</v>
      </c>
      <c r="AM47" s="33">
        <f>SUM(D6L338C18:D6L339C18)</f>
        <v>704.43998837824824</v>
      </c>
      <c r="AN47" s="16" t="s">
        <v>30139</v>
      </c>
      <c r="AO47" s="33">
        <f>SUM(D6L338C19:D6L339C19)</f>
        <v>3011.4364094407474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3.7152350151868152</v>
      </c>
      <c r="AT47" s="16" t="s">
        <v>30141</v>
      </c>
      <c r="AU47" s="33">
        <f>IF(D6L340C5=0,0,D6L340C18/D6L340C5)</f>
        <v>0.11254742372534575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3.7152350151868161</v>
      </c>
      <c r="AZ47" s="16" t="s">
        <v>30143</v>
      </c>
      <c r="BA47" s="33">
        <f>IF(D6L340C5=0,0,D6L340C19/D6L340C5)</f>
        <v>0.48113312019032317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76224.407751342544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67522.161317392456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17967.229420410527</v>
      </c>
      <c r="R48" s="16" t="s">
        <v>30148</v>
      </c>
      <c r="S48" s="15">
        <f>SUM(D6L328C8,D6L337C8,D6L340C8)</f>
        <v>49554.931896981929</v>
      </c>
      <c r="U48" s="21" t="str">
        <f>NULL_VALUE</f>
        <v>n/a</v>
      </c>
      <c r="V48" s="16" t="s">
        <v>30149</v>
      </c>
      <c r="W48" s="33">
        <f>SUM(D6L328C10,D6L337C10,D6L340C10)</f>
        <v>17115.900420004258</v>
      </c>
      <c r="X48" s="16" t="s">
        <v>30150</v>
      </c>
      <c r="Y48" s="33">
        <f>SUM(D6L328C11,D6L337C11,D6L340C11)</f>
        <v>851.32900040626862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0.17132970831420954</v>
      </c>
      <c r="AD48" s="16" t="s">
        <v>30152</v>
      </c>
      <c r="AE48" s="33">
        <f>IF(D6L341C5=0,0,D6L341C10/D6L341C5)</f>
        <v>0.25348567175671138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0.44545724161694567</v>
      </c>
      <c r="AJ48" s="16" t="s">
        <v>30154</v>
      </c>
      <c r="AK48" s="33">
        <f>IF(D6L341C5=0,0,D6L341C11/D6L341C5)</f>
        <v>1.260814203509481E-2</v>
      </c>
      <c r="AL48" s="16" t="s">
        <v>30155</v>
      </c>
      <c r="AM48" s="33">
        <f>SUM(D6L328C18,D6L337C18,D6L340C18)</f>
        <v>9406.3173710921637</v>
      </c>
      <c r="AN48" s="16" t="s">
        <v>30156</v>
      </c>
      <c r="AO48" s="33">
        <f>SUM(D6L328C19,D6L337C19,D6L340C19)</f>
        <v>40148.61452588976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49.160484446542434</v>
      </c>
      <c r="AT48" s="16" t="s">
        <v>30158</v>
      </c>
      <c r="AU48" s="33">
        <f>IF(D6L341C5=0,0,D6L341C18/D6L341C5)</f>
        <v>0.13930711321394373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49.160484446542448</v>
      </c>
      <c r="AZ48" s="16" t="s">
        <v>30160</v>
      </c>
      <c r="BA48" s="33">
        <f>IF(D6L341C5=0,0,D6L341C19/D6L341C5)</f>
        <v>0.59459907299424997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6D9E2-623F-468A-BCF8-69BEA8D82D8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13173.311147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11329.04758642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5664.5237932099999</v>
      </c>
      <c r="R8" s="16" t="s">
        <v>30170</v>
      </c>
      <c r="S8" s="15">
        <f>D6L401C5-D6L401C7</f>
        <v>5664.5237932099999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5310.1721542109599</v>
      </c>
      <c r="X8" s="16" t="s">
        <v>30172</v>
      </c>
      <c r="Y8" s="33">
        <f>D6L401C7-D6L401C10</f>
        <v>354.35163899904001</v>
      </c>
      <c r="Z8" s="16" t="s">
        <v>30173</v>
      </c>
      <c r="AA8" s="33">
        <f>CHOOSE(MIN(D6L401C9,RUN_YEARS),B7L804C7,B7L804C16,B7L804C25,B7L804C34,B7L804C43)</f>
        <v>293007.33333333337</v>
      </c>
      <c r="AB8" s="16" t="s">
        <v>30174</v>
      </c>
      <c r="AC8" s="33">
        <f>IF(D6L401C12=0,0,D6L401C10/D6L401C12)</f>
        <v>1.8123000860766712E-2</v>
      </c>
      <c r="AD8" s="16" t="s">
        <v>30175</v>
      </c>
      <c r="AE8" s="33">
        <f>IF(D6L401C5=0,0,D6L401C10/D6L401C5)</f>
        <v>0.46872185095031316</v>
      </c>
      <c r="AF8" s="16" t="s">
        <v>30176</v>
      </c>
      <c r="AG8" s="33">
        <f>CHOOSE(MIN(D6L401C9,RUN_YEARS),B7L804C5,B7L804C14,B7L804C23,B7L804C32,B7L804C41)</f>
        <v>7520.2276361279119</v>
      </c>
      <c r="AH8" s="16" t="s">
        <v>30177</v>
      </c>
      <c r="AI8" s="33">
        <f>IF(D6L401C15=0,0,D6L401C11/D6L401C15)</f>
        <v>4.7119802237993426E-2</v>
      </c>
      <c r="AJ8" s="16" t="s">
        <v>30178</v>
      </c>
      <c r="AK8" s="33">
        <f>IF(D6L401C5=0,0,D6L401C11/D6L401C5)</f>
        <v>3.1278149049686864E-2</v>
      </c>
      <c r="AL8" s="16" t="s">
        <v>30179</v>
      </c>
      <c r="AM8" s="33">
        <f>D6L401C8*CHOOSE(MIN(D6L401C9,RUN_YEARS),B7L804C4,B7L804C13,B7L804C22,B7L804C31,B7L804C40)</f>
        <v>748.92944534125706</v>
      </c>
      <c r="AN8" s="16" t="s">
        <v>30180</v>
      </c>
      <c r="AO8" s="33">
        <f>D6L401C8-D6L401C18</f>
        <v>4915.5943478687432</v>
      </c>
      <c r="AP8" s="16" t="s">
        <v>30181</v>
      </c>
      <c r="AQ8" s="33">
        <f>CHOOSE(MIN(D6L401C9,RUN_YEARS),B7L804C2,B7L804C11,B7L804C20,B7L804C29,B7L804C38)</f>
        <v>564.53235555748063</v>
      </c>
      <c r="AR8" s="16" t="s">
        <v>30182</v>
      </c>
      <c r="AS8" s="33">
        <f>IF(D6L401C20=0,0,D6L401C18/D6L401C20)</f>
        <v>1.3266368844380632</v>
      </c>
      <c r="AT8" s="16" t="s">
        <v>30183</v>
      </c>
      <c r="AU8" s="33">
        <f>IF(D6L401C5=0,0,D6L401C18/D6L401C5)</f>
        <v>6.610700852196881E-2</v>
      </c>
      <c r="AV8" s="16" t="s">
        <v>30184</v>
      </c>
      <c r="AW8" s="33">
        <f>CHOOSE(MIN(D6L401C9,RUN_YEARS),B7L804C1,B7L804C10,B7L804C19,B7L804C28,B7L804C37)</f>
        <v>3705.3050503347713</v>
      </c>
      <c r="AX8" s="16" t="s">
        <v>30185</v>
      </c>
      <c r="AY8" s="33">
        <f>IF(D6L401C23=0,0,D6L401C19/D6L401C23)</f>
        <v>1.3266368844380636</v>
      </c>
      <c r="AZ8" s="16" t="s">
        <v>30186</v>
      </c>
      <c r="BA8" s="33">
        <f>IF(D6L401C5=0,0,D6L401C19/D6L401C5)</f>
        <v>0.43389299147803123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33.447248276431296</v>
      </c>
      <c r="J9" s="16" t="s">
        <v>30207</v>
      </c>
      <c r="K9" s="21">
        <f>IF(FLOW_THRU_100PCT="Y",1,INDEX(VariabilityMatrix,D6L402C1,D6L402C9))</f>
        <v>0.46950673709255852</v>
      </c>
      <c r="L9" s="16" t="s">
        <v>30187</v>
      </c>
      <c r="M9" s="15">
        <f>IF(D6L402C2&lt;&gt;0,D6L402C2*D6L402C4,D6L402C3*D6L402C4)</f>
        <v>15.70370840299196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7.8518542014959802</v>
      </c>
      <c r="R9" s="16" t="s">
        <v>30189</v>
      </c>
      <c r="S9" s="15">
        <f>D6L402C5-D6L402C7</f>
        <v>7.8518542014959802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7.3548260747284369</v>
      </c>
      <c r="X9" s="16" t="s">
        <v>30191</v>
      </c>
      <c r="Y9" s="33">
        <f>D6L402C7-D6L402C10</f>
        <v>0.49702812676754338</v>
      </c>
      <c r="Z9" s="16" t="s">
        <v>30192</v>
      </c>
      <c r="AA9" s="33">
        <f>CHOOSE(MIN(D6L402C9,RUN_YEARS),B7L804C7,B7L804C16,B7L804C25,B7L804C34,B7L804C43)</f>
        <v>289152.19999999995</v>
      </c>
      <c r="AB9" s="16" t="s">
        <v>30193</v>
      </c>
      <c r="AC9" s="33">
        <f>IF(D6L402C12=0,0,D6L402C10/D6L402C12)</f>
        <v>2.5435829555259957E-5</v>
      </c>
      <c r="AD9" s="16" t="s">
        <v>30194</v>
      </c>
      <c r="AE9" s="33">
        <f>IF(D6L402C5=0,0,D6L402C10/D6L402C5)</f>
        <v>0.46834963347429154</v>
      </c>
      <c r="AF9" s="16" t="s">
        <v>30195</v>
      </c>
      <c r="AG9" s="33">
        <f>CHOOSE(MIN(D6L402C9,RUN_YEARS),B7L804C5,B7L804C14,B7L804C23,B7L804C32,B7L804C41)</f>
        <v>7515.5663284365401</v>
      </c>
      <c r="AH9" s="16" t="s">
        <v>30196</v>
      </c>
      <c r="AI9" s="33">
        <f>IF(D6L402C15=0,0,D6L402C11/D6L402C15)</f>
        <v>6.6133156843675931E-5</v>
      </c>
      <c r="AJ9" s="16" t="s">
        <v>30197</v>
      </c>
      <c r="AK9" s="33">
        <f>IF(D6L402C5=0,0,D6L402C11/D6L402C5)</f>
        <v>3.1650366525708455E-2</v>
      </c>
      <c r="AL9" s="16" t="s">
        <v>30198</v>
      </c>
      <c r="AM9" s="33">
        <f>D6L402C8*CHOOSE(MIN(D6L402C9,RUN_YEARS),B7L804C4,B7L804C13,B7L804C22,B7L804C31,B7L804C40)</f>
        <v>1.0088127217417295</v>
      </c>
      <c r="AN9" s="16" t="s">
        <v>30199</v>
      </c>
      <c r="AO9" s="33">
        <f>D6L402C8-D6L402C18</f>
        <v>6.8430414797542509</v>
      </c>
      <c r="AP9" s="16" t="s">
        <v>30200</v>
      </c>
      <c r="AQ9" s="33">
        <f>CHOOSE(MIN(D6L402C9,RUN_YEARS),B7L804C2,B7L804C11,B7L804C20,B7L804C29,B7L804C38)</f>
        <v>545.44669276676984</v>
      </c>
      <c r="AR9" s="16" t="s">
        <v>30201</v>
      </c>
      <c r="AS9" s="33">
        <f>IF(D6L402C20=0,0,D6L402C18/D6L402C20)</f>
        <v>1.8495166166001352E-3</v>
      </c>
      <c r="AT9" s="16" t="s">
        <v>30202</v>
      </c>
      <c r="AU9" s="33">
        <f>IF(D6L402C5=0,0,D6L402C18/D6L402C5)</f>
        <v>6.424041352866211E-2</v>
      </c>
      <c r="AV9" s="16" t="s">
        <v>30203</v>
      </c>
      <c r="AW9" s="33">
        <f>CHOOSE(MIN(D6L402C9,RUN_YEARS),B7L804C1,B7L804C10,B7L804C19,B7L804C28,B7L804C37)</f>
        <v>3699.9080831906435</v>
      </c>
      <c r="AX9" s="16" t="s">
        <v>30204</v>
      </c>
      <c r="AY9" s="33">
        <f>IF(D6L402C23=0,0,D6L402C19/D6L402C23)</f>
        <v>1.8495166166001354E-3</v>
      </c>
      <c r="AZ9" s="16" t="s">
        <v>30205</v>
      </c>
      <c r="BA9" s="33">
        <f>IF(D6L402C5=0,0,D6L402C19/D6L402C5)</f>
        <v>0.43575958647133789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1.6518881046614089</v>
      </c>
      <c r="J10" s="16" t="s">
        <v>30228</v>
      </c>
      <c r="K10" s="21">
        <f>IF(FLOW_THRU_100PCT="Y",1,INDEX(VariabilityMatrix,D6L403C1,D6L403C9))</f>
        <v>0.46950673709255852</v>
      </c>
      <c r="L10" s="16" t="s">
        <v>30208</v>
      </c>
      <c r="M10" s="15">
        <f>IF(D6L403C2&lt;&gt;0,D6L403C2*D6L403C4,D6L403C3*D6L403C4)</f>
        <v>0.77557259406158896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0.38778629703079448</v>
      </c>
      <c r="R10" s="16" t="s">
        <v>30210</v>
      </c>
      <c r="S10" s="15">
        <f>D6L403C5-D6L403C7</f>
        <v>0.38778629703079448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0.3632391401614507</v>
      </c>
      <c r="X10" s="16" t="s">
        <v>30212</v>
      </c>
      <c r="Y10" s="33">
        <f>D6L403C7-D6L403C10</f>
        <v>2.4547156869343778E-2</v>
      </c>
      <c r="Z10" s="16" t="s">
        <v>30213</v>
      </c>
      <c r="AA10" s="33">
        <f>CHOOSE(MIN(D6L403C9,RUN_YEARS),B7L804C7,B7L804C16,B7L804C25,B7L804C34,B7L804C43)</f>
        <v>289152.19999999995</v>
      </c>
      <c r="AB10" s="16" t="s">
        <v>30214</v>
      </c>
      <c r="AC10" s="33">
        <f>IF(D6L403C12=0,0,D6L403C10/D6L403C12)</f>
        <v>1.2562212570454271E-6</v>
      </c>
      <c r="AD10" s="16" t="s">
        <v>30215</v>
      </c>
      <c r="AE10" s="33">
        <f>IF(D6L403C5=0,0,D6L403C10/D6L403C5)</f>
        <v>0.46834963347429154</v>
      </c>
      <c r="AF10" s="16" t="s">
        <v>30216</v>
      </c>
      <c r="AG10" s="33">
        <f>CHOOSE(MIN(D6L403C9,RUN_YEARS),B7L804C5,B7L804C14,B7L804C23,B7L804C32,B7L804C41)</f>
        <v>7515.5663284365401</v>
      </c>
      <c r="AH10" s="16" t="s">
        <v>30217</v>
      </c>
      <c r="AI10" s="33">
        <f>IF(D6L403C15=0,0,D6L403C11/D6L403C15)</f>
        <v>3.2661752683181111E-6</v>
      </c>
      <c r="AJ10" s="16" t="s">
        <v>30218</v>
      </c>
      <c r="AK10" s="33">
        <f>IF(D6L403C5=0,0,D6L403C11/D6L403C5)</f>
        <v>3.1650366525708441E-2</v>
      </c>
      <c r="AL10" s="16" t="s">
        <v>30219</v>
      </c>
      <c r="AM10" s="33">
        <f>D6L403C8*CHOOSE(MIN(D6L403C9,RUN_YEARS),B7L804C4,B7L804C13,B7L804C22,B7L804C31,B7L804C40)</f>
        <v>4.9823104164013664E-2</v>
      </c>
      <c r="AN10" s="16" t="s">
        <v>30220</v>
      </c>
      <c r="AO10" s="33">
        <f>D6L403C8-D6L403C18</f>
        <v>0.33796319286678084</v>
      </c>
      <c r="AP10" s="16" t="s">
        <v>30221</v>
      </c>
      <c r="AQ10" s="33">
        <f>CHOOSE(MIN(D6L403C9,RUN_YEARS),B7L804C2,B7L804C11,B7L804C20,B7L804C29,B7L804C38)</f>
        <v>545.44669276676984</v>
      </c>
      <c r="AR10" s="16" t="s">
        <v>30222</v>
      </c>
      <c r="AS10" s="33">
        <f>IF(D6L403C20=0,0,D6L403C18/D6L403C20)</f>
        <v>9.1343672671818295E-5</v>
      </c>
      <c r="AT10" s="16" t="s">
        <v>30223</v>
      </c>
      <c r="AU10" s="33">
        <f>IF(D6L403C5=0,0,D6L403C18/D6L403C5)</f>
        <v>6.424041352866211E-2</v>
      </c>
      <c r="AV10" s="16" t="s">
        <v>30224</v>
      </c>
      <c r="AW10" s="33">
        <f>CHOOSE(MIN(D6L403C9,RUN_YEARS),B7L804C1,B7L804C10,B7L804C19,B7L804C28,B7L804C37)</f>
        <v>3699.9080831906435</v>
      </c>
      <c r="AX10" s="16" t="s">
        <v>30225</v>
      </c>
      <c r="AY10" s="33">
        <f>IF(D6L403C23=0,0,D6L403C19/D6L403C23)</f>
        <v>9.1343672671818308E-5</v>
      </c>
      <c r="AZ10" s="16" t="s">
        <v>30226</v>
      </c>
      <c r="BA10" s="33">
        <f>IF(D6L403C5=0,0,D6L403C19/D6L403C5)</f>
        <v>0.43575958647133795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3.6046560874274096E-2</v>
      </c>
      <c r="J11" s="16" t="s">
        <v>30249</v>
      </c>
      <c r="K11" s="21">
        <f>IF(FLOW_THRU_100PCT="Y",1,INDEX(VariabilityMatrix,D6L404C1,D6L404C9))</f>
        <v>0.4669752009610047</v>
      </c>
      <c r="L11" s="16" t="s">
        <v>30229</v>
      </c>
      <c r="M11" s="15">
        <f>IF(D6L404C2&lt;&gt;0,D6L404C2*D6L404C4,D6L404C3*D6L404C4)</f>
        <v>1.6832850008217236E-2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8.4164250041086179E-3</v>
      </c>
      <c r="R11" s="16" t="s">
        <v>30231</v>
      </c>
      <c r="S11" s="15">
        <f>D6L404C5-D6L404C7</f>
        <v>8.4164250041086179E-3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7.9036024496758495E-3</v>
      </c>
      <c r="X11" s="16" t="s">
        <v>30233</v>
      </c>
      <c r="Y11" s="33">
        <f>D6L404C7-D6L404C10</f>
        <v>5.1282255443276838E-4</v>
      </c>
      <c r="Z11" s="16" t="s">
        <v>30234</v>
      </c>
      <c r="AA11" s="33">
        <f>CHOOSE(MIN(D6L404C9,RUN_YEARS),B7L804C7,B7L804C16,B7L804C25,B7L804C34,B7L804C43)</f>
        <v>305216</v>
      </c>
      <c r="AB11" s="16" t="s">
        <v>30235</v>
      </c>
      <c r="AC11" s="33">
        <f>IF(D6L404C12=0,0,D6L404C10/D6L404C12)</f>
        <v>2.5895111821385018E-8</v>
      </c>
      <c r="AD11" s="16" t="s">
        <v>30236</v>
      </c>
      <c r="AE11" s="33">
        <f>IF(D6L404C5=0,0,D6L404C10/D6L404C5)</f>
        <v>0.46953441905664073</v>
      </c>
      <c r="AF11" s="16" t="s">
        <v>30237</v>
      </c>
      <c r="AG11" s="33">
        <f>CHOOSE(MIN(D6L404C9,RUN_YEARS),B7L804C5,B7L804C14,B7L804C23,B7L804C32,B7L804C41)</f>
        <v>7616.8600998168504</v>
      </c>
      <c r="AH11" s="16" t="s">
        <v>30238</v>
      </c>
      <c r="AI11" s="33">
        <f>IF(D6L404C15=0,0,D6L404C11/D6L404C15)</f>
        <v>6.7327290735601062E-8</v>
      </c>
      <c r="AJ11" s="16" t="s">
        <v>30239</v>
      </c>
      <c r="AK11" s="33">
        <f>IF(D6L404C5=0,0,D6L404C11/D6L404C5)</f>
        <v>3.0465580943359296E-2</v>
      </c>
      <c r="AL11" s="16" t="s">
        <v>30240</v>
      </c>
      <c r="AM11" s="33">
        <f>D6L404C8*CHOOSE(MIN(D6L404C9,RUN_YEARS),B7L804C4,B7L804C13,B7L804C22,B7L804C31,B7L804C40)</f>
        <v>1.1537544768905248E-3</v>
      </c>
      <c r="AN11" s="16" t="s">
        <v>30241</v>
      </c>
      <c r="AO11" s="33">
        <f>D6L404C8-D6L404C18</f>
        <v>7.2626705272180927E-3</v>
      </c>
      <c r="AP11" s="16" t="s">
        <v>30242</v>
      </c>
      <c r="AQ11" s="33">
        <f>CHOOSE(MIN(D6L404C9,RUN_YEARS),B7L804C2,B7L804C11,B7L804C20,B7L804C29,B7L804C38)</f>
        <v>595.69259509230289</v>
      </c>
      <c r="AR11" s="16" t="s">
        <v>30243</v>
      </c>
      <c r="AS11" s="33">
        <f>IF(D6L404C20=0,0,D6L404C18/D6L404C20)</f>
        <v>1.9368286367765741E-6</v>
      </c>
      <c r="AT11" s="16" t="s">
        <v>30244</v>
      </c>
      <c r="AU11" s="33">
        <f>IF(D6L404C5=0,0,D6L404C18/D6L404C5)</f>
        <v>6.854183791379953E-2</v>
      </c>
      <c r="AV11" s="16" t="s">
        <v>30245</v>
      </c>
      <c r="AW11" s="33">
        <f>CHOOSE(MIN(D6L404C9,RUN_YEARS),B7L804C1,B7L804C10,B7L804C19,B7L804C28,B7L804C37)</f>
        <v>3749.7744453557916</v>
      </c>
      <c r="AX11" s="16" t="s">
        <v>30246</v>
      </c>
      <c r="AY11" s="33">
        <f>IF(D6L404C23=0,0,D6L404C19/D6L404C23)</f>
        <v>1.9368286367765741E-6</v>
      </c>
      <c r="AZ11" s="16" t="s">
        <v>30247</v>
      </c>
      <c r="BA11" s="33">
        <f>IF(D6L404C5=0,0,D6L404C19/D6L404C5)</f>
        <v>0.43145816208620047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485.0637214442267</v>
      </c>
      <c r="J12" s="16" t="s">
        <v>30270</v>
      </c>
      <c r="K12" s="21">
        <f>IF(FLOW_THRU_100PCT="Y",1,INDEX(VariabilityMatrix,D6L405C1,D6L405C9))</f>
        <v>0.19817138591223915</v>
      </c>
      <c r="L12" s="16" t="s">
        <v>30250</v>
      </c>
      <c r="M12" s="15">
        <f>IF(D6L405C2&lt;&gt;0,D6L405C2*D6L405C4,D6L405C3*D6L405C4)</f>
        <v>96.125749934350722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48.062874967175361</v>
      </c>
      <c r="R12" s="16" t="s">
        <v>30252</v>
      </c>
      <c r="S12" s="15">
        <f>D6L405C5-D6L405C7</f>
        <v>48.062874967175361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45.020459749194565</v>
      </c>
      <c r="X12" s="16" t="s">
        <v>30254</v>
      </c>
      <c r="Y12" s="33">
        <f>D6L405C7-D6L405C10</f>
        <v>3.0424152179807962</v>
      </c>
      <c r="Z12" s="16" t="s">
        <v>30255</v>
      </c>
      <c r="AA12" s="33">
        <f>CHOOSE(MIN(D6L405C9,RUN_YEARS),B7L804C7,B7L804C16,B7L804C25,B7L804C34,B7L804C43)</f>
        <v>289152.19999999995</v>
      </c>
      <c r="AB12" s="16" t="s">
        <v>30256</v>
      </c>
      <c r="AC12" s="33">
        <f>IF(D6L405C12=0,0,D6L405C10/D6L405C12)</f>
        <v>1.5569814011165943E-4</v>
      </c>
      <c r="AD12" s="16" t="s">
        <v>30257</v>
      </c>
      <c r="AE12" s="33">
        <f>IF(D6L405C5=0,0,D6L405C10/D6L405C5)</f>
        <v>0.46834963347429154</v>
      </c>
      <c r="AF12" s="16" t="s">
        <v>30258</v>
      </c>
      <c r="AG12" s="33">
        <f>CHOOSE(MIN(D6L405C9,RUN_YEARS),B7L804C5,B7L804C14,B7L804C23,B7L804C32,B7L804C41)</f>
        <v>7515.5663284365401</v>
      </c>
      <c r="AH12" s="16" t="s">
        <v>30259</v>
      </c>
      <c r="AI12" s="33">
        <f>IF(D6L405C15=0,0,D6L405C11/D6L405C15)</f>
        <v>4.0481516429031485E-4</v>
      </c>
      <c r="AJ12" s="16" t="s">
        <v>30260</v>
      </c>
      <c r="AK12" s="33">
        <f>IF(D6L405C5=0,0,D6L405C11/D6L405C5)</f>
        <v>3.1650366525708462E-2</v>
      </c>
      <c r="AL12" s="16" t="s">
        <v>30261</v>
      </c>
      <c r="AM12" s="33">
        <f>D6L405C8*CHOOSE(MIN(D6L405C9,RUN_YEARS),B7L804C4,B7L804C13,B7L804C22,B7L804C31,B7L804C40)</f>
        <v>6.175157926535455</v>
      </c>
      <c r="AN12" s="16" t="s">
        <v>30262</v>
      </c>
      <c r="AO12" s="33">
        <f>D6L405C8-D6L405C18</f>
        <v>41.887717040639906</v>
      </c>
      <c r="AP12" s="16" t="s">
        <v>30263</v>
      </c>
      <c r="AQ12" s="33">
        <f>CHOOSE(MIN(D6L405C9,RUN_YEARS),B7L804C2,B7L804C11,B7L804C20,B7L804C29,B7L804C38)</f>
        <v>545.44669276676984</v>
      </c>
      <c r="AR12" s="16" t="s">
        <v>30264</v>
      </c>
      <c r="AS12" s="33">
        <f>IF(D6L405C20=0,0,D6L405C18/D6L405C20)</f>
        <v>1.1321285853273879E-2</v>
      </c>
      <c r="AT12" s="16" t="s">
        <v>30265</v>
      </c>
      <c r="AU12" s="33">
        <f>IF(D6L405C5=0,0,D6L405C18/D6L405C5)</f>
        <v>6.424041352866211E-2</v>
      </c>
      <c r="AV12" s="16" t="s">
        <v>30266</v>
      </c>
      <c r="AW12" s="33">
        <f>CHOOSE(MIN(D6L405C9,RUN_YEARS),B7L804C1,B7L804C10,B7L804C19,B7L804C28,B7L804C37)</f>
        <v>3699.9080831906435</v>
      </c>
      <c r="AX12" s="16" t="s">
        <v>30267</v>
      </c>
      <c r="AY12" s="33">
        <f>IF(D6L405C23=0,0,D6L405C19/D6L405C23)</f>
        <v>1.1321285853273879E-2</v>
      </c>
      <c r="AZ12" s="16" t="s">
        <v>30268</v>
      </c>
      <c r="BA12" s="33">
        <f>IF(D6L405C5=0,0,D6L405C19/D6L405C5)</f>
        <v>0.43575958647133789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47.756494710044961</v>
      </c>
      <c r="J13" s="16" t="s">
        <v>30291</v>
      </c>
      <c r="K13" s="21">
        <f>IF(FLOW_THRU_100PCT="Y",1,INDEX(VariabilityMatrix,D6L406C1,D6L406C9))</f>
        <v>0.46950673709255852</v>
      </c>
      <c r="L13" s="16" t="s">
        <v>30271</v>
      </c>
      <c r="M13" s="15">
        <f>IF(D6L406C2&lt;&gt;0,D6L406C2*D6L406C4,D6L406C3*D6L406C4)</f>
        <v>22.421996006291241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11.210998003145621</v>
      </c>
      <c r="R13" s="16" t="s">
        <v>30273</v>
      </c>
      <c r="S13" s="15">
        <f>D6L406C5-D6L406C7</f>
        <v>11.210998003145621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10.501333611308532</v>
      </c>
      <c r="X13" s="16" t="s">
        <v>30275</v>
      </c>
      <c r="Y13" s="33">
        <f>D6L406C7-D6L406C10</f>
        <v>0.70966439183708907</v>
      </c>
      <c r="Z13" s="16" t="s">
        <v>30276</v>
      </c>
      <c r="AA13" s="33">
        <f>CHOOSE(MIN(D6L406C9,RUN_YEARS),B7L804C7,B7L804C16,B7L804C25,B7L804C34,B7L804C43)</f>
        <v>289152.19999999995</v>
      </c>
      <c r="AB13" s="16" t="s">
        <v>30277</v>
      </c>
      <c r="AC13" s="33">
        <f>IF(D6L406C12=0,0,D6L406C10/D6L406C12)</f>
        <v>3.6317668035410184E-5</v>
      </c>
      <c r="AD13" s="16" t="s">
        <v>30278</v>
      </c>
      <c r="AE13" s="33">
        <f>IF(D6L406C5=0,0,D6L406C10/D6L406C5)</f>
        <v>0.46834963347429154</v>
      </c>
      <c r="AF13" s="16" t="s">
        <v>30279</v>
      </c>
      <c r="AG13" s="33">
        <f>CHOOSE(MIN(D6L406C9,RUN_YEARS),B7L804C5,B7L804C14,B7L804C23,B7L804C32,B7L804C41)</f>
        <v>7515.5663284365401</v>
      </c>
      <c r="AH13" s="16" t="s">
        <v>30280</v>
      </c>
      <c r="AI13" s="33">
        <f>IF(D6L406C15=0,0,D6L406C11/D6L406C15)</f>
        <v>9.442593689206655E-5</v>
      </c>
      <c r="AJ13" s="16" t="s">
        <v>30281</v>
      </c>
      <c r="AK13" s="33">
        <f>IF(D6L406C5=0,0,D6L406C11/D6L406C5)</f>
        <v>3.1650366525708462E-2</v>
      </c>
      <c r="AL13" s="16" t="s">
        <v>30282</v>
      </c>
      <c r="AM13" s="33">
        <f>D6L406C8*CHOOSE(MIN(D6L406C9,RUN_YEARS),B7L804C4,B7L804C13,B7L804C22,B7L804C31,B7L804C40)</f>
        <v>1.4403982955821597</v>
      </c>
      <c r="AN13" s="16" t="s">
        <v>30283</v>
      </c>
      <c r="AO13" s="33">
        <f>D6L406C8-D6L406C18</f>
        <v>9.770599707563461</v>
      </c>
      <c r="AP13" s="16" t="s">
        <v>30284</v>
      </c>
      <c r="AQ13" s="33">
        <f>CHOOSE(MIN(D6L406C9,RUN_YEARS),B7L804C2,B7L804C11,B7L804C20,B7L804C29,B7L804C38)</f>
        <v>545.44669276676984</v>
      </c>
      <c r="AR13" s="16" t="s">
        <v>30285</v>
      </c>
      <c r="AS13" s="33">
        <f>IF(D6L406C20=0,0,D6L406C18/D6L406C20)</f>
        <v>2.6407682266359738E-3</v>
      </c>
      <c r="AT13" s="16" t="s">
        <v>30286</v>
      </c>
      <c r="AU13" s="33">
        <f>IF(D6L406C5=0,0,D6L406C18/D6L406C5)</f>
        <v>6.424041352866211E-2</v>
      </c>
      <c r="AV13" s="16" t="s">
        <v>30287</v>
      </c>
      <c r="AW13" s="33">
        <f>CHOOSE(MIN(D6L406C9,RUN_YEARS),B7L804C1,B7L804C10,B7L804C19,B7L804C28,B7L804C37)</f>
        <v>3699.9080831906435</v>
      </c>
      <c r="AX13" s="16" t="s">
        <v>30288</v>
      </c>
      <c r="AY13" s="33">
        <f>IF(D6L406C23=0,0,D6L406C19/D6L406C23)</f>
        <v>2.6407682266359738E-3</v>
      </c>
      <c r="AZ13" s="16" t="s">
        <v>30289</v>
      </c>
      <c r="BA13" s="33">
        <f>IF(D6L406C5=0,0,D6L406C19/D6L406C5)</f>
        <v>0.43575958647133789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3062.0311858932391</v>
      </c>
      <c r="J14" s="16" t="s">
        <v>30312</v>
      </c>
      <c r="K14" s="21">
        <f>IF(FLOW_THRU_100PCT="Y",1,INDEX(VariabilityMatrix,D6L407C1,D6L407C9))</f>
        <v>0.4669752009610047</v>
      </c>
      <c r="L14" s="16" t="s">
        <v>30292</v>
      </c>
      <c r="M14" s="15">
        <f>IF(D6L407C2&lt;&gt;0,D6L407C2*D6L407C4,D6L407C3*D6L407C4)</f>
        <v>1429.8926283813589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714.94631419067946</v>
      </c>
      <c r="R14" s="16" t="s">
        <v>30294</v>
      </c>
      <c r="S14" s="15">
        <f>D6L407C5-D6L407C7</f>
        <v>714.94631419067946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671.38380458041445</v>
      </c>
      <c r="X14" s="16" t="s">
        <v>30296</v>
      </c>
      <c r="Y14" s="33">
        <f>D6L407C7-D6L407C10</f>
        <v>43.56250961026501</v>
      </c>
      <c r="Z14" s="16" t="s">
        <v>30297</v>
      </c>
      <c r="AA14" s="33">
        <f>CHOOSE(MIN(D6L407C9,RUN_YEARS),B7L804C7,B7L804C16,B7L804C25,B7L804C34,B7L804C43)</f>
        <v>305216</v>
      </c>
      <c r="AB14" s="16" t="s">
        <v>30298</v>
      </c>
      <c r="AC14" s="33">
        <f>IF(D6L407C12=0,0,D6L407C10/D6L407C12)</f>
        <v>2.1997005549526053E-3</v>
      </c>
      <c r="AD14" s="16" t="s">
        <v>30299</v>
      </c>
      <c r="AE14" s="33">
        <f>IF(D6L407C5=0,0,D6L407C10/D6L407C5)</f>
        <v>0.46953441905664073</v>
      </c>
      <c r="AF14" s="16" t="s">
        <v>30300</v>
      </c>
      <c r="AG14" s="33">
        <f>CHOOSE(MIN(D6L407C9,RUN_YEARS),B7L804C5,B7L804C14,B7L804C23,B7L804C32,B7L804C41)</f>
        <v>7616.8600998168504</v>
      </c>
      <c r="AH14" s="16" t="s">
        <v>30301</v>
      </c>
      <c r="AI14" s="33">
        <f>IF(D6L407C15=0,0,D6L407C11/D6L407C15)</f>
        <v>5.7192214428767683E-3</v>
      </c>
      <c r="AJ14" s="16" t="s">
        <v>30302</v>
      </c>
      <c r="AK14" s="33">
        <f>IF(D6L407C5=0,0,D6L407C11/D6L407C5)</f>
        <v>3.0465580943359258E-2</v>
      </c>
      <c r="AL14" s="16" t="s">
        <v>30303</v>
      </c>
      <c r="AM14" s="33">
        <f>D6L407C8*CHOOSE(MIN(D6L407C9,RUN_YEARS),B7L804C4,B7L804C13,B7L804C22,B7L804C31,B7L804C40)</f>
        <v>98.00746876865189</v>
      </c>
      <c r="AN14" s="16" t="s">
        <v>30304</v>
      </c>
      <c r="AO14" s="33">
        <f>D6L407C8-D6L407C18</f>
        <v>616.93884542202761</v>
      </c>
      <c r="AP14" s="16" t="s">
        <v>30305</v>
      </c>
      <c r="AQ14" s="33">
        <f>CHOOSE(MIN(D6L407C9,RUN_YEARS),B7L804C2,B7L804C11,B7L804C20,B7L804C29,B7L804C38)</f>
        <v>595.69259509230289</v>
      </c>
      <c r="AR14" s="16" t="s">
        <v>30306</v>
      </c>
      <c r="AS14" s="33">
        <f>IF(D6L407C20=0,0,D6L407C18/D6L407C20)</f>
        <v>0.16452692139553216</v>
      </c>
      <c r="AT14" s="16" t="s">
        <v>30307</v>
      </c>
      <c r="AU14" s="33">
        <f>IF(D6L407C5=0,0,D6L407C18/D6L407C5)</f>
        <v>6.854183791379953E-2</v>
      </c>
      <c r="AV14" s="16" t="s">
        <v>30308</v>
      </c>
      <c r="AW14" s="33">
        <f>CHOOSE(MIN(D6L407C9,RUN_YEARS),B7L804C1,B7L804C10,B7L804C19,B7L804C28,B7L804C37)</f>
        <v>3749.7744453557916</v>
      </c>
      <c r="AX14" s="16" t="s">
        <v>30309</v>
      </c>
      <c r="AY14" s="33">
        <f>IF(D6L407C23=0,0,D6L407C19/D6L407C23)</f>
        <v>0.16452692139553218</v>
      </c>
      <c r="AZ14" s="16" t="s">
        <v>30310</v>
      </c>
      <c r="BA14" s="33">
        <f>IF(D6L407C5=0,0,D6L407C19/D6L407C5)</f>
        <v>0.43145816208620053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4.0051734304748987E-3</v>
      </c>
      <c r="J15" s="16" t="s">
        <v>30333</v>
      </c>
      <c r="K15" s="21">
        <f>IF(FLOW_THRU_100PCT="Y",1,INDEX(VariabilityMatrix,D6L408C1,D6L408C9))</f>
        <v>0.4669752009610047</v>
      </c>
      <c r="L15" s="16" t="s">
        <v>30313</v>
      </c>
      <c r="M15" s="15">
        <f>IF(D6L408C2&lt;&gt;0,D6L408C2*D6L408C4,D6L408C3*D6L408C4)</f>
        <v>1.8703166675796924E-3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9.3515833378984619E-4</v>
      </c>
      <c r="R15" s="16" t="s">
        <v>30315</v>
      </c>
      <c r="S15" s="15">
        <f>D6L408C5-D6L408C7</f>
        <v>9.3515833378984619E-4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8.7817804996398311E-4</v>
      </c>
      <c r="X15" s="16" t="s">
        <v>30317</v>
      </c>
      <c r="Y15" s="33">
        <f>D6L408C7-D6L408C10</f>
        <v>5.6980283825863081E-5</v>
      </c>
      <c r="Z15" s="16" t="s">
        <v>30318</v>
      </c>
      <c r="AA15" s="33">
        <f>CHOOSE(MIN(D6L408C9,RUN_YEARS),B7L804C7,B7L804C16,B7L804C25,B7L804C34,B7L804C43)</f>
        <v>305216</v>
      </c>
      <c r="AB15" s="16" t="s">
        <v>30319</v>
      </c>
      <c r="AC15" s="33">
        <f>IF(D6L408C12=0,0,D6L408C10/D6L408C12)</f>
        <v>2.877234646820557E-9</v>
      </c>
      <c r="AD15" s="16" t="s">
        <v>30320</v>
      </c>
      <c r="AE15" s="33">
        <f>IF(D6L408C5=0,0,D6L408C10/D6L408C5)</f>
        <v>0.46953441905664073</v>
      </c>
      <c r="AF15" s="16" t="s">
        <v>30321</v>
      </c>
      <c r="AG15" s="33">
        <f>CHOOSE(MIN(D6L408C9,RUN_YEARS),B7L804C5,B7L804C14,B7L804C23,B7L804C32,B7L804C41)</f>
        <v>7616.8600998168504</v>
      </c>
      <c r="AH15" s="16" t="s">
        <v>30322</v>
      </c>
      <c r="AI15" s="33">
        <f>IF(D6L408C15=0,0,D6L408C11/D6L408C15)</f>
        <v>7.4808100817334416E-9</v>
      </c>
      <c r="AJ15" s="16" t="s">
        <v>30323</v>
      </c>
      <c r="AK15" s="33">
        <f>IF(D6L408C5=0,0,D6L408C11/D6L408C5)</f>
        <v>3.0465580943359265E-2</v>
      </c>
      <c r="AL15" s="16" t="s">
        <v>30324</v>
      </c>
      <c r="AM15" s="33">
        <f>D6L408C8*CHOOSE(MIN(D6L408C9,RUN_YEARS),B7L804C4,B7L804C13,B7L804C22,B7L804C31,B7L804C40)</f>
        <v>1.2819494187672496E-4</v>
      </c>
      <c r="AN15" s="16" t="s">
        <v>30325</v>
      </c>
      <c r="AO15" s="33">
        <f>D6L408C8-D6L408C18</f>
        <v>8.0696339191312126E-4</v>
      </c>
      <c r="AP15" s="16" t="s">
        <v>30326</v>
      </c>
      <c r="AQ15" s="33">
        <f>CHOOSE(MIN(D6L408C9,RUN_YEARS),B7L804C2,B7L804C11,B7L804C20,B7L804C29,B7L804C38)</f>
        <v>595.69259509230289</v>
      </c>
      <c r="AR15" s="16" t="s">
        <v>30327</v>
      </c>
      <c r="AS15" s="33">
        <f>IF(D6L408C20=0,0,D6L408C18/D6L408C20)</f>
        <v>2.1520318186406376E-7</v>
      </c>
      <c r="AT15" s="16" t="s">
        <v>30328</v>
      </c>
      <c r="AU15" s="33">
        <f>IF(D6L408C5=0,0,D6L408C18/D6L408C5)</f>
        <v>6.854183791379953E-2</v>
      </c>
      <c r="AV15" s="16" t="s">
        <v>30329</v>
      </c>
      <c r="AW15" s="33">
        <f>CHOOSE(MIN(D6L408C9,RUN_YEARS),B7L804C1,B7L804C10,B7L804C19,B7L804C28,B7L804C37)</f>
        <v>3749.7744453557916</v>
      </c>
      <c r="AX15" s="16" t="s">
        <v>30330</v>
      </c>
      <c r="AY15" s="33">
        <f>IF(D6L408C23=0,0,D6L408C19/D6L408C23)</f>
        <v>2.1520318186406376E-7</v>
      </c>
      <c r="AZ15" s="16" t="s">
        <v>30331</v>
      </c>
      <c r="BA15" s="33">
        <f>IF(D6L408C5=0,0,D6L408C19/D6L408C5)</f>
        <v>0.43145816208620047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4.0051734304748987E-3</v>
      </c>
      <c r="J16" s="16" t="s">
        <v>30354</v>
      </c>
      <c r="K16" s="21">
        <f>IF(FLOW_THRU_100PCT="Y",1,INDEX(VariabilityMatrix,D6L409C1,D6L409C9))</f>
        <v>0.4669752009610047</v>
      </c>
      <c r="L16" s="16" t="s">
        <v>30334</v>
      </c>
      <c r="M16" s="15">
        <f>IF(D6L409C2&lt;&gt;0,D6L409C2*D6L409C4,D6L409C3*D6L409C4)</f>
        <v>1.8703166675796924E-3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9.3515833378984619E-4</v>
      </c>
      <c r="R16" s="16" t="s">
        <v>30336</v>
      </c>
      <c r="S16" s="15">
        <f>D6L409C5-D6L409C7</f>
        <v>9.3515833378984619E-4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8.7817804996398311E-4</v>
      </c>
      <c r="X16" s="16" t="s">
        <v>30338</v>
      </c>
      <c r="Y16" s="33">
        <f>D6L409C7-D6L409C10</f>
        <v>5.6980283825863081E-5</v>
      </c>
      <c r="Z16" s="16" t="s">
        <v>30339</v>
      </c>
      <c r="AA16" s="33">
        <f>CHOOSE(MIN(D6L409C9,RUN_YEARS),B7L804C7,B7L804C16,B7L804C25,B7L804C34,B7L804C43)</f>
        <v>305216</v>
      </c>
      <c r="AB16" s="16" t="s">
        <v>30340</v>
      </c>
      <c r="AC16" s="33">
        <f>IF(D6L409C12=0,0,D6L409C10/D6L409C12)</f>
        <v>2.877234646820557E-9</v>
      </c>
      <c r="AD16" s="16" t="s">
        <v>30341</v>
      </c>
      <c r="AE16" s="33">
        <f>IF(D6L409C5=0,0,D6L409C10/D6L409C5)</f>
        <v>0.46953441905664073</v>
      </c>
      <c r="AF16" s="16" t="s">
        <v>30342</v>
      </c>
      <c r="AG16" s="33">
        <f>CHOOSE(MIN(D6L409C9,RUN_YEARS),B7L804C5,B7L804C14,B7L804C23,B7L804C32,B7L804C41)</f>
        <v>7616.8600998168504</v>
      </c>
      <c r="AH16" s="16" t="s">
        <v>30343</v>
      </c>
      <c r="AI16" s="33">
        <f>IF(D6L409C15=0,0,D6L409C11/D6L409C15)</f>
        <v>7.4808100817334416E-9</v>
      </c>
      <c r="AJ16" s="16" t="s">
        <v>30344</v>
      </c>
      <c r="AK16" s="33">
        <f>IF(D6L409C5=0,0,D6L409C11/D6L409C5)</f>
        <v>3.0465580943359265E-2</v>
      </c>
      <c r="AL16" s="16" t="s">
        <v>30345</v>
      </c>
      <c r="AM16" s="33">
        <f>D6L409C8*CHOOSE(MIN(D6L409C9,RUN_YEARS),B7L804C4,B7L804C13,B7L804C22,B7L804C31,B7L804C40)</f>
        <v>1.2819494187672496E-4</v>
      </c>
      <c r="AN16" s="16" t="s">
        <v>30346</v>
      </c>
      <c r="AO16" s="33">
        <f>D6L409C8-D6L409C18</f>
        <v>8.0696339191312126E-4</v>
      </c>
      <c r="AP16" s="16" t="s">
        <v>30347</v>
      </c>
      <c r="AQ16" s="33">
        <f>CHOOSE(MIN(D6L409C9,RUN_YEARS),B7L804C2,B7L804C11,B7L804C20,B7L804C29,B7L804C38)</f>
        <v>595.69259509230289</v>
      </c>
      <c r="AR16" s="16" t="s">
        <v>30348</v>
      </c>
      <c r="AS16" s="33">
        <f>IF(D6L409C20=0,0,D6L409C18/D6L409C20)</f>
        <v>2.1520318186406376E-7</v>
      </c>
      <c r="AT16" s="16" t="s">
        <v>30349</v>
      </c>
      <c r="AU16" s="33">
        <f>IF(D6L409C5=0,0,D6L409C18/D6L409C5)</f>
        <v>6.854183791379953E-2</v>
      </c>
      <c r="AV16" s="16" t="s">
        <v>30350</v>
      </c>
      <c r="AW16" s="33">
        <f>CHOOSE(MIN(D6L409C9,RUN_YEARS),B7L804C1,B7L804C10,B7L804C19,B7L804C28,B7L804C37)</f>
        <v>3749.7744453557916</v>
      </c>
      <c r="AX16" s="16" t="s">
        <v>30351</v>
      </c>
      <c r="AY16" s="33">
        <f>IF(D6L409C23=0,0,D6L409C19/D6L409C23)</f>
        <v>2.1520318186406376E-7</v>
      </c>
      <c r="AZ16" s="16" t="s">
        <v>30352</v>
      </c>
      <c r="BA16" s="33">
        <f>IF(D6L409C5=0,0,D6L409C19/D6L409C5)</f>
        <v>0.43145816208620047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54.129918912868256</v>
      </c>
      <c r="J17" s="16" t="s">
        <v>30375</v>
      </c>
      <c r="K17" s="21">
        <f>IF(FLOW_THRU_100PCT="Y",1,INDEX(VariabilityMatrix,D6L410C1,D6L410C9))</f>
        <v>0.4669752009610047</v>
      </c>
      <c r="L17" s="16" t="s">
        <v>30355</v>
      </c>
      <c r="M17" s="15">
        <f>IF(D6L410C2&lt;&gt;0,D6L410C2*D6L410C4,D6L410C3*D6L410C4)</f>
        <v>25.277329762339544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12.638664881169772</v>
      </c>
      <c r="R17" s="16" t="s">
        <v>30357</v>
      </c>
      <c r="S17" s="15">
        <f>D6L410C5-D6L410C7</f>
        <v>12.638664881169772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11.868576345263232</v>
      </c>
      <c r="X17" s="16" t="s">
        <v>30359</v>
      </c>
      <c r="Y17" s="33">
        <f>D6L410C7-D6L410C10</f>
        <v>0.77008853590653992</v>
      </c>
      <c r="Z17" s="16" t="s">
        <v>30360</v>
      </c>
      <c r="AA17" s="33">
        <f>CHOOSE(MIN(D6L410C9,RUN_YEARS),B7L804C7,B7L804C16,B7L804C25,B7L804C34,B7L804C43)</f>
        <v>305216</v>
      </c>
      <c r="AB17" s="16" t="s">
        <v>30361</v>
      </c>
      <c r="AC17" s="33">
        <f>IF(D6L410C12=0,0,D6L410C10/D6L410C12)</f>
        <v>3.8885826251779829E-5</v>
      </c>
      <c r="AD17" s="16" t="s">
        <v>30362</v>
      </c>
      <c r="AE17" s="33">
        <f>IF(D6L410C5=0,0,D6L410C10/D6L410C5)</f>
        <v>0.46953441905664073</v>
      </c>
      <c r="AF17" s="16" t="s">
        <v>30363</v>
      </c>
      <c r="AG17" s="33">
        <f>CHOOSE(MIN(D6L410C9,RUN_YEARS),B7L804C5,B7L804C14,B7L804C23,B7L804C32,B7L804C41)</f>
        <v>7616.8600998168504</v>
      </c>
      <c r="AH17" s="16" t="s">
        <v>30364</v>
      </c>
      <c r="AI17" s="33">
        <f>IF(D6L410C15=0,0,D6L410C11/D6L410C15)</f>
        <v>1.0110314825462751E-4</v>
      </c>
      <c r="AJ17" s="16" t="s">
        <v>30365</v>
      </c>
      <c r="AK17" s="33">
        <f>IF(D6L410C5=0,0,D6L410C11/D6L410C5)</f>
        <v>3.0465580943359279E-2</v>
      </c>
      <c r="AL17" s="16" t="s">
        <v>30366</v>
      </c>
      <c r="AM17" s="33">
        <f>D6L410C8*CHOOSE(MIN(D6L410C9,RUN_YEARS),B7L804C4,B7L804C13,B7L804C22,B7L804C31,B7L804C40)</f>
        <v>1.732554639463938</v>
      </c>
      <c r="AN17" s="16" t="s">
        <v>30367</v>
      </c>
      <c r="AO17" s="33">
        <f>D6L410C8-D6L410C18</f>
        <v>10.906110241705834</v>
      </c>
      <c r="AP17" s="16" t="s">
        <v>30368</v>
      </c>
      <c r="AQ17" s="33">
        <f>CHOOSE(MIN(D6L410C9,RUN_YEARS),B7L804C2,B7L804C11,B7L804C20,B7L804C29,B7L804C38)</f>
        <v>595.69259509230289</v>
      </c>
      <c r="AR17" s="16" t="s">
        <v>30369</v>
      </c>
      <c r="AS17" s="33">
        <f>IF(D6L410C20=0,0,D6L410C18/D6L410C20)</f>
        <v>2.908471002892822E-3</v>
      </c>
      <c r="AT17" s="16" t="s">
        <v>30370</v>
      </c>
      <c r="AU17" s="33">
        <f>IF(D6L410C5=0,0,D6L410C18/D6L410C5)</f>
        <v>6.854183791379953E-2</v>
      </c>
      <c r="AV17" s="16" t="s">
        <v>30371</v>
      </c>
      <c r="AW17" s="33">
        <f>CHOOSE(MIN(D6L410C9,RUN_YEARS),B7L804C1,B7L804C10,B7L804C19,B7L804C28,B7L804C37)</f>
        <v>3749.7744453557916</v>
      </c>
      <c r="AX17" s="16" t="s">
        <v>30372</v>
      </c>
      <c r="AY17" s="33">
        <f>IF(D6L410C23=0,0,D6L410C19/D6L410C23)</f>
        <v>2.908471002892822E-3</v>
      </c>
      <c r="AZ17" s="16" t="s">
        <v>30373</v>
      </c>
      <c r="BA17" s="33">
        <f>IF(D6L410C5=0,0,D6L410C19/D6L410C5)</f>
        <v>0.43145816208620047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14.334515707669663</v>
      </c>
      <c r="J18" s="16" t="s">
        <v>30396</v>
      </c>
      <c r="K18" s="21">
        <f>IF(FLOW_THRU_100PCT="Y",1,INDEX(VariabilityMatrix,D6L411C1,D6L411C9))</f>
        <v>0.4669752009610047</v>
      </c>
      <c r="L18" s="16" t="s">
        <v>30376</v>
      </c>
      <c r="M18" s="15">
        <f>IF(D6L411C2&lt;&gt;0,D6L411C2*D6L411C4,D6L411C3*D6L411C4)</f>
        <v>6.6938633532677194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3.3469316766338597</v>
      </c>
      <c r="R18" s="16" t="s">
        <v>30378</v>
      </c>
      <c r="S18" s="15">
        <f>D6L411C5-D6L411C7</f>
        <v>3.3469316766338597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3.1429992408210956</v>
      </c>
      <c r="X18" s="16" t="s">
        <v>30380</v>
      </c>
      <c r="Y18" s="33">
        <f>D6L411C7-D6L411C10</f>
        <v>0.2039324358127641</v>
      </c>
      <c r="Z18" s="16" t="s">
        <v>30381</v>
      </c>
      <c r="AA18" s="33">
        <f>CHOOSE(MIN(D6L411C9,RUN_YEARS),B7L804C7,B7L804C16,B7L804C25,B7L804C34,B7L804C43)</f>
        <v>305216</v>
      </c>
      <c r="AB18" s="16" t="s">
        <v>30382</v>
      </c>
      <c r="AC18" s="33">
        <f>IF(D6L411C12=0,0,D6L411C10/D6L411C12)</f>
        <v>1.0297622800970773E-5</v>
      </c>
      <c r="AD18" s="16" t="s">
        <v>30383</v>
      </c>
      <c r="AE18" s="33">
        <f>IF(D6L411C5=0,0,D6L411C10/D6L411C5)</f>
        <v>0.46953441905664073</v>
      </c>
      <c r="AF18" s="16" t="s">
        <v>30384</v>
      </c>
      <c r="AG18" s="33">
        <f>CHOOSE(MIN(D6L411C9,RUN_YEARS),B7L804C5,B7L804C14,B7L804C23,B7L804C32,B7L804C41)</f>
        <v>7616.8600998168504</v>
      </c>
      <c r="AH18" s="16" t="s">
        <v>30385</v>
      </c>
      <c r="AI18" s="33">
        <f>IF(D6L411C15=0,0,D6L411C11/D6L411C15)</f>
        <v>2.6773819282524004E-5</v>
      </c>
      <c r="AJ18" s="16" t="s">
        <v>30386</v>
      </c>
      <c r="AK18" s="33">
        <f>IF(D6L411C5=0,0,D6L411C11/D6L411C5)</f>
        <v>3.0465580943359282E-2</v>
      </c>
      <c r="AL18" s="16" t="s">
        <v>30387</v>
      </c>
      <c r="AM18" s="33">
        <f>D6L411C8*CHOOSE(MIN(D6L411C9,RUN_YEARS),B7L804C4,B7L804C13,B7L804C22,B7L804C31,B7L804C40)</f>
        <v>0.45880969697679863</v>
      </c>
      <c r="AN18" s="16" t="s">
        <v>30388</v>
      </c>
      <c r="AO18" s="33">
        <f>D6L411C8-D6L411C18</f>
        <v>2.8881219796570612</v>
      </c>
      <c r="AP18" s="16" t="s">
        <v>30389</v>
      </c>
      <c r="AQ18" s="33">
        <f>CHOOSE(MIN(D6L411C9,RUN_YEARS),B7L804C2,B7L804C11,B7L804C20,B7L804C29,B7L804C38)</f>
        <v>595.69259509230289</v>
      </c>
      <c r="AR18" s="16" t="s">
        <v>30390</v>
      </c>
      <c r="AS18" s="33">
        <f>IF(D6L411C20=0,0,D6L411C18/D6L411C20)</f>
        <v>7.7021218789148421E-4</v>
      </c>
      <c r="AT18" s="16" t="s">
        <v>30391</v>
      </c>
      <c r="AU18" s="33">
        <f>IF(D6L411C5=0,0,D6L411C18/D6L411C5)</f>
        <v>6.854183791379953E-2</v>
      </c>
      <c r="AV18" s="16" t="s">
        <v>30392</v>
      </c>
      <c r="AW18" s="33">
        <f>CHOOSE(MIN(D6L411C9,RUN_YEARS),B7L804C1,B7L804C10,B7L804C19,B7L804C28,B7L804C37)</f>
        <v>3749.7744453557916</v>
      </c>
      <c r="AX18" s="16" t="s">
        <v>30393</v>
      </c>
      <c r="AY18" s="33">
        <f>IF(D6L411C23=0,0,D6L411C19/D6L411C23)</f>
        <v>7.7021218789148432E-4</v>
      </c>
      <c r="AZ18" s="16" t="s">
        <v>30394</v>
      </c>
      <c r="BA18" s="33">
        <f>IF(D6L411C5=0,0,D6L411C19/D6L411C5)</f>
        <v>0.43145816208620047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0.4669752009610047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305216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7616.8600998168504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595.69259509230289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3749.7744453557916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305216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7616.8600998168504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595.69259509230289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3749.7744453557916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22.494085216676712</v>
      </c>
      <c r="J21" s="16" t="s">
        <v>30458</v>
      </c>
      <c r="K21" s="21">
        <f>IF(FLOW_THRU_100PCT="Y",1,INDEX(VariabilityMatrix,D6L414C1,D6L414C9))</f>
        <v>0.46950673709255852</v>
      </c>
      <c r="L21" s="16" t="s">
        <v>30438</v>
      </c>
      <c r="M21" s="15">
        <f>IF(D6L414C2&lt;&gt;0,D6L414C2*D6L414C4,D6L414C3*D6L414C4)</f>
        <v>10.56112455396384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5.2805622769819198</v>
      </c>
      <c r="R21" s="16" t="s">
        <v>30440</v>
      </c>
      <c r="S21" s="15">
        <f>D6L414C5-D6L414C7</f>
        <v>5.2805622769819198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4.9462988139253046</v>
      </c>
      <c r="X21" s="16" t="s">
        <v>30442</v>
      </c>
      <c r="Y21" s="33">
        <f>D6L414C7-D6L414C10</f>
        <v>0.33426346305661525</v>
      </c>
      <c r="Z21" s="16" t="s">
        <v>30443</v>
      </c>
      <c r="AA21" s="33">
        <f>CHOOSE(MIN(D6L414C9,RUN_YEARS),B7L804C7,B7L804C16,B7L804C25,B7L804C34,B7L804C43)</f>
        <v>289152.19999999995</v>
      </c>
      <c r="AB21" s="16" t="s">
        <v>30444</v>
      </c>
      <c r="AC21" s="33">
        <f>IF(D6L414C12=0,0,D6L414C10/D6L414C12)</f>
        <v>1.7106211932419346E-5</v>
      </c>
      <c r="AD21" s="16" t="s">
        <v>30445</v>
      </c>
      <c r="AE21" s="33">
        <f>IF(D6L414C5=0,0,D6L414C10/D6L414C5)</f>
        <v>0.46834963347429148</v>
      </c>
      <c r="AF21" s="16" t="s">
        <v>30446</v>
      </c>
      <c r="AG21" s="33">
        <f>CHOOSE(MIN(D6L414C9,RUN_YEARS),B7L804C5,B7L804C14,B7L804C23,B7L804C32,B7L804C41)</f>
        <v>7515.5663284365401</v>
      </c>
      <c r="AH21" s="16" t="s">
        <v>30447</v>
      </c>
      <c r="AI21" s="33">
        <f>IF(D6L414C15=0,0,D6L414C11/D6L414C15)</f>
        <v>4.4476151024290396E-5</v>
      </c>
      <c r="AJ21" s="16" t="s">
        <v>30448</v>
      </c>
      <c r="AK21" s="33">
        <f>IF(D6L414C5=0,0,D6L414C11/D6L414C5)</f>
        <v>3.1650366525708504E-2</v>
      </c>
      <c r="AL21" s="16" t="s">
        <v>30449</v>
      </c>
      <c r="AM21" s="33">
        <f>D6L414C8*CHOOSE(MIN(D6L414C9,RUN_YEARS),B7L804C4,B7L804C13,B7L804C22,B7L804C31,B7L804C40)</f>
        <v>0.67845100867434427</v>
      </c>
      <c r="AN21" s="16" t="s">
        <v>30450</v>
      </c>
      <c r="AO21" s="33">
        <f>D6L414C8-D6L414C18</f>
        <v>4.602111268307576</v>
      </c>
      <c r="AP21" s="16" t="s">
        <v>30451</v>
      </c>
      <c r="AQ21" s="33">
        <f>CHOOSE(MIN(D6L414C9,RUN_YEARS),B7L804C2,B7L804C11,B7L804C20,B7L804C29,B7L804C38)</f>
        <v>545.44669276676984</v>
      </c>
      <c r="AR21" s="16" t="s">
        <v>30452</v>
      </c>
      <c r="AS21" s="33">
        <f>IF(D6L414C20=0,0,D6L414C18/D6L414C20)</f>
        <v>1.2438447563645717E-3</v>
      </c>
      <c r="AT21" s="16" t="s">
        <v>30453</v>
      </c>
      <c r="AU21" s="33">
        <f>IF(D6L414C5=0,0,D6L414C18/D6L414C5)</f>
        <v>6.424041352866211E-2</v>
      </c>
      <c r="AV21" s="16" t="s">
        <v>30454</v>
      </c>
      <c r="AW21" s="33">
        <f>CHOOSE(MIN(D6L414C9,RUN_YEARS),B7L804C1,B7L804C10,B7L804C19,B7L804C28,B7L804C37)</f>
        <v>3699.9080831906435</v>
      </c>
      <c r="AX21" s="16" t="s">
        <v>30455</v>
      </c>
      <c r="AY21" s="33">
        <f>IF(D6L414C23=0,0,D6L414C19/D6L414C23)</f>
        <v>1.2438447563645719E-3</v>
      </c>
      <c r="AZ21" s="16" t="s">
        <v>30456</v>
      </c>
      <c r="BA21" s="33">
        <f>IF(D6L414C5=0,0,D6L414C19/D6L414C5)</f>
        <v>0.43575958647133795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29.993214479119008</v>
      </c>
      <c r="J22" s="16" t="s">
        <v>30479</v>
      </c>
      <c r="K22" s="21">
        <f>IF(FLOW_THRU_100PCT="Y",1,INDEX(VariabilityMatrix,D6L415C1,D6L415C9))</f>
        <v>0.46827157666732022</v>
      </c>
      <c r="L22" s="16" t="s">
        <v>30459</v>
      </c>
      <c r="M22" s="15">
        <f>IF(D6L415C2&lt;&gt;0,D6L415C2*D6L415C4,D6L415C3*D6L415C4)</f>
        <v>14.044969833458156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7.0224849167290779</v>
      </c>
      <c r="R22" s="16" t="s">
        <v>30461</v>
      </c>
      <c r="S22" s="15">
        <f>D6L415C5-D6L415C7</f>
        <v>7.0224849167290779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6.5831842568798171</v>
      </c>
      <c r="X22" s="16" t="s">
        <v>30463</v>
      </c>
      <c r="Y22" s="33">
        <f>D6L415C7-D6L415C10</f>
        <v>0.43930065984926081</v>
      </c>
      <c r="Z22" s="16" t="s">
        <v>30464</v>
      </c>
      <c r="AA22" s="33">
        <f>CHOOSE(MIN(D6L415C9,RUN_YEARS),B7L804C7,B7L804C16,B7L804C25,B7L804C34,B7L804C43)</f>
        <v>293007.33333333337</v>
      </c>
      <c r="AB22" s="16" t="s">
        <v>30465</v>
      </c>
      <c r="AC22" s="33">
        <f>IF(D6L415C12=0,0,D6L415C10/D6L415C12)</f>
        <v>2.246764332478533E-5</v>
      </c>
      <c r="AD22" s="16" t="s">
        <v>30466</v>
      </c>
      <c r="AE22" s="33">
        <f>IF(D6L415C5=0,0,D6L415C10/D6L415C5)</f>
        <v>0.46872185095031305</v>
      </c>
      <c r="AF22" s="16" t="s">
        <v>30467</v>
      </c>
      <c r="AG22" s="33">
        <f>CHOOSE(MIN(D6L415C9,RUN_YEARS),B7L804C5,B7L804C14,B7L804C23,B7L804C32,B7L804C41)</f>
        <v>7520.2276361279119</v>
      </c>
      <c r="AH22" s="16" t="s">
        <v>30468</v>
      </c>
      <c r="AI22" s="33">
        <f>IF(D6L415C15=0,0,D6L415C11/D6L415C15)</f>
        <v>5.8415872644441946E-5</v>
      </c>
      <c r="AJ22" s="16" t="s">
        <v>30469</v>
      </c>
      <c r="AK22" s="33">
        <f>IF(D6L415C5=0,0,D6L415C11/D6L415C5)</f>
        <v>3.1278149049686926E-2</v>
      </c>
      <c r="AL22" s="16" t="s">
        <v>30470</v>
      </c>
      <c r="AM22" s="33">
        <f>D6L415C8*CHOOSE(MIN(D6L415C9,RUN_YEARS),B7L804C4,B7L804C13,B7L804C22,B7L804C31,B7L804C40)</f>
        <v>0.92847094047121315</v>
      </c>
      <c r="AN22" s="16" t="s">
        <v>30471</v>
      </c>
      <c r="AO22" s="33">
        <f>D6L415C8-D6L415C18</f>
        <v>6.0940139762578651</v>
      </c>
      <c r="AP22" s="16" t="s">
        <v>30472</v>
      </c>
      <c r="AQ22" s="33">
        <f>CHOOSE(MIN(D6L415C9,RUN_YEARS),B7L804C2,B7L804C11,B7L804C20,B7L804C29,B7L804C38)</f>
        <v>564.53235555748063</v>
      </c>
      <c r="AR22" s="16" t="s">
        <v>30473</v>
      </c>
      <c r="AS22" s="33">
        <f>IF(D6L415C20=0,0,D6L415C18/D6L415C20)</f>
        <v>1.6446726770059795E-3</v>
      </c>
      <c r="AT22" s="16" t="s">
        <v>30474</v>
      </c>
      <c r="AU22" s="33">
        <f>IF(D6L415C5=0,0,D6L415C18/D6L415C5)</f>
        <v>6.610700852196881E-2</v>
      </c>
      <c r="AV22" s="16" t="s">
        <v>30475</v>
      </c>
      <c r="AW22" s="33">
        <f>CHOOSE(MIN(D6L415C9,RUN_YEARS),B7L804C1,B7L804C10,B7L804C19,B7L804C28,B7L804C37)</f>
        <v>3705.3050503347713</v>
      </c>
      <c r="AX22" s="16" t="s">
        <v>30476</v>
      </c>
      <c r="AY22" s="33">
        <f>IF(D6L415C23=0,0,D6L415C19/D6L415C23)</f>
        <v>1.6446726770059797E-3</v>
      </c>
      <c r="AZ22" s="16" t="s">
        <v>30477</v>
      </c>
      <c r="BA22" s="33">
        <f>IF(D6L415C5=0,0,D6L415C19/D6L415C5)</f>
        <v>0.43389299147803123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1449.2118341534556</v>
      </c>
      <c r="J23" s="16" t="s">
        <v>30500</v>
      </c>
      <c r="K23" s="21">
        <f>IF(FLOW_THRU_100PCT="Y",1,INDEX(VariabilityMatrix,D6L416C1,D6L416C9))</f>
        <v>0.19642195656231951</v>
      </c>
      <c r="L23" s="16" t="s">
        <v>30480</v>
      </c>
      <c r="M23" s="15">
        <f>IF(D6L416C2&lt;&gt;0,D6L416C2*D6L416C4,D6L416C3*D6L416C4)</f>
        <v>284.65702393768942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142.32851196884471</v>
      </c>
      <c r="R23" s="16" t="s">
        <v>30482</v>
      </c>
      <c r="S23" s="15">
        <f>D6L416C5-D6L416C7</f>
        <v>142.32851196884471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133.42496714608137</v>
      </c>
      <c r="X23" s="16" t="s">
        <v>30484</v>
      </c>
      <c r="Y23" s="33">
        <f>D6L416C7-D6L416C10</f>
        <v>8.9035448227633367</v>
      </c>
      <c r="Z23" s="16" t="s">
        <v>30485</v>
      </c>
      <c r="AA23" s="33">
        <f>CHOOSE(MIN(D6L416C9,RUN_YEARS),B7L804C7,B7L804C16,B7L804C25,B7L804C34,B7L804C43)</f>
        <v>293007.33333333337</v>
      </c>
      <c r="AB23" s="16" t="s">
        <v>30486</v>
      </c>
      <c r="AC23" s="33">
        <f>IF(D6L416C12=0,0,D6L416C10/D6L416C12)</f>
        <v>4.5536391744261696E-4</v>
      </c>
      <c r="AD23" s="16" t="s">
        <v>30487</v>
      </c>
      <c r="AE23" s="33">
        <f>IF(D6L416C5=0,0,D6L416C10/D6L416C5)</f>
        <v>0.4687218509503131</v>
      </c>
      <c r="AF23" s="16" t="s">
        <v>30488</v>
      </c>
      <c r="AG23" s="33">
        <f>CHOOSE(MIN(D6L416C9,RUN_YEARS),B7L804C5,B7L804C14,B7L804C23,B7L804C32,B7L804C41)</f>
        <v>7520.2276361279119</v>
      </c>
      <c r="AH23" s="16" t="s">
        <v>30489</v>
      </c>
      <c r="AI23" s="33">
        <f>IF(D6L416C15=0,0,D6L416C11/D6L416C15)</f>
        <v>1.1839461853508041E-3</v>
      </c>
      <c r="AJ23" s="16" t="s">
        <v>30490</v>
      </c>
      <c r="AK23" s="33">
        <f>IF(D6L416C5=0,0,D6L416C11/D6L416C5)</f>
        <v>3.1278149049686885E-2</v>
      </c>
      <c r="AL23" s="16" t="s">
        <v>30491</v>
      </c>
      <c r="AM23" s="33">
        <f>D6L416C8*CHOOSE(MIN(D6L416C9,RUN_YEARS),B7L804C4,B7L804C13,B7L804C22,B7L804C31,B7L804C40)</f>
        <v>18.817824307287115</v>
      </c>
      <c r="AN23" s="16" t="s">
        <v>30492</v>
      </c>
      <c r="AO23" s="33">
        <f>D6L416C8-D6L416C18</f>
        <v>123.5106876615576</v>
      </c>
      <c r="AP23" s="16" t="s">
        <v>30493</v>
      </c>
      <c r="AQ23" s="33">
        <f>CHOOSE(MIN(D6L416C9,RUN_YEARS),B7L804C2,B7L804C11,B7L804C20,B7L804C29,B7L804C38)</f>
        <v>564.53235555748063</v>
      </c>
      <c r="AR23" s="16" t="s">
        <v>30494</v>
      </c>
      <c r="AS23" s="33">
        <f>IF(D6L416C20=0,0,D6L416C18/D6L416C20)</f>
        <v>3.3333473488343021E-2</v>
      </c>
      <c r="AT23" s="16" t="s">
        <v>30495</v>
      </c>
      <c r="AU23" s="33">
        <f>IF(D6L416C5=0,0,D6L416C18/D6L416C5)</f>
        <v>6.610700852196881E-2</v>
      </c>
      <c r="AV23" s="16" t="s">
        <v>30496</v>
      </c>
      <c r="AW23" s="33">
        <f>CHOOSE(MIN(D6L416C9,RUN_YEARS),B7L804C1,B7L804C10,B7L804C19,B7L804C28,B7L804C37)</f>
        <v>3705.3050503347713</v>
      </c>
      <c r="AX23" s="16" t="s">
        <v>30497</v>
      </c>
      <c r="AY23" s="33">
        <f>IF(D6L416C23=0,0,D6L416C19/D6L416C23)</f>
        <v>3.3333473488343021E-2</v>
      </c>
      <c r="AZ23" s="16" t="s">
        <v>30498</v>
      </c>
      <c r="BA23" s="33">
        <f>IF(D6L416C5=0,0,D6L416C19/D6L416C5)</f>
        <v>0.43389299147803118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1125.2544962559241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967.71886678009469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483.85943339004734</v>
      </c>
      <c r="R24" s="16" t="s">
        <v>30503</v>
      </c>
      <c r="S24" s="15">
        <f>D6L417C5-D6L417C7</f>
        <v>483.85943339004734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453.59097843670543</v>
      </c>
      <c r="X24" s="16" t="s">
        <v>30505</v>
      </c>
      <c r="Y24" s="33">
        <f>D6L417C7-D6L417C10</f>
        <v>30.268454953341916</v>
      </c>
      <c r="Z24" s="16" t="s">
        <v>30506</v>
      </c>
      <c r="AA24" s="33">
        <f>CHOOSE(MIN(D6L417C9,RUN_YEARS),B7L804C7,B7L804C16,B7L804C25,B7L804C34,B7L804C43)</f>
        <v>293007.33333333337</v>
      </c>
      <c r="AB24" s="16" t="s">
        <v>30507</v>
      </c>
      <c r="AC24" s="33">
        <f>IF(D6L417C12=0,0,D6L417C10/D6L417C12)</f>
        <v>1.5480533312136854E-3</v>
      </c>
      <c r="AD24" s="16" t="s">
        <v>30508</v>
      </c>
      <c r="AE24" s="33">
        <f>IF(D6L417C5=0,0,D6L417C10/D6L417C5)</f>
        <v>0.4687218509503131</v>
      </c>
      <c r="AF24" s="16" t="s">
        <v>30509</v>
      </c>
      <c r="AG24" s="33">
        <f>CHOOSE(MIN(D6L417C9,RUN_YEARS),B7L804C5,B7L804C14,B7L804C23,B7L804C32,B7L804C41)</f>
        <v>7520.2276361279119</v>
      </c>
      <c r="AH24" s="16" t="s">
        <v>30510</v>
      </c>
      <c r="AI24" s="33">
        <f>IF(D6L417C15=0,0,D6L417C11/D6L417C15)</f>
        <v>4.0249386611555865E-3</v>
      </c>
      <c r="AJ24" s="16" t="s">
        <v>30511</v>
      </c>
      <c r="AK24" s="33">
        <f>IF(D6L417C5=0,0,D6L417C11/D6L417C5)</f>
        <v>3.1278149049686912E-2</v>
      </c>
      <c r="AL24" s="16" t="s">
        <v>30512</v>
      </c>
      <c r="AM24" s="33">
        <f>D6L417C8*CHOOSE(MIN(D6L417C9,RUN_YEARS),B7L804C4,B7L804C13,B7L804C22,B7L804C31,B7L804C40)</f>
        <v>63.972999373101722</v>
      </c>
      <c r="AN24" s="16" t="s">
        <v>30513</v>
      </c>
      <c r="AO24" s="33">
        <f>D6L417C8-D6L417C18</f>
        <v>419.8864340169456</v>
      </c>
      <c r="AP24" s="16" t="s">
        <v>30514</v>
      </c>
      <c r="AQ24" s="33">
        <f>CHOOSE(MIN(D6L417C9,RUN_YEARS),B7L804C2,B7L804C11,B7L804C20,B7L804C29,B7L804C38)</f>
        <v>564.53235555748063</v>
      </c>
      <c r="AR24" s="16" t="s">
        <v>30515</v>
      </c>
      <c r="AS24" s="33">
        <f>IF(D6L417C20=0,0,D6L417C18/D6L417C20)</f>
        <v>0.11332034159481935</v>
      </c>
      <c r="AT24" s="16" t="s">
        <v>30516</v>
      </c>
      <c r="AU24" s="33">
        <f>IF(D6L417C5=0,0,D6L417C18/D6L417C5)</f>
        <v>6.610700852196881E-2</v>
      </c>
      <c r="AV24" s="16" t="s">
        <v>30517</v>
      </c>
      <c r="AW24" s="33">
        <f>CHOOSE(MIN(D6L417C9,RUN_YEARS),B7L804C1,B7L804C10,B7L804C19,B7L804C28,B7L804C37)</f>
        <v>3705.3050503347713</v>
      </c>
      <c r="AX24" s="16" t="s">
        <v>30518</v>
      </c>
      <c r="AY24" s="33">
        <f>IF(D6L417C23=0,0,D6L417C19/D6L417C23)</f>
        <v>0.11332034159481935</v>
      </c>
      <c r="AZ24" s="16" t="s">
        <v>30519</v>
      </c>
      <c r="BA24" s="33">
        <f>IF(D6L417C5=0,0,D6L417C19/D6L417C5)</f>
        <v>0.43389299147803118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897.04306481946742</v>
      </c>
      <c r="J25" s="16" t="s">
        <v>30541</v>
      </c>
      <c r="K25" s="21">
        <f>IF(FLOW_THRU_100PCT="Y",1,INDEX(VariabilityMatrix,D6L418C1,D6L418C9))</f>
        <v>0.19922367706695349</v>
      </c>
      <c r="L25" s="16" t="s">
        <v>30521</v>
      </c>
      <c r="M25" s="15">
        <f>IF(D6L418C2&lt;&gt;0,D6L418C2*D6L418C4,D6L418C3*D6L418C4)</f>
        <v>178.71221786074381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89.356108930371903</v>
      </c>
      <c r="R25" s="16" t="s">
        <v>30523</v>
      </c>
      <c r="S25" s="15">
        <f>D6L418C5-D6L418C7</f>
        <v>89.356108930371903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83.91153739156816</v>
      </c>
      <c r="X25" s="16" t="s">
        <v>30525</v>
      </c>
      <c r="Y25" s="33">
        <f>D6L418C7-D6L418C10</f>
        <v>5.4445715388037428</v>
      </c>
      <c r="Z25" s="16" t="s">
        <v>30526</v>
      </c>
      <c r="AA25" s="33">
        <f>CHOOSE(MIN(D6L418C9,RUN_YEARS),B7L804C7,B7L804C16,B7L804C25,B7L804C34,B7L804C43)</f>
        <v>305216</v>
      </c>
      <c r="AB25" s="16" t="s">
        <v>30527</v>
      </c>
      <c r="AC25" s="33">
        <f>IF(D6L418C12=0,0,D6L418C10/D6L418C12)</f>
        <v>2.7492509367650506E-4</v>
      </c>
      <c r="AD25" s="16" t="s">
        <v>30528</v>
      </c>
      <c r="AE25" s="33">
        <f>IF(D6L418C5=0,0,D6L418C10/D6L418C5)</f>
        <v>0.46953441905664073</v>
      </c>
      <c r="AF25" s="16" t="s">
        <v>30529</v>
      </c>
      <c r="AG25" s="33">
        <f>CHOOSE(MIN(D6L418C9,RUN_YEARS),B7L804C5,B7L804C14,B7L804C23,B7L804C32,B7L804C41)</f>
        <v>7616.8600998168504</v>
      </c>
      <c r="AH25" s="16" t="s">
        <v>30530</v>
      </c>
      <c r="AI25" s="33">
        <f>IF(D6L418C15=0,0,D6L418C11/D6L418C15)</f>
        <v>7.1480524355891208E-4</v>
      </c>
      <c r="AJ25" s="16" t="s">
        <v>30531</v>
      </c>
      <c r="AK25" s="33">
        <f>IF(D6L418C5=0,0,D6L418C11/D6L418C5)</f>
        <v>3.0465580943359247E-2</v>
      </c>
      <c r="AL25" s="16" t="s">
        <v>30532</v>
      </c>
      <c r="AM25" s="33">
        <f>D6L418C8*CHOOSE(MIN(D6L418C9,RUN_YEARS),B7L804C4,B7L804C13,B7L804C22,B7L804C31,B7L804C40)</f>
        <v>12.249263869826731</v>
      </c>
      <c r="AN25" s="16" t="s">
        <v>30533</v>
      </c>
      <c r="AO25" s="33">
        <f>D6L418C8-D6L418C18</f>
        <v>77.106845060545169</v>
      </c>
      <c r="AP25" s="16" t="s">
        <v>30534</v>
      </c>
      <c r="AQ25" s="33">
        <f>CHOOSE(MIN(D6L418C9,RUN_YEARS),B7L804C2,B7L804C11,B7L804C20,B7L804C29,B7L804C38)</f>
        <v>595.69259509230289</v>
      </c>
      <c r="AR25" s="16" t="s">
        <v>30535</v>
      </c>
      <c r="AS25" s="33">
        <f>IF(D6L418C20=0,0,D6L418C18/D6L418C20)</f>
        <v>2.0563062174591411E-2</v>
      </c>
      <c r="AT25" s="16" t="s">
        <v>30536</v>
      </c>
      <c r="AU25" s="33">
        <f>IF(D6L418C5=0,0,D6L418C18/D6L418C5)</f>
        <v>6.854183791379953E-2</v>
      </c>
      <c r="AV25" s="16" t="s">
        <v>30537</v>
      </c>
      <c r="AW25" s="33">
        <f>CHOOSE(MIN(D6L418C9,RUN_YEARS),B7L804C1,B7L804C10,B7L804C19,B7L804C28,B7L804C37)</f>
        <v>3749.7744453557916</v>
      </c>
      <c r="AX25" s="16" t="s">
        <v>30538</v>
      </c>
      <c r="AY25" s="33">
        <f>IF(D6L418C23=0,0,D6L418C19/D6L418C23)</f>
        <v>2.0563062174591411E-2</v>
      </c>
      <c r="AZ25" s="16" t="s">
        <v>30539</v>
      </c>
      <c r="BA25" s="33">
        <f>IF(D6L418C5=0,0,D6L418C19/D6L418C5)</f>
        <v>0.43145816208620047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2335.0725254394811</v>
      </c>
      <c r="J26" s="16" t="s">
        <v>30562</v>
      </c>
      <c r="K26" s="21">
        <f>IF(FLOW_THRU_100PCT="Y",1,INDEX(VariabilityMatrix,D6L419C1,D6L419C9))</f>
        <v>0.19642195656231951</v>
      </c>
      <c r="L26" s="16" t="s">
        <v>30542</v>
      </c>
      <c r="M26" s="15">
        <f>IF(D6L419C2&lt;&gt;0,D6L419C2*D6L419C4,D6L419C3*D6L419C4)</f>
        <v>458.65951416173948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229.32975708086974</v>
      </c>
      <c r="R26" s="16" t="s">
        <v>30544</v>
      </c>
      <c r="S26" s="15">
        <f>D6L419C5-D6L419C7</f>
        <v>229.32975708086974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214.98373643386188</v>
      </c>
      <c r="X26" s="16" t="s">
        <v>30546</v>
      </c>
      <c r="Y26" s="33">
        <f>D6L419C7-D6L419C10</f>
        <v>14.346020647007862</v>
      </c>
      <c r="Z26" s="16" t="s">
        <v>30547</v>
      </c>
      <c r="AA26" s="33">
        <f>CHOOSE(MIN(D6L419C9,RUN_YEARS),B7L804C7,B7L804C16,B7L804C25,B7L804C34,B7L804C43)</f>
        <v>293007.33333333337</v>
      </c>
      <c r="AB26" s="16" t="s">
        <v>30548</v>
      </c>
      <c r="AC26" s="33">
        <f>IF(D6L419C12=0,0,D6L419C10/D6L419C12)</f>
        <v>7.337145251217666E-4</v>
      </c>
      <c r="AD26" s="16" t="s">
        <v>30549</v>
      </c>
      <c r="AE26" s="33">
        <f>IF(D6L419C5=0,0,D6L419C10/D6L419C5)</f>
        <v>0.4687218509503131</v>
      </c>
      <c r="AF26" s="16" t="s">
        <v>30550</v>
      </c>
      <c r="AG26" s="33">
        <f>CHOOSE(MIN(D6L419C9,RUN_YEARS),B7L804C5,B7L804C14,B7L804C23,B7L804C32,B7L804C41)</f>
        <v>7520.2276361279119</v>
      </c>
      <c r="AH26" s="16" t="s">
        <v>30551</v>
      </c>
      <c r="AI26" s="33">
        <f>IF(D6L419C15=0,0,D6L419C11/D6L419C15)</f>
        <v>1.9076577653165936E-3</v>
      </c>
      <c r="AJ26" s="16" t="s">
        <v>30552</v>
      </c>
      <c r="AK26" s="33">
        <f>IF(D6L419C5=0,0,D6L419C11/D6L419C5)</f>
        <v>3.1278149049686892E-2</v>
      </c>
      <c r="AL26" s="16" t="s">
        <v>30553</v>
      </c>
      <c r="AM26" s="33">
        <f>D6L419C8*CHOOSE(MIN(D6L419C9,RUN_YEARS),B7L804C4,B7L804C13,B7L804C22,B7L804C31,B7L804C40)</f>
        <v>30.320608411372184</v>
      </c>
      <c r="AN26" s="16" t="s">
        <v>30554</v>
      </c>
      <c r="AO26" s="33">
        <f>D6L419C8-D6L419C18</f>
        <v>199.00914866949756</v>
      </c>
      <c r="AP26" s="16" t="s">
        <v>30555</v>
      </c>
      <c r="AQ26" s="33">
        <f>CHOOSE(MIN(D6L419C9,RUN_YEARS),B7L804C2,B7L804C11,B7L804C20,B7L804C29,B7L804C38)</f>
        <v>564.53235555748063</v>
      </c>
      <c r="AR26" s="16" t="s">
        <v>30556</v>
      </c>
      <c r="AS26" s="33">
        <f>IF(D6L419C20=0,0,D6L419C18/D6L419C20)</f>
        <v>5.3709248217368021E-2</v>
      </c>
      <c r="AT26" s="16" t="s">
        <v>30557</v>
      </c>
      <c r="AU26" s="33">
        <f>IF(D6L419C5=0,0,D6L419C18/D6L419C5)</f>
        <v>6.610700852196881E-2</v>
      </c>
      <c r="AV26" s="16" t="s">
        <v>30558</v>
      </c>
      <c r="AW26" s="33">
        <f>CHOOSE(MIN(D6L419C9,RUN_YEARS),B7L804C1,B7L804C10,B7L804C19,B7L804C28,B7L804C37)</f>
        <v>3705.3050503347713</v>
      </c>
      <c r="AX26" s="16" t="s">
        <v>30559</v>
      </c>
      <c r="AY26" s="33">
        <f>IF(D6L419C23=0,0,D6L419C19/D6L419C23)</f>
        <v>5.3709248217368027E-2</v>
      </c>
      <c r="AZ26" s="16" t="s">
        <v>30560</v>
      </c>
      <c r="BA26" s="33">
        <f>IF(D6L419C5=0,0,D6L419C19/D6L419C5)</f>
        <v>0.43389299147803123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4279.4555780068204</v>
      </c>
      <c r="J27" s="16" t="s">
        <v>30583</v>
      </c>
      <c r="K27" s="21">
        <f>IF(FLOW_THRU_100PCT="Y",1,INDEX(VariabilityMatrix,D6L420C1,D6L420C9))</f>
        <v>0.19922367706695349</v>
      </c>
      <c r="L27" s="16" t="s">
        <v>30563</v>
      </c>
      <c r="M27" s="15">
        <f>IF(D6L420C2&lt;&gt;0,D6L420C2*D6L420C4,D6L420C3*D6L420C4)</f>
        <v>852.56887609520356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426.28443804760178</v>
      </c>
      <c r="R27" s="16" t="s">
        <v>30565</v>
      </c>
      <c r="S27" s="15">
        <f>D6L420C5-D6L420C7</f>
        <v>426.28443804760178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400.31043194313452</v>
      </c>
      <c r="X27" s="16" t="s">
        <v>30567</v>
      </c>
      <c r="Y27" s="33">
        <f>D6L420C7-D6L420C10</f>
        <v>25.974006104467264</v>
      </c>
      <c r="Z27" s="16" t="s">
        <v>30568</v>
      </c>
      <c r="AA27" s="33">
        <f>CHOOSE(MIN(D6L420C9,RUN_YEARS),B7L804C7,B7L804C16,B7L804C25,B7L804C34,B7L804C43)</f>
        <v>305216</v>
      </c>
      <c r="AB27" s="16" t="s">
        <v>30569</v>
      </c>
      <c r="AC27" s="33">
        <f>IF(D6L420C12=0,0,D6L420C10/D6L420C12)</f>
        <v>1.3115643738963046E-3</v>
      </c>
      <c r="AD27" s="16" t="s">
        <v>30570</v>
      </c>
      <c r="AE27" s="33">
        <f>IF(D6L420C5=0,0,D6L420C10/D6L420C5)</f>
        <v>0.46953441905664073</v>
      </c>
      <c r="AF27" s="16" t="s">
        <v>30571</v>
      </c>
      <c r="AG27" s="33">
        <f>CHOOSE(MIN(D6L420C9,RUN_YEARS),B7L804C5,B7L804C14,B7L804C23,B7L804C32,B7L804C41)</f>
        <v>7616.8600998168504</v>
      </c>
      <c r="AH27" s="16" t="s">
        <v>30572</v>
      </c>
      <c r="AI27" s="33">
        <f>IF(D6L420C15=0,0,D6L420C11/D6L420C15)</f>
        <v>3.4100673721303896E-3</v>
      </c>
      <c r="AJ27" s="16" t="s">
        <v>30573</v>
      </c>
      <c r="AK27" s="33">
        <f>IF(D6L420C5=0,0,D6L420C11/D6L420C5)</f>
        <v>3.0465580943359268E-2</v>
      </c>
      <c r="AL27" s="16" t="s">
        <v>30574</v>
      </c>
      <c r="AM27" s="33">
        <f>D6L420C8*CHOOSE(MIN(D6L420C9,RUN_YEARS),B7L804C4,B7L804C13,B7L804C22,B7L804C31,B7L804C40)</f>
        <v>58.436637715667679</v>
      </c>
      <c r="AN27" s="16" t="s">
        <v>30575</v>
      </c>
      <c r="AO27" s="33">
        <f>D6L420C8-D6L420C18</f>
        <v>367.84780033193408</v>
      </c>
      <c r="AP27" s="16" t="s">
        <v>30576</v>
      </c>
      <c r="AQ27" s="33">
        <f>CHOOSE(MIN(D6L420C9,RUN_YEARS),B7L804C2,B7L804C11,B7L804C20,B7L804C29,B7L804C38)</f>
        <v>595.69259509230289</v>
      </c>
      <c r="AR27" s="16" t="s">
        <v>30577</v>
      </c>
      <c r="AS27" s="33">
        <f>IF(D6L420C20=0,0,D6L420C18/D6L420C20)</f>
        <v>9.8098647183305826E-2</v>
      </c>
      <c r="AT27" s="16" t="s">
        <v>30578</v>
      </c>
      <c r="AU27" s="33">
        <f>IF(D6L420C5=0,0,D6L420C18/D6L420C5)</f>
        <v>6.854183791379953E-2</v>
      </c>
      <c r="AV27" s="16" t="s">
        <v>30579</v>
      </c>
      <c r="AW27" s="33">
        <f>CHOOSE(MIN(D6L420C9,RUN_YEARS),B7L804C1,B7L804C10,B7L804C19,B7L804C28,B7L804C37)</f>
        <v>3749.7744453557916</v>
      </c>
      <c r="AX27" s="16" t="s">
        <v>30580</v>
      </c>
      <c r="AY27" s="33">
        <f>IF(D6L420C23=0,0,D6L420C19/D6L420C23)</f>
        <v>9.8098647183305826E-2</v>
      </c>
      <c r="AZ27" s="16" t="s">
        <v>30581</v>
      </c>
      <c r="BA27" s="33">
        <f>IF(D6L420C5=0,0,D6L420C19/D6L420C5)</f>
        <v>0.43145816208620047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0.19922367706695349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305216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7616.8600998168504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595.69259509230289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3749.7744453557916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0.19922367706695349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305216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7616.8600998168504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595.69259509230289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3749.7744453557916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0.19922367706695349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305216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7616.8600998168504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595.69259509230289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3749.7744453557916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0.19922367706695349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305216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7616.8600998168504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595.69259509230289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3749.7744453557916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0.19922367706695349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305216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7616.8600998168504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595.69259509230289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3749.7744453557916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6928.6123089222183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5958.6065856731075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2979.3032928365537</v>
      </c>
      <c r="R33" s="16" t="s">
        <v>30691</v>
      </c>
      <c r="S33" s="15">
        <f>D6L426C5-D6L426C7</f>
        <v>2979.3032928365537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2797.770881591096</v>
      </c>
      <c r="X33" s="16" t="s">
        <v>30693</v>
      </c>
      <c r="Y33" s="33">
        <f>D6L426C7-D6L426C10</f>
        <v>181.53241124545775</v>
      </c>
      <c r="Z33" s="16" t="s">
        <v>30694</v>
      </c>
      <c r="AA33" s="33">
        <f>CHOOSE(MIN(D6L426C9,RUN_YEARS),B7L804C7,B7L804C16,B7L804C25,B7L804C34,B7L804C43)</f>
        <v>305216</v>
      </c>
      <c r="AB33" s="16" t="s">
        <v>30695</v>
      </c>
      <c r="AC33" s="33">
        <f>IF(D6L426C12=0,0,D6L426C10/D6L426C12)</f>
        <v>9.1665275791278835E-3</v>
      </c>
      <c r="AD33" s="16" t="s">
        <v>30696</v>
      </c>
      <c r="AE33" s="33">
        <f>IF(D6L426C5=0,0,D6L426C10/D6L426C5)</f>
        <v>0.46953441905664073</v>
      </c>
      <c r="AF33" s="16" t="s">
        <v>30697</v>
      </c>
      <c r="AG33" s="33">
        <f>CHOOSE(MIN(D6L426C9,RUN_YEARS),B7L804C5,B7L804C14,B7L804C23,B7L804C32,B7L804C41)</f>
        <v>7616.8600998168504</v>
      </c>
      <c r="AH33" s="16" t="s">
        <v>30698</v>
      </c>
      <c r="AI33" s="33">
        <f>IF(D6L426C15=0,0,D6L426C11/D6L426C15)</f>
        <v>2.3832971705732491E-2</v>
      </c>
      <c r="AJ33" s="16" t="s">
        <v>30699</v>
      </c>
      <c r="AK33" s="33">
        <f>IF(D6L426C5=0,0,D6L426C11/D6L426C5)</f>
        <v>3.0465580943359286E-2</v>
      </c>
      <c r="AL33" s="16" t="s">
        <v>30700</v>
      </c>
      <c r="AM33" s="33">
        <f>D6L426C8*CHOOSE(MIN(D6L426C9,RUN_YEARS),B7L804C4,B7L804C13,B7L804C22,B7L804C31,B7L804C40)</f>
        <v>408.41384678730458</v>
      </c>
      <c r="AN33" s="16" t="s">
        <v>30701</v>
      </c>
      <c r="AO33" s="33">
        <f>D6L426C8-D6L426C18</f>
        <v>2570.8894460492493</v>
      </c>
      <c r="AP33" s="16" t="s">
        <v>30702</v>
      </c>
      <c r="AQ33" s="33">
        <f>CHOOSE(MIN(D6L426C9,RUN_YEARS),B7L804C2,B7L804C11,B7L804C20,B7L804C29,B7L804C38)</f>
        <v>595.69259509230289</v>
      </c>
      <c r="AR33" s="16" t="s">
        <v>30703</v>
      </c>
      <c r="AS33" s="33">
        <f>IF(D6L426C20=0,0,D6L426C18/D6L426C20)</f>
        <v>0.68561175705738064</v>
      </c>
      <c r="AT33" s="16" t="s">
        <v>30704</v>
      </c>
      <c r="AU33" s="33">
        <f>IF(D6L426C5=0,0,D6L426C18/D6L426C5)</f>
        <v>6.854183791379953E-2</v>
      </c>
      <c r="AV33" s="16" t="s">
        <v>30705</v>
      </c>
      <c r="AW33" s="33">
        <f>CHOOSE(MIN(D6L426C9,RUN_YEARS),B7L804C1,B7L804C10,B7L804C19,B7L804C28,B7L804C37)</f>
        <v>3749.7744453557916</v>
      </c>
      <c r="AX33" s="16" t="s">
        <v>30706</v>
      </c>
      <c r="AY33" s="33">
        <f>IF(D6L426C23=0,0,D6L426C19/D6L426C23)</f>
        <v>0.68561175705738064</v>
      </c>
      <c r="AZ33" s="16" t="s">
        <v>30707</v>
      </c>
      <c r="BA33" s="33">
        <f>IF(D6L426C5=0,0,D6L426C19/D6L426C5)</f>
        <v>0.43145816208620047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2.4980223578331122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2.1482992277364765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1.0741496138682383</v>
      </c>
      <c r="R34" s="16" t="s">
        <v>30711</v>
      </c>
      <c r="S34" s="15">
        <f>D6L427C5-D6L427C7</f>
        <v>1.0741496138682383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1.0069547904197695</v>
      </c>
      <c r="X34" s="16" t="s">
        <v>30713</v>
      </c>
      <c r="Y34" s="33">
        <f>D6L427C7-D6L427C10</f>
        <v>6.7194823448468721E-2</v>
      </c>
      <c r="Z34" s="16" t="s">
        <v>30714</v>
      </c>
      <c r="AA34" s="33">
        <f>CHOOSE(MIN(D6L427C9,RUN_YEARS),B7L804C7,B7L804C16,B7L804C25,B7L804C34,B7L804C43)</f>
        <v>293007.33333333337</v>
      </c>
      <c r="AB34" s="16" t="s">
        <v>30715</v>
      </c>
      <c r="AC34" s="33">
        <f>IF(D6L427C12=0,0,D6L427C10/D6L427C12)</f>
        <v>3.4366197561145319E-6</v>
      </c>
      <c r="AD34" s="16" t="s">
        <v>30716</v>
      </c>
      <c r="AE34" s="33">
        <f>IF(D6L427C5=0,0,D6L427C10/D6L427C5)</f>
        <v>0.4687218509503131</v>
      </c>
      <c r="AF34" s="16" t="s">
        <v>30717</v>
      </c>
      <c r="AG34" s="33">
        <f>CHOOSE(MIN(D6L427C9,RUN_YEARS),B7L804C5,B7L804C14,B7L804C23,B7L804C32,B7L804C41)</f>
        <v>7520.2276361279119</v>
      </c>
      <c r="AH34" s="16" t="s">
        <v>30718</v>
      </c>
      <c r="AI34" s="33">
        <f>IF(D6L427C15=0,0,D6L427C11/D6L427C15)</f>
        <v>8.9352113658977813E-6</v>
      </c>
      <c r="AJ34" s="16" t="s">
        <v>30719</v>
      </c>
      <c r="AK34" s="33">
        <f>IF(D6L427C5=0,0,D6L427C11/D6L427C5)</f>
        <v>3.1278149049686878E-2</v>
      </c>
      <c r="AL34" s="16" t="s">
        <v>30720</v>
      </c>
      <c r="AM34" s="33">
        <f>D6L427C8*CHOOSE(MIN(D6L427C9,RUN_YEARS),B7L804C4,B7L804C13,B7L804C22,B7L804C31,B7L804C40)</f>
        <v>0.14201763535571427</v>
      </c>
      <c r="AN34" s="16" t="s">
        <v>30721</v>
      </c>
      <c r="AO34" s="33">
        <f>D6L427C8-D6L427C18</f>
        <v>0.93213197851252394</v>
      </c>
      <c r="AP34" s="16" t="s">
        <v>30722</v>
      </c>
      <c r="AQ34" s="33">
        <f>CHOOSE(MIN(D6L427C9,RUN_YEARS),B7L804C2,B7L804C11,B7L804C20,B7L804C29,B7L804C38)</f>
        <v>564.53235555748063</v>
      </c>
      <c r="AR34" s="16" t="s">
        <v>30723</v>
      </c>
      <c r="AS34" s="33">
        <f>IF(D6L427C20=0,0,D6L427C18/D6L427C20)</f>
        <v>2.5156686584504198E-4</v>
      </c>
      <c r="AT34" s="16" t="s">
        <v>30724</v>
      </c>
      <c r="AU34" s="33">
        <f>IF(D6L427C5=0,0,D6L427C18/D6L427C5)</f>
        <v>6.610700852196881E-2</v>
      </c>
      <c r="AV34" s="16" t="s">
        <v>30725</v>
      </c>
      <c r="AW34" s="33">
        <f>CHOOSE(MIN(D6L427C9,RUN_YEARS),B7L804C1,B7L804C10,B7L804C19,B7L804C28,B7L804C37)</f>
        <v>3705.3050503347713</v>
      </c>
      <c r="AX34" s="16" t="s">
        <v>30726</v>
      </c>
      <c r="AY34" s="33">
        <f>IF(D6L427C23=0,0,D6L427C19/D6L427C23)</f>
        <v>2.5156686584504198E-4</v>
      </c>
      <c r="AZ34" s="16" t="s">
        <v>30727</v>
      </c>
      <c r="BA34" s="33">
        <f>IF(D6L427C5=0,0,D6L427C19/D6L427C5)</f>
        <v>0.43389299147803118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33907.732220130012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21635.948420666398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10817.974210333199</v>
      </c>
      <c r="R35" s="16" t="s">
        <v>30731</v>
      </c>
      <c r="S35" s="15">
        <f>SUM(D6L401C8:D6L427C8)-2*SUM(D6L409C8,D6L411C8,D6L422C8,D6L424C8,D6L427C8)</f>
        <v>10817.974210333199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10148.044359296493</v>
      </c>
      <c r="X35" s="16" t="s">
        <v>30733</v>
      </c>
      <c r="Y35" s="33">
        <f>SUM(D6L401C11:D6L427C11)-2*SUM(D6L409C11,D6L411C11,D6L422C11,D6L424C11,D6L427C11)</f>
        <v>669.9298510367073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3.4096309429221178E-2</v>
      </c>
      <c r="AD35" s="16" t="s">
        <v>30735</v>
      </c>
      <c r="AE35" s="33">
        <f>IF(D6L428C5=0,0,D6L428C10/D6L428C5)</f>
        <v>0.4690362614103481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8.8650404515975015E-2</v>
      </c>
      <c r="AJ35" s="16" t="s">
        <v>30737</v>
      </c>
      <c r="AK35" s="33">
        <f>IF(D6L428C5=0,0,D6L428C11/D6L428C5)</f>
        <v>3.096373858965195E-2</v>
      </c>
      <c r="AL35" s="16" t="s">
        <v>30738</v>
      </c>
      <c r="AM35" s="33">
        <f>SUM(D6L401C18:D6L427C18)-2*SUM(D6L409C18,D6L411C18,D6L422C18,D6L424C18,D6L427C18)</f>
        <v>1450.5620896332459</v>
      </c>
      <c r="AN35" s="16" t="s">
        <v>30739</v>
      </c>
      <c r="AO35" s="33">
        <f>SUM(D6L401C19:D6L427C19)-2*SUM(D6L409C19,D6L411C19,D6L422C19,D6L424C19,D6L427C19)</f>
        <v>9367.4121206999534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2.5164803961297495</v>
      </c>
      <c r="AT35" s="16" t="s">
        <v>30741</v>
      </c>
      <c r="AU35" s="33">
        <f>IF(D6L428C5=0,0,D6L428C18/D6L428C5)</f>
        <v>6.704407227407172E-2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2.5164803961297499</v>
      </c>
      <c r="AZ35" s="16" t="s">
        <v>30743</v>
      </c>
      <c r="BA35" s="33">
        <f>IF(D6L428C5=0,0,D6L428C19/D6L428C5)</f>
        <v>0.43295592772592828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250.89700474584731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125.44850237292366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62.724251186461828</v>
      </c>
      <c r="R36" s="16" t="s">
        <v>30748</v>
      </c>
      <c r="S36" s="15">
        <f>D6L429C5-D6L429C7</f>
        <v>62.724251186461828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58.902389683196326</v>
      </c>
      <c r="X36" s="16" t="s">
        <v>30750</v>
      </c>
      <c r="Y36" s="33">
        <f>D6L429C7-D6L429C10</f>
        <v>3.8218615032655023</v>
      </c>
      <c r="Z36" s="16" t="s">
        <v>30751</v>
      </c>
      <c r="AA36" s="33">
        <f>CHOOSE(MIN(D6L429C9,RUN_YEARS),B7L804C7,B7L804C16,B7L804C25,B7L804C34,B7L804C43)</f>
        <v>305216</v>
      </c>
      <c r="AB36" s="16" t="s">
        <v>30752</v>
      </c>
      <c r="AC36" s="33">
        <f>IF(D6L429C12=0,0,D6L429C10/D6L429C12)</f>
        <v>1.9298591713146207E-4</v>
      </c>
      <c r="AD36" s="16" t="s">
        <v>30753</v>
      </c>
      <c r="AE36" s="33">
        <f>IF(D6L429C5=0,0,D6L429C10/D6L429C5)</f>
        <v>0.46953441905664073</v>
      </c>
      <c r="AF36" s="16" t="s">
        <v>30754</v>
      </c>
      <c r="AG36" s="33">
        <f>CHOOSE(MIN(D6L429C9,RUN_YEARS),B7L804C5,B7L804C14,B7L804C23,B7L804C32,B7L804C41)</f>
        <v>7616.8600998168504</v>
      </c>
      <c r="AH36" s="16" t="s">
        <v>30755</v>
      </c>
      <c r="AI36" s="33">
        <f>IF(D6L429C15=0,0,D6L429C11/D6L429C15)</f>
        <v>5.0176338454180087E-4</v>
      </c>
      <c r="AJ36" s="16" t="s">
        <v>30756</v>
      </c>
      <c r="AK36" s="33">
        <f>IF(D6L429C5=0,0,D6L429C11/D6L429C5)</f>
        <v>3.0465580943359265E-2</v>
      </c>
      <c r="AL36" s="16" t="s">
        <v>30757</v>
      </c>
      <c r="AM36" s="33">
        <f>D6L429C8*CHOOSE(MIN(D6L429C9,RUN_YEARS),B7L804C4,B7L804C13,B7L804C22,B7L804C31,B7L804C40)</f>
        <v>8.5984709161738291</v>
      </c>
      <c r="AN36" s="16" t="s">
        <v>30758</v>
      </c>
      <c r="AO36" s="33">
        <f>D6L429C8-D6L429C18</f>
        <v>54.125780270287997</v>
      </c>
      <c r="AP36" s="16" t="s">
        <v>30759</v>
      </c>
      <c r="AQ36" s="33">
        <f>CHOOSE(MIN(D6L429C9,RUN_YEARS),B7L804C2,B7L804C11,B7L804C20,B7L804C29,B7L804C38)</f>
        <v>595.69259509230289</v>
      </c>
      <c r="AR36" s="16" t="s">
        <v>30760</v>
      </c>
      <c r="AS36" s="33">
        <f>IF(D6L429C20=0,0,D6L429C18/D6L429C20)</f>
        <v>1.4434409604909545E-2</v>
      </c>
      <c r="AT36" s="16" t="s">
        <v>30761</v>
      </c>
      <c r="AU36" s="33">
        <f>IF(D6L429C5=0,0,D6L429C18/D6L429C5)</f>
        <v>6.854183791379953E-2</v>
      </c>
      <c r="AV36" s="16" t="s">
        <v>30762</v>
      </c>
      <c r="AW36" s="33">
        <f>CHOOSE(MIN(D6L429C9,RUN_YEARS),B7L804C1,B7L804C10,B7L804C19,B7L804C28,B7L804C37)</f>
        <v>3749.7744453557916</v>
      </c>
      <c r="AX36" s="16" t="s">
        <v>30763</v>
      </c>
      <c r="AY36" s="33">
        <f>IF(D6L429C23=0,0,D6L429C19/D6L429C23)</f>
        <v>1.4434409604909545E-2</v>
      </c>
      <c r="AZ36" s="16" t="s">
        <v>30764</v>
      </c>
      <c r="BA36" s="33">
        <f>IF(D6L429C5=0,0,D6L429C19/D6L429C5)</f>
        <v>0.43145816208620047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66.125980548069691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66.125980548069691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33.062990274034846</v>
      </c>
      <c r="R37" s="16" t="s">
        <v>30768</v>
      </c>
      <c r="S37" s="15">
        <f>D6L430C5-D6L430C7</f>
        <v>33.062990274034846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31.048423861188628</v>
      </c>
      <c r="X37" s="16" t="s">
        <v>30770</v>
      </c>
      <c r="Y37" s="33">
        <f>D6L430C7-D6L430C10</f>
        <v>2.014566412846218</v>
      </c>
      <c r="Z37" s="16" t="s">
        <v>30771</v>
      </c>
      <c r="AA37" s="33">
        <f>CHOOSE(MIN(D6L430C9,RUN_YEARS),B7L804C7,B7L804C16,B7L804C25,B7L804C34,B7L804C43)</f>
        <v>305216</v>
      </c>
      <c r="AB37" s="16" t="s">
        <v>30772</v>
      </c>
      <c r="AC37" s="33">
        <f>IF(D6L430C12=0,0,D6L430C10/D6L430C12)</f>
        <v>1.0172606895178702E-4</v>
      </c>
      <c r="AD37" s="16" t="s">
        <v>30773</v>
      </c>
      <c r="AE37" s="33">
        <f>IF(D6L430C5=0,0,D6L430C10/D6L430C5)</f>
        <v>0.46953441905664073</v>
      </c>
      <c r="AF37" s="16" t="s">
        <v>30774</v>
      </c>
      <c r="AG37" s="33">
        <f>CHOOSE(MIN(D6L430C9,RUN_YEARS),B7L804C5,B7L804C14,B7L804C23,B7L804C32,B7L804C41)</f>
        <v>7616.8600998168504</v>
      </c>
      <c r="AH37" s="16" t="s">
        <v>30775</v>
      </c>
      <c r="AI37" s="33">
        <f>IF(D6L430C15=0,0,D6L430C11/D6L430C15)</f>
        <v>2.644877792746461E-4</v>
      </c>
      <c r="AJ37" s="16" t="s">
        <v>30776</v>
      </c>
      <c r="AK37" s="33">
        <f>IF(D6L430C5=0,0,D6L430C11/D6L430C5)</f>
        <v>3.0465580943359272E-2</v>
      </c>
      <c r="AL37" s="16" t="s">
        <v>30777</v>
      </c>
      <c r="AM37" s="33">
        <f>D6L430C8*CHOOSE(MIN(D6L430C9,RUN_YEARS),B7L804C4,B7L804C13,B7L804C22,B7L804C31,B7L804C40)</f>
        <v>4.532396240616853</v>
      </c>
      <c r="AN37" s="16" t="s">
        <v>30778</v>
      </c>
      <c r="AO37" s="33">
        <f>D6L430C8-D6L430C18</f>
        <v>28.530594033417991</v>
      </c>
      <c r="AP37" s="16" t="s">
        <v>30779</v>
      </c>
      <c r="AQ37" s="33">
        <f>CHOOSE(MIN(D6L430C9,RUN_YEARS),B7L804C2,B7L804C11,B7L804C20,B7L804C29,B7L804C38)</f>
        <v>595.69259509230289</v>
      </c>
      <c r="AR37" s="16" t="s">
        <v>30780</v>
      </c>
      <c r="AS37" s="33">
        <f>IF(D6L430C20=0,0,D6L430C18/D6L430C20)</f>
        <v>7.6086160512278244E-3</v>
      </c>
      <c r="AT37" s="16" t="s">
        <v>30781</v>
      </c>
      <c r="AU37" s="33">
        <f>IF(D6L430C5=0,0,D6L430C18/D6L430C5)</f>
        <v>6.854183791379953E-2</v>
      </c>
      <c r="AV37" s="16" t="s">
        <v>30782</v>
      </c>
      <c r="AW37" s="33">
        <f>CHOOSE(MIN(D6L430C9,RUN_YEARS),B7L804C1,B7L804C10,B7L804C19,B7L804C28,B7L804C37)</f>
        <v>3749.7744453557916</v>
      </c>
      <c r="AX37" s="16" t="s">
        <v>30783</v>
      </c>
      <c r="AY37" s="33">
        <f>IF(D6L430C23=0,0,D6L430C19/D6L430C23)</f>
        <v>7.6086160512278253E-3</v>
      </c>
      <c r="AZ37" s="16" t="s">
        <v>30784</v>
      </c>
      <c r="BA37" s="33">
        <f>IF(D6L430C5=0,0,D6L430C19/D6L430C5)</f>
        <v>0.43145816208620047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993.73466709773118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496.86733354886559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248.43366677443279</v>
      </c>
      <c r="R38" s="16" t="s">
        <v>30788</v>
      </c>
      <c r="S38" s="15">
        <f>D6L431C5-D6L431C7</f>
        <v>248.43366677443279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233.29631480608873</v>
      </c>
      <c r="X38" s="16" t="s">
        <v>30790</v>
      </c>
      <c r="Y38" s="33">
        <f>D6L431C7-D6L431C10</f>
        <v>15.137351968344063</v>
      </c>
      <c r="Z38" s="16" t="s">
        <v>30791</v>
      </c>
      <c r="AA38" s="33">
        <f>CHOOSE(MIN(D6L431C9,RUN_YEARS),B7L804C7,B7L804C16,B7L804C25,B7L804C34,B7L804C43)</f>
        <v>305216</v>
      </c>
      <c r="AB38" s="16" t="s">
        <v>30792</v>
      </c>
      <c r="AC38" s="33">
        <f>IF(D6L431C12=0,0,D6L431C10/D6L431C12)</f>
        <v>7.6436462965928632E-4</v>
      </c>
      <c r="AD38" s="16" t="s">
        <v>30793</v>
      </c>
      <c r="AE38" s="33">
        <f>IF(D6L431C5=0,0,D6L431C10/D6L431C5)</f>
        <v>0.46953441905664073</v>
      </c>
      <c r="AF38" s="16" t="s">
        <v>30794</v>
      </c>
      <c r="AG38" s="33">
        <f>CHOOSE(MIN(D6L431C9,RUN_YEARS),B7L804C5,B7L804C14,B7L804C23,B7L804C32,B7L804C41)</f>
        <v>7616.8600998168504</v>
      </c>
      <c r="AH38" s="16" t="s">
        <v>30795</v>
      </c>
      <c r="AI38" s="33">
        <f>IF(D6L431C15=0,0,D6L431C11/D6L431C15)</f>
        <v>1.9873480371141445E-3</v>
      </c>
      <c r="AJ38" s="16" t="s">
        <v>30796</v>
      </c>
      <c r="AK38" s="33">
        <f>IF(D6L431C5=0,0,D6L431C11/D6L431C5)</f>
        <v>3.0465580943359289E-2</v>
      </c>
      <c r="AL38" s="16" t="s">
        <v>30797</v>
      </c>
      <c r="AM38" s="33">
        <f>D6L431C8*CHOOSE(MIN(D6L431C9,RUN_YEARS),B7L804C4,B7L804C13,B7L804C22,B7L804C31,B7L804C40)</f>
        <v>34.056200240768113</v>
      </c>
      <c r="AN38" s="16" t="s">
        <v>30798</v>
      </c>
      <c r="AO38" s="33">
        <f>D6L431C8-D6L431C18</f>
        <v>214.37746653366469</v>
      </c>
      <c r="AP38" s="16" t="s">
        <v>30799</v>
      </c>
      <c r="AQ38" s="33">
        <f>CHOOSE(MIN(D6L431C9,RUN_YEARS),B7L804C2,B7L804C11,B7L804C20,B7L804C29,B7L804C38)</f>
        <v>595.69259509230289</v>
      </c>
      <c r="AR38" s="16" t="s">
        <v>30800</v>
      </c>
      <c r="AS38" s="33">
        <f>IF(D6L431C20=0,0,D6L431C18/D6L431C20)</f>
        <v>5.7170763110612588E-2</v>
      </c>
      <c r="AT38" s="16" t="s">
        <v>30801</v>
      </c>
      <c r="AU38" s="33">
        <f>IF(D6L431C5=0,0,D6L431C18/D6L431C5)</f>
        <v>6.854183791379953E-2</v>
      </c>
      <c r="AV38" s="16" t="s">
        <v>30802</v>
      </c>
      <c r="AW38" s="33">
        <f>CHOOSE(MIN(D6L431C9,RUN_YEARS),B7L804C1,B7L804C10,B7L804C19,B7L804C28,B7L804C37)</f>
        <v>3749.7744453557916</v>
      </c>
      <c r="AX38" s="16" t="s">
        <v>30803</v>
      </c>
      <c r="AY38" s="33">
        <f>IF(D6L431C23=0,0,D6L431C19/D6L431C23)</f>
        <v>5.7170763110612595E-2</v>
      </c>
      <c r="AZ38" s="16" t="s">
        <v>30804</v>
      </c>
      <c r="BA38" s="33">
        <f>IF(D6L431C5=0,0,D6L431C19/D6L431C5)</f>
        <v>0.43145816208620047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305216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7616.8600998168504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595.69259509230289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3749.7744453557916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13590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13590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5436</v>
      </c>
      <c r="R40" s="16" t="s">
        <v>30829</v>
      </c>
      <c r="S40" s="15">
        <f>D6L433C5-D6L433C7</f>
        <v>8154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5104.7782039837984</v>
      </c>
      <c r="X40" s="16" t="s">
        <v>30831</v>
      </c>
      <c r="Y40" s="33">
        <f>D6L433C7-D6L433C10</f>
        <v>331.22179601620155</v>
      </c>
      <c r="Z40" s="16" t="s">
        <v>30832</v>
      </c>
      <c r="AA40" s="33">
        <f>CHOOSE(MIN(D6L433C9,RUN_YEARS),B7L804C7,B7L804C16,B7L804C25,B7L804C34,B7L804C43)</f>
        <v>305216</v>
      </c>
      <c r="AB40" s="16" t="s">
        <v>30833</v>
      </c>
      <c r="AC40" s="33">
        <f>IF(D6L433C12=0,0,D6L433C10/D6L433C12)</f>
        <v>1.672513303360177E-2</v>
      </c>
      <c r="AD40" s="16" t="s">
        <v>30834</v>
      </c>
      <c r="AE40" s="33">
        <f>IF(D6L433C5=0,0,D6L433C10/D6L433C5)</f>
        <v>0.37562753524531262</v>
      </c>
      <c r="AF40" s="16" t="s">
        <v>30835</v>
      </c>
      <c r="AG40" s="33">
        <f>CHOOSE(MIN(D6L433C9,RUN_YEARS),B7L804C5,B7L804C14,B7L804C23,B7L804C32,B7L804C41)</f>
        <v>7616.8600998168504</v>
      </c>
      <c r="AH40" s="16" t="s">
        <v>30836</v>
      </c>
      <c r="AI40" s="33">
        <f>IF(D6L433C15=0,0,D6L433C11/D6L433C15)</f>
        <v>4.3485345887364517E-2</v>
      </c>
      <c r="AJ40" s="16" t="s">
        <v>30837</v>
      </c>
      <c r="AK40" s="33">
        <f>IF(D6L433C5=0,0,D6L433C11/D6L433C5)</f>
        <v>2.4372464754687385E-2</v>
      </c>
      <c r="AL40" s="16" t="s">
        <v>30838</v>
      </c>
      <c r="AM40" s="33">
        <f>D6L433C8*CHOOSE(MIN(D6L433C9,RUN_YEARS),B7L804C4,B7L804C13,B7L804C22,B7L804C31,B7L804C40)</f>
        <v>1117.7802926982426</v>
      </c>
      <c r="AN40" s="16" t="s">
        <v>30839</v>
      </c>
      <c r="AO40" s="33">
        <f>D6L433C8-D6L433C18</f>
        <v>7036.2197073017578</v>
      </c>
      <c r="AP40" s="16" t="s">
        <v>30840</v>
      </c>
      <c r="AQ40" s="33">
        <f>CHOOSE(MIN(D6L433C9,RUN_YEARS),B7L804C2,B7L804C11,B7L804C20,B7L804C29,B7L804C38)</f>
        <v>595.69259509230289</v>
      </c>
      <c r="AR40" s="16" t="s">
        <v>30841</v>
      </c>
      <c r="AS40" s="33">
        <f>IF(D6L433C20=0,0,D6L433C18/D6L433C20)</f>
        <v>1.876438119102424</v>
      </c>
      <c r="AT40" s="16" t="s">
        <v>30842</v>
      </c>
      <c r="AU40" s="33">
        <f>IF(D6L433C5=0,0,D6L433C18/D6L433C5)</f>
        <v>8.2250205496559425E-2</v>
      </c>
      <c r="AV40" s="16" t="s">
        <v>30843</v>
      </c>
      <c r="AW40" s="33">
        <f>CHOOSE(MIN(D6L433C9,RUN_YEARS),B7L804C1,B7L804C10,B7L804C19,B7L804C28,B7L804C37)</f>
        <v>3749.7744453557916</v>
      </c>
      <c r="AX40" s="16" t="s">
        <v>30844</v>
      </c>
      <c r="AY40" s="33">
        <f>IF(D6L433C23=0,0,D6L433C19/D6L433C23)</f>
        <v>1.8764381191024242</v>
      </c>
      <c r="AZ40" s="16" t="s">
        <v>30845</v>
      </c>
      <c r="BA40" s="33">
        <f>IF(D6L433C5=0,0,D6L433C19/D6L433C5)</f>
        <v>0.51774979450344061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15469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15469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15469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305216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7616.8600998168504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2120.54738137713</v>
      </c>
      <c r="AN41" s="16" t="s">
        <v>30858</v>
      </c>
      <c r="AO41" s="33">
        <f>D6L434C8-D6L434C18</f>
        <v>13348.45261862287</v>
      </c>
      <c r="AP41" s="16" t="s">
        <v>30859</v>
      </c>
      <c r="AQ41" s="33">
        <f>CHOOSE(MIN(D6L434C9,RUN_YEARS),B7L804C2,B7L804C11,B7L804C20,B7L804C29,B7L804C38)</f>
        <v>595.69259509230289</v>
      </c>
      <c r="AR41" s="16" t="s">
        <v>30860</v>
      </c>
      <c r="AS41" s="33">
        <f>IF(D6L434C20=0,0,D6L434C18/D6L434C20)</f>
        <v>3.5598014795677457</v>
      </c>
      <c r="AT41" s="16" t="s">
        <v>30861</v>
      </c>
      <c r="AU41" s="33">
        <f>IF(D6L434C5=0,0,D6L434C18/D6L434C5)</f>
        <v>0.13708367582759906</v>
      </c>
      <c r="AV41" s="16" t="s">
        <v>30862</v>
      </c>
      <c r="AW41" s="33">
        <f>CHOOSE(MIN(D6L434C9,RUN_YEARS),B7L804C1,B7L804C10,B7L804C19,B7L804C28,B7L804C37)</f>
        <v>3749.7744453557916</v>
      </c>
      <c r="AX41" s="16" t="s">
        <v>30863</v>
      </c>
      <c r="AY41" s="33">
        <f>IF(D6L434C23=0,0,D6L434C19/D6L434C23)</f>
        <v>3.5598014795677457</v>
      </c>
      <c r="AZ41" s="16" t="s">
        <v>30864</v>
      </c>
      <c r="BA41" s="33">
        <f>IF(D6L434C5=0,0,D6L434C19/D6L434C5)</f>
        <v>0.86291632417240094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240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240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240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225.37652114718756</v>
      </c>
      <c r="X42" s="16" t="s">
        <v>30871</v>
      </c>
      <c r="Y42" s="33">
        <f>D6L435C7-D6L435C10</f>
        <v>14.62347885281244</v>
      </c>
      <c r="Z42" s="16" t="s">
        <v>30872</v>
      </c>
      <c r="AA42" s="33">
        <f>CHOOSE(MIN(D6L435C9,RUN_YEARS),B7L804C7,B7L804C16,B7L804C25,B7L804C34,B7L804C43)</f>
        <v>305216</v>
      </c>
      <c r="AB42" s="16" t="s">
        <v>30873</v>
      </c>
      <c r="AC42" s="33">
        <f>IF(D6L435C12=0,0,D6L435C10/D6L435C12)</f>
        <v>7.3841646947469186E-4</v>
      </c>
      <c r="AD42" s="16" t="s">
        <v>30874</v>
      </c>
      <c r="AE42" s="33">
        <f>IF(D6L435C5=0,0,D6L435C10/D6L435C5)</f>
        <v>0.93906883811328146</v>
      </c>
      <c r="AF42" s="16" t="s">
        <v>30875</v>
      </c>
      <c r="AG42" s="33">
        <f>CHOOSE(MIN(D6L435C9,RUN_YEARS),B7L804C5,B7L804C14,B7L804C23,B7L804C32,B7L804C41)</f>
        <v>7616.8600998168504</v>
      </c>
      <c r="AH42" s="16" t="s">
        <v>30876</v>
      </c>
      <c r="AI42" s="33">
        <f>IF(D6L435C15=0,0,D6L435C11/D6L435C15)</f>
        <v>1.9198828206341962E-3</v>
      </c>
      <c r="AJ42" s="16" t="s">
        <v>30877</v>
      </c>
      <c r="AK42" s="33">
        <f>IF(D6L435C5=0,0,D6L435C11/D6L435C5)</f>
        <v>6.0931161886718502E-2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595.69259509230289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3749.7744453557916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-259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-259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-259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305216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7616.8600998168504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-35.504672039348158</v>
      </c>
      <c r="AN43" s="16" t="s">
        <v>30899</v>
      </c>
      <c r="AO43" s="33">
        <f>D6L436C8-D6L436C18</f>
        <v>-223.49532796065185</v>
      </c>
      <c r="AP43" s="16" t="s">
        <v>30900</v>
      </c>
      <c r="AQ43" s="33">
        <f>CHOOSE(MIN(D6L436C9,RUN_YEARS),B7L804C2,B7L804C11,B7L804C20,B7L804C29,B7L804C38)</f>
        <v>595.69259509230289</v>
      </c>
      <c r="AR43" s="16" t="s">
        <v>30901</v>
      </c>
      <c r="AS43" s="33">
        <f>IF(D6L436C20=0,0,D6L436C18/D6L436C20)</f>
        <v>-5.9602339078676458E-2</v>
      </c>
      <c r="AT43" s="16" t="s">
        <v>30902</v>
      </c>
      <c r="AU43" s="33">
        <f>IF(D6L436C5=0,0,D6L436C18/D6L436C5)</f>
        <v>0.13708367582759906</v>
      </c>
      <c r="AV43" s="16" t="s">
        <v>30903</v>
      </c>
      <c r="AW43" s="33">
        <f>CHOOSE(MIN(D6L436C9,RUN_YEARS),B7L804C1,B7L804C10,B7L804C19,B7L804C28,B7L804C37)</f>
        <v>3749.7744453557916</v>
      </c>
      <c r="AX43" s="16" t="s">
        <v>30904</v>
      </c>
      <c r="AY43" s="33">
        <f>IF(D6L436C23=0,0,D6L436C19/D6L436C23)</f>
        <v>-5.9602339078676458E-2</v>
      </c>
      <c r="AZ43" s="16" t="s">
        <v>30905</v>
      </c>
      <c r="BA43" s="33">
        <f>IF(D6L436C5=0,0,D6L436C19/D6L436C5)</f>
        <v>0.86291632417240094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30350.75765239165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29728.441816469858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6020.2209082349291</v>
      </c>
      <c r="R44" s="16" t="s">
        <v>30909</v>
      </c>
      <c r="S44" s="15">
        <f>SUM(D6L429C8:D6L436C8)</f>
        <v>23708.220908234929</v>
      </c>
      <c r="U44" s="21" t="str">
        <f>NULL_VALUE</f>
        <v>n/a</v>
      </c>
      <c r="V44" s="16" t="s">
        <v>30910</v>
      </c>
      <c r="W44" s="33">
        <f>SUM(D6L429C10:D6L436C10)</f>
        <v>5653.4018534814595</v>
      </c>
      <c r="X44" s="16" t="s">
        <v>30911</v>
      </c>
      <c r="Y44" s="33">
        <f>SUM(D6L429C11:D6L436C11)</f>
        <v>366.8190547534698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1.8522626118818997E-2</v>
      </c>
      <c r="AD44" s="16" t="s">
        <v>30913</v>
      </c>
      <c r="AE44" s="33">
        <f>IF(D6L437C5=0,0,D6L437C10/D6L437C5)</f>
        <v>0.19016811874578027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4.8158827908929308E-2</v>
      </c>
      <c r="AJ44" s="16" t="s">
        <v>30915</v>
      </c>
      <c r="AK44" s="33">
        <f>IF(D6L437C5=0,0,D6L437C11/D6L437C5)</f>
        <v>1.2338993648508288E-2</v>
      </c>
      <c r="AL44" s="16" t="s">
        <v>30916</v>
      </c>
      <c r="AM44" s="33">
        <f>SUM(D6L429C18:D6L436C18)</f>
        <v>3250.0100694335838</v>
      </c>
      <c r="AN44" s="16" t="s">
        <v>30917</v>
      </c>
      <c r="AO44" s="33">
        <f>SUM(D6L429C19:D6L436C19)</f>
        <v>20458.210838801348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5.4558510483582436</v>
      </c>
      <c r="AT44" s="16" t="s">
        <v>30919</v>
      </c>
      <c r="AU44" s="33">
        <f>IF(D6L437C5=0,0,D6L437C18/D6L437C5)</f>
        <v>0.10932325647935726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5.4558510483582436</v>
      </c>
      <c r="AZ44" s="16" t="s">
        <v>30921</v>
      </c>
      <c r="BA44" s="33">
        <f>IF(D6L437C5=0,0,D6L437C19/D6L437C5)</f>
        <v>0.68816963112635432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2785.1248942808406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1392.5624471404203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696.28122357021016</v>
      </c>
      <c r="R45" s="16" t="s">
        <v>30926</v>
      </c>
      <c r="S45" s="15">
        <f>D6L438C5-D6L438C7</f>
        <v>696.28122357021016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653.85599961817127</v>
      </c>
      <c r="X45" s="16" t="s">
        <v>30928</v>
      </c>
      <c r="Y45" s="33">
        <f>D6L438C7-D6L438C10</f>
        <v>42.425223952038891</v>
      </c>
      <c r="Z45" s="16" t="s">
        <v>30929</v>
      </c>
      <c r="AA45" s="33">
        <f>CHOOSE(MIN(D6L438C9,RUN_YEARS),B7L804C7,B7L804C16,B7L804C25,B7L804C34,B7L804C43)</f>
        <v>305216</v>
      </c>
      <c r="AB45" s="16" t="s">
        <v>30930</v>
      </c>
      <c r="AC45" s="33">
        <f>IF(D6L438C12=0,0,D6L438C10/D6L438C12)</f>
        <v>2.1422730119593052E-3</v>
      </c>
      <c r="AD45" s="16" t="s">
        <v>30931</v>
      </c>
      <c r="AE45" s="33">
        <f>IF(D6L438C5=0,0,D6L438C10/D6L438C5)</f>
        <v>0.46953441905664078</v>
      </c>
      <c r="AF45" s="16" t="s">
        <v>30932</v>
      </c>
      <c r="AG45" s="33">
        <f>CHOOSE(MIN(D6L438C9,RUN_YEARS),B7L804C5,B7L804C14,B7L804C23,B7L804C32,B7L804C41)</f>
        <v>7616.8600998168504</v>
      </c>
      <c r="AH45" s="16" t="s">
        <v>30933</v>
      </c>
      <c r="AI45" s="33">
        <f>IF(D6L438C15=0,0,D6L438C11/D6L438C15)</f>
        <v>5.5699098310941827E-3</v>
      </c>
      <c r="AJ45" s="16" t="s">
        <v>30934</v>
      </c>
      <c r="AK45" s="33">
        <f>IF(D6L438C5=0,0,D6L438C11/D6L438C5)</f>
        <v>3.0465580943359234E-2</v>
      </c>
      <c r="AL45" s="16" t="s">
        <v>30935</v>
      </c>
      <c r="AM45" s="33">
        <f>D6L438C8*CHOOSE(MIN(D6L438C9,RUN_YEARS),B7L804C4,B7L804C13,B7L804C22,B7L804C31,B7L804C40)</f>
        <v>95.448789536742723</v>
      </c>
      <c r="AN45" s="16" t="s">
        <v>30936</v>
      </c>
      <c r="AO45" s="33">
        <f>D6L438C8-D6L438C18</f>
        <v>600.83243403346739</v>
      </c>
      <c r="AP45" s="16" t="s">
        <v>30937</v>
      </c>
      <c r="AQ45" s="33">
        <f>CHOOSE(MIN(D6L438C9,RUN_YEARS),B7L804C2,B7L804C11,B7L804C20,B7L804C29,B7L804C38)</f>
        <v>595.69259509230289</v>
      </c>
      <c r="AR45" s="16" t="s">
        <v>30938</v>
      </c>
      <c r="AS45" s="33">
        <f>IF(D6L438C20=0,0,D6L438C18/D6L438C20)</f>
        <v>0.1602316200052023</v>
      </c>
      <c r="AT45" s="16" t="s">
        <v>30939</v>
      </c>
      <c r="AU45" s="33">
        <f>IF(D6L438C5=0,0,D6L438C18/D6L438C5)</f>
        <v>6.854183791379953E-2</v>
      </c>
      <c r="AV45" s="16" t="s">
        <v>30940</v>
      </c>
      <c r="AW45" s="33">
        <f>CHOOSE(MIN(D6L438C9,RUN_YEARS),B7L804C1,B7L804C10,B7L804C19,B7L804C28,B7L804C37)</f>
        <v>3749.7744453557916</v>
      </c>
      <c r="AX45" s="16" t="s">
        <v>30941</v>
      </c>
      <c r="AY45" s="33">
        <f>IF(D6L438C23=0,0,D6L438C19/D6L438C23)</f>
        <v>0.1602316200052023</v>
      </c>
      <c r="AZ45" s="16" t="s">
        <v>30942</v>
      </c>
      <c r="BA45" s="33">
        <f>IF(D6L438C5=0,0,D6L438C19/D6L438C5)</f>
        <v>0.43145816208620041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50402.5332027189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50402.5332027189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20161.013281087562</v>
      </c>
      <c r="R46" s="16" t="s">
        <v>30946</v>
      </c>
      <c r="S46" s="15">
        <f>D6L439C5-D6L439C7</f>
        <v>30241.519921631338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18932.579317057334</v>
      </c>
      <c r="X46" s="16" t="s">
        <v>30948</v>
      </c>
      <c r="Y46" s="33">
        <f>D6L439C7-D6L439C10</f>
        <v>1228.4339640302278</v>
      </c>
      <c r="Z46" s="16" t="s">
        <v>30949</v>
      </c>
      <c r="AA46" s="33">
        <f>CHOOSE(MIN(D6L439C9,RUN_YEARS),B7L804C7,B7L804C16,B7L804C25,B7L804C34,B7L804C43)</f>
        <v>305216</v>
      </c>
      <c r="AB46" s="16" t="s">
        <v>30950</v>
      </c>
      <c r="AC46" s="33">
        <f>IF(D6L439C12=0,0,D6L439C10/D6L439C12)</f>
        <v>6.2030101033554379E-2</v>
      </c>
      <c r="AD46" s="16" t="s">
        <v>30951</v>
      </c>
      <c r="AE46" s="33">
        <f>IF(D6L439C5=0,0,D6L439C10/D6L439C5)</f>
        <v>0.37562753524531267</v>
      </c>
      <c r="AF46" s="16" t="s">
        <v>30952</v>
      </c>
      <c r="AG46" s="33">
        <f>CHOOSE(MIN(D6L439C9,RUN_YEARS),B7L804C5,B7L804C14,B7L804C23,B7L804C32,B7L804C41)</f>
        <v>7616.8600998168504</v>
      </c>
      <c r="AH46" s="16" t="s">
        <v>30953</v>
      </c>
      <c r="AI46" s="33">
        <f>IF(D6L439C15=0,0,D6L439C11/D6L439C15)</f>
        <v>0.16127826268724113</v>
      </c>
      <c r="AJ46" s="16" t="s">
        <v>30954</v>
      </c>
      <c r="AK46" s="33">
        <f>IF(D6L439C5=0,0,D6L439C11/D6L439C5)</f>
        <v>2.4372464754687399E-2</v>
      </c>
      <c r="AL46" s="16" t="s">
        <v>30955</v>
      </c>
      <c r="AM46" s="33">
        <f>D6L439C8*CHOOSE(MIN(D6L439C9,RUN_YEARS),B7L804C4,B7L804C13,B7L804C22,B7L804C31,B7L804C40)</f>
        <v>4145.6187134707889</v>
      </c>
      <c r="AN46" s="16" t="s">
        <v>30956</v>
      </c>
      <c r="AO46" s="33">
        <f>D6L439C8-D6L439C18</f>
        <v>26095.901208160547</v>
      </c>
      <c r="AP46" s="16" t="s">
        <v>30957</v>
      </c>
      <c r="AQ46" s="33">
        <f>CHOOSE(MIN(D6L439C9,RUN_YEARS),B7L804C2,B7L804C11,B7L804C20,B7L804C29,B7L804C38)</f>
        <v>595.69259509230289</v>
      </c>
      <c r="AR46" s="16" t="s">
        <v>30958</v>
      </c>
      <c r="AS46" s="33">
        <f>IF(D6L439C20=0,0,D6L439C18/D6L439C20)</f>
        <v>6.9593255776973741</v>
      </c>
      <c r="AT46" s="16" t="s">
        <v>30959</v>
      </c>
      <c r="AU46" s="33">
        <f>IF(D6L439C5=0,0,D6L439C18/D6L439C5)</f>
        <v>8.2250205496559425E-2</v>
      </c>
      <c r="AV46" s="16" t="s">
        <v>30960</v>
      </c>
      <c r="AW46" s="33">
        <f>CHOOSE(MIN(D6L439C9,RUN_YEARS),B7L804C1,B7L804C10,B7L804C19,B7L804C28,B7L804C37)</f>
        <v>3749.7744453557916</v>
      </c>
      <c r="AX46" s="16" t="s">
        <v>30961</v>
      </c>
      <c r="AY46" s="33">
        <f>IF(D6L439C23=0,0,D6L439C19/D6L439C23)</f>
        <v>6.959325577697375</v>
      </c>
      <c r="AZ46" s="16" t="s">
        <v>30962</v>
      </c>
      <c r="BA46" s="33">
        <f>IF(D6L439C5=0,0,D6L439C19/D6L439C5)</f>
        <v>0.5177497945034405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53187.658096999738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51795.095649859322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20857.294504657773</v>
      </c>
      <c r="R47" s="16" t="s">
        <v>30966</v>
      </c>
      <c r="S47" s="15">
        <f>SUM(D6L438C8:D6L439C8)</f>
        <v>30937.801145201549</v>
      </c>
      <c r="U47" s="21" t="str">
        <f>NULL_VALUE</f>
        <v>n/a</v>
      </c>
      <c r="V47" s="16" t="s">
        <v>30967</v>
      </c>
      <c r="W47" s="33">
        <f>SUM(D6L438C10:D6L439C10)</f>
        <v>19586.435316675506</v>
      </c>
      <c r="X47" s="16" t="s">
        <v>30968</v>
      </c>
      <c r="Y47" s="33">
        <f>SUM(D6L438C11:D6L439C11)</f>
        <v>1270.8591879822666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6.417237404551368E-2</v>
      </c>
      <c r="AD47" s="16" t="s">
        <v>30970</v>
      </c>
      <c r="AE47" s="33">
        <f>IF(D6L440C5=0,0,D6L440C10/D6L440C5)</f>
        <v>0.37815231482690975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0.16684817251833531</v>
      </c>
      <c r="AJ47" s="16" t="s">
        <v>30972</v>
      </c>
      <c r="AK47" s="33">
        <f>IF(D6L440C5=0,0,D6L440C11/D6L440C5)</f>
        <v>2.4536284218363409E-2</v>
      </c>
      <c r="AL47" s="16" t="s">
        <v>30973</v>
      </c>
      <c r="AM47" s="33">
        <f>SUM(D6L438C18:D6L439C18)</f>
        <v>4241.0675030075317</v>
      </c>
      <c r="AN47" s="16" t="s">
        <v>30974</v>
      </c>
      <c r="AO47" s="33">
        <f>SUM(D6L438C19:D6L439C19)</f>
        <v>26696.733642194013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7.1195571977025764</v>
      </c>
      <c r="AT47" s="16" t="s">
        <v>30976</v>
      </c>
      <c r="AU47" s="33">
        <f>IF(D6L440C5=0,0,D6L440C18/D6L440C5)</f>
        <v>8.1881642456606812E-2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7.1195571977025773</v>
      </c>
      <c r="AZ47" s="16" t="s">
        <v>30978</v>
      </c>
      <c r="BA47" s="33">
        <f>IF(D6L440C5=0,0,D6L440C19/D6L440C5)</f>
        <v>0.51542975849811989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117446.14796952141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103159.48588699558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37695.489623225905</v>
      </c>
      <c r="R48" s="16" t="s">
        <v>30983</v>
      </c>
      <c r="S48" s="15">
        <f>SUM(D6L428C8,D6L437C8,D6L440C8)</f>
        <v>65463.996263769674</v>
      </c>
      <c r="U48" s="21" t="str">
        <f>NULL_VALUE</f>
        <v>n/a</v>
      </c>
      <c r="V48" s="16" t="s">
        <v>30984</v>
      </c>
      <c r="W48" s="33">
        <f>SUM(D6L428C10,D6L437C10,D6L440C10)</f>
        <v>35387.881529453458</v>
      </c>
      <c r="X48" s="16" t="s">
        <v>30985</v>
      </c>
      <c r="Y48" s="33">
        <f>SUM(D6L428C11,D6L437C11,D6L440C11)</f>
        <v>2307.6080937724437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0.11679130959355385</v>
      </c>
      <c r="AD48" s="16" t="s">
        <v>30987</v>
      </c>
      <c r="AE48" s="33">
        <f>IF(D6L441C5=0,0,D6L441C10/D6L441C5)</f>
        <v>0.34304049913760282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0.30365740494323967</v>
      </c>
      <c r="AJ48" s="16" t="s">
        <v>30989</v>
      </c>
      <c r="AK48" s="33">
        <f>IF(D6L441C5=0,0,D6L441C11/D6L441C5)</f>
        <v>2.2369325263023085E-2</v>
      </c>
      <c r="AL48" s="16" t="s">
        <v>30990</v>
      </c>
      <c r="AM48" s="33">
        <f>SUM(D6L428C18,D6L437C18,D6L440C18)</f>
        <v>8941.6396620743617</v>
      </c>
      <c r="AN48" s="16" t="s">
        <v>30991</v>
      </c>
      <c r="AO48" s="33">
        <f>SUM(D6L428C19,D6L437C19,D6L440C19)</f>
        <v>56522.356601695312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15.09188864219057</v>
      </c>
      <c r="AT48" s="16" t="s">
        <v>30993</v>
      </c>
      <c r="AU48" s="33">
        <f>IF(D6L441C5=0,0,D6L441C18/D6L441C5)</f>
        <v>8.667782303480398E-2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15.091888642190572</v>
      </c>
      <c r="AZ48" s="16" t="s">
        <v>30995</v>
      </c>
      <c r="BA48" s="33">
        <f>IF(D6L441C5=0,0,D6L441C19/D6L441C5)</f>
        <v>0.54791235256457005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60DE1-D1A8-4536-8CEA-91C05229A68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9923.4607433333331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8534.176239266666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4267.088119633333</v>
      </c>
      <c r="R8" s="16" t="s">
        <v>31004</v>
      </c>
      <c r="S8" s="15">
        <f>D6L501C5-D6L501C7</f>
        <v>4267.088119633333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3991.1491500917127</v>
      </c>
      <c r="X8" s="16" t="s">
        <v>31006</v>
      </c>
      <c r="Y8" s="33">
        <f>D6L501C7-D6L501C10</f>
        <v>275.93896954162028</v>
      </c>
      <c r="Z8" s="16" t="s">
        <v>31007</v>
      </c>
      <c r="AA8" s="33">
        <f>CHOOSE(MIN(D6L501C9,RUN_YEARS),B7L805C7,B7L805C16,B7L805C25,B7L805C34,B7L805C43)</f>
        <v>122654</v>
      </c>
      <c r="AB8" s="16" t="s">
        <v>31008</v>
      </c>
      <c r="AC8" s="33">
        <f>IF(D6L501C12=0,0,D6L501C10/D6L501C12)</f>
        <v>3.2539902083027969E-2</v>
      </c>
      <c r="AD8" s="16" t="s">
        <v>31009</v>
      </c>
      <c r="AE8" s="33">
        <f>IF(D6L501C5=0,0,D6L501C10/D6L501C5)</f>
        <v>0.4676665958371008</v>
      </c>
      <c r="AF8" s="16" t="s">
        <v>31010</v>
      </c>
      <c r="AG8" s="33">
        <f>CHOOSE(MIN(D6L501C9,RUN_YEARS),B7L805C5,B7L805C14,B7L805C23,B7L805C32,B7L805C41)</f>
        <v>3261.5455519756579</v>
      </c>
      <c r="AH8" s="16" t="s">
        <v>31011</v>
      </c>
      <c r="AI8" s="33">
        <f>IF(D6L501C15=0,0,D6L501C11/D6L501C15)</f>
        <v>8.4603745415872608E-2</v>
      </c>
      <c r="AJ8" s="16" t="s">
        <v>31012</v>
      </c>
      <c r="AK8" s="33">
        <f>IF(D6L501C5=0,0,D6L501C11/D6L501C5)</f>
        <v>3.2333404162899204E-2</v>
      </c>
      <c r="AL8" s="16" t="s">
        <v>31013</v>
      </c>
      <c r="AM8" s="33">
        <f>D6L501C8*CHOOSE(MIN(D6L501C9,RUN_YEARS),B7L805C4,B7L805C13,B7L805C22,B7L805C31,B7L805C40)</f>
        <v>603.28841684430506</v>
      </c>
      <c r="AN8" s="16" t="s">
        <v>31014</v>
      </c>
      <c r="AO8" s="33">
        <f>D6L501C8-D6L501C18</f>
        <v>3663.7997027890278</v>
      </c>
      <c r="AP8" s="16" t="s">
        <v>31015</v>
      </c>
      <c r="AQ8" s="33">
        <f>CHOOSE(MIN(D6L501C9,RUN_YEARS),B7L805C2,B7L805C11,B7L805C20,B7L805C29,B7L805C38)</f>
        <v>236.31542170234832</v>
      </c>
      <c r="AR8" s="16" t="s">
        <v>31016</v>
      </c>
      <c r="AS8" s="33">
        <f>IF(D6L501C20=0,0,D6L501C18/D6L501C20)</f>
        <v>2.5528948237841984</v>
      </c>
      <c r="AT8" s="16" t="s">
        <v>31017</v>
      </c>
      <c r="AU8" s="33">
        <f>IF(D6L501C5=0,0,D6L501C18/D6L501C5)</f>
        <v>7.0690878642570093E-2</v>
      </c>
      <c r="AV8" s="16" t="s">
        <v>31018</v>
      </c>
      <c r="AW8" s="33">
        <f>CHOOSE(MIN(D6L501C9,RUN_YEARS),B7L805C1,B7L805C10,B7L805C19,B7L805C28,B7L805C37)</f>
        <v>1435.1549733483014</v>
      </c>
      <c r="AX8" s="16" t="s">
        <v>31019</v>
      </c>
      <c r="AY8" s="33">
        <f>IF(D6L501C23=0,0,D6L501C19/D6L501C23)</f>
        <v>2.5528948237841984</v>
      </c>
      <c r="AZ8" s="16" t="s">
        <v>31020</v>
      </c>
      <c r="BA8" s="33">
        <f>IF(D6L501C5=0,0,D6L501C19/D6L501C5)</f>
        <v>0.42930912135742988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25.195825980264416</v>
      </c>
      <c r="J9" s="16" t="s">
        <v>31041</v>
      </c>
      <c r="K9" s="21">
        <f>IF(FLOW_THRU_100PCT="Y",1,INDEX(VariabilityMatrix,D6L502C1,D6L502C9))</f>
        <v>0.46950673709255852</v>
      </c>
      <c r="L9" s="16" t="s">
        <v>31021</v>
      </c>
      <c r="M9" s="15">
        <f>IF(D6L502C2&lt;&gt;0,D6L502C2*D6L502C4,D6L502C3*D6L502C4)</f>
        <v>11.829610044345861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5.9148050221729305</v>
      </c>
      <c r="R9" s="16" t="s">
        <v>31023</v>
      </c>
      <c r="S9" s="15">
        <f>D6L502C5-D6L502C7</f>
        <v>5.9148050221729305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5.5261293077184295</v>
      </c>
      <c r="X9" s="16" t="s">
        <v>31025</v>
      </c>
      <c r="Y9" s="33">
        <f>D6L502C7-D6L502C10</f>
        <v>0.388675714454501</v>
      </c>
      <c r="Z9" s="16" t="s">
        <v>31026</v>
      </c>
      <c r="AA9" s="33">
        <f>CHOOSE(MIN(D6L502C9,RUN_YEARS),B7L805C7,B7L805C16,B7L805C25,B7L805C34,B7L805C43)</f>
        <v>119296</v>
      </c>
      <c r="AB9" s="16" t="s">
        <v>31027</v>
      </c>
      <c r="AC9" s="33">
        <f>IF(D6L502C12=0,0,D6L502C10/D6L502C12)</f>
        <v>4.6322838215182649E-5</v>
      </c>
      <c r="AD9" s="16" t="s">
        <v>31028</v>
      </c>
      <c r="AE9" s="33">
        <f>IF(D6L502C5=0,0,D6L502C10/D6L502C5)</f>
        <v>0.46714382697337736</v>
      </c>
      <c r="AF9" s="16" t="s">
        <v>31029</v>
      </c>
      <c r="AG9" s="33">
        <f>CHOOSE(MIN(D6L502C9,RUN_YEARS),B7L805C5,B7L805C14,B7L805C23,B7L805C32,B7L805C41)</f>
        <v>3227.1481015725135</v>
      </c>
      <c r="AH9" s="16" t="s">
        <v>31030</v>
      </c>
      <c r="AI9" s="33">
        <f>IF(D6L502C15=0,0,D6L502C11/D6L502C15)</f>
        <v>1.2043937935947484E-4</v>
      </c>
      <c r="AJ9" s="16" t="s">
        <v>31031</v>
      </c>
      <c r="AK9" s="33">
        <f>IF(D6L502C5=0,0,D6L502C11/D6L502C5)</f>
        <v>3.2856173026622665E-2</v>
      </c>
      <c r="AL9" s="16" t="s">
        <v>31032</v>
      </c>
      <c r="AM9" s="33">
        <f>D6L502C8*CHOOSE(MIN(D6L502C9,RUN_YEARS),B7L805C4,B7L805C13,B7L805C22,B7L805C31,B7L805C40)</f>
        <v>0.80534856693068557</v>
      </c>
      <c r="AN9" s="16" t="s">
        <v>31033</v>
      </c>
      <c r="AO9" s="33">
        <f>D6L502C8-D6L502C18</f>
        <v>5.1094564552422446</v>
      </c>
      <c r="AP9" s="16" t="s">
        <v>31034</v>
      </c>
      <c r="AQ9" s="33">
        <f>CHOOSE(MIN(D6L502C9,RUN_YEARS),B7L805C2,B7L805C11,B7L805C20,B7L805C29,B7L805C38)</f>
        <v>225.03584154056094</v>
      </c>
      <c r="AR9" s="16" t="s">
        <v>31035</v>
      </c>
      <c r="AS9" s="33">
        <f>IF(D6L502C20=0,0,D6L502C18/D6L502C20)</f>
        <v>3.5787568834252915E-3</v>
      </c>
      <c r="AT9" s="16" t="s">
        <v>31036</v>
      </c>
      <c r="AU9" s="33">
        <f>IF(D6L502C5=0,0,D6L502C18/D6L502C5)</f>
        <v>6.8079046047305164E-2</v>
      </c>
      <c r="AV9" s="16" t="s">
        <v>31037</v>
      </c>
      <c r="AW9" s="33">
        <f>CHOOSE(MIN(D6L502C9,RUN_YEARS),B7L805C1,B7L805C10,B7L805C19,B7L805C28,B7L805C37)</f>
        <v>1427.7182333637297</v>
      </c>
      <c r="AX9" s="16" t="s">
        <v>31038</v>
      </c>
      <c r="AY9" s="33">
        <f>IF(D6L502C23=0,0,D6L502C19/D6L502C23)</f>
        <v>3.5787568834252915E-3</v>
      </c>
      <c r="AZ9" s="16" t="s">
        <v>31039</v>
      </c>
      <c r="BA9" s="33">
        <f>IF(D6L502C5=0,0,D6L502C19/D6L502C5)</f>
        <v>0.43192095395269481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1.244367993442552</v>
      </c>
      <c r="J10" s="16" t="s">
        <v>31062</v>
      </c>
      <c r="K10" s="21">
        <f>IF(FLOW_THRU_100PCT="Y",1,INDEX(VariabilityMatrix,D6L503C1,D6L503C9))</f>
        <v>0.46950673709255852</v>
      </c>
      <c r="L10" s="16" t="s">
        <v>31042</v>
      </c>
      <c r="M10" s="15">
        <f>IF(D6L503C2&lt;&gt;0,D6L503C2*D6L503C4,D6L503C3*D6L503C4)</f>
        <v>0.58423915634362689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0.29211957817181344</v>
      </c>
      <c r="R10" s="16" t="s">
        <v>31044</v>
      </c>
      <c r="S10" s="15">
        <f>D6L503C5-D6L503C7</f>
        <v>0.29211957817181344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0.27292371536205917</v>
      </c>
      <c r="X10" s="16" t="s">
        <v>31046</v>
      </c>
      <c r="Y10" s="33">
        <f>D6L503C7-D6L503C10</f>
        <v>1.9195862809754272E-2</v>
      </c>
      <c r="Z10" s="16" t="s">
        <v>31047</v>
      </c>
      <c r="AA10" s="33">
        <f>CHOOSE(MIN(D6L503C9,RUN_YEARS),B7L805C7,B7L805C16,B7L805C25,B7L805C34,B7L805C43)</f>
        <v>119296</v>
      </c>
      <c r="AB10" s="16" t="s">
        <v>31048</v>
      </c>
      <c r="AC10" s="33">
        <f>IF(D6L503C12=0,0,D6L503C10/D6L503C12)</f>
        <v>2.2877859723885055E-6</v>
      </c>
      <c r="AD10" s="16" t="s">
        <v>31049</v>
      </c>
      <c r="AE10" s="33">
        <f>IF(D6L503C5=0,0,D6L503C10/D6L503C5)</f>
        <v>0.46714382697337731</v>
      </c>
      <c r="AF10" s="16" t="s">
        <v>31050</v>
      </c>
      <c r="AG10" s="33">
        <f>CHOOSE(MIN(D6L503C9,RUN_YEARS),B7L805C5,B7L805C14,B7L805C23,B7L805C32,B7L805C41)</f>
        <v>3227.1481015725135</v>
      </c>
      <c r="AH10" s="16" t="s">
        <v>31051</v>
      </c>
      <c r="AI10" s="33">
        <f>IF(D6L503C15=0,0,D6L503C11/D6L503C15)</f>
        <v>5.948243528210118E-6</v>
      </c>
      <c r="AJ10" s="16" t="s">
        <v>31052</v>
      </c>
      <c r="AK10" s="33">
        <f>IF(D6L503C5=0,0,D6L503C11/D6L503C5)</f>
        <v>3.2856173026622693E-2</v>
      </c>
      <c r="AL10" s="16" t="s">
        <v>31053</v>
      </c>
      <c r="AM10" s="33">
        <f>D6L503C8*CHOOSE(MIN(D6L503C9,RUN_YEARS),B7L805C4,B7L805C13,B7L805C22,B7L805C31,B7L805C40)</f>
        <v>3.9774444427356496E-2</v>
      </c>
      <c r="AN10" s="16" t="s">
        <v>31054</v>
      </c>
      <c r="AO10" s="33">
        <f>D6L503C8-D6L503C18</f>
        <v>0.25234513374445694</v>
      </c>
      <c r="AP10" s="16" t="s">
        <v>31055</v>
      </c>
      <c r="AQ10" s="33">
        <f>CHOOSE(MIN(D6L503C9,RUN_YEARS),B7L805C2,B7L805C11,B7L805C20,B7L805C29,B7L805C38)</f>
        <v>225.03584154056094</v>
      </c>
      <c r="AR10" s="16" t="s">
        <v>31056</v>
      </c>
      <c r="AS10" s="33">
        <f>IF(D6L503C20=0,0,D6L503C18/D6L503C20)</f>
        <v>1.7674715349815716E-4</v>
      </c>
      <c r="AT10" s="16" t="s">
        <v>31057</v>
      </c>
      <c r="AU10" s="33">
        <f>IF(D6L503C5=0,0,D6L503C18/D6L503C5)</f>
        <v>6.8079046047305164E-2</v>
      </c>
      <c r="AV10" s="16" t="s">
        <v>31058</v>
      </c>
      <c r="AW10" s="33">
        <f>CHOOSE(MIN(D6L503C9,RUN_YEARS),B7L805C1,B7L805C10,B7L805C19,B7L805C28,B7L805C37)</f>
        <v>1427.7182333637297</v>
      </c>
      <c r="AX10" s="16" t="s">
        <v>31059</v>
      </c>
      <c r="AY10" s="33">
        <f>IF(D6L503C23=0,0,D6L503C19/D6L503C23)</f>
        <v>1.7674715349815719E-4</v>
      </c>
      <c r="AZ10" s="16" t="s">
        <v>31060</v>
      </c>
      <c r="BA10" s="33">
        <f>IF(D6L503C5=0,0,D6L503C19/D6L503C5)</f>
        <v>0.43192095395269481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2.7153889236837456E-2</v>
      </c>
      <c r="J11" s="16" t="s">
        <v>31083</v>
      </c>
      <c r="K11" s="21">
        <f>IF(FLOW_THRU_100PCT="Y",1,INDEX(VariabilityMatrix,D6L504C1,D6L504C9))</f>
        <v>0.4669752009610047</v>
      </c>
      <c r="L11" s="16" t="s">
        <v>31063</v>
      </c>
      <c r="M11" s="15">
        <f>IF(D6L504C2&lt;&gt;0,D6L504C2*D6L504C4,D6L504C3*D6L504C4)</f>
        <v>1.2680192883245034E-2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6.3400964416225171E-3</v>
      </c>
      <c r="R11" s="16" t="s">
        <v>31065</v>
      </c>
      <c r="S11" s="15">
        <f>D6L504C5-D6L504C7</f>
        <v>6.3400964416225171E-3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5.9336276287122137E-3</v>
      </c>
      <c r="X11" s="16" t="s">
        <v>31067</v>
      </c>
      <c r="Y11" s="33">
        <f>D6L504C7-D6L504C10</f>
        <v>4.0646881291030341E-4</v>
      </c>
      <c r="Z11" s="16" t="s">
        <v>31068</v>
      </c>
      <c r="AA11" s="33">
        <f>CHOOSE(MIN(D6L504C9,RUN_YEARS),B7L805C7,B7L805C16,B7L805C25,B7L805C34,B7L805C43)</f>
        <v>117448</v>
      </c>
      <c r="AB11" s="16" t="s">
        <v>31069</v>
      </c>
      <c r="AC11" s="33">
        <f>IF(D6L504C12=0,0,D6L504C10/D6L504C12)</f>
        <v>5.0521316912269374E-8</v>
      </c>
      <c r="AD11" s="16" t="s">
        <v>31070</v>
      </c>
      <c r="AE11" s="33">
        <f>IF(D6L504C5=0,0,D6L504C10/D6L504C5)</f>
        <v>0.46794458754271862</v>
      </c>
      <c r="AF11" s="16" t="s">
        <v>31071</v>
      </c>
      <c r="AG11" s="33">
        <f>CHOOSE(MIN(D6L504C9,RUN_YEARS),B7L805C5,B7L805C14,B7L805C23,B7L805C32,B7L805C41)</f>
        <v>3094.419709666925</v>
      </c>
      <c r="AH11" s="16" t="s">
        <v>31072</v>
      </c>
      <c r="AI11" s="33">
        <f>IF(D6L504C15=0,0,D6L504C11/D6L504C15)</f>
        <v>1.3135542397190024E-7</v>
      </c>
      <c r="AJ11" s="16" t="s">
        <v>31073</v>
      </c>
      <c r="AK11" s="33">
        <f>IF(D6L504C5=0,0,D6L504C11/D6L504C5)</f>
        <v>3.2055412457281371E-2</v>
      </c>
      <c r="AL11" s="16" t="s">
        <v>31074</v>
      </c>
      <c r="AM11" s="33">
        <f>D6L504C8*CHOOSE(MIN(D6L504C9,RUN_YEARS),B7L805C4,B7L805C13,B7L805C22,B7L805C31,B7L805C40)</f>
        <v>9.1475283822356295E-4</v>
      </c>
      <c r="AN11" s="16" t="s">
        <v>31075</v>
      </c>
      <c r="AO11" s="33">
        <f>D6L504C8-D6L504C18</f>
        <v>5.4253436033989541E-3</v>
      </c>
      <c r="AP11" s="16" t="s">
        <v>31076</v>
      </c>
      <c r="AQ11" s="33">
        <f>CHOOSE(MIN(D6L504C9,RUN_YEARS),B7L805C2,B7L805C11,B7L805C20,B7L805C29,B7L805C38)</f>
        <v>229.22423434027306</v>
      </c>
      <c r="AR11" s="16" t="s">
        <v>31077</v>
      </c>
      <c r="AS11" s="33">
        <f>IF(D6L504C20=0,0,D6L504C18/D6L504C20)</f>
        <v>3.9906462807316159E-6</v>
      </c>
      <c r="AT11" s="16" t="s">
        <v>31078</v>
      </c>
      <c r="AU11" s="33">
        <f>IF(D6L504C5=0,0,D6L504C18/D6L504C5)</f>
        <v>7.2140293656910465E-2</v>
      </c>
      <c r="AV11" s="16" t="s">
        <v>31079</v>
      </c>
      <c r="AW11" s="33">
        <f>CHOOSE(MIN(D6L504C9,RUN_YEARS),B7L805C1,B7L805C10,B7L805C19,B7L805C28,B7L805C37)</f>
        <v>1359.5150313358045</v>
      </c>
      <c r="AX11" s="16" t="s">
        <v>31080</v>
      </c>
      <c r="AY11" s="33">
        <f>IF(D6L504C23=0,0,D6L504C19/D6L504C23)</f>
        <v>3.9906462807316159E-6</v>
      </c>
      <c r="AZ11" s="16" t="s">
        <v>31081</v>
      </c>
      <c r="BA11" s="33">
        <f>IF(D6L504C5=0,0,D6L504C19/D6L504C5)</f>
        <v>0.42785970634308951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365.39870227411689</v>
      </c>
      <c r="J12" s="16" t="s">
        <v>31104</v>
      </c>
      <c r="K12" s="21">
        <f>IF(FLOW_THRU_100PCT="Y",1,INDEX(VariabilityMatrix,D6L505C1,D6L505C9))</f>
        <v>0.19817138591223915</v>
      </c>
      <c r="L12" s="16" t="s">
        <v>31084</v>
      </c>
      <c r="M12" s="15">
        <f>IF(D6L505C2&lt;&gt;0,D6L505C2*D6L505C4,D6L505C3*D6L505C4)</f>
        <v>72.411567240195396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36.205783620097698</v>
      </c>
      <c r="R12" s="16" t="s">
        <v>31086</v>
      </c>
      <c r="S12" s="15">
        <f>D6L505C5-D6L505C7</f>
        <v>36.205783620097698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33.826616637724918</v>
      </c>
      <c r="X12" s="16" t="s">
        <v>31088</v>
      </c>
      <c r="Y12" s="33">
        <f>D6L505C7-D6L505C10</f>
        <v>2.3791669823727801</v>
      </c>
      <c r="Z12" s="16" t="s">
        <v>31089</v>
      </c>
      <c r="AA12" s="33">
        <f>CHOOSE(MIN(D6L505C9,RUN_YEARS),B7L805C7,B7L805C16,B7L805C25,B7L805C34,B7L805C43)</f>
        <v>119296</v>
      </c>
      <c r="AB12" s="16" t="s">
        <v>31090</v>
      </c>
      <c r="AC12" s="33">
        <f>IF(D6L505C12=0,0,D6L505C10/D6L505C12)</f>
        <v>2.8355197691225958E-4</v>
      </c>
      <c r="AD12" s="16" t="s">
        <v>31091</v>
      </c>
      <c r="AE12" s="33">
        <f>IF(D6L505C5=0,0,D6L505C10/D6L505C5)</f>
        <v>0.46714382697337736</v>
      </c>
      <c r="AF12" s="16" t="s">
        <v>31092</v>
      </c>
      <c r="AG12" s="33">
        <f>CHOOSE(MIN(D6L505C9,RUN_YEARS),B7L805C5,B7L805C14,B7L805C23,B7L805C32,B7L805C41)</f>
        <v>3227.1481015725135</v>
      </c>
      <c r="AH12" s="16" t="s">
        <v>31093</v>
      </c>
      <c r="AI12" s="33">
        <f>IF(D6L505C15=0,0,D6L505C11/D6L505C15)</f>
        <v>7.3723513997187419E-4</v>
      </c>
      <c r="AJ12" s="16" t="s">
        <v>31094</v>
      </c>
      <c r="AK12" s="33">
        <f>IF(D6L505C5=0,0,D6L505C11/D6L505C5)</f>
        <v>3.2856173026622651E-2</v>
      </c>
      <c r="AL12" s="16" t="s">
        <v>31095</v>
      </c>
      <c r="AM12" s="33">
        <f>D6L505C8*CHOOSE(MIN(D6L505C9,RUN_YEARS),B7L805C4,B7L805C13,B7L805C22,B7L805C31,B7L805C40)</f>
        <v>4.9297104205027962</v>
      </c>
      <c r="AN12" s="16" t="s">
        <v>31096</v>
      </c>
      <c r="AO12" s="33">
        <f>D6L505C8-D6L505C18</f>
        <v>31.276073199594901</v>
      </c>
      <c r="AP12" s="16" t="s">
        <v>31097</v>
      </c>
      <c r="AQ12" s="33">
        <f>CHOOSE(MIN(D6L505C9,RUN_YEARS),B7L805C2,B7L805C11,B7L805C20,B7L805C29,B7L805C38)</f>
        <v>225.03584154056094</v>
      </c>
      <c r="AR12" s="16" t="s">
        <v>31098</v>
      </c>
      <c r="AS12" s="33">
        <f>IF(D6L505C20=0,0,D6L505C18/D6L505C20)</f>
        <v>2.1906334505449234E-2</v>
      </c>
      <c r="AT12" s="16" t="s">
        <v>31099</v>
      </c>
      <c r="AU12" s="33">
        <f>IF(D6L505C5=0,0,D6L505C18/D6L505C5)</f>
        <v>6.8079046047305164E-2</v>
      </c>
      <c r="AV12" s="16" t="s">
        <v>31100</v>
      </c>
      <c r="AW12" s="33">
        <f>CHOOSE(MIN(D6L505C9,RUN_YEARS),B7L805C1,B7L805C10,B7L805C19,B7L805C28,B7L805C37)</f>
        <v>1427.7182333637297</v>
      </c>
      <c r="AX12" s="16" t="s">
        <v>31101</v>
      </c>
      <c r="AY12" s="33">
        <f>IF(D6L505C23=0,0,D6L505C19/D6L505C23)</f>
        <v>2.1906334505449238E-2</v>
      </c>
      <c r="AZ12" s="16" t="s">
        <v>31102</v>
      </c>
      <c r="BA12" s="33">
        <f>IF(D6L505C5=0,0,D6L505C19/D6L505C5)</f>
        <v>0.43192095395269481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35.974987245500692</v>
      </c>
      <c r="J13" s="16" t="s">
        <v>31125</v>
      </c>
      <c r="K13" s="21">
        <f>IF(FLOW_THRU_100PCT="Y",1,INDEX(VariabilityMatrix,D6L506C1,D6L506C9))</f>
        <v>0.46950673709255852</v>
      </c>
      <c r="L13" s="16" t="s">
        <v>31105</v>
      </c>
      <c r="M13" s="15">
        <f>IF(D6L506C2&lt;&gt;0,D6L506C2*D6L506C4,D6L506C3*D6L506C4)</f>
        <v>16.89049887858144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8.4452494392907198</v>
      </c>
      <c r="R13" s="16" t="s">
        <v>31107</v>
      </c>
      <c r="S13" s="15">
        <f>D6L506C5-D6L506C7</f>
        <v>8.4452494392907198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7.8902922856300712</v>
      </c>
      <c r="X13" s="16" t="s">
        <v>31109</v>
      </c>
      <c r="Y13" s="33">
        <f>D6L506C7-D6L506C10</f>
        <v>0.55495715366064857</v>
      </c>
      <c r="Z13" s="16" t="s">
        <v>31110</v>
      </c>
      <c r="AA13" s="33">
        <f>CHOOSE(MIN(D6L506C9,RUN_YEARS),B7L805C7,B7L805C16,B7L805C25,B7L805C34,B7L805C43)</f>
        <v>119296</v>
      </c>
      <c r="AB13" s="16" t="s">
        <v>31111</v>
      </c>
      <c r="AC13" s="33">
        <f>IF(D6L506C12=0,0,D6L506C10/D6L506C12)</f>
        <v>6.6140459744082539E-5</v>
      </c>
      <c r="AD13" s="16" t="s">
        <v>31112</v>
      </c>
      <c r="AE13" s="33">
        <f>IF(D6L506C5=0,0,D6L506C10/D6L506C5)</f>
        <v>0.46714382697337731</v>
      </c>
      <c r="AF13" s="16" t="s">
        <v>31113</v>
      </c>
      <c r="AG13" s="33">
        <f>CHOOSE(MIN(D6L506C9,RUN_YEARS),B7L805C5,B7L805C14,B7L805C23,B7L805C32,B7L805C41)</f>
        <v>3227.1481015725135</v>
      </c>
      <c r="AH13" s="16" t="s">
        <v>31114</v>
      </c>
      <c r="AI13" s="33">
        <f>IF(D6L506C15=0,0,D6L506C11/D6L506C15)</f>
        <v>1.719651953346148E-4</v>
      </c>
      <c r="AJ13" s="16" t="s">
        <v>31115</v>
      </c>
      <c r="AK13" s="33">
        <f>IF(D6L506C5=0,0,D6L506C11/D6L506C5)</f>
        <v>3.2856173026622706E-2</v>
      </c>
      <c r="AL13" s="16" t="s">
        <v>31116</v>
      </c>
      <c r="AM13" s="33">
        <f>D6L506C8*CHOOSE(MIN(D6L506C9,RUN_YEARS),B7L805C4,B7L805C13,B7L805C22,B7L805C31,B7L805C40)</f>
        <v>1.149889050916902</v>
      </c>
      <c r="AN13" s="16" t="s">
        <v>31117</v>
      </c>
      <c r="AO13" s="33">
        <f>D6L506C8-D6L506C18</f>
        <v>7.2953603883738181</v>
      </c>
      <c r="AP13" s="16" t="s">
        <v>31118</v>
      </c>
      <c r="AQ13" s="33">
        <f>CHOOSE(MIN(D6L506C9,RUN_YEARS),B7L805C2,B7L805C11,B7L805C20,B7L805C29,B7L805C38)</f>
        <v>225.03584154056094</v>
      </c>
      <c r="AR13" s="16" t="s">
        <v>31119</v>
      </c>
      <c r="AS13" s="33">
        <f>IF(D6L506C20=0,0,D6L506C18/D6L506C20)</f>
        <v>5.1098040340815821E-3</v>
      </c>
      <c r="AT13" s="16" t="s">
        <v>31120</v>
      </c>
      <c r="AU13" s="33">
        <f>IF(D6L506C5=0,0,D6L506C18/D6L506C5)</f>
        <v>6.8079046047305164E-2</v>
      </c>
      <c r="AV13" s="16" t="s">
        <v>31121</v>
      </c>
      <c r="AW13" s="33">
        <f>CHOOSE(MIN(D6L506C9,RUN_YEARS),B7L805C1,B7L805C10,B7L805C19,B7L805C28,B7L805C37)</f>
        <v>1427.7182333637297</v>
      </c>
      <c r="AX13" s="16" t="s">
        <v>31122</v>
      </c>
      <c r="AY13" s="33">
        <f>IF(D6L506C23=0,0,D6L506C19/D6L506C23)</f>
        <v>5.1098040340815838E-3</v>
      </c>
      <c r="AZ13" s="16" t="s">
        <v>31123</v>
      </c>
      <c r="BA13" s="33">
        <f>IF(D6L506C5=0,0,D6L506C19/D6L506C5)</f>
        <v>0.43192095395269486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2306.629360606415</v>
      </c>
      <c r="J14" s="16" t="s">
        <v>31146</v>
      </c>
      <c r="K14" s="21">
        <f>IF(FLOW_THRU_100PCT="Y",1,INDEX(VariabilityMatrix,D6L507C1,D6L507C9))</f>
        <v>0.4669752009610047</v>
      </c>
      <c r="L14" s="16" t="s">
        <v>31126</v>
      </c>
      <c r="M14" s="15">
        <f>IF(D6L507C2&lt;&gt;0,D6L507C2*D6L507C4,D6L507C3*D6L507C4)</f>
        <v>1077.1387092117345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538.56935460586726</v>
      </c>
      <c r="R14" s="16" t="s">
        <v>31128</v>
      </c>
      <c r="S14" s="15">
        <f>D6L507C5-D6L507C7</f>
        <v>538.56935460586726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504.04122900838144</v>
      </c>
      <c r="X14" s="16" t="s">
        <v>31130</v>
      </c>
      <c r="Y14" s="33">
        <f>D6L507C7-D6L507C10</f>
        <v>34.528125597485825</v>
      </c>
      <c r="Z14" s="16" t="s">
        <v>31131</v>
      </c>
      <c r="AA14" s="33">
        <f>CHOOSE(MIN(D6L507C9,RUN_YEARS),B7L805C7,B7L805C16,B7L805C25,B7L805C34,B7L805C43)</f>
        <v>117448</v>
      </c>
      <c r="AB14" s="16" t="s">
        <v>31132</v>
      </c>
      <c r="AC14" s="33">
        <f>IF(D6L507C12=0,0,D6L507C10/D6L507C12)</f>
        <v>4.2916118538279188E-3</v>
      </c>
      <c r="AD14" s="16" t="s">
        <v>31133</v>
      </c>
      <c r="AE14" s="33">
        <f>IF(D6L507C5=0,0,D6L507C10/D6L507C5)</f>
        <v>0.46794458754271862</v>
      </c>
      <c r="AF14" s="16" t="s">
        <v>31134</v>
      </c>
      <c r="AG14" s="33">
        <f>CHOOSE(MIN(D6L507C9,RUN_YEARS),B7L805C5,B7L805C14,B7L805C23,B7L805C32,B7L805C41)</f>
        <v>3094.419709666925</v>
      </c>
      <c r="AH14" s="16" t="s">
        <v>31135</v>
      </c>
      <c r="AI14" s="33">
        <f>IF(D6L507C15=0,0,D6L507C11/D6L507C15)</f>
        <v>1.1158190819952585E-2</v>
      </c>
      <c r="AJ14" s="16" t="s">
        <v>31136</v>
      </c>
      <c r="AK14" s="33">
        <f>IF(D6L507C5=0,0,D6L507C11/D6L507C5)</f>
        <v>3.2055412457281385E-2</v>
      </c>
      <c r="AL14" s="16" t="s">
        <v>31137</v>
      </c>
      <c r="AM14" s="33">
        <f>D6L507C8*CHOOSE(MIN(D6L507C9,RUN_YEARS),B7L805C4,B7L805C13,B7L805C22,B7L805C31,B7L805C40)</f>
        <v>77.705102791760012</v>
      </c>
      <c r="AN14" s="16" t="s">
        <v>31138</v>
      </c>
      <c r="AO14" s="33">
        <f>D6L507C8-D6L507C18</f>
        <v>460.86425181410726</v>
      </c>
      <c r="AP14" s="16" t="s">
        <v>31139</v>
      </c>
      <c r="AQ14" s="33">
        <f>CHOOSE(MIN(D6L507C9,RUN_YEARS),B7L805C2,B7L805C11,B7L805C20,B7L805C29,B7L805C38)</f>
        <v>229.22423434027306</v>
      </c>
      <c r="AR14" s="16" t="s">
        <v>31140</v>
      </c>
      <c r="AS14" s="33">
        <f>IF(D6L507C20=0,0,D6L507C18/D6L507C20)</f>
        <v>0.33899165598873932</v>
      </c>
      <c r="AT14" s="16" t="s">
        <v>31141</v>
      </c>
      <c r="AU14" s="33">
        <f>IF(D6L507C5=0,0,D6L507C18/D6L507C5)</f>
        <v>7.2140293656910465E-2</v>
      </c>
      <c r="AV14" s="16" t="s">
        <v>31142</v>
      </c>
      <c r="AW14" s="33">
        <f>CHOOSE(MIN(D6L507C9,RUN_YEARS),B7L805C1,B7L805C10,B7L805C19,B7L805C28,B7L805C37)</f>
        <v>1359.5150313358045</v>
      </c>
      <c r="AX14" s="16" t="s">
        <v>31143</v>
      </c>
      <c r="AY14" s="33">
        <f>IF(D6L507C23=0,0,D6L507C19/D6L507C23)</f>
        <v>0.33899165598873937</v>
      </c>
      <c r="AZ14" s="16" t="s">
        <v>31144</v>
      </c>
      <c r="BA14" s="33">
        <f>IF(D6L507C5=0,0,D6L507C19/D6L507C5)</f>
        <v>0.42785970634308956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3.0170988040930506E-3</v>
      </c>
      <c r="J15" s="16" t="s">
        <v>31167</v>
      </c>
      <c r="K15" s="21">
        <f>IF(FLOW_THRU_100PCT="Y",1,INDEX(VariabilityMatrix,D6L508C1,D6L508C9))</f>
        <v>0.4669752009610047</v>
      </c>
      <c r="L15" s="16" t="s">
        <v>31147</v>
      </c>
      <c r="M15" s="15">
        <f>IF(D6L508C2&lt;&gt;0,D6L508C2*D6L508C4,D6L508C3*D6L508C4)</f>
        <v>1.4089103203605592E-3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7.0445516018027962E-4</v>
      </c>
      <c r="R15" s="16" t="s">
        <v>31149</v>
      </c>
      <c r="S15" s="15">
        <f>D6L508C5-D6L508C7</f>
        <v>7.0445516018027962E-4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6.5929195874580139E-4</v>
      </c>
      <c r="X15" s="16" t="s">
        <v>31151</v>
      </c>
      <c r="Y15" s="33">
        <f>D6L508C7-D6L508C10</f>
        <v>4.5163201434478229E-5</v>
      </c>
      <c r="Z15" s="16" t="s">
        <v>31152</v>
      </c>
      <c r="AA15" s="33">
        <f>CHOOSE(MIN(D6L508C9,RUN_YEARS),B7L805C7,B7L805C16,B7L805C25,B7L805C34,B7L805C43)</f>
        <v>117448</v>
      </c>
      <c r="AB15" s="16" t="s">
        <v>31153</v>
      </c>
      <c r="AC15" s="33">
        <f>IF(D6L508C12=0,0,D6L508C10/D6L508C12)</f>
        <v>5.6134796569188185E-9</v>
      </c>
      <c r="AD15" s="16" t="s">
        <v>31154</v>
      </c>
      <c r="AE15" s="33">
        <f>IF(D6L508C5=0,0,D6L508C10/D6L508C5)</f>
        <v>0.46794458754271856</v>
      </c>
      <c r="AF15" s="16" t="s">
        <v>31155</v>
      </c>
      <c r="AG15" s="33">
        <f>CHOOSE(MIN(D6L508C9,RUN_YEARS),B7L805C5,B7L805C14,B7L805C23,B7L805C32,B7L805C41)</f>
        <v>3094.419709666925</v>
      </c>
      <c r="AH15" s="16" t="s">
        <v>31156</v>
      </c>
      <c r="AI15" s="33">
        <f>IF(D6L508C15=0,0,D6L508C11/D6L508C15)</f>
        <v>1.459504710798894E-8</v>
      </c>
      <c r="AJ15" s="16" t="s">
        <v>31157</v>
      </c>
      <c r="AK15" s="33">
        <f>IF(D6L508C5=0,0,D6L508C11/D6L508C5)</f>
        <v>3.2055412457281419E-2</v>
      </c>
      <c r="AL15" s="16" t="s">
        <v>31158</v>
      </c>
      <c r="AM15" s="33">
        <f>D6L508C8*CHOOSE(MIN(D6L508C9,RUN_YEARS),B7L805C4,B7L805C13,B7L805C22,B7L805C31,B7L805C40)</f>
        <v>1.0163920424706255E-4</v>
      </c>
      <c r="AN15" s="16" t="s">
        <v>31159</v>
      </c>
      <c r="AO15" s="33">
        <f>D6L508C8-D6L508C18</f>
        <v>6.0281595593321706E-4</v>
      </c>
      <c r="AP15" s="16" t="s">
        <v>31160</v>
      </c>
      <c r="AQ15" s="33">
        <f>CHOOSE(MIN(D6L508C9,RUN_YEARS),B7L805C2,B7L805C11,B7L805C20,B7L805C29,B7L805C38)</f>
        <v>229.22423434027306</v>
      </c>
      <c r="AR15" s="16" t="s">
        <v>31161</v>
      </c>
      <c r="AS15" s="33">
        <f>IF(D6L508C20=0,0,D6L508C18/D6L508C20)</f>
        <v>4.4340514230351285E-7</v>
      </c>
      <c r="AT15" s="16" t="s">
        <v>31162</v>
      </c>
      <c r="AU15" s="33">
        <f>IF(D6L508C5=0,0,D6L508C18/D6L508C5)</f>
        <v>7.2140293656910465E-2</v>
      </c>
      <c r="AV15" s="16" t="s">
        <v>31163</v>
      </c>
      <c r="AW15" s="33">
        <f>CHOOSE(MIN(D6L508C9,RUN_YEARS),B7L805C1,B7L805C10,B7L805C19,B7L805C28,B7L805C37)</f>
        <v>1359.5150313358045</v>
      </c>
      <c r="AX15" s="16" t="s">
        <v>31164</v>
      </c>
      <c r="AY15" s="33">
        <f>IF(D6L508C23=0,0,D6L508C19/D6L508C23)</f>
        <v>4.4340514230351279E-7</v>
      </c>
      <c r="AZ15" s="16" t="s">
        <v>31165</v>
      </c>
      <c r="BA15" s="33">
        <f>IF(D6L508C5=0,0,D6L508C19/D6L508C5)</f>
        <v>0.42785970634308951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3.0170988040930506E-3</v>
      </c>
      <c r="J16" s="16" t="s">
        <v>31188</v>
      </c>
      <c r="K16" s="21">
        <f>IF(FLOW_THRU_100PCT="Y",1,INDEX(VariabilityMatrix,D6L509C1,D6L509C9))</f>
        <v>0.4669752009610047</v>
      </c>
      <c r="L16" s="16" t="s">
        <v>31168</v>
      </c>
      <c r="M16" s="15">
        <f>IF(D6L509C2&lt;&gt;0,D6L509C2*D6L509C4,D6L509C3*D6L509C4)</f>
        <v>1.4089103203605592E-3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7.0445516018027962E-4</v>
      </c>
      <c r="R16" s="16" t="s">
        <v>31170</v>
      </c>
      <c r="S16" s="15">
        <f>D6L509C5-D6L509C7</f>
        <v>7.0445516018027962E-4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6.5929195874580139E-4</v>
      </c>
      <c r="X16" s="16" t="s">
        <v>31172</v>
      </c>
      <c r="Y16" s="33">
        <f>D6L509C7-D6L509C10</f>
        <v>4.5163201434478229E-5</v>
      </c>
      <c r="Z16" s="16" t="s">
        <v>31173</v>
      </c>
      <c r="AA16" s="33">
        <f>CHOOSE(MIN(D6L509C9,RUN_YEARS),B7L805C7,B7L805C16,B7L805C25,B7L805C34,B7L805C43)</f>
        <v>117448</v>
      </c>
      <c r="AB16" s="16" t="s">
        <v>31174</v>
      </c>
      <c r="AC16" s="33">
        <f>IF(D6L509C12=0,0,D6L509C10/D6L509C12)</f>
        <v>5.6134796569188185E-9</v>
      </c>
      <c r="AD16" s="16" t="s">
        <v>31175</v>
      </c>
      <c r="AE16" s="33">
        <f>IF(D6L509C5=0,0,D6L509C10/D6L509C5)</f>
        <v>0.46794458754271856</v>
      </c>
      <c r="AF16" s="16" t="s">
        <v>31176</v>
      </c>
      <c r="AG16" s="33">
        <f>CHOOSE(MIN(D6L509C9,RUN_YEARS),B7L805C5,B7L805C14,B7L805C23,B7L805C32,B7L805C41)</f>
        <v>3094.419709666925</v>
      </c>
      <c r="AH16" s="16" t="s">
        <v>31177</v>
      </c>
      <c r="AI16" s="33">
        <f>IF(D6L509C15=0,0,D6L509C11/D6L509C15)</f>
        <v>1.459504710798894E-8</v>
      </c>
      <c r="AJ16" s="16" t="s">
        <v>31178</v>
      </c>
      <c r="AK16" s="33">
        <f>IF(D6L509C5=0,0,D6L509C11/D6L509C5)</f>
        <v>3.2055412457281419E-2</v>
      </c>
      <c r="AL16" s="16" t="s">
        <v>31179</v>
      </c>
      <c r="AM16" s="33">
        <f>D6L509C8*CHOOSE(MIN(D6L509C9,RUN_YEARS),B7L805C4,B7L805C13,B7L805C22,B7L805C31,B7L805C40)</f>
        <v>1.0163920424706255E-4</v>
      </c>
      <c r="AN16" s="16" t="s">
        <v>31180</v>
      </c>
      <c r="AO16" s="33">
        <f>D6L509C8-D6L509C18</f>
        <v>6.0281595593321706E-4</v>
      </c>
      <c r="AP16" s="16" t="s">
        <v>31181</v>
      </c>
      <c r="AQ16" s="33">
        <f>CHOOSE(MIN(D6L509C9,RUN_YEARS),B7L805C2,B7L805C11,B7L805C20,B7L805C29,B7L805C38)</f>
        <v>229.22423434027306</v>
      </c>
      <c r="AR16" s="16" t="s">
        <v>31182</v>
      </c>
      <c r="AS16" s="33">
        <f>IF(D6L509C20=0,0,D6L509C18/D6L509C20)</f>
        <v>4.4340514230351285E-7</v>
      </c>
      <c r="AT16" s="16" t="s">
        <v>31183</v>
      </c>
      <c r="AU16" s="33">
        <f>IF(D6L509C5=0,0,D6L509C18/D6L509C5)</f>
        <v>7.2140293656910465E-2</v>
      </c>
      <c r="AV16" s="16" t="s">
        <v>31184</v>
      </c>
      <c r="AW16" s="33">
        <f>CHOOSE(MIN(D6L509C9,RUN_YEARS),B7L805C1,B7L805C10,B7L805C19,B7L805C28,B7L805C37)</f>
        <v>1359.5150313358045</v>
      </c>
      <c r="AX16" s="16" t="s">
        <v>31185</v>
      </c>
      <c r="AY16" s="33">
        <f>IF(D6L509C23=0,0,D6L509C19/D6L509C23)</f>
        <v>4.4340514230351279E-7</v>
      </c>
      <c r="AZ16" s="16" t="s">
        <v>31186</v>
      </c>
      <c r="BA16" s="33">
        <f>IF(D6L509C5=0,0,D6L509C19/D6L509C5)</f>
        <v>0.42785970634308951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40.776090337317576</v>
      </c>
      <c r="J17" s="16" t="s">
        <v>31209</v>
      </c>
      <c r="K17" s="21">
        <f>IF(FLOW_THRU_100PCT="Y",1,INDEX(VariabilityMatrix,D6L510C1,D6L510C9))</f>
        <v>0.4669752009610047</v>
      </c>
      <c r="L17" s="16" t="s">
        <v>31189</v>
      </c>
      <c r="M17" s="15">
        <f>IF(D6L510C2&lt;&gt;0,D6L510C2*D6L510C4,D6L510C3*D6L510C4)</f>
        <v>19.041422979672959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9.5207114898364793</v>
      </c>
      <c r="R17" s="16" t="s">
        <v>31191</v>
      </c>
      <c r="S17" s="15">
        <f>D6L510C5-D6L510C7</f>
        <v>9.5207114898364793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8.9103308224495059</v>
      </c>
      <c r="X17" s="16" t="s">
        <v>31193</v>
      </c>
      <c r="Y17" s="33">
        <f>D6L510C7-D6L510C10</f>
        <v>0.61038066738697339</v>
      </c>
      <c r="Z17" s="16" t="s">
        <v>31194</v>
      </c>
      <c r="AA17" s="33">
        <f>CHOOSE(MIN(D6L510C9,RUN_YEARS),B7L805C7,B7L805C16,B7L805C25,B7L805C34,B7L805C43)</f>
        <v>117448</v>
      </c>
      <c r="AB17" s="16" t="s">
        <v>31195</v>
      </c>
      <c r="AC17" s="33">
        <f>IF(D6L510C12=0,0,D6L510C10/D6L510C12)</f>
        <v>7.5866177563257834E-5</v>
      </c>
      <c r="AD17" s="16" t="s">
        <v>31196</v>
      </c>
      <c r="AE17" s="33">
        <f>IF(D6L510C5=0,0,D6L510C10/D6L510C5)</f>
        <v>0.46794458754271856</v>
      </c>
      <c r="AF17" s="16" t="s">
        <v>31197</v>
      </c>
      <c r="AG17" s="33">
        <f>CHOOSE(MIN(D6L510C9,RUN_YEARS),B7L805C5,B7L805C14,B7L805C23,B7L805C32,B7L805C41)</f>
        <v>3094.419709666925</v>
      </c>
      <c r="AH17" s="16" t="s">
        <v>31198</v>
      </c>
      <c r="AI17" s="33">
        <f>IF(D6L510C15=0,0,D6L510C11/D6L510C15)</f>
        <v>1.9725206166447057E-4</v>
      </c>
      <c r="AJ17" s="16" t="s">
        <v>31199</v>
      </c>
      <c r="AK17" s="33">
        <f>IF(D6L510C5=0,0,D6L510C11/D6L510C5)</f>
        <v>3.2055412457281426E-2</v>
      </c>
      <c r="AL17" s="16" t="s">
        <v>31200</v>
      </c>
      <c r="AM17" s="33">
        <f>D6L510C8*CHOOSE(MIN(D6L510C9,RUN_YEARS),B7L805C4,B7L805C13,B7L805C22,B7L805C31,B7L805C40)</f>
        <v>1.3736538453990503</v>
      </c>
      <c r="AN17" s="16" t="s">
        <v>31201</v>
      </c>
      <c r="AO17" s="33">
        <f>D6L510C8-D6L510C18</f>
        <v>8.1470576444374281</v>
      </c>
      <c r="AP17" s="16" t="s">
        <v>31202</v>
      </c>
      <c r="AQ17" s="33">
        <f>CHOOSE(MIN(D6L510C9,RUN_YEARS),B7L805C2,B7L805C11,B7L805C20,B7L805C29,B7L805C38)</f>
        <v>229.22423434027306</v>
      </c>
      <c r="AR17" s="16" t="s">
        <v>31203</v>
      </c>
      <c r="AS17" s="33">
        <f>IF(D6L510C20=0,0,D6L510C18/D6L510C20)</f>
        <v>5.9926204982319762E-3</v>
      </c>
      <c r="AT17" s="16" t="s">
        <v>31204</v>
      </c>
      <c r="AU17" s="33">
        <f>IF(D6L510C5=0,0,D6L510C18/D6L510C5)</f>
        <v>7.2140293656910465E-2</v>
      </c>
      <c r="AV17" s="16" t="s">
        <v>31205</v>
      </c>
      <c r="AW17" s="33">
        <f>CHOOSE(MIN(D6L510C9,RUN_YEARS),B7L805C1,B7L805C10,B7L805C19,B7L805C28,B7L805C37)</f>
        <v>1359.5150313358045</v>
      </c>
      <c r="AX17" s="16" t="s">
        <v>31206</v>
      </c>
      <c r="AY17" s="33">
        <f>IF(D6L510C23=0,0,D6L510C19/D6L510C23)</f>
        <v>5.9926204982319754E-3</v>
      </c>
      <c r="AZ17" s="16" t="s">
        <v>31207</v>
      </c>
      <c r="BA17" s="33">
        <f>IF(D6L510C5=0,0,D6L510C19/D6L510C5)</f>
        <v>0.42785970634308951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10.798196619849028</v>
      </c>
      <c r="J18" s="16" t="s">
        <v>31230</v>
      </c>
      <c r="K18" s="21">
        <f>IF(FLOW_THRU_100PCT="Y",1,INDEX(VariabilityMatrix,D6L511C1,D6L511C9))</f>
        <v>0.4669752009610047</v>
      </c>
      <c r="L18" s="16" t="s">
        <v>31210</v>
      </c>
      <c r="M18" s="15">
        <f>IF(D6L511C2&lt;&gt;0,D6L511C2*D6L511C4,D6L511C3*D6L511C4)</f>
        <v>5.0424900365704417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2.5212450182852209</v>
      </c>
      <c r="R18" s="16" t="s">
        <v>31212</v>
      </c>
      <c r="S18" s="15">
        <f>D6L511C5-D6L511C7</f>
        <v>2.5212450182852209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2.3596059203512234</v>
      </c>
      <c r="X18" s="16" t="s">
        <v>31214</v>
      </c>
      <c r="Y18" s="33">
        <f>D6L511C7-D6L511C10</f>
        <v>0.16163909793399744</v>
      </c>
      <c r="Z18" s="16" t="s">
        <v>31215</v>
      </c>
      <c r="AA18" s="33">
        <f>CHOOSE(MIN(D6L511C9,RUN_YEARS),B7L805C7,B7L805C16,B7L805C25,B7L805C34,B7L805C43)</f>
        <v>117448</v>
      </c>
      <c r="AB18" s="16" t="s">
        <v>31216</v>
      </c>
      <c r="AC18" s="33">
        <f>IF(D6L511C12=0,0,D6L511C10/D6L511C12)</f>
        <v>2.0090643692112452E-5</v>
      </c>
      <c r="AD18" s="16" t="s">
        <v>31217</v>
      </c>
      <c r="AE18" s="33">
        <f>IF(D6L511C5=0,0,D6L511C10/D6L511C5)</f>
        <v>0.46794458754271862</v>
      </c>
      <c r="AF18" s="16" t="s">
        <v>31218</v>
      </c>
      <c r="AG18" s="33">
        <f>CHOOSE(MIN(D6L511C9,RUN_YEARS),B7L805C5,B7L805C14,B7L805C23,B7L805C32,B7L805C41)</f>
        <v>3094.419709666925</v>
      </c>
      <c r="AH18" s="16" t="s">
        <v>31219</v>
      </c>
      <c r="AI18" s="33">
        <f>IF(D6L511C15=0,0,D6L511C11/D6L511C15)</f>
        <v>5.2235673599492371E-5</v>
      </c>
      <c r="AJ18" s="16" t="s">
        <v>31220</v>
      </c>
      <c r="AK18" s="33">
        <f>IF(D6L511C5=0,0,D6L511C11/D6L511C5)</f>
        <v>3.2055412457281392E-2</v>
      </c>
      <c r="AL18" s="16" t="s">
        <v>31221</v>
      </c>
      <c r="AM18" s="33">
        <f>D6L511C8*CHOOSE(MIN(D6L511C9,RUN_YEARS),B7L805C4,B7L805C13,B7L805C22,B7L805C31,B7L805C40)</f>
        <v>0.36376671200023686</v>
      </c>
      <c r="AN18" s="16" t="s">
        <v>31222</v>
      </c>
      <c r="AO18" s="33">
        <f>D6L511C8-D6L511C18</f>
        <v>2.1574783062849838</v>
      </c>
      <c r="AP18" s="16" t="s">
        <v>31223</v>
      </c>
      <c r="AQ18" s="33">
        <f>CHOOSE(MIN(D6L511C9,RUN_YEARS),B7L805C2,B7L805C11,B7L805C20,B7L805C29,B7L805C38)</f>
        <v>229.22423434027306</v>
      </c>
      <c r="AR18" s="16" t="s">
        <v>31224</v>
      </c>
      <c r="AS18" s="33">
        <f>IF(D6L511C20=0,0,D6L511C18/D6L511C20)</f>
        <v>1.5869470043042724E-3</v>
      </c>
      <c r="AT18" s="16" t="s">
        <v>31225</v>
      </c>
      <c r="AU18" s="33">
        <f>IF(D6L511C5=0,0,D6L511C18/D6L511C5)</f>
        <v>7.2140293656910465E-2</v>
      </c>
      <c r="AV18" s="16" t="s">
        <v>31226</v>
      </c>
      <c r="AW18" s="33">
        <f>CHOOSE(MIN(D6L511C9,RUN_YEARS),B7L805C1,B7L805C10,B7L805C19,B7L805C28,B7L805C37)</f>
        <v>1359.5150313358045</v>
      </c>
      <c r="AX18" s="16" t="s">
        <v>31227</v>
      </c>
      <c r="AY18" s="33">
        <f>IF(D6L511C23=0,0,D6L511C19/D6L511C23)</f>
        <v>1.5869470043042724E-3</v>
      </c>
      <c r="AZ18" s="16" t="s">
        <v>31228</v>
      </c>
      <c r="BA18" s="33">
        <f>IF(D6L511C5=0,0,D6L511C19/D6L511C5)</f>
        <v>0.42785970634308951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0.4669752009610047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117448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3094.419709666925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229.22423434027306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1359.5150313358045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</v>
      </c>
      <c r="R20" s="16" t="s">
        <v>31254</v>
      </c>
      <c r="S20" s="15">
        <f>D6L513C5-D6L513C7</f>
        <v>0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</v>
      </c>
      <c r="X20" s="16" t="s">
        <v>31256</v>
      </c>
      <c r="Y20" s="33">
        <f>D6L513C7-D6L513C10</f>
        <v>0</v>
      </c>
      <c r="Z20" s="16" t="s">
        <v>31257</v>
      </c>
      <c r="AA20" s="33">
        <f>CHOOSE(MIN(D6L513C9,RUN_YEARS),B7L805C7,B7L805C16,B7L805C25,B7L805C34,B7L805C43)</f>
        <v>117448</v>
      </c>
      <c r="AB20" s="16" t="s">
        <v>31258</v>
      </c>
      <c r="AC20" s="33">
        <f>IF(D6L513C12=0,0,D6L513C10/D6L513C12)</f>
        <v>0</v>
      </c>
      <c r="AD20" s="16" t="s">
        <v>31259</v>
      </c>
      <c r="AE20" s="33">
        <f>IF(D6L513C5=0,0,D6L513C10/D6L513C5)</f>
        <v>0</v>
      </c>
      <c r="AF20" s="16" t="s">
        <v>31260</v>
      </c>
      <c r="AG20" s="33">
        <f>CHOOSE(MIN(D6L513C9,RUN_YEARS),B7L805C5,B7L805C14,B7L805C23,B7L805C32,B7L805C41)</f>
        <v>3094.419709666925</v>
      </c>
      <c r="AH20" s="16" t="s">
        <v>31261</v>
      </c>
      <c r="AI20" s="33">
        <f>IF(D6L513C15=0,0,D6L513C11/D6L513C15)</f>
        <v>0</v>
      </c>
      <c r="AJ20" s="16" t="s">
        <v>31262</v>
      </c>
      <c r="AK20" s="33">
        <f>IF(D6L513C5=0,0,D6L513C11/D6L513C5)</f>
        <v>0</v>
      </c>
      <c r="AL20" s="16" t="s">
        <v>31263</v>
      </c>
      <c r="AM20" s="33">
        <f>D6L513C8*CHOOSE(MIN(D6L513C9,RUN_YEARS),B7L805C4,B7L805C13,B7L805C22,B7L805C31,B7L805C40)</f>
        <v>0</v>
      </c>
      <c r="AN20" s="16" t="s">
        <v>31264</v>
      </c>
      <c r="AO20" s="33">
        <f>D6L513C8-D6L513C18</f>
        <v>0</v>
      </c>
      <c r="AP20" s="16" t="s">
        <v>31265</v>
      </c>
      <c r="AQ20" s="33">
        <f>CHOOSE(MIN(D6L513C9,RUN_YEARS),B7L805C2,B7L805C11,B7L805C20,B7L805C29,B7L805C38)</f>
        <v>229.22423434027306</v>
      </c>
      <c r="AR20" s="16" t="s">
        <v>31266</v>
      </c>
      <c r="AS20" s="33">
        <f>IF(D6L513C20=0,0,D6L513C18/D6L513C20)</f>
        <v>0</v>
      </c>
      <c r="AT20" s="16" t="s">
        <v>31267</v>
      </c>
      <c r="AU20" s="33">
        <f>IF(D6L513C5=0,0,D6L513C18/D6L513C5)</f>
        <v>0</v>
      </c>
      <c r="AV20" s="16" t="s">
        <v>31268</v>
      </c>
      <c r="AW20" s="33">
        <f>CHOOSE(MIN(D6L513C9,RUN_YEARS),B7L805C1,B7L805C10,B7L805C19,B7L805C28,B7L805C37)</f>
        <v>1359.5150313358045</v>
      </c>
      <c r="AX20" s="16" t="s">
        <v>31269</v>
      </c>
      <c r="AY20" s="33">
        <f>IF(D6L513C23=0,0,D6L513C19/D6L513C23)</f>
        <v>0</v>
      </c>
      <c r="AZ20" s="16" t="s">
        <v>31270</v>
      </c>
      <c r="BA20" s="33">
        <f>IF(D6L513C5=0,0,D6L513C19/D6L513C5)</f>
        <v>0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16.944803710623688</v>
      </c>
      <c r="J21" s="16" t="s">
        <v>31292</v>
      </c>
      <c r="K21" s="21">
        <f>IF(FLOW_THRU_100PCT="Y",1,INDEX(VariabilityMatrix,D6L514C1,D6L514C9))</f>
        <v>0.46950673709255852</v>
      </c>
      <c r="L21" s="16" t="s">
        <v>31272</v>
      </c>
      <c r="M21" s="15">
        <f>IF(D6L514C2&lt;&gt;0,D6L514C2*D6L514C4,D6L514C3*D6L514C4)</f>
        <v>7.9556995008488061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3.977849750424403</v>
      </c>
      <c r="R21" s="16" t="s">
        <v>31274</v>
      </c>
      <c r="S21" s="15">
        <f>D6L514C5-D6L514C7</f>
        <v>3.977849750424403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3.7164559110766988</v>
      </c>
      <c r="X21" s="16" t="s">
        <v>31276</v>
      </c>
      <c r="Y21" s="33">
        <f>D6L514C7-D6L514C10</f>
        <v>0.26139383934770422</v>
      </c>
      <c r="Z21" s="16" t="s">
        <v>31277</v>
      </c>
      <c r="AA21" s="33">
        <f>CHOOSE(MIN(D6L514C9,RUN_YEARS),B7L805C7,B7L805C16,B7L805C25,B7L805C34,B7L805C43)</f>
        <v>119296</v>
      </c>
      <c r="AB21" s="16" t="s">
        <v>31278</v>
      </c>
      <c r="AC21" s="33">
        <f>IF(D6L514C12=0,0,D6L514C10/D6L514C12)</f>
        <v>3.1153231550736814E-5</v>
      </c>
      <c r="AD21" s="16" t="s">
        <v>31279</v>
      </c>
      <c r="AE21" s="33">
        <f>IF(D6L514C5=0,0,D6L514C10/D6L514C5)</f>
        <v>0.46714382697337731</v>
      </c>
      <c r="AF21" s="16" t="s">
        <v>31280</v>
      </c>
      <c r="AG21" s="33">
        <f>CHOOSE(MIN(D6L514C9,RUN_YEARS),B7L805C5,B7L805C14,B7L805C23,B7L805C32,B7L805C41)</f>
        <v>3227.1481015725135</v>
      </c>
      <c r="AH21" s="16" t="s">
        <v>31281</v>
      </c>
      <c r="AI21" s="33">
        <f>IF(D6L514C15=0,0,D6L514C11/D6L514C15)</f>
        <v>8.0998402031915774E-5</v>
      </c>
      <c r="AJ21" s="16" t="s">
        <v>31282</v>
      </c>
      <c r="AK21" s="33">
        <f>IF(D6L514C5=0,0,D6L514C11/D6L514C5)</f>
        <v>3.28561730266227E-2</v>
      </c>
      <c r="AL21" s="16" t="s">
        <v>31283</v>
      </c>
      <c r="AM21" s="33">
        <f>D6L514C8*CHOOSE(MIN(D6L514C9,RUN_YEARS),B7L805C4,B7L805C13,B7L805C22,B7L805C31,B7L805C40)</f>
        <v>0.54161643265680859</v>
      </c>
      <c r="AN21" s="16" t="s">
        <v>31284</v>
      </c>
      <c r="AO21" s="33">
        <f>D6L514C8-D6L514C18</f>
        <v>3.4362333177675946</v>
      </c>
      <c r="AP21" s="16" t="s">
        <v>31285</v>
      </c>
      <c r="AQ21" s="33">
        <f>CHOOSE(MIN(D6L514C9,RUN_YEARS),B7L805C2,B7L805C11,B7L805C20,B7L805C29,B7L805C38)</f>
        <v>225.03584154056094</v>
      </c>
      <c r="AR21" s="16" t="s">
        <v>31286</v>
      </c>
      <c r="AS21" s="33">
        <f>IF(D6L514C20=0,0,D6L514C18/D6L514C20)</f>
        <v>2.4068007520445869E-3</v>
      </c>
      <c r="AT21" s="16" t="s">
        <v>31287</v>
      </c>
      <c r="AU21" s="33">
        <f>IF(D6L514C5=0,0,D6L514C18/D6L514C5)</f>
        <v>6.8079046047305164E-2</v>
      </c>
      <c r="AV21" s="16" t="s">
        <v>31288</v>
      </c>
      <c r="AW21" s="33">
        <f>CHOOSE(MIN(D6L514C9,RUN_YEARS),B7L805C1,B7L805C10,B7L805C19,B7L805C28,B7L805C37)</f>
        <v>1427.7182333637297</v>
      </c>
      <c r="AX21" s="16" t="s">
        <v>31289</v>
      </c>
      <c r="AY21" s="33">
        <f>IF(D6L514C23=0,0,D6L514C19/D6L514C23)</f>
        <v>2.4068007520445874E-3</v>
      </c>
      <c r="AZ21" s="16" t="s">
        <v>31290</v>
      </c>
      <c r="BA21" s="33">
        <f>IF(D6L514C5=0,0,D6L514C19/D6L514C5)</f>
        <v>0.43192095395269486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22.593900890111147</v>
      </c>
      <c r="J22" s="16" t="s">
        <v>31313</v>
      </c>
      <c r="K22" s="21">
        <f>IF(FLOW_THRU_100PCT="Y",1,INDEX(VariabilityMatrix,D6L515C1,D6L515C9))</f>
        <v>0.46827157666732022</v>
      </c>
      <c r="L22" s="16" t="s">
        <v>31293</v>
      </c>
      <c r="M22" s="15">
        <f>IF(D6L515C2&lt;&gt;0,D6L515C2*D6L515C4,D6L515C3*D6L515C4)</f>
        <v>10.580081592877516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5.2900407964387579</v>
      </c>
      <c r="R22" s="16" t="s">
        <v>31295</v>
      </c>
      <c r="S22" s="15">
        <f>D6L515C5-D6L515C7</f>
        <v>5.2900407964387579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4.947950742219799</v>
      </c>
      <c r="X22" s="16" t="s">
        <v>31297</v>
      </c>
      <c r="Y22" s="33">
        <f>D6L515C7-D6L515C10</f>
        <v>0.34209005421895888</v>
      </c>
      <c r="Z22" s="16" t="s">
        <v>31298</v>
      </c>
      <c r="AA22" s="33">
        <f>CHOOSE(MIN(D6L515C9,RUN_YEARS),B7L805C7,B7L805C16,B7L805C25,B7L805C34,B7L805C43)</f>
        <v>122654</v>
      </c>
      <c r="AB22" s="16" t="s">
        <v>31299</v>
      </c>
      <c r="AC22" s="33">
        <f>IF(D6L515C12=0,0,D6L515C10/D6L515C12)</f>
        <v>4.0340720581634505E-5</v>
      </c>
      <c r="AD22" s="16" t="s">
        <v>31300</v>
      </c>
      <c r="AE22" s="33">
        <f>IF(D6L515C5=0,0,D6L515C10/D6L515C5)</f>
        <v>0.4676665958371008</v>
      </c>
      <c r="AF22" s="16" t="s">
        <v>31301</v>
      </c>
      <c r="AG22" s="33">
        <f>CHOOSE(MIN(D6L515C9,RUN_YEARS),B7L805C5,B7L805C14,B7L805C23,B7L805C32,B7L805C41)</f>
        <v>3261.5455519756579</v>
      </c>
      <c r="AH22" s="16" t="s">
        <v>31302</v>
      </c>
      <c r="AI22" s="33">
        <f>IF(D6L515C15=0,0,D6L515C11/D6L515C15)</f>
        <v>1.0488587351224952E-4</v>
      </c>
      <c r="AJ22" s="16" t="s">
        <v>31303</v>
      </c>
      <c r="AK22" s="33">
        <f>IF(D6L515C5=0,0,D6L515C11/D6L515C5)</f>
        <v>3.2333404162899183E-2</v>
      </c>
      <c r="AL22" s="16" t="s">
        <v>31304</v>
      </c>
      <c r="AM22" s="33">
        <f>D6L515C8*CHOOSE(MIN(D6L515C9,RUN_YEARS),B7L805C4,B7L805C13,B7L805C22,B7L805C31,B7L805C40)</f>
        <v>0.74791526391059415</v>
      </c>
      <c r="AN22" s="16" t="s">
        <v>31305</v>
      </c>
      <c r="AO22" s="33">
        <f>D6L515C8-D6L515C18</f>
        <v>4.5421255325281642</v>
      </c>
      <c r="AP22" s="16" t="s">
        <v>31306</v>
      </c>
      <c r="AQ22" s="33">
        <f>CHOOSE(MIN(D6L515C9,RUN_YEARS),B7L805C2,B7L805C11,B7L805C20,B7L805C29,B7L805C38)</f>
        <v>236.31542170234832</v>
      </c>
      <c r="AR22" s="16" t="s">
        <v>31307</v>
      </c>
      <c r="AS22" s="33">
        <f>IF(D6L515C20=0,0,D6L515C18/D6L515C20)</f>
        <v>3.1649024787414539E-3</v>
      </c>
      <c r="AT22" s="16" t="s">
        <v>31308</v>
      </c>
      <c r="AU22" s="33">
        <f>IF(D6L515C5=0,0,D6L515C18/D6L515C5)</f>
        <v>7.0690878642570093E-2</v>
      </c>
      <c r="AV22" s="16" t="s">
        <v>31309</v>
      </c>
      <c r="AW22" s="33">
        <f>CHOOSE(MIN(D6L515C9,RUN_YEARS),B7L805C1,B7L805C10,B7L805C19,B7L805C28,B7L805C37)</f>
        <v>1435.1549733483014</v>
      </c>
      <c r="AX22" s="16" t="s">
        <v>31310</v>
      </c>
      <c r="AY22" s="33">
        <f>IF(D6L515C23=0,0,D6L515C19/D6L515C23)</f>
        <v>3.1649024787414539E-3</v>
      </c>
      <c r="AZ22" s="16" t="s">
        <v>31311</v>
      </c>
      <c r="BA22" s="33">
        <f>IF(D6L515C5=0,0,D6L515C19/D6L515C5)</f>
        <v>0.42930912135742993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1091.6918749217418</v>
      </c>
      <c r="J23" s="16" t="s">
        <v>31334</v>
      </c>
      <c r="K23" s="21">
        <f>IF(FLOW_THRU_100PCT="Y",1,INDEX(VariabilityMatrix,D6L516C1,D6L516C9))</f>
        <v>0.19642195656231951</v>
      </c>
      <c r="L23" s="16" t="s">
        <v>31314</v>
      </c>
      <c r="M23" s="15">
        <f>IF(D6L516C2&lt;&gt;0,D6L516C2*D6L516C4,D6L516C3*D6L516C4)</f>
        <v>214.43225403531551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107.21612701765775</v>
      </c>
      <c r="R23" s="16" t="s">
        <v>31316</v>
      </c>
      <c r="S23" s="15">
        <f>D6L516C5-D6L516C7</f>
        <v>107.21612701765775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100.28280228237243</v>
      </c>
      <c r="X23" s="16" t="s">
        <v>31318</v>
      </c>
      <c r="Y23" s="33">
        <f>D6L516C7-D6L516C10</f>
        <v>6.9333247352853249</v>
      </c>
      <c r="Z23" s="16" t="s">
        <v>31319</v>
      </c>
      <c r="AA23" s="33">
        <f>CHOOSE(MIN(D6L516C9,RUN_YEARS),B7L805C7,B7L805C16,B7L805C25,B7L805C34,B7L805C43)</f>
        <v>122654</v>
      </c>
      <c r="AB23" s="16" t="s">
        <v>31320</v>
      </c>
      <c r="AC23" s="33">
        <f>IF(D6L516C12=0,0,D6L516C10/D6L516C12)</f>
        <v>8.1760727153107468E-4</v>
      </c>
      <c r="AD23" s="16" t="s">
        <v>31321</v>
      </c>
      <c r="AE23" s="33">
        <f>IF(D6L516C5=0,0,D6L516C10/D6L516C5)</f>
        <v>0.4676665958371008</v>
      </c>
      <c r="AF23" s="16" t="s">
        <v>31322</v>
      </c>
      <c r="AG23" s="33">
        <f>CHOOSE(MIN(D6L516C9,RUN_YEARS),B7L805C5,B7L805C14,B7L805C23,B7L805C32,B7L805C41)</f>
        <v>3261.5455519756579</v>
      </c>
      <c r="AH23" s="16" t="s">
        <v>31323</v>
      </c>
      <c r="AI23" s="33">
        <f>IF(D6L516C15=0,0,D6L516C11/D6L516C15)</f>
        <v>2.1257789059807896E-3</v>
      </c>
      <c r="AJ23" s="16" t="s">
        <v>31324</v>
      </c>
      <c r="AK23" s="33">
        <f>IF(D6L516C5=0,0,D6L516C11/D6L516C5)</f>
        <v>3.2333404162899176E-2</v>
      </c>
      <c r="AL23" s="16" t="s">
        <v>31325</v>
      </c>
      <c r="AM23" s="33">
        <f>D6L516C8*CHOOSE(MIN(D6L516C9,RUN_YEARS),B7L805C4,B7L805C13,B7L805C22,B7L805C31,B7L805C40)</f>
        <v>15.15840444706325</v>
      </c>
      <c r="AN23" s="16" t="s">
        <v>31326</v>
      </c>
      <c r="AO23" s="33">
        <f>D6L516C8-D6L516C18</f>
        <v>92.057722570594507</v>
      </c>
      <c r="AP23" s="16" t="s">
        <v>31327</v>
      </c>
      <c r="AQ23" s="33">
        <f>CHOOSE(MIN(D6L516C9,RUN_YEARS),B7L805C2,B7L805C11,B7L805C20,B7L805C29,B7L805C38)</f>
        <v>236.31542170234832</v>
      </c>
      <c r="AR23" s="16" t="s">
        <v>31328</v>
      </c>
      <c r="AS23" s="33">
        <f>IF(D6L516C20=0,0,D6L516C18/D6L516C20)</f>
        <v>6.4144795705106603E-2</v>
      </c>
      <c r="AT23" s="16" t="s">
        <v>31329</v>
      </c>
      <c r="AU23" s="33">
        <f>IF(D6L516C5=0,0,D6L516C18/D6L516C5)</f>
        <v>7.0690878642570093E-2</v>
      </c>
      <c r="AV23" s="16" t="s">
        <v>31330</v>
      </c>
      <c r="AW23" s="33">
        <f>CHOOSE(MIN(D6L516C9,RUN_YEARS),B7L805C1,B7L805C10,B7L805C19,B7L805C28,B7L805C37)</f>
        <v>1435.1549733483014</v>
      </c>
      <c r="AX23" s="16" t="s">
        <v>31331</v>
      </c>
      <c r="AY23" s="33">
        <f>IF(D6L516C23=0,0,D6L516C19/D6L516C23)</f>
        <v>6.4144795705106603E-2</v>
      </c>
      <c r="AZ23" s="16" t="s">
        <v>31332</v>
      </c>
      <c r="BA23" s="33">
        <f>IF(D6L516C5=0,0,D6L516C19/D6L516C5)</f>
        <v>0.42930912135742993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847.65467810254756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728.98302316819093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364.49151158409546</v>
      </c>
      <c r="R24" s="16" t="s">
        <v>31337</v>
      </c>
      <c r="S24" s="15">
        <f>D6L517C5-D6L517C7</f>
        <v>364.49151158409546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340.92100886810624</v>
      </c>
      <c r="X24" s="16" t="s">
        <v>31339</v>
      </c>
      <c r="Y24" s="33">
        <f>D6L517C7-D6L517C10</f>
        <v>23.570502715989221</v>
      </c>
      <c r="Z24" s="16" t="s">
        <v>31340</v>
      </c>
      <c r="AA24" s="33">
        <f>CHOOSE(MIN(D6L517C9,RUN_YEARS),B7L805C7,B7L805C16,B7L805C25,B7L805C34,B7L805C43)</f>
        <v>122654</v>
      </c>
      <c r="AB24" s="16" t="s">
        <v>31341</v>
      </c>
      <c r="AC24" s="33">
        <f>IF(D6L517C12=0,0,D6L517C10/D6L517C12)</f>
        <v>2.7795343720392832E-3</v>
      </c>
      <c r="AD24" s="16" t="s">
        <v>31342</v>
      </c>
      <c r="AE24" s="33">
        <f>IF(D6L517C5=0,0,D6L517C10/D6L517C5)</f>
        <v>0.4676665958371008</v>
      </c>
      <c r="AF24" s="16" t="s">
        <v>31343</v>
      </c>
      <c r="AG24" s="33">
        <f>CHOOSE(MIN(D6L517C9,RUN_YEARS),B7L805C5,B7L805C14,B7L805C23,B7L805C32,B7L805C41)</f>
        <v>3261.5455519756579</v>
      </c>
      <c r="AH24" s="16" t="s">
        <v>31344</v>
      </c>
      <c r="AI24" s="33">
        <f>IF(D6L517C15=0,0,D6L517C11/D6L517C15)</f>
        <v>7.2267893673021236E-3</v>
      </c>
      <c r="AJ24" s="16" t="s">
        <v>31345</v>
      </c>
      <c r="AK24" s="33">
        <f>IF(D6L517C5=0,0,D6L517C11/D6L517C5)</f>
        <v>3.233340416289919E-2</v>
      </c>
      <c r="AL24" s="16" t="s">
        <v>31346</v>
      </c>
      <c r="AM24" s="33">
        <f>D6L517C8*CHOOSE(MIN(D6L517C9,RUN_YEARS),B7L805C4,B7L805C13,B7L805C22,B7L805C31,B7L805C40)</f>
        <v>51.532450423276444</v>
      </c>
      <c r="AN24" s="16" t="s">
        <v>31347</v>
      </c>
      <c r="AO24" s="33">
        <f>D6L517C8-D6L517C18</f>
        <v>312.95906116081903</v>
      </c>
      <c r="AP24" s="16" t="s">
        <v>31348</v>
      </c>
      <c r="AQ24" s="33">
        <f>CHOOSE(MIN(D6L517C9,RUN_YEARS),B7L805C2,B7L805C11,B7L805C20,B7L805C29,B7L805C38)</f>
        <v>236.31542170234832</v>
      </c>
      <c r="AR24" s="16" t="s">
        <v>31349</v>
      </c>
      <c r="AS24" s="33">
        <f>IF(D6L517C20=0,0,D6L517C18/D6L517C20)</f>
        <v>0.21806638793207611</v>
      </c>
      <c r="AT24" s="16" t="s">
        <v>31350</v>
      </c>
      <c r="AU24" s="33">
        <f>IF(D6L517C5=0,0,D6L517C18/D6L517C5)</f>
        <v>7.0690878642570093E-2</v>
      </c>
      <c r="AV24" s="16" t="s">
        <v>31351</v>
      </c>
      <c r="AW24" s="33">
        <f>CHOOSE(MIN(D6L517C9,RUN_YEARS),B7L805C1,B7L805C10,B7L805C19,B7L805C28,B7L805C37)</f>
        <v>1435.1549733483014</v>
      </c>
      <c r="AX24" s="16" t="s">
        <v>31352</v>
      </c>
      <c r="AY24" s="33">
        <f>IF(D6L517C23=0,0,D6L517C19/D6L517C23)</f>
        <v>0.21806638793207611</v>
      </c>
      <c r="AZ24" s="16" t="s">
        <v>31353</v>
      </c>
      <c r="BA24" s="33">
        <f>IF(D6L517C5=0,0,D6L517C19/D6L517C5)</f>
        <v>0.42930912135742993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675.74291227780122</v>
      </c>
      <c r="J25" s="16" t="s">
        <v>31375</v>
      </c>
      <c r="K25" s="21">
        <f>IF(FLOW_THRU_100PCT="Y",1,INDEX(VariabilityMatrix,D6L518C1,D6L518C9))</f>
        <v>0.19922367706695349</v>
      </c>
      <c r="L25" s="16" t="s">
        <v>31355</v>
      </c>
      <c r="M25" s="15">
        <f>IF(D6L518C2&lt;&gt;0,D6L518C2*D6L518C4,D6L518C3*D6L518C4)</f>
        <v>134.62398773591534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67.311993867957668</v>
      </c>
      <c r="R25" s="16" t="s">
        <v>31357</v>
      </c>
      <c r="S25" s="15">
        <f>D6L518C5-D6L518C7</f>
        <v>67.311993867957668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62.996566414438909</v>
      </c>
      <c r="X25" s="16" t="s">
        <v>31359</v>
      </c>
      <c r="Y25" s="33">
        <f>D6L518C7-D6L518C10</f>
        <v>4.3154274535187582</v>
      </c>
      <c r="Z25" s="16" t="s">
        <v>31360</v>
      </c>
      <c r="AA25" s="33">
        <f>CHOOSE(MIN(D6L518C9,RUN_YEARS),B7L805C7,B7L805C16,B7L805C25,B7L805C34,B7L805C43)</f>
        <v>117448</v>
      </c>
      <c r="AB25" s="16" t="s">
        <v>31361</v>
      </c>
      <c r="AC25" s="33">
        <f>IF(D6L518C12=0,0,D6L518C10/D6L518C12)</f>
        <v>5.3637836671921967E-4</v>
      </c>
      <c r="AD25" s="16" t="s">
        <v>31362</v>
      </c>
      <c r="AE25" s="33">
        <f>IF(D6L518C5=0,0,D6L518C10/D6L518C5)</f>
        <v>0.46794458754271862</v>
      </c>
      <c r="AF25" s="16" t="s">
        <v>31363</v>
      </c>
      <c r="AG25" s="33">
        <f>CHOOSE(MIN(D6L518C9,RUN_YEARS),B7L805C5,B7L805C14,B7L805C23,B7L805C32,B7L805C41)</f>
        <v>3094.419709666925</v>
      </c>
      <c r="AH25" s="16" t="s">
        <v>31364</v>
      </c>
      <c r="AI25" s="33">
        <f>IF(D6L518C15=0,0,D6L518C11/D6L518C15)</f>
        <v>1.3945837534699711E-3</v>
      </c>
      <c r="AJ25" s="16" t="s">
        <v>31365</v>
      </c>
      <c r="AK25" s="33">
        <f>IF(D6L518C5=0,0,D6L518C11/D6L518C5)</f>
        <v>3.2055412457281399E-2</v>
      </c>
      <c r="AL25" s="16" t="s">
        <v>31366</v>
      </c>
      <c r="AM25" s="33">
        <f>D6L518C8*CHOOSE(MIN(D6L518C9,RUN_YEARS),B7L805C4,B7L805C13,B7L805C22,B7L805C31,B7L805C40)</f>
        <v>9.7118140085332456</v>
      </c>
      <c r="AN25" s="16" t="s">
        <v>31367</v>
      </c>
      <c r="AO25" s="33">
        <f>D6L518C8-D6L518C18</f>
        <v>57.600179859424422</v>
      </c>
      <c r="AP25" s="16" t="s">
        <v>31368</v>
      </c>
      <c r="AQ25" s="33">
        <f>CHOOSE(MIN(D6L518C9,RUN_YEARS),B7L805C2,B7L805C11,B7L805C20,B7L805C29,B7L805C38)</f>
        <v>229.22423434027306</v>
      </c>
      <c r="AR25" s="16" t="s">
        <v>31369</v>
      </c>
      <c r="AS25" s="33">
        <f>IF(D6L518C20=0,0,D6L518C18/D6L518C20)</f>
        <v>4.2368181691105553E-2</v>
      </c>
      <c r="AT25" s="16" t="s">
        <v>31370</v>
      </c>
      <c r="AU25" s="33">
        <f>IF(D6L518C5=0,0,D6L518C18/D6L518C5)</f>
        <v>7.2140293656910465E-2</v>
      </c>
      <c r="AV25" s="16" t="s">
        <v>31371</v>
      </c>
      <c r="AW25" s="33">
        <f>CHOOSE(MIN(D6L518C9,RUN_YEARS),B7L805C1,B7L805C10,B7L805C19,B7L805C28,B7L805C37)</f>
        <v>1359.5150313358045</v>
      </c>
      <c r="AX25" s="16" t="s">
        <v>31372</v>
      </c>
      <c r="AY25" s="33">
        <f>IF(D6L518C23=0,0,D6L518C19/D6L518C23)</f>
        <v>4.2368181691105553E-2</v>
      </c>
      <c r="AZ25" s="16" t="s">
        <v>31373</v>
      </c>
      <c r="BA25" s="33">
        <f>IF(D6L518C5=0,0,D6L518C19/D6L518C5)</f>
        <v>0.42785970634308951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1759.0111005851363</v>
      </c>
      <c r="J26" s="16" t="s">
        <v>31396</v>
      </c>
      <c r="K26" s="21">
        <f>IF(FLOW_THRU_100PCT="Y",1,INDEX(VariabilityMatrix,D6L519C1,D6L519C9))</f>
        <v>0.19642195656231951</v>
      </c>
      <c r="L26" s="16" t="s">
        <v>31376</v>
      </c>
      <c r="M26" s="15">
        <f>IF(D6L519C2&lt;&gt;0,D6L519C2*D6L519C4,D6L519C3*D6L519C4)</f>
        <v>345.50840199177145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172.75420099588572</v>
      </c>
      <c r="R26" s="16" t="s">
        <v>31378</v>
      </c>
      <c r="S26" s="15">
        <f>D6L519C5-D6L519C7</f>
        <v>172.75420099588572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161.58273819260833</v>
      </c>
      <c r="X26" s="16" t="s">
        <v>31380</v>
      </c>
      <c r="Y26" s="33">
        <f>D6L519C7-D6L519C10</f>
        <v>11.171462803277393</v>
      </c>
      <c r="Z26" s="16" t="s">
        <v>31381</v>
      </c>
      <c r="AA26" s="33">
        <f>CHOOSE(MIN(D6L519C9,RUN_YEARS),B7L805C7,B7L805C16,B7L805C25,B7L805C34,B7L805C43)</f>
        <v>122654</v>
      </c>
      <c r="AB26" s="16" t="s">
        <v>31382</v>
      </c>
      <c r="AC26" s="33">
        <f>IF(D6L519C12=0,0,D6L519C10/D6L519C12)</f>
        <v>1.3173866175796006E-3</v>
      </c>
      <c r="AD26" s="16" t="s">
        <v>31383</v>
      </c>
      <c r="AE26" s="33">
        <f>IF(D6L519C5=0,0,D6L519C10/D6L519C5)</f>
        <v>0.4676665958371008</v>
      </c>
      <c r="AF26" s="16" t="s">
        <v>31384</v>
      </c>
      <c r="AG26" s="33">
        <f>CHOOSE(MIN(D6L519C9,RUN_YEARS),B7L805C5,B7L805C14,B7L805C23,B7L805C32,B7L805C41)</f>
        <v>3261.5455519756579</v>
      </c>
      <c r="AH26" s="16" t="s">
        <v>31385</v>
      </c>
      <c r="AI26" s="33">
        <f>IF(D6L519C15=0,0,D6L519C11/D6L519C15)</f>
        <v>3.4252052057069569E-3</v>
      </c>
      <c r="AJ26" s="16" t="s">
        <v>31386</v>
      </c>
      <c r="AK26" s="33">
        <f>IF(D6L519C5=0,0,D6L519C11/D6L519C5)</f>
        <v>3.2333404162899197E-2</v>
      </c>
      <c r="AL26" s="16" t="s">
        <v>31387</v>
      </c>
      <c r="AM26" s="33">
        <f>D6L519C8*CHOOSE(MIN(D6L519C9,RUN_YEARS),B7L805C4,B7L805C13,B7L805C22,B7L805C31,B7L805C40)</f>
        <v>24.42429251518864</v>
      </c>
      <c r="AN26" s="16" t="s">
        <v>31388</v>
      </c>
      <c r="AO26" s="33">
        <f>D6L519C8-D6L519C18</f>
        <v>148.3299084806971</v>
      </c>
      <c r="AP26" s="16" t="s">
        <v>31389</v>
      </c>
      <c r="AQ26" s="33">
        <f>CHOOSE(MIN(D6L519C9,RUN_YEARS),B7L805C2,B7L805C11,B7L805C20,B7L805C29,B7L805C38)</f>
        <v>236.31542170234832</v>
      </c>
      <c r="AR26" s="16" t="s">
        <v>31390</v>
      </c>
      <c r="AS26" s="33">
        <f>IF(D6L519C20=0,0,D6L519C18/D6L519C20)</f>
        <v>0.10335462806127109</v>
      </c>
      <c r="AT26" s="16" t="s">
        <v>31391</v>
      </c>
      <c r="AU26" s="33">
        <f>IF(D6L519C5=0,0,D6L519C18/D6L519C5)</f>
        <v>7.0690878642570093E-2</v>
      </c>
      <c r="AV26" s="16" t="s">
        <v>31392</v>
      </c>
      <c r="AW26" s="33">
        <f>CHOOSE(MIN(D6L519C9,RUN_YEARS),B7L805C1,B7L805C10,B7L805C19,B7L805C28,B7L805C37)</f>
        <v>1435.1549733483014</v>
      </c>
      <c r="AX26" s="16" t="s">
        <v>31393</v>
      </c>
      <c r="AY26" s="33">
        <f>IF(D6L519C23=0,0,D6L519C19/D6L519C23)</f>
        <v>0.10335462806127108</v>
      </c>
      <c r="AZ26" s="16" t="s">
        <v>31394</v>
      </c>
      <c r="BA26" s="33">
        <f>IF(D6L519C5=0,0,D6L519C19/D6L519C5)</f>
        <v>0.42930912135742993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3223.7156594346961</v>
      </c>
      <c r="J27" s="16" t="s">
        <v>31417</v>
      </c>
      <c r="K27" s="21">
        <f>IF(FLOW_THRU_100PCT="Y",1,INDEX(VariabilityMatrix,D6L520C1,D6L520C9))</f>
        <v>0.19922367706695349</v>
      </c>
      <c r="L27" s="16" t="s">
        <v>31397</v>
      </c>
      <c r="M27" s="15">
        <f>IF(D6L520C2&lt;&gt;0,D6L520C2*D6L520C4,D6L520C3*D6L520C4)</f>
        <v>642.24048749089889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321.12024374544944</v>
      </c>
      <c r="R27" s="16" t="s">
        <v>31399</v>
      </c>
      <c r="S27" s="15">
        <f>D6L520C5-D6L520C7</f>
        <v>321.12024374544944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300.53296002216319</v>
      </c>
      <c r="X27" s="16" t="s">
        <v>31401</v>
      </c>
      <c r="Y27" s="33">
        <f>D6L520C7-D6L520C10</f>
        <v>20.587283723286248</v>
      </c>
      <c r="Z27" s="16" t="s">
        <v>31402</v>
      </c>
      <c r="AA27" s="33">
        <f>CHOOSE(MIN(D6L520C9,RUN_YEARS),B7L805C7,B7L805C16,B7L805C25,B7L805C34,B7L805C43)</f>
        <v>117448</v>
      </c>
      <c r="AB27" s="16" t="s">
        <v>31403</v>
      </c>
      <c r="AC27" s="33">
        <f>IF(D6L520C12=0,0,D6L520C10/D6L520C12)</f>
        <v>2.558859750886888E-3</v>
      </c>
      <c r="AD27" s="16" t="s">
        <v>31404</v>
      </c>
      <c r="AE27" s="33">
        <f>IF(D6L520C5=0,0,D6L520C10/D6L520C5)</f>
        <v>0.46794458754271856</v>
      </c>
      <c r="AF27" s="16" t="s">
        <v>31405</v>
      </c>
      <c r="AG27" s="33">
        <f>CHOOSE(MIN(D6L520C9,RUN_YEARS),B7L805C5,B7L805C14,B7L805C23,B7L805C32,B7L805C41)</f>
        <v>3094.419709666925</v>
      </c>
      <c r="AH27" s="16" t="s">
        <v>31406</v>
      </c>
      <c r="AI27" s="33">
        <f>IF(D6L520C15=0,0,D6L520C11/D6L520C15)</f>
        <v>6.6530353523059117E-3</v>
      </c>
      <c r="AJ27" s="16" t="s">
        <v>31407</v>
      </c>
      <c r="AK27" s="33">
        <f>IF(D6L520C5=0,0,D6L520C11/D6L520C5)</f>
        <v>3.2055412457281413E-2</v>
      </c>
      <c r="AL27" s="16" t="s">
        <v>31408</v>
      </c>
      <c r="AM27" s="33">
        <f>D6L520C8*CHOOSE(MIN(D6L520C9,RUN_YEARS),B7L805C4,B7L805C13,B7L805C22,B7L805C31,B7L805C40)</f>
        <v>46.331417365950777</v>
      </c>
      <c r="AN27" s="16" t="s">
        <v>31409</v>
      </c>
      <c r="AO27" s="33">
        <f>D6L520C8-D6L520C18</f>
        <v>274.78882637949869</v>
      </c>
      <c r="AP27" s="16" t="s">
        <v>31410</v>
      </c>
      <c r="AQ27" s="33">
        <f>CHOOSE(MIN(D6L520C9,RUN_YEARS),B7L805C2,B7L805C11,B7L805C20,B7L805C29,B7L805C38)</f>
        <v>229.22423434027306</v>
      </c>
      <c r="AR27" s="16" t="s">
        <v>31411</v>
      </c>
      <c r="AS27" s="33">
        <f>IF(D6L520C20=0,0,D6L520C18/D6L520C20)</f>
        <v>0.20212268349067261</v>
      </c>
      <c r="AT27" s="16" t="s">
        <v>31412</v>
      </c>
      <c r="AU27" s="33">
        <f>IF(D6L520C5=0,0,D6L520C18/D6L520C5)</f>
        <v>7.2140293656910465E-2</v>
      </c>
      <c r="AV27" s="16" t="s">
        <v>31413</v>
      </c>
      <c r="AW27" s="33">
        <f>CHOOSE(MIN(D6L520C9,RUN_YEARS),B7L805C1,B7L805C10,B7L805C19,B7L805C28,B7L805C37)</f>
        <v>1359.5150313358045</v>
      </c>
      <c r="AX27" s="16" t="s">
        <v>31414</v>
      </c>
      <c r="AY27" s="33">
        <f>IF(D6L520C23=0,0,D6L520C19/D6L520C23)</f>
        <v>0.20212268349067264</v>
      </c>
      <c r="AZ27" s="16" t="s">
        <v>31415</v>
      </c>
      <c r="BA27" s="33">
        <f>IF(D6L520C5=0,0,D6L520C19/D6L520C5)</f>
        <v>0.42785970634308956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0.19922367706695349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117448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3094.419709666925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229.22423434027306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1359.5150313358045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0.19922367706695349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117448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3094.419709666925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229.22423434027306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1359.5150313358045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0.19922367706695349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117448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3094.419709666925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229.22423434027306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1359.5150313358045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0.19922367706695349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117448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3094.419709666925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229.22423434027306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1359.5150313358045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0.19922367706695349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117448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3094.419709666925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229.22423434027306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1359.5150313358045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5219.3265220964386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4488.6208090029368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2244.3104045014684</v>
      </c>
      <c r="R33" s="16" t="s">
        <v>31525</v>
      </c>
      <c r="S33" s="15">
        <f>D6L526C5-D6L526C7</f>
        <v>2244.3104045014684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2100.4258131045431</v>
      </c>
      <c r="X33" s="16" t="s">
        <v>31527</v>
      </c>
      <c r="Y33" s="33">
        <f>D6L526C7-D6L526C10</f>
        <v>143.88459139692532</v>
      </c>
      <c r="Z33" s="16" t="s">
        <v>31528</v>
      </c>
      <c r="AA33" s="33">
        <f>CHOOSE(MIN(D6L526C9,RUN_YEARS),B7L805C7,B7L805C16,B7L805C25,B7L805C34,B7L805C43)</f>
        <v>117448</v>
      </c>
      <c r="AB33" s="16" t="s">
        <v>31529</v>
      </c>
      <c r="AC33" s="33">
        <f>IF(D6L526C12=0,0,D6L526C10/D6L526C12)</f>
        <v>1.7883878934545867E-2</v>
      </c>
      <c r="AD33" s="16" t="s">
        <v>31530</v>
      </c>
      <c r="AE33" s="33">
        <f>IF(D6L526C5=0,0,D6L526C10/D6L526C5)</f>
        <v>0.46794458754271856</v>
      </c>
      <c r="AF33" s="16" t="s">
        <v>31531</v>
      </c>
      <c r="AG33" s="33">
        <f>CHOOSE(MIN(D6L526C9,RUN_YEARS),B7L805C5,B7L805C14,B7L805C23,B7L805C32,B7L805C41)</f>
        <v>3094.419709666925</v>
      </c>
      <c r="AH33" s="16" t="s">
        <v>31532</v>
      </c>
      <c r="AI33" s="33">
        <f>IF(D6L526C15=0,0,D6L526C11/D6L526C15)</f>
        <v>4.6498085229819283E-2</v>
      </c>
      <c r="AJ33" s="16" t="s">
        <v>31533</v>
      </c>
      <c r="AK33" s="33">
        <f>IF(D6L526C5=0,0,D6L526C11/D6L526C5)</f>
        <v>3.2055412457281413E-2</v>
      </c>
      <c r="AL33" s="16" t="s">
        <v>31534</v>
      </c>
      <c r="AM33" s="33">
        <f>D6L526C8*CHOOSE(MIN(D6L526C9,RUN_YEARS),B7L805C4,B7L805C13,B7L805C22,B7L805C31,B7L805C40)</f>
        <v>323.8104232759909</v>
      </c>
      <c r="AN33" s="16" t="s">
        <v>31535</v>
      </c>
      <c r="AO33" s="33">
        <f>D6L526C8-D6L526C18</f>
        <v>1920.4999812254775</v>
      </c>
      <c r="AP33" s="16" t="s">
        <v>31536</v>
      </c>
      <c r="AQ33" s="33">
        <f>CHOOSE(MIN(D6L526C9,RUN_YEARS),B7L805C2,B7L805C11,B7L805C20,B7L805C29,B7L805C38)</f>
        <v>229.22423434027306</v>
      </c>
      <c r="AR33" s="16" t="s">
        <v>31537</v>
      </c>
      <c r="AS33" s="33">
        <f>IF(D6L526C20=0,0,D6L526C18/D6L526C20)</f>
        <v>1.41263607754191</v>
      </c>
      <c r="AT33" s="16" t="s">
        <v>31538</v>
      </c>
      <c r="AU33" s="33">
        <f>IF(D6L526C5=0,0,D6L526C18/D6L526C5)</f>
        <v>7.2140293656910465E-2</v>
      </c>
      <c r="AV33" s="16" t="s">
        <v>31539</v>
      </c>
      <c r="AW33" s="33">
        <f>CHOOSE(MIN(D6L526C9,RUN_YEARS),B7L805C1,B7L805C10,B7L805C19,B7L805C28,B7L805C37)</f>
        <v>1359.5150313358045</v>
      </c>
      <c r="AX33" s="16" t="s">
        <v>31540</v>
      </c>
      <c r="AY33" s="33">
        <f>IF(D6L526C23=0,0,D6L526C19/D6L526C23)</f>
        <v>1.41263607754191</v>
      </c>
      <c r="AZ33" s="16" t="s">
        <v>31541</v>
      </c>
      <c r="BA33" s="33">
        <f>IF(D6L526C5=0,0,D6L526C19/D6L526C5)</f>
        <v>0.42785970634308956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1.8817612768200001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1.6183146980652001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0.80915734903260006</v>
      </c>
      <c r="R34" s="16" t="s">
        <v>31545</v>
      </c>
      <c r="S34" s="15">
        <f>D6L527C5-D6L527C7</f>
        <v>0.80915734903260006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0.75683172583729774</v>
      </c>
      <c r="X34" s="16" t="s">
        <v>31547</v>
      </c>
      <c r="Y34" s="33">
        <f>D6L527C7-D6L527C10</f>
        <v>5.2325623195302318E-2</v>
      </c>
      <c r="Z34" s="16" t="s">
        <v>31548</v>
      </c>
      <c r="AA34" s="33">
        <f>CHOOSE(MIN(D6L527C9,RUN_YEARS),B7L805C7,B7L805C16,B7L805C25,B7L805C34,B7L805C43)</f>
        <v>122654</v>
      </c>
      <c r="AB34" s="16" t="s">
        <v>31549</v>
      </c>
      <c r="AC34" s="33">
        <f>IF(D6L527C12=0,0,D6L527C10/D6L527C12)</f>
        <v>6.1704610191049438E-6</v>
      </c>
      <c r="AD34" s="16" t="s">
        <v>31550</v>
      </c>
      <c r="AE34" s="33">
        <f>IF(D6L527C5=0,0,D6L527C10/D6L527C5)</f>
        <v>0.4676665958371008</v>
      </c>
      <c r="AF34" s="16" t="s">
        <v>31551</v>
      </c>
      <c r="AG34" s="33">
        <f>CHOOSE(MIN(D6L527C9,RUN_YEARS),B7L805C5,B7L805C14,B7L805C23,B7L805C32,B7L805C41)</f>
        <v>3261.5455519756579</v>
      </c>
      <c r="AH34" s="16" t="s">
        <v>31552</v>
      </c>
      <c r="AI34" s="33">
        <f>IF(D6L527C15=0,0,D6L527C11/D6L527C15)</f>
        <v>1.6043198649672834E-5</v>
      </c>
      <c r="AJ34" s="16" t="s">
        <v>31553</v>
      </c>
      <c r="AK34" s="33">
        <f>IF(D6L527C5=0,0,D6L527C11/D6L527C5)</f>
        <v>3.2333404162899211E-2</v>
      </c>
      <c r="AL34" s="16" t="s">
        <v>31554</v>
      </c>
      <c r="AM34" s="33">
        <f>D6L527C8*CHOOSE(MIN(D6L527C9,RUN_YEARS),B7L805C4,B7L805C13,B7L805C22,B7L805C31,B7L805C40)</f>
        <v>0.11440008792641453</v>
      </c>
      <c r="AN34" s="16" t="s">
        <v>31555</v>
      </c>
      <c r="AO34" s="33">
        <f>D6L527C8-D6L527C18</f>
        <v>0.69475726110618552</v>
      </c>
      <c r="AP34" s="16" t="s">
        <v>31556</v>
      </c>
      <c r="AQ34" s="33">
        <f>CHOOSE(MIN(D6L527C9,RUN_YEARS),B7L805C2,B7L805C11,B7L805C20,B7L805C29,B7L805C38)</f>
        <v>236.31542170234832</v>
      </c>
      <c r="AR34" s="16" t="s">
        <v>31557</v>
      </c>
      <c r="AS34" s="33">
        <f>IF(D6L527C20=0,0,D6L527C18/D6L527C20)</f>
        <v>4.8409912100661563E-4</v>
      </c>
      <c r="AT34" s="16" t="s">
        <v>31558</v>
      </c>
      <c r="AU34" s="33">
        <f>IF(D6L527C5=0,0,D6L527C18/D6L527C5)</f>
        <v>7.0690878642570093E-2</v>
      </c>
      <c r="AV34" s="16" t="s">
        <v>31559</v>
      </c>
      <c r="AW34" s="33">
        <f>CHOOSE(MIN(D6L527C9,RUN_YEARS),B7L805C1,B7L805C10,B7L805C19,B7L805C28,B7L805C37)</f>
        <v>1435.1549733483014</v>
      </c>
      <c r="AX34" s="16" t="s">
        <v>31560</v>
      </c>
      <c r="AY34" s="33">
        <f>IF(D6L527C23=0,0,D6L527C19/D6L527C23)</f>
        <v>4.8409912100661558E-4</v>
      </c>
      <c r="AZ34" s="16" t="s">
        <v>31561</v>
      </c>
      <c r="BA34" s="33">
        <f>IF(D6L527C5=0,0,D6L527C19/D6L527C5)</f>
        <v>0.42930912135742988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25542.708725782064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16298.368906754544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8149.1844533772719</v>
      </c>
      <c r="R35" s="16" t="s">
        <v>31565</v>
      </c>
      <c r="S35" s="15">
        <f>SUM(D6L501C8:D6L527C8)-2*SUM(D6L509C8,D6L511C8,D6L522C8,D6L524C8,D6L527C8)</f>
        <v>8149.1844533772719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7623.9124633879492</v>
      </c>
      <c r="X35" s="16" t="s">
        <v>31567</v>
      </c>
      <c r="Y35" s="33">
        <f>SUM(D6L501C11:D6L527C11)-2*SUM(D6L509C11,D6L511C11,D6L522C11,D6L524C11,D6L527C11)</f>
        <v>525.27198998932329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6.3244611857303082E-2</v>
      </c>
      <c r="AD35" s="16" t="s">
        <v>31569</v>
      </c>
      <c r="AE35" s="33">
        <f>IF(D6L528C5=0,0,D6L528C10/D6L528C5)</f>
        <v>0.46777149952891089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0.16443599082898783</v>
      </c>
      <c r="AJ35" s="16" t="s">
        <v>31571</v>
      </c>
      <c r="AK35" s="33">
        <f>IF(D6L528C5=0,0,D6L528C11/D6L528C5)</f>
        <v>3.2228500471089133E-2</v>
      </c>
      <c r="AL35" s="16" t="s">
        <v>31572</v>
      </c>
      <c r="AM35" s="33">
        <f>SUM(D6L501C18:D6L527C18)-2*SUM(D6L509C18,D6L511C18,D6L522C18,D6L524C18,D6L527C18)</f>
        <v>1161.0729776497242</v>
      </c>
      <c r="AN35" s="16" t="s">
        <v>31573</v>
      </c>
      <c r="AO35" s="33">
        <f>SUM(D6L501C19:D6L527C19)-2*SUM(D6L509C19,D6L511C19,D6L522C19,D6L524C19,D6L527C19)</f>
        <v>6988.1114757275463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4.9748481450215225</v>
      </c>
      <c r="AT35" s="16" t="s">
        <v>31575</v>
      </c>
      <c r="AU35" s="33">
        <f>IF(D6L528C5=0,0,D6L528C18/D6L528C5)</f>
        <v>7.1238599659413773E-2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4.9748481450215225</v>
      </c>
      <c r="AZ35" s="16" t="s">
        <v>31577</v>
      </c>
      <c r="BA35" s="33">
        <f>IF(D6L528C5=0,0,D6L528C19/D6L528C5)</f>
        <v>0.42876140034058613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189.00081759492448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94.500408797462242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47.250204398731121</v>
      </c>
      <c r="R36" s="16" t="s">
        <v>31582</v>
      </c>
      <c r="S36" s="15">
        <f>D6L529C5-D6L529C7</f>
        <v>47.250204398731121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44.220954817346765</v>
      </c>
      <c r="X36" s="16" t="s">
        <v>31584</v>
      </c>
      <c r="Y36" s="33">
        <f>D6L529C7-D6L529C10</f>
        <v>3.0292495813843558</v>
      </c>
      <c r="Z36" s="16" t="s">
        <v>31585</v>
      </c>
      <c r="AA36" s="33">
        <f>CHOOSE(MIN(D6L529C9,RUN_YEARS),B7L805C7,B7L805C16,B7L805C25,B7L805C34,B7L805C43)</f>
        <v>117448</v>
      </c>
      <c r="AB36" s="16" t="s">
        <v>31586</v>
      </c>
      <c r="AC36" s="33">
        <f>IF(D6L529C12=0,0,D6L529C10/D6L529C12)</f>
        <v>3.7651517963138383E-4</v>
      </c>
      <c r="AD36" s="16" t="s">
        <v>31587</v>
      </c>
      <c r="AE36" s="33">
        <f>IF(D6L529C5=0,0,D6L529C10/D6L529C5)</f>
        <v>0.46794458754271862</v>
      </c>
      <c r="AF36" s="16" t="s">
        <v>31588</v>
      </c>
      <c r="AG36" s="33">
        <f>CHOOSE(MIN(D6L529C9,RUN_YEARS),B7L805C5,B7L805C14,B7L805C23,B7L805C32,B7L805C41)</f>
        <v>3094.419709666925</v>
      </c>
      <c r="AH36" s="16" t="s">
        <v>31589</v>
      </c>
      <c r="AI36" s="33">
        <f>IF(D6L529C15=0,0,D6L529C11/D6L529C15)</f>
        <v>9.7893946704159795E-4</v>
      </c>
      <c r="AJ36" s="16" t="s">
        <v>31590</v>
      </c>
      <c r="AK36" s="33">
        <f>IF(D6L529C5=0,0,D6L529C11/D6L529C5)</f>
        <v>3.2055412457281399E-2</v>
      </c>
      <c r="AL36" s="16" t="s">
        <v>31591</v>
      </c>
      <c r="AM36" s="33">
        <f>D6L529C8*CHOOSE(MIN(D6L529C9,RUN_YEARS),B7L805C4,B7L805C13,B7L805C22,B7L805C31,B7L805C40)</f>
        <v>6.8172872413470111</v>
      </c>
      <c r="AN36" s="16" t="s">
        <v>31592</v>
      </c>
      <c r="AO36" s="33">
        <f>D6L529C8-D6L529C18</f>
        <v>40.432917157384111</v>
      </c>
      <c r="AP36" s="16" t="s">
        <v>31593</v>
      </c>
      <c r="AQ36" s="33">
        <f>CHOOSE(MIN(D6L529C9,RUN_YEARS),B7L805C2,B7L805C11,B7L805C20,B7L805C29,B7L805C38)</f>
        <v>229.22423434027306</v>
      </c>
      <c r="AR36" s="16" t="s">
        <v>31594</v>
      </c>
      <c r="AS36" s="33">
        <f>IF(D6L529C20=0,0,D6L529C18/D6L529C20)</f>
        <v>2.9740691515309219E-2</v>
      </c>
      <c r="AT36" s="16" t="s">
        <v>31595</v>
      </c>
      <c r="AU36" s="33">
        <f>IF(D6L529C5=0,0,D6L529C18/D6L529C5)</f>
        <v>7.2140293656910465E-2</v>
      </c>
      <c r="AV36" s="16" t="s">
        <v>31596</v>
      </c>
      <c r="AW36" s="33">
        <f>CHOOSE(MIN(D6L529C9,RUN_YEARS),B7L805C1,B7L805C10,B7L805C19,B7L805C28,B7L805C37)</f>
        <v>1359.5150313358045</v>
      </c>
      <c r="AX36" s="16" t="s">
        <v>31597</v>
      </c>
      <c r="AY36" s="33">
        <f>IF(D6L529C23=0,0,D6L529C19/D6L529C23)</f>
        <v>2.9740691515309222E-2</v>
      </c>
      <c r="AZ36" s="16" t="s">
        <v>31598</v>
      </c>
      <c r="BA36" s="33">
        <f>IF(D6L529C5=0,0,D6L529C19/D6L529C5)</f>
        <v>0.42785970634308956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49.812728535804098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49.812728535804098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24.906364267902049</v>
      </c>
      <c r="R37" s="16" t="s">
        <v>31602</v>
      </c>
      <c r="S37" s="15">
        <f>D6L530C5-D6L530C7</f>
        <v>24.906364267902049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23.309596709064259</v>
      </c>
      <c r="X37" s="16" t="s">
        <v>31604</v>
      </c>
      <c r="Y37" s="33">
        <f>D6L530C7-D6L530C10</f>
        <v>1.5967675588377901</v>
      </c>
      <c r="Z37" s="16" t="s">
        <v>31605</v>
      </c>
      <c r="AA37" s="33">
        <f>CHOOSE(MIN(D6L530C9,RUN_YEARS),B7L805C7,B7L805C16,B7L805C25,B7L805C34,B7L805C43)</f>
        <v>117448</v>
      </c>
      <c r="AB37" s="16" t="s">
        <v>31606</v>
      </c>
      <c r="AC37" s="33">
        <f>IF(D6L530C12=0,0,D6L530C10/D6L530C12)</f>
        <v>1.9846737883203E-4</v>
      </c>
      <c r="AD37" s="16" t="s">
        <v>31607</v>
      </c>
      <c r="AE37" s="33">
        <f>IF(D6L530C5=0,0,D6L530C10/D6L530C5)</f>
        <v>0.46794458754271862</v>
      </c>
      <c r="AF37" s="16" t="s">
        <v>31608</v>
      </c>
      <c r="AG37" s="33">
        <f>CHOOSE(MIN(D6L530C9,RUN_YEARS),B7L805C5,B7L805C14,B7L805C23,B7L805C32,B7L805C41)</f>
        <v>3094.419709666925</v>
      </c>
      <c r="AH37" s="16" t="s">
        <v>31609</v>
      </c>
      <c r="AI37" s="33">
        <f>IF(D6L530C15=0,0,D6L530C11/D6L530C15)</f>
        <v>5.1601518496327764E-4</v>
      </c>
      <c r="AJ37" s="16" t="s">
        <v>31610</v>
      </c>
      <c r="AK37" s="33">
        <f>IF(D6L530C5=0,0,D6L530C11/D6L530C5)</f>
        <v>3.2055412457281378E-2</v>
      </c>
      <c r="AL37" s="16" t="s">
        <v>31611</v>
      </c>
      <c r="AM37" s="33">
        <f>D6L530C8*CHOOSE(MIN(D6L530C9,RUN_YEARS),B7L805C4,B7L805C13,B7L805C22,B7L805C31,B7L805C40)</f>
        <v>3.593504864424871</v>
      </c>
      <c r="AN37" s="16" t="s">
        <v>31612</v>
      </c>
      <c r="AO37" s="33">
        <f>D6L530C8-D6L530C18</f>
        <v>21.312859403477177</v>
      </c>
      <c r="AP37" s="16" t="s">
        <v>31613</v>
      </c>
      <c r="AQ37" s="33">
        <f>CHOOSE(MIN(D6L530C9,RUN_YEARS),B7L805C2,B7L805C11,B7L805C20,B7L805C29,B7L805C38)</f>
        <v>229.22423434027306</v>
      </c>
      <c r="AR37" s="16" t="s">
        <v>31614</v>
      </c>
      <c r="AS37" s="33">
        <f>IF(D6L530C20=0,0,D6L530C18/D6L530C20)</f>
        <v>1.5676810415649486E-2</v>
      </c>
      <c r="AT37" s="16" t="s">
        <v>31615</v>
      </c>
      <c r="AU37" s="33">
        <f>IF(D6L530C5=0,0,D6L530C18/D6L530C5)</f>
        <v>7.2140293656910465E-2</v>
      </c>
      <c r="AV37" s="16" t="s">
        <v>31616</v>
      </c>
      <c r="AW37" s="33">
        <f>CHOOSE(MIN(D6L530C9,RUN_YEARS),B7L805C1,B7L805C10,B7L805C19,B7L805C28,B7L805C37)</f>
        <v>1359.5150313358045</v>
      </c>
      <c r="AX37" s="16" t="s">
        <v>31617</v>
      </c>
      <c r="AY37" s="33">
        <f>IF(D6L530C23=0,0,D6L530C19/D6L530C23)</f>
        <v>1.5676810415649486E-2</v>
      </c>
      <c r="AZ37" s="16" t="s">
        <v>31618</v>
      </c>
      <c r="BA37" s="33">
        <f>IF(D6L530C5=0,0,D6L530C19/D6L530C5)</f>
        <v>0.42785970634308951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493.06496396173662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246.53248198086831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123.26624099043416</v>
      </c>
      <c r="R38" s="16" t="s">
        <v>31622</v>
      </c>
      <c r="S38" s="15">
        <f>D6L531C5-D6L531C7</f>
        <v>123.26624099043416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115.36354059642014</v>
      </c>
      <c r="X38" s="16" t="s">
        <v>31624</v>
      </c>
      <c r="Y38" s="33">
        <f>D6L531C7-D6L531C10</f>
        <v>7.902700394014019</v>
      </c>
      <c r="Z38" s="16" t="s">
        <v>31625</v>
      </c>
      <c r="AA38" s="33">
        <f>CHOOSE(MIN(D6L531C9,RUN_YEARS),B7L805C7,B7L805C16,B7L805C25,B7L805C34,B7L805C43)</f>
        <v>117448</v>
      </c>
      <c r="AB38" s="16" t="s">
        <v>31626</v>
      </c>
      <c r="AC38" s="33">
        <f>IF(D6L531C12=0,0,D6L531C10/D6L531C12)</f>
        <v>9.8225206556450638E-4</v>
      </c>
      <c r="AD38" s="16" t="s">
        <v>31627</v>
      </c>
      <c r="AE38" s="33">
        <f>IF(D6L531C5=0,0,D6L531C10/D6L531C5)</f>
        <v>0.46794458754271862</v>
      </c>
      <c r="AF38" s="16" t="s">
        <v>31628</v>
      </c>
      <c r="AG38" s="33">
        <f>CHOOSE(MIN(D6L531C9,RUN_YEARS),B7L805C5,B7L805C14,B7L805C23,B7L805C32,B7L805C41)</f>
        <v>3094.419709666925</v>
      </c>
      <c r="AH38" s="16" t="s">
        <v>31629</v>
      </c>
      <c r="AI38" s="33">
        <f>IF(D6L531C15=0,0,D6L531C11/D6L531C15)</f>
        <v>2.5538553704677136E-3</v>
      </c>
      <c r="AJ38" s="16" t="s">
        <v>31630</v>
      </c>
      <c r="AK38" s="33">
        <f>IF(D6L531C5=0,0,D6L531C11/D6L531C5)</f>
        <v>3.2055412457281364E-2</v>
      </c>
      <c r="AL38" s="16" t="s">
        <v>31631</v>
      </c>
      <c r="AM38" s="33">
        <f>D6L531C8*CHOOSE(MIN(D6L531C9,RUN_YEARS),B7L805C4,B7L805C13,B7L805C22,B7L805C31,B7L805C40)</f>
        <v>17.784925646066828</v>
      </c>
      <c r="AN38" s="16" t="s">
        <v>31632</v>
      </c>
      <c r="AO38" s="33">
        <f>D6L531C8-D6L531C18</f>
        <v>105.48131534436733</v>
      </c>
      <c r="AP38" s="16" t="s">
        <v>31633</v>
      </c>
      <c r="AQ38" s="33">
        <f>CHOOSE(MIN(D6L531C9,RUN_YEARS),B7L805C2,B7L805C11,B7L805C20,B7L805C29,B7L805C38)</f>
        <v>229.22423434027306</v>
      </c>
      <c r="AR38" s="16" t="s">
        <v>31634</v>
      </c>
      <c r="AS38" s="33">
        <f>IF(D6L531C20=0,0,D6L531C18/D6L531C20)</f>
        <v>7.7587457963392767E-2</v>
      </c>
      <c r="AT38" s="16" t="s">
        <v>31635</v>
      </c>
      <c r="AU38" s="33">
        <f>IF(D6L531C5=0,0,D6L531C18/D6L531C5)</f>
        <v>7.2140293656910465E-2</v>
      </c>
      <c r="AV38" s="16" t="s">
        <v>31636</v>
      </c>
      <c r="AW38" s="33">
        <f>CHOOSE(MIN(D6L531C9,RUN_YEARS),B7L805C1,B7L805C10,B7L805C19,B7L805C28,B7L805C37)</f>
        <v>1359.5150313358045</v>
      </c>
      <c r="AX38" s="16" t="s">
        <v>31637</v>
      </c>
      <c r="AY38" s="33">
        <f>IF(D6L531C23=0,0,D6L531C19/D6L531C23)</f>
        <v>7.7587457963392767E-2</v>
      </c>
      <c r="AZ38" s="16" t="s">
        <v>31638</v>
      </c>
      <c r="BA38" s="33">
        <f>IF(D6L531C5=0,0,D6L531C19/D6L531C5)</f>
        <v>0.42785970634308956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117448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3094.419709666925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229.22423434027306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1359.5150313358045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6743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6743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2697.2000000000003</v>
      </c>
      <c r="R40" s="16" t="s">
        <v>31663</v>
      </c>
      <c r="S40" s="15">
        <f>D6L533C5-D6L533C7</f>
        <v>4045.7999999999997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2524.2802830404416</v>
      </c>
      <c r="X40" s="16" t="s">
        <v>31665</v>
      </c>
      <c r="Y40" s="33">
        <f>D6L533C7-D6L533C10</f>
        <v>172.91971695955863</v>
      </c>
      <c r="Z40" s="16" t="s">
        <v>31666</v>
      </c>
      <c r="AA40" s="33">
        <f>CHOOSE(MIN(D6L533C9,RUN_YEARS),B7L805C7,B7L805C16,B7L805C25,B7L805C34,B7L805C43)</f>
        <v>117448</v>
      </c>
      <c r="AB40" s="16" t="s">
        <v>31667</v>
      </c>
      <c r="AC40" s="33">
        <f>IF(D6L533C12=0,0,D6L533C10/D6L533C12)</f>
        <v>2.1492748135689341E-2</v>
      </c>
      <c r="AD40" s="16" t="s">
        <v>31668</v>
      </c>
      <c r="AE40" s="33">
        <f>IF(D6L533C5=0,0,D6L533C10/D6L533C5)</f>
        <v>0.37435567003417497</v>
      </c>
      <c r="AF40" s="16" t="s">
        <v>31669</v>
      </c>
      <c r="AG40" s="33">
        <f>CHOOSE(MIN(D6L533C9,RUN_YEARS),B7L805C5,B7L805C14,B7L805C23,B7L805C32,B7L805C41)</f>
        <v>3094.419709666925</v>
      </c>
      <c r="AH40" s="16" t="s">
        <v>31670</v>
      </c>
      <c r="AI40" s="33">
        <f>IF(D6L533C15=0,0,D6L533C11/D6L533C15)</f>
        <v>5.588114515279223E-2</v>
      </c>
      <c r="AJ40" s="16" t="s">
        <v>31671</v>
      </c>
      <c r="AK40" s="33">
        <f>IF(D6L533C5=0,0,D6L533C11/D6L533C5)</f>
        <v>2.5644329965825097E-2</v>
      </c>
      <c r="AL40" s="16" t="s">
        <v>31672</v>
      </c>
      <c r="AM40" s="33">
        <f>D6L533C8*CHOOSE(MIN(D6L533C9,RUN_YEARS),B7L805C4,B7L805C13,B7L805C22,B7L805C31,B7L805C40)</f>
        <v>583.7304001542567</v>
      </c>
      <c r="AN40" s="16" t="s">
        <v>31673</v>
      </c>
      <c r="AO40" s="33">
        <f>D6L533C8-D6L533C18</f>
        <v>3462.0695998457431</v>
      </c>
      <c r="AP40" s="16" t="s">
        <v>31674</v>
      </c>
      <c r="AQ40" s="33">
        <f>CHOOSE(MIN(D6L533C9,RUN_YEARS),B7L805C2,B7L805C11,B7L805C20,B7L805C29,B7L805C38)</f>
        <v>229.22423434027306</v>
      </c>
      <c r="AR40" s="16" t="s">
        <v>31675</v>
      </c>
      <c r="AS40" s="33">
        <f>IF(D6L533C20=0,0,D6L533C18/D6L533C20)</f>
        <v>2.5465474967526132</v>
      </c>
      <c r="AT40" s="16" t="s">
        <v>31676</v>
      </c>
      <c r="AU40" s="33">
        <f>IF(D6L533C5=0,0,D6L533C18/D6L533C5)</f>
        <v>8.6568352388292552E-2</v>
      </c>
      <c r="AV40" s="16" t="s">
        <v>31677</v>
      </c>
      <c r="AW40" s="33">
        <f>CHOOSE(MIN(D6L533C9,RUN_YEARS),B7L805C1,B7L805C10,B7L805C19,B7L805C28,B7L805C37)</f>
        <v>1359.5150313358045</v>
      </c>
      <c r="AX40" s="16" t="s">
        <v>31678</v>
      </c>
      <c r="AY40" s="33">
        <f>IF(D6L533C23=0,0,D6L533C19/D6L533C23)</f>
        <v>2.5465474967526132</v>
      </c>
      <c r="AZ40" s="16" t="s">
        <v>31679</v>
      </c>
      <c r="BA40" s="33">
        <f>IF(D6L533C5=0,0,D6L533C19/D6L533C5)</f>
        <v>0.51343164761170745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13945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13945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13945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117448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3094.419709666925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2011.9927900912328</v>
      </c>
      <c r="AN41" s="16" t="s">
        <v>31692</v>
      </c>
      <c r="AO41" s="33">
        <f>D6L534C8-D6L534C18</f>
        <v>11933.007209908767</v>
      </c>
      <c r="AP41" s="16" t="s">
        <v>31693</v>
      </c>
      <c r="AQ41" s="33">
        <f>CHOOSE(MIN(D6L534C9,RUN_YEARS),B7L805C2,B7L805C11,B7L805C20,B7L805C29,B7L805C38)</f>
        <v>229.22423434027306</v>
      </c>
      <c r="AR41" s="16" t="s">
        <v>31694</v>
      </c>
      <c r="AS41" s="33">
        <f>IF(D6L534C20=0,0,D6L534C18/D6L534C20)</f>
        <v>8.7773999807739358</v>
      </c>
      <c r="AT41" s="16" t="s">
        <v>31695</v>
      </c>
      <c r="AU41" s="33">
        <f>IF(D6L534C5=0,0,D6L534C18/D6L534C5)</f>
        <v>0.14428058731382093</v>
      </c>
      <c r="AV41" s="16" t="s">
        <v>31696</v>
      </c>
      <c r="AW41" s="33">
        <f>CHOOSE(MIN(D6L534C9,RUN_YEARS),B7L805C1,B7L805C10,B7L805C19,B7L805C28,B7L805C37)</f>
        <v>1359.5150313358045</v>
      </c>
      <c r="AX41" s="16" t="s">
        <v>31697</v>
      </c>
      <c r="AY41" s="33">
        <f>IF(D6L534C23=0,0,D6L534C19/D6L534C23)</f>
        <v>8.7773999807739358</v>
      </c>
      <c r="AZ41" s="16" t="s">
        <v>31698</v>
      </c>
      <c r="BA41" s="33">
        <f>IF(D6L534C5=0,0,D6L534C19/D6L534C5)</f>
        <v>0.85571941268617902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-1206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-1206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-1206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-1128.6823451530372</v>
      </c>
      <c r="X42" s="16" t="s">
        <v>31705</v>
      </c>
      <c r="Y42" s="33">
        <f>D6L535C7-D6L535C10</f>
        <v>-77.317654846962796</v>
      </c>
      <c r="Z42" s="16" t="s">
        <v>31706</v>
      </c>
      <c r="AA42" s="33">
        <f>CHOOSE(MIN(D6L535C9,RUN_YEARS),B7L805C7,B7L805C16,B7L805C25,B7L805C34,B7L805C43)</f>
        <v>117448</v>
      </c>
      <c r="AB42" s="16" t="s">
        <v>31707</v>
      </c>
      <c r="AC42" s="33">
        <f>IF(D6L535C12=0,0,D6L535C10/D6L535C12)</f>
        <v>-9.6100601555840649E-3</v>
      </c>
      <c r="AD42" s="16" t="s">
        <v>31708</v>
      </c>
      <c r="AE42" s="33">
        <f>IF(D6L535C5=0,0,D6L535C10/D6L535C5)</f>
        <v>0.93588917508543712</v>
      </c>
      <c r="AF42" s="16" t="s">
        <v>31709</v>
      </c>
      <c r="AG42" s="33">
        <f>CHOOSE(MIN(D6L535C9,RUN_YEARS),B7L805C5,B7L805C14,B7L805C23,B7L805C32,B7L805C41)</f>
        <v>3094.419709666925</v>
      </c>
      <c r="AH42" s="16" t="s">
        <v>31710</v>
      </c>
      <c r="AI42" s="33">
        <f>IF(D6L535C15=0,0,D6L535C11/D6L535C15)</f>
        <v>-2.4986156404518591E-2</v>
      </c>
      <c r="AJ42" s="16" t="s">
        <v>31711</v>
      </c>
      <c r="AK42" s="33">
        <f>IF(D6L535C5=0,0,D6L535C11/D6L535C5)</f>
        <v>6.4110824914562853E-2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229.22423434027306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1359.5150313358045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-3761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-3761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-3761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117448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3094.419709666925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-542.63928888728049</v>
      </c>
      <c r="AN43" s="16" t="s">
        <v>31733</v>
      </c>
      <c r="AO43" s="33">
        <f>D6L536C8-D6L536C18</f>
        <v>-3218.3607111127194</v>
      </c>
      <c r="AP43" s="16" t="s">
        <v>31734</v>
      </c>
      <c r="AQ43" s="33">
        <f>CHOOSE(MIN(D6L536C9,RUN_YEARS),B7L805C2,B7L805C11,B7L805C20,B7L805C29,B7L805C38)</f>
        <v>229.22423434027306</v>
      </c>
      <c r="AR43" s="16" t="s">
        <v>31735</v>
      </c>
      <c r="AS43" s="33">
        <f>IF(D6L536C20=0,0,D6L536C18/D6L536C20)</f>
        <v>-2.3672858607164411</v>
      </c>
      <c r="AT43" s="16" t="s">
        <v>31736</v>
      </c>
      <c r="AU43" s="33">
        <f>IF(D6L536C5=0,0,D6L536C18/D6L536C5)</f>
        <v>0.14428058731382093</v>
      </c>
      <c r="AV43" s="16" t="s">
        <v>31737</v>
      </c>
      <c r="AW43" s="33">
        <f>CHOOSE(MIN(D6L536C9,RUN_YEARS),B7L805C1,B7L805C10,B7L805C19,B7L805C28,B7L805C37)</f>
        <v>1359.5150313358045</v>
      </c>
      <c r="AX43" s="16" t="s">
        <v>31738</v>
      </c>
      <c r="AY43" s="33">
        <f>IF(D6L536C23=0,0,D6L536C19/D6L536C23)</f>
        <v>-2.3672858607164411</v>
      </c>
      <c r="AZ43" s="16" t="s">
        <v>31739</v>
      </c>
      <c r="BA43" s="33">
        <f>IF(D6L536C5=0,0,D6L536C19/D6L536C5)</f>
        <v>0.85571941268617902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16452.878510092465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16111.845619314136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1686.6228096570676</v>
      </c>
      <c r="R44" s="16" t="s">
        <v>31743</v>
      </c>
      <c r="S44" s="15">
        <f>SUM(D6L529C8:D6L536C8)</f>
        <v>14425.222809657069</v>
      </c>
      <c r="U44" s="21" t="str">
        <f>NULL_VALUE</f>
        <v>n/a</v>
      </c>
      <c r="V44" s="16" t="s">
        <v>31744</v>
      </c>
      <c r="W44" s="33">
        <f>SUM(D6L529C10:D6L536C10)</f>
        <v>1578.4920300102358</v>
      </c>
      <c r="X44" s="16" t="s">
        <v>31745</v>
      </c>
      <c r="Y44" s="33">
        <f>SUM(D6L529C11:D6L536C11)</f>
        <v>108.130779646832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1.3439922604133197E-2</v>
      </c>
      <c r="AD44" s="16" t="s">
        <v>31747</v>
      </c>
      <c r="AE44" s="33">
        <f>IF(D6L537C5=0,0,D6L537C10/D6L537C5)</f>
        <v>9.7970900870475858E-2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3.4943798770746229E-2</v>
      </c>
      <c r="AJ44" s="16" t="s">
        <v>31749</v>
      </c>
      <c r="AK44" s="33">
        <f>IF(D6L537C5=0,0,D6L537C11/D6L537C5)</f>
        <v>6.7112596658206441E-3</v>
      </c>
      <c r="AL44" s="16" t="s">
        <v>31750</v>
      </c>
      <c r="AM44" s="33">
        <f>SUM(D6L529C18:D6L536C18)</f>
        <v>2081.2796191100479</v>
      </c>
      <c r="AN44" s="16" t="s">
        <v>31751</v>
      </c>
      <c r="AO44" s="33">
        <f>SUM(D6L529C19:D6L536C19)</f>
        <v>12343.943190547019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9.0796665767044598</v>
      </c>
      <c r="AT44" s="16" t="s">
        <v>31753</v>
      </c>
      <c r="AU44" s="33">
        <f>IF(D6L537C5=0,0,D6L537C18/D6L537C5)</f>
        <v>0.12917698371036437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9.0796665767044598</v>
      </c>
      <c r="AZ44" s="16" t="s">
        <v>31755</v>
      </c>
      <c r="BA44" s="33">
        <f>IF(D6L537C5=0,0,D6L537C19/D6L537C5)</f>
        <v>0.76614085575333912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1620.1597828260087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810.07989141300436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405.03994570650218</v>
      </c>
      <c r="R45" s="16" t="s">
        <v>31760</v>
      </c>
      <c r="S45" s="15">
        <f>D6L538C5-D6L538C7</f>
        <v>405.03994570650218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379.07250066390861</v>
      </c>
      <c r="X45" s="16" t="s">
        <v>31762</v>
      </c>
      <c r="Y45" s="33">
        <f>D6L538C7-D6L538C10</f>
        <v>25.967445042593567</v>
      </c>
      <c r="Z45" s="16" t="s">
        <v>31763</v>
      </c>
      <c r="AA45" s="33">
        <f>CHOOSE(MIN(D6L538C9,RUN_YEARS),B7L805C7,B7L805C16,B7L805C25,B7L805C34,B7L805C43)</f>
        <v>117448</v>
      </c>
      <c r="AB45" s="16" t="s">
        <v>31764</v>
      </c>
      <c r="AC45" s="33">
        <f>IF(D6L538C12=0,0,D6L538C10/D6L538C12)</f>
        <v>3.2275773164626782E-3</v>
      </c>
      <c r="AD45" s="16" t="s">
        <v>31765</v>
      </c>
      <c r="AE45" s="33">
        <f>IF(D6L538C5=0,0,D6L538C10/D6L538C5)</f>
        <v>0.46794458754271862</v>
      </c>
      <c r="AF45" s="16" t="s">
        <v>31766</v>
      </c>
      <c r="AG45" s="33">
        <f>CHOOSE(MIN(D6L538C9,RUN_YEARS),B7L805C5,B7L805C14,B7L805C23,B7L805C32,B7L805C41)</f>
        <v>3094.419709666925</v>
      </c>
      <c r="AH45" s="16" t="s">
        <v>31767</v>
      </c>
      <c r="AI45" s="33">
        <f>IF(D6L538C15=0,0,D6L538C11/D6L538C15)</f>
        <v>8.3917010228029588E-3</v>
      </c>
      <c r="AJ45" s="16" t="s">
        <v>31768</v>
      </c>
      <c r="AK45" s="33">
        <f>IF(D6L538C5=0,0,D6L538C11/D6L538C5)</f>
        <v>3.2055412457281378E-2</v>
      </c>
      <c r="AL45" s="16" t="s">
        <v>31769</v>
      </c>
      <c r="AM45" s="33">
        <f>D6L538C8*CHOOSE(MIN(D6L538C9,RUN_YEARS),B7L805C4,B7L805C13,B7L805C22,B7L805C31,B7L805C40)</f>
        <v>58.439401252092274</v>
      </c>
      <c r="AN45" s="16" t="s">
        <v>31770</v>
      </c>
      <c r="AO45" s="33">
        <f>D6L538C8-D6L538C18</f>
        <v>346.60054445440989</v>
      </c>
      <c r="AP45" s="16" t="s">
        <v>31771</v>
      </c>
      <c r="AQ45" s="33">
        <f>CHOOSE(MIN(D6L538C9,RUN_YEARS),B7L805C2,B7L805C11,B7L805C20,B7L805C29,B7L805C38)</f>
        <v>229.22423434027306</v>
      </c>
      <c r="AR45" s="16" t="s">
        <v>31772</v>
      </c>
      <c r="AS45" s="33">
        <f>IF(D6L538C20=0,0,D6L538C18/D6L538C20)</f>
        <v>0.254944253256144</v>
      </c>
      <c r="AT45" s="16" t="s">
        <v>31773</v>
      </c>
      <c r="AU45" s="33">
        <f>IF(D6L538C5=0,0,D6L538C18/D6L538C5)</f>
        <v>7.2140293656910465E-2</v>
      </c>
      <c r="AV45" s="16" t="s">
        <v>31774</v>
      </c>
      <c r="AW45" s="33">
        <f>CHOOSE(MIN(D6L538C9,RUN_YEARS),B7L805C1,B7L805C10,B7L805C19,B7L805C28,B7L805C37)</f>
        <v>1359.5150313358045</v>
      </c>
      <c r="AX45" s="16" t="s">
        <v>31775</v>
      </c>
      <c r="AY45" s="33">
        <f>IF(D6L538C23=0,0,D6L538C19/D6L538C23)</f>
        <v>0.254944253256144</v>
      </c>
      <c r="AZ45" s="16" t="s">
        <v>31776</v>
      </c>
      <c r="BA45" s="33">
        <f>IF(D6L538C5=0,0,D6L538C19/D6L538C5)</f>
        <v>0.42785970634308951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38139.555261596266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38139.555261596266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15255.822104638508</v>
      </c>
      <c r="R46" s="16" t="s">
        <v>31780</v>
      </c>
      <c r="S46" s="15">
        <f>D6L539C5-D6L539C7</f>
        <v>22883.733156957758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14277.758764760312</v>
      </c>
      <c r="X46" s="16" t="s">
        <v>31782</v>
      </c>
      <c r="Y46" s="33">
        <f>D6L539C7-D6L539C10</f>
        <v>978.06333987819562</v>
      </c>
      <c r="Z46" s="16" t="s">
        <v>31783</v>
      </c>
      <c r="AA46" s="33">
        <f>CHOOSE(MIN(D6L539C9,RUN_YEARS),B7L805C7,B7L805C16,B7L805C25,B7L805C34,B7L805C43)</f>
        <v>117448</v>
      </c>
      <c r="AB46" s="16" t="s">
        <v>31784</v>
      </c>
      <c r="AC46" s="33">
        <f>IF(D6L539C12=0,0,D6L539C10/D6L539C12)</f>
        <v>0.12156664025577543</v>
      </c>
      <c r="AD46" s="16" t="s">
        <v>31785</v>
      </c>
      <c r="AE46" s="33">
        <f>IF(D6L539C5=0,0,D6L539C10/D6L539C5)</f>
        <v>0.37435567003417491</v>
      </c>
      <c r="AF46" s="16" t="s">
        <v>31786</v>
      </c>
      <c r="AG46" s="33">
        <f>CHOOSE(MIN(D6L539C9,RUN_YEARS),B7L805C5,B7L805C14,B7L805C23,B7L805C32,B7L805C41)</f>
        <v>3094.419709666925</v>
      </c>
      <c r="AH46" s="16" t="s">
        <v>31787</v>
      </c>
      <c r="AI46" s="33">
        <f>IF(D6L539C15=0,0,D6L539C11/D6L539C15)</f>
        <v>0.3160732646650159</v>
      </c>
      <c r="AJ46" s="16" t="s">
        <v>31788</v>
      </c>
      <c r="AK46" s="33">
        <f>IF(D6L539C5=0,0,D6L539C11/D6L539C5)</f>
        <v>2.5644329965825104E-2</v>
      </c>
      <c r="AL46" s="16" t="s">
        <v>31789</v>
      </c>
      <c r="AM46" s="33">
        <f>D6L539C8*CHOOSE(MIN(D6L539C9,RUN_YEARS),B7L805C4,B7L805C13,B7L805C22,B7L805C31,B7L805C40)</f>
        <v>3301.6784598186227</v>
      </c>
      <c r="AN46" s="16" t="s">
        <v>31790</v>
      </c>
      <c r="AO46" s="33">
        <f>D6L539C8-D6L539C18</f>
        <v>19582.054697139134</v>
      </c>
      <c r="AP46" s="16" t="s">
        <v>31791</v>
      </c>
      <c r="AQ46" s="33">
        <f>CHOOSE(MIN(D6L539C9,RUN_YEARS),B7L805C2,B7L805C11,B7L805C20,B7L805C29,B7L805C38)</f>
        <v>229.22423434027306</v>
      </c>
      <c r="AR46" s="16" t="s">
        <v>31792</v>
      </c>
      <c r="AS46" s="33">
        <f>IF(D6L539C20=0,0,D6L539C18/D6L539C20)</f>
        <v>14.403705914085112</v>
      </c>
      <c r="AT46" s="16" t="s">
        <v>31793</v>
      </c>
      <c r="AU46" s="33">
        <f>IF(D6L539C5=0,0,D6L539C18/D6L539C5)</f>
        <v>8.6568352388292552E-2</v>
      </c>
      <c r="AV46" s="16" t="s">
        <v>31794</v>
      </c>
      <c r="AW46" s="33">
        <f>CHOOSE(MIN(D6L539C9,RUN_YEARS),B7L805C1,B7L805C10,B7L805C19,B7L805C28,B7L805C37)</f>
        <v>1359.5150313358045</v>
      </c>
      <c r="AX46" s="16" t="s">
        <v>31795</v>
      </c>
      <c r="AY46" s="33">
        <f>IF(D6L539C23=0,0,D6L539C19/D6L539C23)</f>
        <v>14.403705914085112</v>
      </c>
      <c r="AZ46" s="16" t="s">
        <v>31796</v>
      </c>
      <c r="BA46" s="33">
        <f>IF(D6L539C5=0,0,D6L539C19/D6L539C5)</f>
        <v>0.51343164761170734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39759.715044422272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38949.635153009272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15660.862050345009</v>
      </c>
      <c r="R47" s="16" t="s">
        <v>31800</v>
      </c>
      <c r="S47" s="15">
        <f>SUM(D6L538C8:D6L539C8)</f>
        <v>23288.773102664261</v>
      </c>
      <c r="U47" s="21" t="str">
        <f>NULL_VALUE</f>
        <v>n/a</v>
      </c>
      <c r="V47" s="16" t="s">
        <v>31801</v>
      </c>
      <c r="W47" s="33">
        <f>SUM(D6L538C10:D6L539C10)</f>
        <v>14656.831265424222</v>
      </c>
      <c r="X47" s="16" t="s">
        <v>31802</v>
      </c>
      <c r="Y47" s="33">
        <f>SUM(D6L538C11:D6L539C11)</f>
        <v>1004.0307849207892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0.12479421757223812</v>
      </c>
      <c r="AD47" s="16" t="s">
        <v>31804</v>
      </c>
      <c r="AE47" s="33">
        <f>IF(D6L540C5=0,0,D6L540C10/D6L540C5)</f>
        <v>0.37630214526648337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0.32446496568781885</v>
      </c>
      <c r="AJ47" s="16" t="s">
        <v>31806</v>
      </c>
      <c r="AK47" s="33">
        <f>IF(D6L540C5=0,0,D6L540C11/D6L540C5)</f>
        <v>2.5777668544944437E-2</v>
      </c>
      <c r="AL47" s="16" t="s">
        <v>31807</v>
      </c>
      <c r="AM47" s="33">
        <f>SUM(D6L538C18:D6L539C18)</f>
        <v>3360.1178610707152</v>
      </c>
      <c r="AN47" s="16" t="s">
        <v>31808</v>
      </c>
      <c r="AO47" s="33">
        <f>SUM(D6L538C19:D6L539C19)</f>
        <v>19928.655241593544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14.658650167341255</v>
      </c>
      <c r="AT47" s="16" t="s">
        <v>31810</v>
      </c>
      <c r="AU47" s="33">
        <f>IF(D6L540C5=0,0,D6L540C18/D6L540C5)</f>
        <v>8.6268275630076358E-2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14.658650167341255</v>
      </c>
      <c r="AZ47" s="16" t="s">
        <v>31812</v>
      </c>
      <c r="BA47" s="33">
        <f>IF(D6L540C5=0,0,D6L540C19/D6L540C5)</f>
        <v>0.51165191055849579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81755.302280296804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71359.849679077946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25496.669313379349</v>
      </c>
      <c r="R48" s="16" t="s">
        <v>31817</v>
      </c>
      <c r="S48" s="15">
        <f>SUM(D6L528C8,D6L537C8,D6L540C8)</f>
        <v>45863.180365698601</v>
      </c>
      <c r="U48" s="21" t="str">
        <f>NULL_VALUE</f>
        <v>n/a</v>
      </c>
      <c r="V48" s="16" t="s">
        <v>31818</v>
      </c>
      <c r="W48" s="33">
        <f>SUM(D6L528C10,D6L537C10,D6L540C10)</f>
        <v>23859.235758822408</v>
      </c>
      <c r="X48" s="16" t="s">
        <v>31819</v>
      </c>
      <c r="Y48" s="33">
        <f>SUM(D6L528C11,D6L537C11,D6L540C11)</f>
        <v>1637.4335545569445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0.20147875203367438</v>
      </c>
      <c r="AD48" s="16" t="s">
        <v>31821</v>
      </c>
      <c r="AE48" s="33">
        <f>IF(D6L541C5=0,0,D6L541C10/D6L541C5)</f>
        <v>0.33435098120473922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0.52384475528755292</v>
      </c>
      <c r="AJ48" s="16" t="s">
        <v>31823</v>
      </c>
      <c r="AK48" s="33">
        <f>IF(D6L541C5=0,0,D6L541C11/D6L541C5)</f>
        <v>2.2946146354299635E-2</v>
      </c>
      <c r="AL48" s="16" t="s">
        <v>31824</v>
      </c>
      <c r="AM48" s="33">
        <f>SUM(D6L528C18,D6L537C18,D6L540C18)</f>
        <v>6602.4704578304872</v>
      </c>
      <c r="AN48" s="16" t="s">
        <v>31825</v>
      </c>
      <c r="AO48" s="33">
        <f>SUM(D6L528C19,D6L537C19,D6L540C19)</f>
        <v>39260.709907868106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28.713164889067237</v>
      </c>
      <c r="AT48" s="16" t="s">
        <v>31827</v>
      </c>
      <c r="AU48" s="33">
        <f>IF(D6L541C5=0,0,D6L541C18/D6L541C5)</f>
        <v>9.2523603784528022E-2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28.713164889067237</v>
      </c>
      <c r="AZ48" s="16" t="s">
        <v>31829</v>
      </c>
      <c r="BA48" s="33">
        <f>IF(D6L541C5=0,0,D6L541C19/D6L541C5)</f>
        <v>0.55017926865643307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1109EE-F755-4FB7-B2E4-F0B4A4FEF9F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19021.923672666668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16358.854358493334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8179.427179246667</v>
      </c>
      <c r="R8" s="16" t="s">
        <v>31838</v>
      </c>
      <c r="S8" s="15">
        <f>D6L601C5-D6L601C7</f>
        <v>8179.427179246667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7844.3336292463409</v>
      </c>
      <c r="X8" s="16" t="s">
        <v>31840</v>
      </c>
      <c r="Y8" s="33">
        <f>D6L601C7-D6L601C10</f>
        <v>335.0935500003261</v>
      </c>
      <c r="Z8" s="16" t="s">
        <v>31841</v>
      </c>
      <c r="AA8" s="33">
        <f>CHOOSE(MIN(D6L601C9,RUN_YEARS),B7L806C7,B7L806C16,B7L806C25,B7L806C34,B7L806C43)</f>
        <v>159072</v>
      </c>
      <c r="AB8" s="16" t="s">
        <v>31842</v>
      </c>
      <c r="AC8" s="33">
        <f>IF(D6L601C12=0,0,D6L601C10/D6L601C12)</f>
        <v>4.9313101169573152E-2</v>
      </c>
      <c r="AD8" s="16" t="s">
        <v>31843</v>
      </c>
      <c r="AE8" s="33">
        <f>IF(D6L601C5=0,0,D6L601C10/D6L601C5)</f>
        <v>0.47951607474111724</v>
      </c>
      <c r="AF8" s="16" t="s">
        <v>31844</v>
      </c>
      <c r="AG8" s="33">
        <f>CHOOSE(MIN(D6L601C9,RUN_YEARS),B7L806C5,B7L806C14,B7L806C23,B7L806C32,B7L806C41)</f>
        <v>2613.547547381424</v>
      </c>
      <c r="AH8" s="16" t="s">
        <v>31845</v>
      </c>
      <c r="AI8" s="33">
        <f>IF(D6L601C15=0,0,D6L601C11/D6L601C15)</f>
        <v>0.12821406304089028</v>
      </c>
      <c r="AJ8" s="16" t="s">
        <v>31846</v>
      </c>
      <c r="AK8" s="33">
        <f>IF(D6L601C5=0,0,D6L601C11/D6L601C5)</f>
        <v>2.0483925258882769E-2</v>
      </c>
      <c r="AL8" s="16" t="s">
        <v>31847</v>
      </c>
      <c r="AM8" s="33">
        <f>D6L601C8*CHOOSE(MIN(D6L601C9,RUN_YEARS),B7L806C4,B7L806C13,B7L806C22,B7L806C31,B7L806C40)</f>
        <v>1639.2804423547154</v>
      </c>
      <c r="AN8" s="16" t="s">
        <v>31848</v>
      </c>
      <c r="AO8" s="33">
        <f>D6L601C8-D6L601C18</f>
        <v>6540.1467368919512</v>
      </c>
      <c r="AP8" s="16" t="s">
        <v>31849</v>
      </c>
      <c r="AQ8" s="33">
        <f>CHOOSE(MIN(D6L601C9,RUN_YEARS),B7L806C2,B7L806C11,B7L806C20,B7L806C29,B7L806C38)</f>
        <v>306.48137656363389</v>
      </c>
      <c r="AR8" s="16" t="s">
        <v>31850</v>
      </c>
      <c r="AS8" s="33">
        <f>IF(D6L601C20=0,0,D6L601C18/D6L601C20)</f>
        <v>5.3487114314574224</v>
      </c>
      <c r="AT8" s="16" t="s">
        <v>31851</v>
      </c>
      <c r="AU8" s="33">
        <f>IF(D6L601C5=0,0,D6L601C18/D6L601C5)</f>
        <v>0.10020753326797725</v>
      </c>
      <c r="AV8" s="16" t="s">
        <v>31852</v>
      </c>
      <c r="AW8" s="33">
        <f>CHOOSE(MIN(D6L601C9,RUN_YEARS),B7L806C1,B7L806C10,B7L806C19,B7L806C28,B7L806C37)</f>
        <v>1222.7518385881376</v>
      </c>
      <c r="AX8" s="16" t="s">
        <v>31853</v>
      </c>
      <c r="AY8" s="33">
        <f>IF(D6L601C23=0,0,D6L601C19/D6L601C23)</f>
        <v>5.3487114314574216</v>
      </c>
      <c r="AZ8" s="16" t="s">
        <v>31854</v>
      </c>
      <c r="BA8" s="33">
        <f>IF(D6L601C5=0,0,D6L601C19/D6L601C5)</f>
        <v>0.39979246673202273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48.296969279428183</v>
      </c>
      <c r="J9" s="16" t="s">
        <v>31875</v>
      </c>
      <c r="K9" s="21">
        <f>IF(FLOW_THRU_100PCT="Y",1,INDEX(VariabilityMatrix,D6L602C1,D6L602C9))</f>
        <v>0.46950673709255852</v>
      </c>
      <c r="L9" s="16" t="s">
        <v>31855</v>
      </c>
      <c r="M9" s="15">
        <f>IF(D6L602C2&lt;&gt;0,D6L602C2*D6L602C4,D6L602C3*D6L602C4)</f>
        <v>22.675752457843863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11.337876228921932</v>
      </c>
      <c r="R9" s="16" t="s">
        <v>31857</v>
      </c>
      <c r="S9" s="15">
        <f>D6L602C5-D6L602C7</f>
        <v>11.337876228921932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10.886568069114125</v>
      </c>
      <c r="X9" s="16" t="s">
        <v>31859</v>
      </c>
      <c r="Y9" s="33">
        <f>D6L602C7-D6L602C10</f>
        <v>0.45130815980780703</v>
      </c>
      <c r="Z9" s="16" t="s">
        <v>31860</v>
      </c>
      <c r="AA9" s="33">
        <f>CHOOSE(MIN(D6L602C9,RUN_YEARS),B7L806C7,B7L806C16,B7L806C25,B7L806C34,B7L806C43)</f>
        <v>165116</v>
      </c>
      <c r="AB9" s="16" t="s">
        <v>31861</v>
      </c>
      <c r="AC9" s="33">
        <f>IF(D6L602C12=0,0,D6L602C10/D6L602C12)</f>
        <v>6.5932847629025202E-5</v>
      </c>
      <c r="AD9" s="16" t="s">
        <v>31862</v>
      </c>
      <c r="AE9" s="33">
        <f>IF(D6L602C5=0,0,D6L602C10/D6L602C5)</f>
        <v>0.48009732375378383</v>
      </c>
      <c r="AF9" s="16" t="s">
        <v>31863</v>
      </c>
      <c r="AG9" s="33">
        <f>CHOOSE(MIN(D6L602C9,RUN_YEARS),B7L806C5,B7L806C14,B7L806C23,B7L806C32,B7L806C41)</f>
        <v>2632.6795778820165</v>
      </c>
      <c r="AH9" s="16" t="s">
        <v>31864</v>
      </c>
      <c r="AI9" s="33">
        <f>IF(D6L602C15=0,0,D6L602C11/D6L602C15)</f>
        <v>1.7142540383546532E-4</v>
      </c>
      <c r="AJ9" s="16" t="s">
        <v>31865</v>
      </c>
      <c r="AK9" s="33">
        <f>IF(D6L602C5=0,0,D6L602C11/D6L602C5)</f>
        <v>1.990267624621617E-2</v>
      </c>
      <c r="AL9" s="16" t="s">
        <v>31866</v>
      </c>
      <c r="AM9" s="33">
        <f>D6L602C8*CHOOSE(MIN(D6L602C9,RUN_YEARS),B7L806C4,B7L806C13,B7L806C22,B7L806C31,B7L806C40)</f>
        <v>2.2919441602986779</v>
      </c>
      <c r="AN9" s="16" t="s">
        <v>31867</v>
      </c>
      <c r="AO9" s="33">
        <f>D6L602C8-D6L602C18</f>
        <v>9.0459320686232534</v>
      </c>
      <c r="AP9" s="16" t="s">
        <v>31868</v>
      </c>
      <c r="AQ9" s="33">
        <f>CHOOSE(MIN(D6L602C9,RUN_YEARS),B7L806C2,B7L806C11,B7L806C20,B7L806C29,B7L806C38)</f>
        <v>311.46910216445872</v>
      </c>
      <c r="AR9" s="16" t="s">
        <v>31869</v>
      </c>
      <c r="AS9" s="33">
        <f>IF(D6L602C20=0,0,D6L602C18/D6L602C20)</f>
        <v>7.3584960574628972E-3</v>
      </c>
      <c r="AT9" s="16" t="s">
        <v>31870</v>
      </c>
      <c r="AU9" s="33">
        <f>IF(D6L602C5=0,0,D6L602C18/D6L602C5)</f>
        <v>0.10107466839566163</v>
      </c>
      <c r="AV9" s="16" t="s">
        <v>31871</v>
      </c>
      <c r="AW9" s="33">
        <f>CHOOSE(MIN(D6L602C9,RUN_YEARS),B7L806C1,B7L806C10,B7L806C19,B7L806C28,B7L806C37)</f>
        <v>1229.3180560243666</v>
      </c>
      <c r="AX9" s="16" t="s">
        <v>31872</v>
      </c>
      <c r="AY9" s="33">
        <f>IF(D6L602C23=0,0,D6L602C19/D6L602C23)</f>
        <v>7.3584960574628964E-3</v>
      </c>
      <c r="AZ9" s="16" t="s">
        <v>31873</v>
      </c>
      <c r="BA9" s="33">
        <f>IF(D6L602C5=0,0,D6L602C19/D6L602C5)</f>
        <v>0.39892533160433835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2.385284086287689</v>
      </c>
      <c r="J10" s="16" t="s">
        <v>31896</v>
      </c>
      <c r="K10" s="21">
        <f>IF(FLOW_THRU_100PCT="Y",1,INDEX(VariabilityMatrix,D6L603C1,D6L603C9))</f>
        <v>0.46950673709255852</v>
      </c>
      <c r="L10" s="16" t="s">
        <v>31876</v>
      </c>
      <c r="M10" s="15">
        <f>IF(D6L603C2&lt;&gt;0,D6L603C2*D6L603C4,D6L603C3*D6L603C4)</f>
        <v>1.1199069483917377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0.55995347419586883</v>
      </c>
      <c r="R10" s="16" t="s">
        <v>31878</v>
      </c>
      <c r="S10" s="15">
        <f>D6L603C5-D6L603C7</f>
        <v>0.55995347419586883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0.53766432877614012</v>
      </c>
      <c r="X10" s="16" t="s">
        <v>31880</v>
      </c>
      <c r="Y10" s="33">
        <f>D6L603C7-D6L603C10</f>
        <v>2.2289145419728706E-2</v>
      </c>
      <c r="Z10" s="16" t="s">
        <v>31881</v>
      </c>
      <c r="AA10" s="33">
        <f>CHOOSE(MIN(D6L603C9,RUN_YEARS),B7L806C7,B7L806C16,B7L806C25,B7L806C34,B7L806C43)</f>
        <v>165116</v>
      </c>
      <c r="AB10" s="16" t="s">
        <v>31882</v>
      </c>
      <c r="AC10" s="33">
        <f>IF(D6L603C12=0,0,D6L603C10/D6L603C12)</f>
        <v>3.2562824243328334E-6</v>
      </c>
      <c r="AD10" s="16" t="s">
        <v>31883</v>
      </c>
      <c r="AE10" s="33">
        <f>IF(D6L603C5=0,0,D6L603C10/D6L603C5)</f>
        <v>0.48009732375378378</v>
      </c>
      <c r="AF10" s="16" t="s">
        <v>31884</v>
      </c>
      <c r="AG10" s="33">
        <f>CHOOSE(MIN(D6L603C9,RUN_YEARS),B7L806C5,B7L806C14,B7L806C23,B7L806C32,B7L806C41)</f>
        <v>2632.6795778820165</v>
      </c>
      <c r="AH10" s="16" t="s">
        <v>31885</v>
      </c>
      <c r="AI10" s="33">
        <f>IF(D6L603C15=0,0,D6L603C11/D6L603C15)</f>
        <v>8.466334303265368E-6</v>
      </c>
      <c r="AJ10" s="16" t="s">
        <v>31886</v>
      </c>
      <c r="AK10" s="33">
        <f>IF(D6L603C5=0,0,D6L603C11/D6L603C5)</f>
        <v>1.9902676246216198E-2</v>
      </c>
      <c r="AL10" s="16" t="s">
        <v>31887</v>
      </c>
      <c r="AM10" s="33">
        <f>D6L603C8*CHOOSE(MIN(D6L603C9,RUN_YEARS),B7L806C4,B7L806C13,B7L806C22,B7L806C31,B7L806C40)</f>
        <v>0.11319422344269223</v>
      </c>
      <c r="AN10" s="16" t="s">
        <v>31888</v>
      </c>
      <c r="AO10" s="33">
        <f>D6L603C8-D6L603C18</f>
        <v>0.44675925075317657</v>
      </c>
      <c r="AP10" s="16" t="s">
        <v>31889</v>
      </c>
      <c r="AQ10" s="33">
        <f>CHOOSE(MIN(D6L603C9,RUN_YEARS),B7L806C2,B7L806C11,B7L806C20,B7L806C29,B7L806C38)</f>
        <v>311.46910216445872</v>
      </c>
      <c r="AR10" s="16" t="s">
        <v>31890</v>
      </c>
      <c r="AS10" s="33">
        <f>IF(D6L603C20=0,0,D6L603C18/D6L603C20)</f>
        <v>3.6342039276475192E-4</v>
      </c>
      <c r="AT10" s="16" t="s">
        <v>31891</v>
      </c>
      <c r="AU10" s="33">
        <f>IF(D6L603C5=0,0,D6L603C18/D6L603C5)</f>
        <v>0.10107466839566163</v>
      </c>
      <c r="AV10" s="16" t="s">
        <v>31892</v>
      </c>
      <c r="AW10" s="33">
        <f>CHOOSE(MIN(D6L603C9,RUN_YEARS),B7L806C1,B7L806C10,B7L806C19,B7L806C28,B7L806C37)</f>
        <v>1229.3180560243666</v>
      </c>
      <c r="AX10" s="16" t="s">
        <v>31893</v>
      </c>
      <c r="AY10" s="33">
        <f>IF(D6L603C23=0,0,D6L603C19/D6L603C23)</f>
        <v>3.6342039276475192E-4</v>
      </c>
      <c r="AZ10" s="16" t="s">
        <v>31894</v>
      </c>
      <c r="BA10" s="33">
        <f>IF(D6L603C5=0,0,D6L603C19/D6L603C5)</f>
        <v>0.39892533160433835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5.2050310051981526E-2</v>
      </c>
      <c r="J11" s="16" t="s">
        <v>31917</v>
      </c>
      <c r="K11" s="21">
        <f>IF(FLOW_THRU_100PCT="Y",1,INDEX(VariabilityMatrix,D6L604C1,D6L604C9))</f>
        <v>0.4669752009610047</v>
      </c>
      <c r="L11" s="16" t="s">
        <v>31897</v>
      </c>
      <c r="M11" s="15">
        <f>IF(D6L604C2&lt;&gt;0,D6L604C2*D6L604C4,D6L604C3*D6L604C4)</f>
        <v>2.4306203996606678E-2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1.2153101998303339E-2</v>
      </c>
      <c r="R11" s="16" t="s">
        <v>31899</v>
      </c>
      <c r="S11" s="15">
        <f>D6L604C5-D6L604C7</f>
        <v>1.2153101998303339E-2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1.1651414416349818E-2</v>
      </c>
      <c r="X11" s="16" t="s">
        <v>31901</v>
      </c>
      <c r="Y11" s="33">
        <f>D6L604C7-D6L604C10</f>
        <v>5.0168758195352076E-4</v>
      </c>
      <c r="Z11" s="16" t="s">
        <v>31902</v>
      </c>
      <c r="AA11" s="33">
        <f>CHOOSE(MIN(D6L604C9,RUN_YEARS),B7L806C7,B7L806C16,B7L806C25,B7L806C34,B7L806C43)</f>
        <v>159121</v>
      </c>
      <c r="AB11" s="16" t="s">
        <v>31903</v>
      </c>
      <c r="AC11" s="33">
        <f>IF(D6L604C12=0,0,D6L604C10/D6L604C12)</f>
        <v>7.322361232238245E-8</v>
      </c>
      <c r="AD11" s="16" t="s">
        <v>31904</v>
      </c>
      <c r="AE11" s="33">
        <f>IF(D6L604C5=0,0,D6L604C10/D6L604C5)</f>
        <v>0.47935969014233731</v>
      </c>
      <c r="AF11" s="16" t="s">
        <v>31905</v>
      </c>
      <c r="AG11" s="33">
        <f>CHOOSE(MIN(D6L604C9,RUN_YEARS),B7L806C5,B7L806C14,B7L806C23,B7L806C32,B7L806C41)</f>
        <v>2635.1713084063977</v>
      </c>
      <c r="AH11" s="16" t="s">
        <v>31906</v>
      </c>
      <c r="AI11" s="33">
        <f>IF(D6L604C15=0,0,D6L604C11/D6L604C15)</f>
        <v>1.9038139203819466E-7</v>
      </c>
      <c r="AJ11" s="16" t="s">
        <v>31907</v>
      </c>
      <c r="AK11" s="33">
        <f>IF(D6L604C5=0,0,D6L604C11/D6L604C5)</f>
        <v>2.0640309857662676E-2</v>
      </c>
      <c r="AL11" s="16" t="s">
        <v>31908</v>
      </c>
      <c r="AM11" s="33">
        <f>D6L604C8*CHOOSE(MIN(D6L604C9,RUN_YEARS),B7L806C4,B7L806C13,B7L806C22,B7L806C31,B7L806C40)</f>
        <v>2.4462502542806435E-3</v>
      </c>
      <c r="AN11" s="16" t="s">
        <v>31909</v>
      </c>
      <c r="AO11" s="33">
        <f>D6L604C8-D6L604C18</f>
        <v>9.7068517440226949E-3</v>
      </c>
      <c r="AP11" s="16" t="s">
        <v>31910</v>
      </c>
      <c r="AQ11" s="33">
        <f>CHOOSE(MIN(D6L604C9,RUN_YEARS),B7L806C2,B7L806C11,B7L806C20,B7L806C29,B7L806C38)</f>
        <v>310.55777358881033</v>
      </c>
      <c r="AR11" s="16" t="s">
        <v>31911</v>
      </c>
      <c r="AS11" s="33">
        <f>IF(D6L604C20=0,0,D6L604C18/D6L604C20)</f>
        <v>7.8769570827731625E-6</v>
      </c>
      <c r="AT11" s="16" t="s">
        <v>31912</v>
      </c>
      <c r="AU11" s="33">
        <f>IF(D6L604C5=0,0,D6L604C18/D6L604C5)</f>
        <v>0.10064303972031823</v>
      </c>
      <c r="AV11" s="16" t="s">
        <v>31913</v>
      </c>
      <c r="AW11" s="33">
        <f>CHOOSE(MIN(D6L604C9,RUN_YEARS),B7L806C1,B7L806C10,B7L806C19,B7L806C28,B7L806C37)</f>
        <v>1232.3098427502541</v>
      </c>
      <c r="AX11" s="16" t="s">
        <v>31914</v>
      </c>
      <c r="AY11" s="33">
        <f>IF(D6L604C23=0,0,D6L604C19/D6L604C23)</f>
        <v>7.8769570827731608E-6</v>
      </c>
      <c r="AZ11" s="16" t="s">
        <v>31915</v>
      </c>
      <c r="BA11" s="33">
        <f>IF(D6L604C5=0,0,D6L604C19/D6L604C5)</f>
        <v>0.39935696027968176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700.41958189023592</v>
      </c>
      <c r="J12" s="16" t="s">
        <v>31938</v>
      </c>
      <c r="K12" s="21">
        <f>IF(FLOW_THRU_100PCT="Y",1,INDEX(VariabilityMatrix,D6L605C1,D6L605C9))</f>
        <v>0.19817138591223915</v>
      </c>
      <c r="L12" s="16" t="s">
        <v>31918</v>
      </c>
      <c r="M12" s="15">
        <f>IF(D6L605C2&lt;&gt;0,D6L605C2*D6L605C4,D6L605C3*D6L605C4)</f>
        <v>138.80311926325913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69.401559631629567</v>
      </c>
      <c r="R12" s="16" t="s">
        <v>31920</v>
      </c>
      <c r="S12" s="15">
        <f>D6L605C5-D6L605C7</f>
        <v>69.401559631629567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66.639006086967996</v>
      </c>
      <c r="X12" s="16" t="s">
        <v>31922</v>
      </c>
      <c r="Y12" s="33">
        <f>D6L605C7-D6L605C10</f>
        <v>2.7625535446615714</v>
      </c>
      <c r="Z12" s="16" t="s">
        <v>31923</v>
      </c>
      <c r="AA12" s="33">
        <f>CHOOSE(MIN(D6L605C9,RUN_YEARS),B7L806C7,B7L806C16,B7L806C25,B7L806C34,B7L806C43)</f>
        <v>165116</v>
      </c>
      <c r="AB12" s="16" t="s">
        <v>31924</v>
      </c>
      <c r="AC12" s="33">
        <f>IF(D6L605C12=0,0,D6L605C10/D6L605C12)</f>
        <v>4.0358902884619295E-4</v>
      </c>
      <c r="AD12" s="16" t="s">
        <v>31925</v>
      </c>
      <c r="AE12" s="33">
        <f>IF(D6L605C5=0,0,D6L605C10/D6L605C5)</f>
        <v>0.48009732375378389</v>
      </c>
      <c r="AF12" s="16" t="s">
        <v>31926</v>
      </c>
      <c r="AG12" s="33">
        <f>CHOOSE(MIN(D6L605C9,RUN_YEARS),B7L806C5,B7L806C14,B7L806C23,B7L806C32,B7L806C41)</f>
        <v>2632.6795778820165</v>
      </c>
      <c r="AH12" s="16" t="s">
        <v>31927</v>
      </c>
      <c r="AI12" s="33">
        <f>IF(D6L605C15=0,0,D6L605C11/D6L605C15)</f>
        <v>1.049331475000098E-3</v>
      </c>
      <c r="AJ12" s="16" t="s">
        <v>31928</v>
      </c>
      <c r="AK12" s="33">
        <f>IF(D6L605C5=0,0,D6L605C11/D6L605C5)</f>
        <v>1.9902676246216125E-2</v>
      </c>
      <c r="AL12" s="16" t="s">
        <v>31929</v>
      </c>
      <c r="AM12" s="33">
        <f>D6L605C8*CHOOSE(MIN(D6L605C9,RUN_YEARS),B7L806C4,B7L806C13,B7L806C22,B7L806C31,B7L806C40)</f>
        <v>14.02947925181739</v>
      </c>
      <c r="AN12" s="16" t="s">
        <v>31930</v>
      </c>
      <c r="AO12" s="33">
        <f>D6L605C8-D6L605C18</f>
        <v>55.372080379812175</v>
      </c>
      <c r="AP12" s="16" t="s">
        <v>31931</v>
      </c>
      <c r="AQ12" s="33">
        <f>CHOOSE(MIN(D6L605C9,RUN_YEARS),B7L806C2,B7L806C11,B7L806C20,B7L806C29,B7L806C38)</f>
        <v>311.46910216445872</v>
      </c>
      <c r="AR12" s="16" t="s">
        <v>31932</v>
      </c>
      <c r="AS12" s="33">
        <f>IF(D6L605C20=0,0,D6L605C18/D6L605C20)</f>
        <v>4.5042924496599628E-2</v>
      </c>
      <c r="AT12" s="16" t="s">
        <v>31933</v>
      </c>
      <c r="AU12" s="33">
        <f>IF(D6L605C5=0,0,D6L605C18/D6L605C5)</f>
        <v>0.10107466839566163</v>
      </c>
      <c r="AV12" s="16" t="s">
        <v>31934</v>
      </c>
      <c r="AW12" s="33">
        <f>CHOOSE(MIN(D6L605C9,RUN_YEARS),B7L806C1,B7L806C10,B7L806C19,B7L806C28,B7L806C37)</f>
        <v>1229.3180560243666</v>
      </c>
      <c r="AX12" s="16" t="s">
        <v>31935</v>
      </c>
      <c r="AY12" s="33">
        <f>IF(D6L605C23=0,0,D6L605C19/D6L605C23)</f>
        <v>4.5042924496599628E-2</v>
      </c>
      <c r="AZ12" s="16" t="s">
        <v>31936</v>
      </c>
      <c r="BA12" s="33">
        <f>IF(D6L605C5=0,0,D6L605C19/D6L605C5)</f>
        <v>0.39892533160433835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68.959154392664757</v>
      </c>
      <c r="J13" s="16" t="s">
        <v>31959</v>
      </c>
      <c r="K13" s="21">
        <f>IF(FLOW_THRU_100PCT="Y",1,INDEX(VariabilityMatrix,D6L606C1,D6L606C9))</f>
        <v>0.46950673709255852</v>
      </c>
      <c r="L13" s="16" t="s">
        <v>31939</v>
      </c>
      <c r="M13" s="15">
        <f>IF(D6L606C2&lt;&gt;0,D6L606C2*D6L606C4,D6L606C3*D6L606C4)</f>
        <v>32.376787571562005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16.188393785781003</v>
      </c>
      <c r="R13" s="16" t="s">
        <v>31941</v>
      </c>
      <c r="S13" s="15">
        <f>D6L606C5-D6L606C7</f>
        <v>16.188393785781003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15.544009064851689</v>
      </c>
      <c r="X13" s="16" t="s">
        <v>31943</v>
      </c>
      <c r="Y13" s="33">
        <f>D6L606C7-D6L606C10</f>
        <v>0.6443847209293132</v>
      </c>
      <c r="Z13" s="16" t="s">
        <v>31944</v>
      </c>
      <c r="AA13" s="33">
        <f>CHOOSE(MIN(D6L606C9,RUN_YEARS),B7L806C7,B7L806C16,B7L806C25,B7L806C34,B7L806C43)</f>
        <v>165116</v>
      </c>
      <c r="AB13" s="16" t="s">
        <v>31945</v>
      </c>
      <c r="AC13" s="33">
        <f>IF(D6L606C12=0,0,D6L606C10/D6L606C12)</f>
        <v>9.4139932319409921E-5</v>
      </c>
      <c r="AD13" s="16" t="s">
        <v>31946</v>
      </c>
      <c r="AE13" s="33">
        <f>IF(D6L606C5=0,0,D6L606C10/D6L606C5)</f>
        <v>0.48009732375378383</v>
      </c>
      <c r="AF13" s="16" t="s">
        <v>31947</v>
      </c>
      <c r="AG13" s="33">
        <f>CHOOSE(MIN(D6L606C9,RUN_YEARS),B7L806C5,B7L806C14,B7L806C23,B7L806C32,B7L806C41)</f>
        <v>2632.6795778820165</v>
      </c>
      <c r="AH13" s="16" t="s">
        <v>31948</v>
      </c>
      <c r="AI13" s="33">
        <f>IF(D6L606C15=0,0,D6L606C11/D6L606C15)</f>
        <v>2.4476382403046517E-4</v>
      </c>
      <c r="AJ13" s="16" t="s">
        <v>31949</v>
      </c>
      <c r="AK13" s="33">
        <f>IF(D6L606C5=0,0,D6L606C11/D6L606C5)</f>
        <v>1.9902676246216146E-2</v>
      </c>
      <c r="AL13" s="16" t="s">
        <v>31950</v>
      </c>
      <c r="AM13" s="33">
        <f>D6L606C8*CHOOSE(MIN(D6L606C9,RUN_YEARS),B7L806C4,B7L806C13,B7L806C22,B7L806C31,B7L806C40)</f>
        <v>3.2724730675124087</v>
      </c>
      <c r="AN13" s="16" t="s">
        <v>31951</v>
      </c>
      <c r="AO13" s="33">
        <f>D6L606C8-D6L606C18</f>
        <v>12.915920718268595</v>
      </c>
      <c r="AP13" s="16" t="s">
        <v>31952</v>
      </c>
      <c r="AQ13" s="33">
        <f>CHOOSE(MIN(D6L606C9,RUN_YEARS),B7L806C2,B7L806C11,B7L806C20,B7L806C29,B7L806C38)</f>
        <v>311.46910216445872</v>
      </c>
      <c r="AR13" s="16" t="s">
        <v>31953</v>
      </c>
      <c r="AS13" s="33">
        <f>IF(D6L606C20=0,0,D6L606C18/D6L606C20)</f>
        <v>1.05065736690136E-2</v>
      </c>
      <c r="AT13" s="16" t="s">
        <v>31954</v>
      </c>
      <c r="AU13" s="33">
        <f>IF(D6L606C5=0,0,D6L606C18/D6L606C5)</f>
        <v>0.10107466839566163</v>
      </c>
      <c r="AV13" s="16" t="s">
        <v>31955</v>
      </c>
      <c r="AW13" s="33">
        <f>CHOOSE(MIN(D6L606C9,RUN_YEARS),B7L806C1,B7L806C10,B7L806C19,B7L806C28,B7L806C37)</f>
        <v>1229.3180560243666</v>
      </c>
      <c r="AX13" s="16" t="s">
        <v>31956</v>
      </c>
      <c r="AY13" s="33">
        <f>IF(D6L606C23=0,0,D6L606C19/D6L606C23)</f>
        <v>1.05065736690136E-2</v>
      </c>
      <c r="AZ13" s="16" t="s">
        <v>31957</v>
      </c>
      <c r="BA13" s="33">
        <f>IF(D6L606C5=0,0,D6L606C19/D6L606C5)</f>
        <v>0.39892533160433841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4421.4945545145401</v>
      </c>
      <c r="J14" s="16" t="s">
        <v>31980</v>
      </c>
      <c r="K14" s="21">
        <f>IF(FLOW_THRU_100PCT="Y",1,INDEX(VariabilityMatrix,D6L607C1,D6L607C9))</f>
        <v>0.4669752009610047</v>
      </c>
      <c r="L14" s="16" t="s">
        <v>31960</v>
      </c>
      <c r="M14" s="15">
        <f>IF(D6L607C2&lt;&gt;0,D6L607C2*D6L607C4,D6L607C3*D6L607C4)</f>
        <v>2064.7283081424152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1032.3641540712076</v>
      </c>
      <c r="R14" s="16" t="s">
        <v>31962</v>
      </c>
      <c r="S14" s="15">
        <f>D6L607C5-D6L607C7</f>
        <v>1032.3641540712076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989.74752201926049</v>
      </c>
      <c r="X14" s="16" t="s">
        <v>31964</v>
      </c>
      <c r="Y14" s="33">
        <f>D6L607C7-D6L607C10</f>
        <v>42.616632051947136</v>
      </c>
      <c r="Z14" s="16" t="s">
        <v>31965</v>
      </c>
      <c r="AA14" s="33">
        <f>CHOOSE(MIN(D6L607C9,RUN_YEARS),B7L806C7,B7L806C16,B7L806C25,B7L806C34,B7L806C43)</f>
        <v>159121</v>
      </c>
      <c r="AB14" s="16" t="s">
        <v>31966</v>
      </c>
      <c r="AC14" s="33">
        <f>IF(D6L607C12=0,0,D6L607C10/D6L607C12)</f>
        <v>6.2200936521217215E-3</v>
      </c>
      <c r="AD14" s="16" t="s">
        <v>31967</v>
      </c>
      <c r="AE14" s="33">
        <f>IF(D6L607C5=0,0,D6L607C10/D6L607C5)</f>
        <v>0.47935969014233731</v>
      </c>
      <c r="AF14" s="16" t="s">
        <v>31968</v>
      </c>
      <c r="AG14" s="33">
        <f>CHOOSE(MIN(D6L607C9,RUN_YEARS),B7L806C5,B7L806C14,B7L806C23,B7L806C32,B7L806C41)</f>
        <v>2635.1713084063977</v>
      </c>
      <c r="AH14" s="16" t="s">
        <v>31969</v>
      </c>
      <c r="AI14" s="33">
        <f>IF(D6L607C15=0,0,D6L607C11/D6L607C15)</f>
        <v>1.6172243495516526E-2</v>
      </c>
      <c r="AJ14" s="16" t="s">
        <v>31970</v>
      </c>
      <c r="AK14" s="33">
        <f>IF(D6L607C5=0,0,D6L607C11/D6L607C5)</f>
        <v>2.0640309857662707E-2</v>
      </c>
      <c r="AL14" s="16" t="s">
        <v>31971</v>
      </c>
      <c r="AM14" s="33">
        <f>D6L607C8*CHOOSE(MIN(D6L607C9,RUN_YEARS),B7L806C4,B7L806C13,B7L806C22,B7L806C31,B7L806C40)</f>
        <v>207.80053312804256</v>
      </c>
      <c r="AN14" s="16" t="s">
        <v>31972</v>
      </c>
      <c r="AO14" s="33">
        <f>D6L607C8-D6L607C18</f>
        <v>824.56362094316501</v>
      </c>
      <c r="AP14" s="16" t="s">
        <v>31973</v>
      </c>
      <c r="AQ14" s="33">
        <f>CHOOSE(MIN(D6L607C9,RUN_YEARS),B7L806C2,B7L806C11,B7L806C20,B7L806C29,B7L806C38)</f>
        <v>310.55777358881033</v>
      </c>
      <c r="AR14" s="16" t="s">
        <v>31974</v>
      </c>
      <c r="AS14" s="33">
        <f>IF(D6L607C20=0,0,D6L607C18/D6L607C20)</f>
        <v>0.66912037244051714</v>
      </c>
      <c r="AT14" s="16" t="s">
        <v>31975</v>
      </c>
      <c r="AU14" s="33">
        <f>IF(D6L607C5=0,0,D6L607C18/D6L607C5)</f>
        <v>0.10064303972031823</v>
      </c>
      <c r="AV14" s="16" t="s">
        <v>31976</v>
      </c>
      <c r="AW14" s="33">
        <f>CHOOSE(MIN(D6L607C9,RUN_YEARS),B7L806C1,B7L806C10,B7L806C19,B7L806C28,B7L806C37)</f>
        <v>1232.3098427502541</v>
      </c>
      <c r="AX14" s="16" t="s">
        <v>31977</v>
      </c>
      <c r="AY14" s="33">
        <f>IF(D6L607C23=0,0,D6L607C19/D6L607C23)</f>
        <v>0.66912037244051703</v>
      </c>
      <c r="AZ14" s="16" t="s">
        <v>31978</v>
      </c>
      <c r="BA14" s="33">
        <f>IF(D6L607C5=0,0,D6L607C19/D6L607C5)</f>
        <v>0.39935696027968176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5.7833677835535027E-3</v>
      </c>
      <c r="J15" s="16" t="s">
        <v>32001</v>
      </c>
      <c r="K15" s="21">
        <f>IF(FLOW_THRU_100PCT="Y",1,INDEX(VariabilityMatrix,D6L608C1,D6L608C9))</f>
        <v>0.4669752009610047</v>
      </c>
      <c r="L15" s="16" t="s">
        <v>31981</v>
      </c>
      <c r="M15" s="15">
        <f>IF(D6L608C2&lt;&gt;0,D6L608C2*D6L608C4,D6L608C3*D6L608C4)</f>
        <v>2.7006893329562971E-3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1.3503446664781486E-3</v>
      </c>
      <c r="R15" s="16" t="s">
        <v>31983</v>
      </c>
      <c r="S15" s="15">
        <f>D6L608C5-D6L608C7</f>
        <v>1.3503446664781486E-3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1.2946016018166463E-3</v>
      </c>
      <c r="X15" s="16" t="s">
        <v>31985</v>
      </c>
      <c r="Y15" s="33">
        <f>D6L608C7-D6L608C10</f>
        <v>5.5743064661502306E-5</v>
      </c>
      <c r="Z15" s="16" t="s">
        <v>31986</v>
      </c>
      <c r="AA15" s="33">
        <f>CHOOSE(MIN(D6L608C9,RUN_YEARS),B7L806C7,B7L806C16,B7L806C25,B7L806C34,B7L806C43)</f>
        <v>159121</v>
      </c>
      <c r="AB15" s="16" t="s">
        <v>31987</v>
      </c>
      <c r="AC15" s="33">
        <f>IF(D6L608C12=0,0,D6L608C10/D6L608C12)</f>
        <v>8.1359569247091608E-9</v>
      </c>
      <c r="AD15" s="16" t="s">
        <v>31988</v>
      </c>
      <c r="AE15" s="33">
        <f>IF(D6L608C5=0,0,D6L608C10/D6L608C5)</f>
        <v>0.47935969014233731</v>
      </c>
      <c r="AF15" s="16" t="s">
        <v>31989</v>
      </c>
      <c r="AG15" s="33">
        <f>CHOOSE(MIN(D6L608C9,RUN_YEARS),B7L806C5,B7L806C14,B7L806C23,B7L806C32,B7L806C41)</f>
        <v>2635.1713084063977</v>
      </c>
      <c r="AH15" s="16" t="s">
        <v>31990</v>
      </c>
      <c r="AI15" s="33">
        <f>IF(D6L608C15=0,0,D6L608C11/D6L608C15)</f>
        <v>2.1153488004243851E-8</v>
      </c>
      <c r="AJ15" s="16" t="s">
        <v>31991</v>
      </c>
      <c r="AK15" s="33">
        <f>IF(D6L608C5=0,0,D6L608C11/D6L608C5)</f>
        <v>2.064030985766268E-2</v>
      </c>
      <c r="AL15" s="16" t="s">
        <v>31992</v>
      </c>
      <c r="AM15" s="33">
        <f>D6L608C8*CHOOSE(MIN(D6L608C9,RUN_YEARS),B7L806C4,B7L806C13,B7L806C22,B7L806C31,B7L806C40)</f>
        <v>2.7180558380896034E-4</v>
      </c>
      <c r="AN15" s="16" t="s">
        <v>31993</v>
      </c>
      <c r="AO15" s="33">
        <f>D6L608C8-D6L608C18</f>
        <v>1.0785390826691882E-3</v>
      </c>
      <c r="AP15" s="16" t="s">
        <v>31994</v>
      </c>
      <c r="AQ15" s="33">
        <f>CHOOSE(MIN(D6L608C9,RUN_YEARS),B7L806C2,B7L806C11,B7L806C20,B7L806C29,B7L806C38)</f>
        <v>310.55777358881033</v>
      </c>
      <c r="AR15" s="16" t="s">
        <v>31995</v>
      </c>
      <c r="AS15" s="33">
        <f>IF(D6L608C20=0,0,D6L608C18/D6L608C20)</f>
        <v>8.7521745364146228E-7</v>
      </c>
      <c r="AT15" s="16" t="s">
        <v>31996</v>
      </c>
      <c r="AU15" s="33">
        <f>IF(D6L608C5=0,0,D6L608C18/D6L608C5)</f>
        <v>0.10064303972031823</v>
      </c>
      <c r="AV15" s="16" t="s">
        <v>31997</v>
      </c>
      <c r="AW15" s="33">
        <f>CHOOSE(MIN(D6L608C9,RUN_YEARS),B7L806C1,B7L806C10,B7L806C19,B7L806C28,B7L806C37)</f>
        <v>1232.3098427502541</v>
      </c>
      <c r="AX15" s="16" t="s">
        <v>31998</v>
      </c>
      <c r="AY15" s="33">
        <f>IF(D6L608C23=0,0,D6L608C19/D6L608C23)</f>
        <v>8.7521745364146228E-7</v>
      </c>
      <c r="AZ15" s="16" t="s">
        <v>31999</v>
      </c>
      <c r="BA15" s="33">
        <f>IF(D6L608C5=0,0,D6L608C19/D6L608C5)</f>
        <v>0.39935696027968176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5.7833677835535027E-3</v>
      </c>
      <c r="J16" s="16" t="s">
        <v>32022</v>
      </c>
      <c r="K16" s="21">
        <f>IF(FLOW_THRU_100PCT="Y",1,INDEX(VariabilityMatrix,D6L609C1,D6L609C9))</f>
        <v>0.4669752009610047</v>
      </c>
      <c r="L16" s="16" t="s">
        <v>32002</v>
      </c>
      <c r="M16" s="15">
        <f>IF(D6L609C2&lt;&gt;0,D6L609C2*D6L609C4,D6L609C3*D6L609C4)</f>
        <v>2.7006893329562971E-3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1.3503446664781486E-3</v>
      </c>
      <c r="R16" s="16" t="s">
        <v>32004</v>
      </c>
      <c r="S16" s="15">
        <f>D6L609C5-D6L609C7</f>
        <v>1.3503446664781486E-3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1.2946016018166463E-3</v>
      </c>
      <c r="X16" s="16" t="s">
        <v>32006</v>
      </c>
      <c r="Y16" s="33">
        <f>D6L609C7-D6L609C10</f>
        <v>5.5743064661502306E-5</v>
      </c>
      <c r="Z16" s="16" t="s">
        <v>32007</v>
      </c>
      <c r="AA16" s="33">
        <f>CHOOSE(MIN(D6L609C9,RUN_YEARS),B7L806C7,B7L806C16,B7L806C25,B7L806C34,B7L806C43)</f>
        <v>159121</v>
      </c>
      <c r="AB16" s="16" t="s">
        <v>32008</v>
      </c>
      <c r="AC16" s="33">
        <f>IF(D6L609C12=0,0,D6L609C10/D6L609C12)</f>
        <v>8.1359569247091608E-9</v>
      </c>
      <c r="AD16" s="16" t="s">
        <v>32009</v>
      </c>
      <c r="AE16" s="33">
        <f>IF(D6L609C5=0,0,D6L609C10/D6L609C5)</f>
        <v>0.47935969014233731</v>
      </c>
      <c r="AF16" s="16" t="s">
        <v>32010</v>
      </c>
      <c r="AG16" s="33">
        <f>CHOOSE(MIN(D6L609C9,RUN_YEARS),B7L806C5,B7L806C14,B7L806C23,B7L806C32,B7L806C41)</f>
        <v>2635.1713084063977</v>
      </c>
      <c r="AH16" s="16" t="s">
        <v>32011</v>
      </c>
      <c r="AI16" s="33">
        <f>IF(D6L609C15=0,0,D6L609C11/D6L609C15)</f>
        <v>2.1153488004243851E-8</v>
      </c>
      <c r="AJ16" s="16" t="s">
        <v>32012</v>
      </c>
      <c r="AK16" s="33">
        <f>IF(D6L609C5=0,0,D6L609C11/D6L609C5)</f>
        <v>2.064030985766268E-2</v>
      </c>
      <c r="AL16" s="16" t="s">
        <v>32013</v>
      </c>
      <c r="AM16" s="33">
        <f>D6L609C8*CHOOSE(MIN(D6L609C9,RUN_YEARS),B7L806C4,B7L806C13,B7L806C22,B7L806C31,B7L806C40)</f>
        <v>2.7180558380896034E-4</v>
      </c>
      <c r="AN16" s="16" t="s">
        <v>32014</v>
      </c>
      <c r="AO16" s="33">
        <f>D6L609C8-D6L609C18</f>
        <v>1.0785390826691882E-3</v>
      </c>
      <c r="AP16" s="16" t="s">
        <v>32015</v>
      </c>
      <c r="AQ16" s="33">
        <f>CHOOSE(MIN(D6L609C9,RUN_YEARS),B7L806C2,B7L806C11,B7L806C20,B7L806C29,B7L806C38)</f>
        <v>310.55777358881033</v>
      </c>
      <c r="AR16" s="16" t="s">
        <v>32016</v>
      </c>
      <c r="AS16" s="33">
        <f>IF(D6L609C20=0,0,D6L609C18/D6L609C20)</f>
        <v>8.7521745364146228E-7</v>
      </c>
      <c r="AT16" s="16" t="s">
        <v>32017</v>
      </c>
      <c r="AU16" s="33">
        <f>IF(D6L609C5=0,0,D6L609C18/D6L609C5)</f>
        <v>0.10064303972031823</v>
      </c>
      <c r="AV16" s="16" t="s">
        <v>32018</v>
      </c>
      <c r="AW16" s="33">
        <f>CHOOSE(MIN(D6L609C9,RUN_YEARS),B7L806C1,B7L806C10,B7L806C19,B7L806C28,B7L806C37)</f>
        <v>1232.3098427502541</v>
      </c>
      <c r="AX16" s="16" t="s">
        <v>32019</v>
      </c>
      <c r="AY16" s="33">
        <f>IF(D6L609C23=0,0,D6L609C19/D6L609C23)</f>
        <v>8.7521745364146228E-7</v>
      </c>
      <c r="AZ16" s="16" t="s">
        <v>32020</v>
      </c>
      <c r="BA16" s="33">
        <f>IF(D6L609C5=0,0,D6L609C19/D6L609C5)</f>
        <v>0.39935696027968176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78.162215594725581</v>
      </c>
      <c r="J17" s="16" t="s">
        <v>32043</v>
      </c>
      <c r="K17" s="21">
        <f>IF(FLOW_THRU_100PCT="Y",1,INDEX(VariabilityMatrix,D6L610C1,D6L610C9))</f>
        <v>0.4669752009610047</v>
      </c>
      <c r="L17" s="16" t="s">
        <v>32023</v>
      </c>
      <c r="M17" s="15">
        <f>IF(D6L610C2&lt;&gt;0,D6L610C2*D6L610C4,D6L610C3*D6L610C4)</f>
        <v>36.499816334904352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18.249908167452176</v>
      </c>
      <c r="R17" s="16" t="s">
        <v>32025</v>
      </c>
      <c r="S17" s="15">
        <f>D6L610C5-D6L610C7</f>
        <v>18.249908167452176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17.496540648551971</v>
      </c>
      <c r="X17" s="16" t="s">
        <v>32027</v>
      </c>
      <c r="Y17" s="33">
        <f>D6L610C7-D6L610C10</f>
        <v>0.75336751890020537</v>
      </c>
      <c r="Z17" s="16" t="s">
        <v>32028</v>
      </c>
      <c r="AA17" s="33">
        <f>CHOOSE(MIN(D6L610C9,RUN_YEARS),B7L806C7,B7L806C16,B7L806C25,B7L806C34,B7L806C43)</f>
        <v>159121</v>
      </c>
      <c r="AB17" s="16" t="s">
        <v>32029</v>
      </c>
      <c r="AC17" s="33">
        <f>IF(D6L610C12=0,0,D6L610C10/D6L610C12)</f>
        <v>1.0995745783744427E-4</v>
      </c>
      <c r="AD17" s="16" t="s">
        <v>32030</v>
      </c>
      <c r="AE17" s="33">
        <f>IF(D6L610C5=0,0,D6L610C10/D6L610C5)</f>
        <v>0.47935969014233726</v>
      </c>
      <c r="AF17" s="16" t="s">
        <v>32031</v>
      </c>
      <c r="AG17" s="33">
        <f>CHOOSE(MIN(D6L610C9,RUN_YEARS),B7L806C5,B7L806C14,B7L806C23,B7L806C32,B7L806C41)</f>
        <v>2635.1713084063977</v>
      </c>
      <c r="AH17" s="16" t="s">
        <v>32032</v>
      </c>
      <c r="AI17" s="33">
        <f>IF(D6L610C15=0,0,D6L610C11/D6L610C15)</f>
        <v>2.8588939037735631E-4</v>
      </c>
      <c r="AJ17" s="16" t="s">
        <v>32033</v>
      </c>
      <c r="AK17" s="33">
        <f>IF(D6L610C5=0,0,D6L610C11/D6L610C5)</f>
        <v>2.0640309857662728E-2</v>
      </c>
      <c r="AL17" s="16" t="s">
        <v>32034</v>
      </c>
      <c r="AM17" s="33">
        <f>D6L610C8*CHOOSE(MIN(D6L610C9,RUN_YEARS),B7L806C4,B7L806C13,B7L806C22,B7L806C31,B7L806C40)</f>
        <v>3.6734524651780989</v>
      </c>
      <c r="AN17" s="16" t="s">
        <v>32035</v>
      </c>
      <c r="AO17" s="33">
        <f>D6L610C8-D6L610C18</f>
        <v>14.576455702274078</v>
      </c>
      <c r="AP17" s="16" t="s">
        <v>32036</v>
      </c>
      <c r="AQ17" s="33">
        <f>CHOOSE(MIN(D6L610C9,RUN_YEARS),B7L806C2,B7L806C11,B7L806C20,B7L806C29,B7L806C38)</f>
        <v>310.55777358881033</v>
      </c>
      <c r="AR17" s="16" t="s">
        <v>32037</v>
      </c>
      <c r="AS17" s="33">
        <f>IF(D6L610C20=0,0,D6L610C18/D6L610C20)</f>
        <v>1.1828563885964361E-2</v>
      </c>
      <c r="AT17" s="16" t="s">
        <v>32038</v>
      </c>
      <c r="AU17" s="33">
        <f>IF(D6L610C5=0,0,D6L610C18/D6L610C5)</f>
        <v>0.10064303972031823</v>
      </c>
      <c r="AV17" s="16" t="s">
        <v>32039</v>
      </c>
      <c r="AW17" s="33">
        <f>CHOOSE(MIN(D6L610C9,RUN_YEARS),B7L806C1,B7L806C10,B7L806C19,B7L806C28,B7L806C37)</f>
        <v>1232.3098427502541</v>
      </c>
      <c r="AX17" s="16" t="s">
        <v>32040</v>
      </c>
      <c r="AY17" s="33">
        <f>IF(D6L610C23=0,0,D6L610C19/D6L610C23)</f>
        <v>1.1828563885964363E-2</v>
      </c>
      <c r="AZ17" s="16" t="s">
        <v>32041</v>
      </c>
      <c r="BA17" s="33">
        <f>IF(D6L610C5=0,0,D6L610C19/D6L610C5)</f>
        <v>0.39935696027968182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20.698673297337987</v>
      </c>
      <c r="J18" s="16" t="s">
        <v>32064</v>
      </c>
      <c r="K18" s="21">
        <f>IF(FLOW_THRU_100PCT="Y",1,INDEX(VariabilityMatrix,D6L611C1,D6L611C9))</f>
        <v>0.4669752009610047</v>
      </c>
      <c r="L18" s="16" t="s">
        <v>32044</v>
      </c>
      <c r="M18" s="15">
        <f>IF(D6L611C2&lt;&gt;0,D6L611C2*D6L611C4,D6L611C3*D6L611C4)</f>
        <v>9.6657671226505872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4.8328835613252936</v>
      </c>
      <c r="R18" s="16" t="s">
        <v>32046</v>
      </c>
      <c r="S18" s="15">
        <f>D6L611C5-D6L611C7</f>
        <v>4.8328835613252936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4.6333791329017764</v>
      </c>
      <c r="X18" s="16" t="s">
        <v>32048</v>
      </c>
      <c r="Y18" s="33">
        <f>D6L611C7-D6L611C10</f>
        <v>0.19950442842351723</v>
      </c>
      <c r="Z18" s="16" t="s">
        <v>32049</v>
      </c>
      <c r="AA18" s="33">
        <f>CHOOSE(MIN(D6L611C9,RUN_YEARS),B7L806C7,B7L806C16,B7L806C25,B7L806C34,B7L806C43)</f>
        <v>159121</v>
      </c>
      <c r="AB18" s="16" t="s">
        <v>32050</v>
      </c>
      <c r="AC18" s="33">
        <f>IF(D6L611C12=0,0,D6L611C10/D6L611C12)</f>
        <v>2.9118589833534081E-5</v>
      </c>
      <c r="AD18" s="16" t="s">
        <v>32051</v>
      </c>
      <c r="AE18" s="33">
        <f>IF(D6L611C5=0,0,D6L611C10/D6L611C5)</f>
        <v>0.47935969014233726</v>
      </c>
      <c r="AF18" s="16" t="s">
        <v>32052</v>
      </c>
      <c r="AG18" s="33">
        <f>CHOOSE(MIN(D6L611C9,RUN_YEARS),B7L806C5,B7L806C14,B7L806C23,B7L806C32,B7L806C41)</f>
        <v>2635.1713084063977</v>
      </c>
      <c r="AH18" s="16" t="s">
        <v>32053</v>
      </c>
      <c r="AI18" s="33">
        <f>IF(D6L611C15=0,0,D6L611C11/D6L611C15)</f>
        <v>7.5708333567188927E-5</v>
      </c>
      <c r="AJ18" s="16" t="s">
        <v>32054</v>
      </c>
      <c r="AK18" s="33">
        <f>IF(D6L611C5=0,0,D6L611C11/D6L611C5)</f>
        <v>2.0640309857662728E-2</v>
      </c>
      <c r="AL18" s="16" t="s">
        <v>32055</v>
      </c>
      <c r="AM18" s="33">
        <f>D6L611C8*CHOOSE(MIN(D6L611C9,RUN_YEARS),B7L806C4,B7L806C13,B7L806C22,B7L806C31,B7L806C40)</f>
        <v>0.972792184452269</v>
      </c>
      <c r="AN18" s="16" t="s">
        <v>32056</v>
      </c>
      <c r="AO18" s="33">
        <f>D6L611C8-D6L611C18</f>
        <v>3.8600913768730245</v>
      </c>
      <c r="AP18" s="16" t="s">
        <v>32057</v>
      </c>
      <c r="AQ18" s="33">
        <f>CHOOSE(MIN(D6L611C9,RUN_YEARS),B7L806C2,B7L806C11,B7L806C20,B7L806C29,B7L806C38)</f>
        <v>310.55777358881033</v>
      </c>
      <c r="AR18" s="16" t="s">
        <v>32058</v>
      </c>
      <c r="AS18" s="33">
        <f>IF(D6L611C20=0,0,D6L611C18/D6L611C20)</f>
        <v>3.1324032665827934E-3</v>
      </c>
      <c r="AT18" s="16" t="s">
        <v>32059</v>
      </c>
      <c r="AU18" s="33">
        <f>IF(D6L611C5=0,0,D6L611C18/D6L611C5)</f>
        <v>0.10064303972031823</v>
      </c>
      <c r="AV18" s="16" t="s">
        <v>32060</v>
      </c>
      <c r="AW18" s="33">
        <f>CHOOSE(MIN(D6L611C9,RUN_YEARS),B7L806C1,B7L806C10,B7L806C19,B7L806C28,B7L806C37)</f>
        <v>1232.3098427502541</v>
      </c>
      <c r="AX18" s="16" t="s">
        <v>32061</v>
      </c>
      <c r="AY18" s="33">
        <f>IF(D6L611C23=0,0,D6L611C19/D6L611C23)</f>
        <v>3.1324032665827934E-3</v>
      </c>
      <c r="AZ18" s="16" t="s">
        <v>32062</v>
      </c>
      <c r="BA18" s="33">
        <f>IF(D6L611C5=0,0,D6L611C19/D6L611C5)</f>
        <v>0.39935696027968176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0.4669752009610047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159121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2635.1713084063977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310.55777358881033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1232.3098427502541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0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</v>
      </c>
      <c r="R20" s="16" t="s">
        <v>32088</v>
      </c>
      <c r="S20" s="15">
        <f>D6L613C5-D6L613C7</f>
        <v>0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</v>
      </c>
      <c r="X20" s="16" t="s">
        <v>32090</v>
      </c>
      <c r="Y20" s="33">
        <f>D6L613C7-D6L613C10</f>
        <v>0</v>
      </c>
      <c r="Z20" s="16" t="s">
        <v>32091</v>
      </c>
      <c r="AA20" s="33">
        <f>CHOOSE(MIN(D6L613C9,RUN_YEARS),B7L806C7,B7L806C16,B7L806C25,B7L806C34,B7L806C43)</f>
        <v>159121</v>
      </c>
      <c r="AB20" s="16" t="s">
        <v>32092</v>
      </c>
      <c r="AC20" s="33">
        <f>IF(D6L613C12=0,0,D6L613C10/D6L613C12)</f>
        <v>0</v>
      </c>
      <c r="AD20" s="16" t="s">
        <v>32093</v>
      </c>
      <c r="AE20" s="33">
        <f>IF(D6L613C5=0,0,D6L613C10/D6L613C5)</f>
        <v>0</v>
      </c>
      <c r="AF20" s="16" t="s">
        <v>32094</v>
      </c>
      <c r="AG20" s="33">
        <f>CHOOSE(MIN(D6L613C9,RUN_YEARS),B7L806C5,B7L806C14,B7L806C23,B7L806C32,B7L806C41)</f>
        <v>2635.1713084063977</v>
      </c>
      <c r="AH20" s="16" t="s">
        <v>32095</v>
      </c>
      <c r="AI20" s="33">
        <f>IF(D6L613C15=0,0,D6L613C11/D6L613C15)</f>
        <v>0</v>
      </c>
      <c r="AJ20" s="16" t="s">
        <v>32096</v>
      </c>
      <c r="AK20" s="33">
        <f>IF(D6L613C5=0,0,D6L613C11/D6L613C5)</f>
        <v>0</v>
      </c>
      <c r="AL20" s="16" t="s">
        <v>32097</v>
      </c>
      <c r="AM20" s="33">
        <f>D6L613C8*CHOOSE(MIN(D6L613C9,RUN_YEARS),B7L806C4,B7L806C13,B7L806C22,B7L806C31,B7L806C40)</f>
        <v>0</v>
      </c>
      <c r="AN20" s="16" t="s">
        <v>32098</v>
      </c>
      <c r="AO20" s="33">
        <f>D6L613C8-D6L613C18</f>
        <v>0</v>
      </c>
      <c r="AP20" s="16" t="s">
        <v>32099</v>
      </c>
      <c r="AQ20" s="33">
        <f>CHOOSE(MIN(D6L613C9,RUN_YEARS),B7L806C2,B7L806C11,B7L806C20,B7L806C29,B7L806C38)</f>
        <v>310.55777358881033</v>
      </c>
      <c r="AR20" s="16" t="s">
        <v>32100</v>
      </c>
      <c r="AS20" s="33">
        <f>IF(D6L613C20=0,0,D6L613C18/D6L613C20)</f>
        <v>0</v>
      </c>
      <c r="AT20" s="16" t="s">
        <v>32101</v>
      </c>
      <c r="AU20" s="33">
        <f>IF(D6L613C5=0,0,D6L613C18/D6L613C5)</f>
        <v>0</v>
      </c>
      <c r="AV20" s="16" t="s">
        <v>32102</v>
      </c>
      <c r="AW20" s="33">
        <f>CHOOSE(MIN(D6L613C9,RUN_YEARS),B7L806C1,B7L806C10,B7L806C19,B7L806C28,B7L806C37)</f>
        <v>1232.3098427502541</v>
      </c>
      <c r="AX20" s="16" t="s">
        <v>32103</v>
      </c>
      <c r="AY20" s="33">
        <f>IF(D6L613C23=0,0,D6L613C19/D6L613C23)</f>
        <v>0</v>
      </c>
      <c r="AZ20" s="16" t="s">
        <v>32104</v>
      </c>
      <c r="BA20" s="33">
        <f>IF(D6L613C5=0,0,D6L613C19/D6L613C5)</f>
        <v>0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32.480882543757929</v>
      </c>
      <c r="J21" s="16" t="s">
        <v>32126</v>
      </c>
      <c r="K21" s="21">
        <f>IF(FLOW_THRU_100PCT="Y",1,INDEX(VariabilityMatrix,D6L614C1,D6L614C9))</f>
        <v>0.46950673709255852</v>
      </c>
      <c r="L21" s="16" t="s">
        <v>32106</v>
      </c>
      <c r="M21" s="15">
        <f>IF(D6L614C2&lt;&gt;0,D6L614C2*D6L614C4,D6L614C3*D6L614C4)</f>
        <v>15.249993181006428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7.6249965905032138</v>
      </c>
      <c r="R21" s="16" t="s">
        <v>32108</v>
      </c>
      <c r="S21" s="15">
        <f>D6L614C5-D6L614C7</f>
        <v>7.6249965905032138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7.3214809134646384</v>
      </c>
      <c r="X21" s="16" t="s">
        <v>32110</v>
      </c>
      <c r="Y21" s="33">
        <f>D6L614C7-D6L614C10</f>
        <v>0.3035156770385754</v>
      </c>
      <c r="Z21" s="16" t="s">
        <v>32111</v>
      </c>
      <c r="AA21" s="33">
        <f>CHOOSE(MIN(D6L614C9,RUN_YEARS),B7L806C7,B7L806C16,B7L806C25,B7L806C34,B7L806C43)</f>
        <v>165116</v>
      </c>
      <c r="AB21" s="16" t="s">
        <v>32112</v>
      </c>
      <c r="AC21" s="33">
        <f>IF(D6L614C12=0,0,D6L614C10/D6L614C12)</f>
        <v>4.434143822200537E-5</v>
      </c>
      <c r="AD21" s="16" t="s">
        <v>32113</v>
      </c>
      <c r="AE21" s="33">
        <f>IF(D6L614C5=0,0,D6L614C10/D6L614C5)</f>
        <v>0.48009732375378383</v>
      </c>
      <c r="AF21" s="16" t="s">
        <v>32114</v>
      </c>
      <c r="AG21" s="33">
        <f>CHOOSE(MIN(D6L614C9,RUN_YEARS),B7L806C5,B7L806C14,B7L806C23,B7L806C32,B7L806C41)</f>
        <v>2632.6795778820165</v>
      </c>
      <c r="AH21" s="16" t="s">
        <v>32115</v>
      </c>
      <c r="AI21" s="33">
        <f>IF(D6L614C15=0,0,D6L614C11/D6L614C15)</f>
        <v>1.152877393772139E-4</v>
      </c>
      <c r="AJ21" s="16" t="s">
        <v>32116</v>
      </c>
      <c r="AK21" s="33">
        <f>IF(D6L614C5=0,0,D6L614C11/D6L614C5)</f>
        <v>1.9902676246216184E-2</v>
      </c>
      <c r="AL21" s="16" t="s">
        <v>32117</v>
      </c>
      <c r="AM21" s="33">
        <f>D6L614C8*CHOOSE(MIN(D6L614C9,RUN_YEARS),B7L806C4,B7L806C13,B7L806C22,B7L806C31,B7L806C40)</f>
        <v>1.5413880038063259</v>
      </c>
      <c r="AN21" s="16" t="s">
        <v>32118</v>
      </c>
      <c r="AO21" s="33">
        <f>D6L614C8-D6L614C18</f>
        <v>6.0836085866968883</v>
      </c>
      <c r="AP21" s="16" t="s">
        <v>32119</v>
      </c>
      <c r="AQ21" s="33">
        <f>CHOOSE(MIN(D6L614C9,RUN_YEARS),B7L806C2,B7L806C11,B7L806C20,B7L806C29,B7L806C38)</f>
        <v>311.46910216445872</v>
      </c>
      <c r="AR21" s="16" t="s">
        <v>32120</v>
      </c>
      <c r="AS21" s="33">
        <f>IF(D6L614C20=0,0,D6L614C18/D6L614C20)</f>
        <v>4.9487669662734574E-3</v>
      </c>
      <c r="AT21" s="16" t="s">
        <v>32121</v>
      </c>
      <c r="AU21" s="33">
        <f>IF(D6L614C5=0,0,D6L614C18/D6L614C5)</f>
        <v>0.10107466839566163</v>
      </c>
      <c r="AV21" s="16" t="s">
        <v>32122</v>
      </c>
      <c r="AW21" s="33">
        <f>CHOOSE(MIN(D6L614C9,RUN_YEARS),B7L806C1,B7L806C10,B7L806C19,B7L806C28,B7L806C37)</f>
        <v>1229.3180560243666</v>
      </c>
      <c r="AX21" s="16" t="s">
        <v>32123</v>
      </c>
      <c r="AY21" s="33">
        <f>IF(D6L614C23=0,0,D6L614C19/D6L614C23)</f>
        <v>4.9487669662734574E-3</v>
      </c>
      <c r="AZ21" s="16" t="s">
        <v>32124</v>
      </c>
      <c r="BA21" s="33">
        <f>IF(D6L614C5=0,0,D6L614C19/D6L614C5)</f>
        <v>0.39892533160433841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43.309433000802592</v>
      </c>
      <c r="J22" s="16" t="s">
        <v>32147</v>
      </c>
      <c r="K22" s="21">
        <f>IF(FLOW_THRU_100PCT="Y",1,INDEX(VariabilityMatrix,D6L615C1,D6L615C9))</f>
        <v>0.46827157666732022</v>
      </c>
      <c r="L22" s="16" t="s">
        <v>32127</v>
      </c>
      <c r="M22" s="15">
        <f>IF(D6L615C2&lt;&gt;0,D6L615C2*D6L615C4,D6L615C3*D6L615C4)</f>
        <v>20.280576475853501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10.14028823792675</v>
      </c>
      <c r="R22" s="16" t="s">
        <v>32129</v>
      </c>
      <c r="S22" s="15">
        <f>D6L615C5-D6L615C7</f>
        <v>10.14028823792675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9.7248624251883111</v>
      </c>
      <c r="X22" s="16" t="s">
        <v>32131</v>
      </c>
      <c r="Y22" s="33">
        <f>D6L615C7-D6L615C10</f>
        <v>0.41542581273843915</v>
      </c>
      <c r="Z22" s="16" t="s">
        <v>32132</v>
      </c>
      <c r="AA22" s="33">
        <f>CHOOSE(MIN(D6L615C9,RUN_YEARS),B7L806C7,B7L806C16,B7L806C25,B7L806C34,B7L806C43)</f>
        <v>159072</v>
      </c>
      <c r="AB22" s="16" t="s">
        <v>32133</v>
      </c>
      <c r="AC22" s="33">
        <f>IF(D6L615C12=0,0,D6L615C10/D6L615C12)</f>
        <v>6.1134973000831762E-5</v>
      </c>
      <c r="AD22" s="16" t="s">
        <v>32134</v>
      </c>
      <c r="AE22" s="33">
        <f>IF(D6L615C5=0,0,D6L615C10/D6L615C5)</f>
        <v>0.47951607474111724</v>
      </c>
      <c r="AF22" s="16" t="s">
        <v>32135</v>
      </c>
      <c r="AG22" s="33">
        <f>CHOOSE(MIN(D6L615C9,RUN_YEARS),B7L806C5,B7L806C14,B7L806C23,B7L806C32,B7L806C41)</f>
        <v>2613.547547381424</v>
      </c>
      <c r="AH22" s="16" t="s">
        <v>32136</v>
      </c>
      <c r="AI22" s="33">
        <f>IF(D6L615C15=0,0,D6L615C11/D6L615C15)</f>
        <v>1.5895092980216266E-4</v>
      </c>
      <c r="AJ22" s="16" t="s">
        <v>32137</v>
      </c>
      <c r="AK22" s="33">
        <f>IF(D6L615C5=0,0,D6L615C11/D6L615C5)</f>
        <v>2.0483925258882766E-2</v>
      </c>
      <c r="AL22" s="16" t="s">
        <v>32138</v>
      </c>
      <c r="AM22" s="33">
        <f>D6L615C8*CHOOSE(MIN(D6L615C9,RUN_YEARS),B7L806C4,B7L806C13,B7L806C22,B7L806C31,B7L806C40)</f>
        <v>2.0322665418978465</v>
      </c>
      <c r="AN22" s="16" t="s">
        <v>32139</v>
      </c>
      <c r="AO22" s="33">
        <f>D6L615C8-D6L615C18</f>
        <v>8.1080216960289029</v>
      </c>
      <c r="AP22" s="16" t="s">
        <v>32140</v>
      </c>
      <c r="AQ22" s="33">
        <f>CHOOSE(MIN(D6L615C9,RUN_YEARS),B7L806C2,B7L806C11,B7L806C20,B7L806C29,B7L806C38)</f>
        <v>306.48137656363389</v>
      </c>
      <c r="AR22" s="16" t="s">
        <v>32141</v>
      </c>
      <c r="AS22" s="33">
        <f>IF(D6L615C20=0,0,D6L615C18/D6L615C20)</f>
        <v>6.630962587953179E-3</v>
      </c>
      <c r="AT22" s="16" t="s">
        <v>32142</v>
      </c>
      <c r="AU22" s="33">
        <f>IF(D6L615C5=0,0,D6L615C18/D6L615C5)</f>
        <v>0.10020753326797725</v>
      </c>
      <c r="AV22" s="16" t="s">
        <v>32143</v>
      </c>
      <c r="AW22" s="33">
        <f>CHOOSE(MIN(D6L615C9,RUN_YEARS),B7L806C1,B7L806C10,B7L806C19,B7L806C28,B7L806C37)</f>
        <v>1222.7518385881376</v>
      </c>
      <c r="AX22" s="16" t="s">
        <v>32144</v>
      </c>
      <c r="AY22" s="33">
        <f>IF(D6L615C23=0,0,D6L615C19/D6L615C23)</f>
        <v>6.6309625879531773E-3</v>
      </c>
      <c r="AZ22" s="16" t="s">
        <v>32145</v>
      </c>
      <c r="BA22" s="33">
        <f>IF(D6L615C5=0,0,D6L615C19/D6L615C5)</f>
        <v>0.39979246673202268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2092.6247461383441</v>
      </c>
      <c r="J23" s="16" t="s">
        <v>32168</v>
      </c>
      <c r="K23" s="21">
        <f>IF(FLOW_THRU_100PCT="Y",1,INDEX(VariabilityMatrix,D6L616C1,D6L616C9))</f>
        <v>0.19642195656231951</v>
      </c>
      <c r="L23" s="16" t="s">
        <v>32148</v>
      </c>
      <c r="M23" s="15">
        <f>IF(D6L616C2&lt;&gt;0,D6L616C2*D6L616C4,D6L616C3*D6L616C4)</f>
        <v>411.03744698722073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205.51872349361037</v>
      </c>
      <c r="R23" s="16" t="s">
        <v>32150</v>
      </c>
      <c r="S23" s="15">
        <f>D6L616C5-D6L616C7</f>
        <v>205.51872349361037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197.09906315092215</v>
      </c>
      <c r="X23" s="16" t="s">
        <v>32152</v>
      </c>
      <c r="Y23" s="33">
        <f>D6L616C7-D6L616C10</f>
        <v>8.4196603426882177</v>
      </c>
      <c r="Z23" s="16" t="s">
        <v>32153</v>
      </c>
      <c r="AA23" s="33">
        <f>CHOOSE(MIN(D6L616C9,RUN_YEARS),B7L806C7,B7L806C16,B7L806C25,B7L806C34,B7L806C43)</f>
        <v>159072</v>
      </c>
      <c r="AB23" s="16" t="s">
        <v>32154</v>
      </c>
      <c r="AC23" s="33">
        <f>IF(D6L616C12=0,0,D6L616C10/D6L616C12)</f>
        <v>1.2390556675651412E-3</v>
      </c>
      <c r="AD23" s="16" t="s">
        <v>32155</v>
      </c>
      <c r="AE23" s="33">
        <f>IF(D6L616C5=0,0,D6L616C10/D6L616C5)</f>
        <v>0.47951607474111724</v>
      </c>
      <c r="AF23" s="16" t="s">
        <v>32156</v>
      </c>
      <c r="AG23" s="33">
        <f>CHOOSE(MIN(D6L616C9,RUN_YEARS),B7L806C5,B7L806C14,B7L806C23,B7L806C32,B7L806C41)</f>
        <v>2613.547547381424</v>
      </c>
      <c r="AH23" s="16" t="s">
        <v>32157</v>
      </c>
      <c r="AI23" s="33">
        <f>IF(D6L616C15=0,0,D6L616C11/D6L616C15)</f>
        <v>3.221544735669369E-3</v>
      </c>
      <c r="AJ23" s="16" t="s">
        <v>32158</v>
      </c>
      <c r="AK23" s="33">
        <f>IF(D6L616C5=0,0,D6L616C11/D6L616C5)</f>
        <v>2.0483925258882769E-2</v>
      </c>
      <c r="AL23" s="16" t="s">
        <v>32159</v>
      </c>
      <c r="AM23" s="33">
        <f>D6L616C8*CHOOSE(MIN(D6L616C9,RUN_YEARS),B7L806C4,B7L806C13,B7L806C22,B7L806C31,B7L806C40)</f>
        <v>41.189048643356358</v>
      </c>
      <c r="AN23" s="16" t="s">
        <v>32160</v>
      </c>
      <c r="AO23" s="33">
        <f>D6L616C8-D6L616C18</f>
        <v>164.32967485025401</v>
      </c>
      <c r="AP23" s="16" t="s">
        <v>32161</v>
      </c>
      <c r="AQ23" s="33">
        <f>CHOOSE(MIN(D6L616C9,RUN_YEARS),B7L806C2,B7L806C11,B7L806C20,B7L806C29,B7L806C38)</f>
        <v>306.48137656363389</v>
      </c>
      <c r="AR23" s="16" t="s">
        <v>32162</v>
      </c>
      <c r="AS23" s="33">
        <f>IF(D6L616C20=0,0,D6L616C18/D6L616C20)</f>
        <v>0.13439331650484279</v>
      </c>
      <c r="AT23" s="16" t="s">
        <v>32163</v>
      </c>
      <c r="AU23" s="33">
        <f>IF(D6L616C5=0,0,D6L616C18/D6L616C5)</f>
        <v>0.10020753326797725</v>
      </c>
      <c r="AV23" s="16" t="s">
        <v>32164</v>
      </c>
      <c r="AW23" s="33">
        <f>CHOOSE(MIN(D6L616C9,RUN_YEARS),B7L806C1,B7L806C10,B7L806C19,B7L806C28,B7L806C37)</f>
        <v>1222.7518385881376</v>
      </c>
      <c r="AX23" s="16" t="s">
        <v>32165</v>
      </c>
      <c r="AY23" s="33">
        <f>IF(D6L616C23=0,0,D6L616C19/D6L616C23)</f>
        <v>0.13439331650484279</v>
      </c>
      <c r="AZ23" s="16" t="s">
        <v>32166</v>
      </c>
      <c r="BA23" s="33">
        <f>IF(D6L616C5=0,0,D6L616C19/D6L616C5)</f>
        <v>0.39979246673202273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1624.8386530352077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1397.3612416102785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698.68062080513926</v>
      </c>
      <c r="R24" s="16" t="s">
        <v>32171</v>
      </c>
      <c r="S24" s="15">
        <f>D6L617C5-D6L617C7</f>
        <v>698.68062080513926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670.05717757233469</v>
      </c>
      <c r="X24" s="16" t="s">
        <v>32173</v>
      </c>
      <c r="Y24" s="33">
        <f>D6L617C7-D6L617C10</f>
        <v>28.623443232804561</v>
      </c>
      <c r="Z24" s="16" t="s">
        <v>32174</v>
      </c>
      <c r="AA24" s="33">
        <f>CHOOSE(MIN(D6L617C9,RUN_YEARS),B7L806C7,B7L806C16,B7L806C25,B7L806C34,B7L806C43)</f>
        <v>159072</v>
      </c>
      <c r="AB24" s="16" t="s">
        <v>32175</v>
      </c>
      <c r="AC24" s="33">
        <f>IF(D6L617C12=0,0,D6L617C10/D6L617C12)</f>
        <v>4.2122886339037331E-3</v>
      </c>
      <c r="AD24" s="16" t="s">
        <v>32176</v>
      </c>
      <c r="AE24" s="33">
        <f>IF(D6L617C5=0,0,D6L617C10/D6L617C5)</f>
        <v>0.47951607474111724</v>
      </c>
      <c r="AF24" s="16" t="s">
        <v>32177</v>
      </c>
      <c r="AG24" s="33">
        <f>CHOOSE(MIN(D6L617C9,RUN_YEARS),B7L806C5,B7L806C14,B7L806C23,B7L806C32,B7L806C41)</f>
        <v>2613.547547381424</v>
      </c>
      <c r="AH24" s="16" t="s">
        <v>32178</v>
      </c>
      <c r="AI24" s="33">
        <f>IF(D6L617C15=0,0,D6L617C11/D6L617C15)</f>
        <v>1.095195044814971E-2</v>
      </c>
      <c r="AJ24" s="16" t="s">
        <v>32179</v>
      </c>
      <c r="AK24" s="33">
        <f>IF(D6L617C5=0,0,D6L617C11/D6L617C5)</f>
        <v>2.0483925258882762E-2</v>
      </c>
      <c r="AL24" s="16" t="s">
        <v>32180</v>
      </c>
      <c r="AM24" s="33">
        <f>D6L617C8*CHOOSE(MIN(D6L617C9,RUN_YEARS),B7L806C4,B7L806C13,B7L806C22,B7L806C31,B7L806C40)</f>
        <v>140.026123106044</v>
      </c>
      <c r="AN24" s="16" t="s">
        <v>32181</v>
      </c>
      <c r="AO24" s="33">
        <f>D6L617C8-D6L617C18</f>
        <v>558.65449769909526</v>
      </c>
      <c r="AP24" s="16" t="s">
        <v>32182</v>
      </c>
      <c r="AQ24" s="33">
        <f>CHOOSE(MIN(D6L617C9,RUN_YEARS),B7L806C2,B7L806C11,B7L806C20,B7L806C29,B7L806C38)</f>
        <v>306.48137656363389</v>
      </c>
      <c r="AR24" s="16" t="s">
        <v>32183</v>
      </c>
      <c r="AS24" s="33">
        <f>IF(D6L617C20=0,0,D6L617C18/D6L617C20)</f>
        <v>0.45688297499855024</v>
      </c>
      <c r="AT24" s="16" t="s">
        <v>32184</v>
      </c>
      <c r="AU24" s="33">
        <f>IF(D6L617C5=0,0,D6L617C18/D6L617C5)</f>
        <v>0.10020753326797727</v>
      </c>
      <c r="AV24" s="16" t="s">
        <v>32185</v>
      </c>
      <c r="AW24" s="33">
        <f>CHOOSE(MIN(D6L617C9,RUN_YEARS),B7L806C1,B7L806C10,B7L806C19,B7L806C28,B7L806C37)</f>
        <v>1222.7518385881376</v>
      </c>
      <c r="AX24" s="16" t="s">
        <v>32186</v>
      </c>
      <c r="AY24" s="33">
        <f>IF(D6L617C23=0,0,D6L617C19/D6L617C23)</f>
        <v>0.45688297499855013</v>
      </c>
      <c r="AZ24" s="16" t="s">
        <v>32187</v>
      </c>
      <c r="BA24" s="33">
        <f>IF(D6L617C5=0,0,D6L617C19/D6L617C5)</f>
        <v>0.39979246673202273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1295.307194955067</v>
      </c>
      <c r="J25" s="16" t="s">
        <v>32209</v>
      </c>
      <c r="K25" s="21">
        <f>IF(FLOW_THRU_100PCT="Y",1,INDEX(VariabilityMatrix,D6L618C1,D6L618C9))</f>
        <v>0.19922367706695349</v>
      </c>
      <c r="L25" s="16" t="s">
        <v>32189</v>
      </c>
      <c r="M25" s="15">
        <f>IF(D6L618C2&lt;&gt;0,D6L618C2*D6L618C4,D6L618C3*D6L618C4)</f>
        <v>258.0558623102296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129.0279311551148</v>
      </c>
      <c r="R25" s="16" t="s">
        <v>32191</v>
      </c>
      <c r="S25" s="15">
        <f>D6L618C5-D6L618C7</f>
        <v>129.0279311551148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123.70157819644533</v>
      </c>
      <c r="X25" s="16" t="s">
        <v>32193</v>
      </c>
      <c r="Y25" s="33">
        <f>D6L618C7-D6L618C10</f>
        <v>5.3263529586694744</v>
      </c>
      <c r="Z25" s="16" t="s">
        <v>32194</v>
      </c>
      <c r="AA25" s="33">
        <f>CHOOSE(MIN(D6L618C9,RUN_YEARS),B7L806C7,B7L806C16,B7L806C25,B7L806C34,B7L806C43)</f>
        <v>159121</v>
      </c>
      <c r="AB25" s="16" t="s">
        <v>32195</v>
      </c>
      <c r="AC25" s="33">
        <f>IF(D6L618C12=0,0,D6L618C10/D6L618C12)</f>
        <v>7.7740573649263977E-4</v>
      </c>
      <c r="AD25" s="16" t="s">
        <v>32196</v>
      </c>
      <c r="AE25" s="33">
        <f>IF(D6L618C5=0,0,D6L618C10/D6L618C5)</f>
        <v>0.47935969014233731</v>
      </c>
      <c r="AF25" s="16" t="s">
        <v>32197</v>
      </c>
      <c r="AG25" s="33">
        <f>CHOOSE(MIN(D6L618C9,RUN_YEARS),B7L806C5,B7L806C14,B7L806C23,B7L806C32,B7L806C41)</f>
        <v>2635.1713084063977</v>
      </c>
      <c r="AH25" s="16" t="s">
        <v>32198</v>
      </c>
      <c r="AI25" s="33">
        <f>IF(D6L618C15=0,0,D6L618C11/D6L618C15)</f>
        <v>2.0212549148808665E-3</v>
      </c>
      <c r="AJ25" s="16" t="s">
        <v>32199</v>
      </c>
      <c r="AK25" s="33">
        <f>IF(D6L618C5=0,0,D6L618C11/D6L618C5)</f>
        <v>2.0640309857662676E-2</v>
      </c>
      <c r="AL25" s="16" t="s">
        <v>32200</v>
      </c>
      <c r="AM25" s="33">
        <f>D6L618C8*CHOOSE(MIN(D6L618C9,RUN_YEARS),B7L806C4,B7L806C13,B7L806C22,B7L806C31,B7L806C40)</f>
        <v>25.971526400549408</v>
      </c>
      <c r="AN25" s="16" t="s">
        <v>32201</v>
      </c>
      <c r="AO25" s="33">
        <f>D6L618C8-D6L618C18</f>
        <v>103.05640475456539</v>
      </c>
      <c r="AP25" s="16" t="s">
        <v>32202</v>
      </c>
      <c r="AQ25" s="33">
        <f>CHOOSE(MIN(D6L618C9,RUN_YEARS),B7L806C2,B7L806C11,B7L806C20,B7L806C29,B7L806C38)</f>
        <v>310.55777358881033</v>
      </c>
      <c r="AR25" s="16" t="s">
        <v>32203</v>
      </c>
      <c r="AS25" s="33">
        <f>IF(D6L618C20=0,0,D6L618C18/D6L618C20)</f>
        <v>8.3628646935551013E-2</v>
      </c>
      <c r="AT25" s="16" t="s">
        <v>32204</v>
      </c>
      <c r="AU25" s="33">
        <f>IF(D6L618C5=0,0,D6L618C18/D6L618C5)</f>
        <v>0.10064303972031823</v>
      </c>
      <c r="AV25" s="16" t="s">
        <v>32205</v>
      </c>
      <c r="AW25" s="33">
        <f>CHOOSE(MIN(D6L618C9,RUN_YEARS),B7L806C1,B7L806C10,B7L806C19,B7L806C28,B7L806C37)</f>
        <v>1232.3098427502541</v>
      </c>
      <c r="AX25" s="16" t="s">
        <v>32206</v>
      </c>
      <c r="AY25" s="33">
        <f>IF(D6L618C23=0,0,D6L618C19/D6L618C23)</f>
        <v>8.3628646935551013E-2</v>
      </c>
      <c r="AZ25" s="16" t="s">
        <v>32207</v>
      </c>
      <c r="BA25" s="33">
        <f>IF(D6L618C5=0,0,D6L618C19/D6L618C5)</f>
        <v>0.39935696027968176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3371.7848803082552</v>
      </c>
      <c r="J26" s="16" t="s">
        <v>32230</v>
      </c>
      <c r="K26" s="21">
        <f>IF(FLOW_THRU_100PCT="Y",1,INDEX(VariabilityMatrix,D6L619C1,D6L619C9))</f>
        <v>0.19642195656231951</v>
      </c>
      <c r="L26" s="16" t="s">
        <v>32210</v>
      </c>
      <c r="M26" s="15">
        <f>IF(D6L619C2&lt;&gt;0,D6L619C2*D6L619C4,D6L619C3*D6L619C4)</f>
        <v>662.29258329739378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331.14629164869689</v>
      </c>
      <c r="R26" s="16" t="s">
        <v>32212</v>
      </c>
      <c r="S26" s="15">
        <f>D6L619C5-D6L619C7</f>
        <v>331.14629164869689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317.5799398729207</v>
      </c>
      <c r="X26" s="16" t="s">
        <v>32214</v>
      </c>
      <c r="Y26" s="33">
        <f>D6L619C7-D6L619C10</f>
        <v>13.566351775776184</v>
      </c>
      <c r="Z26" s="16" t="s">
        <v>32215</v>
      </c>
      <c r="AA26" s="33">
        <f>CHOOSE(MIN(D6L619C9,RUN_YEARS),B7L806C7,B7L806C16,B7L806C25,B7L806C34,B7L806C43)</f>
        <v>159072</v>
      </c>
      <c r="AB26" s="16" t="s">
        <v>32216</v>
      </c>
      <c r="AC26" s="33">
        <f>IF(D6L619C12=0,0,D6L619C10/D6L619C12)</f>
        <v>1.9964540577406503E-3</v>
      </c>
      <c r="AD26" s="16" t="s">
        <v>32217</v>
      </c>
      <c r="AE26" s="33">
        <f>IF(D6L619C5=0,0,D6L619C10/D6L619C5)</f>
        <v>0.47951607474111724</v>
      </c>
      <c r="AF26" s="16" t="s">
        <v>32218</v>
      </c>
      <c r="AG26" s="33">
        <f>CHOOSE(MIN(D6L619C9,RUN_YEARS),B7L806C5,B7L806C14,B7L806C23,B7L806C32,B7L806C41)</f>
        <v>2613.547547381424</v>
      </c>
      <c r="AH26" s="16" t="s">
        <v>32219</v>
      </c>
      <c r="AI26" s="33">
        <f>IF(D6L619C15=0,0,D6L619C11/D6L619C15)</f>
        <v>5.1907805501256853E-3</v>
      </c>
      <c r="AJ26" s="16" t="s">
        <v>32220</v>
      </c>
      <c r="AK26" s="33">
        <f>IF(D6L619C5=0,0,D6L619C11/D6L619C5)</f>
        <v>2.0483925258882738E-2</v>
      </c>
      <c r="AL26" s="16" t="s">
        <v>32221</v>
      </c>
      <c r="AM26" s="33">
        <f>D6L619C8*CHOOSE(MIN(D6L619C9,RUN_YEARS),B7L806C4,B7L806C13,B7L806C22,B7L806C31,B7L806C40)</f>
        <v>66.366706073908176</v>
      </c>
      <c r="AN26" s="16" t="s">
        <v>32222</v>
      </c>
      <c r="AO26" s="33">
        <f>D6L619C8-D6L619C18</f>
        <v>264.77958557478871</v>
      </c>
      <c r="AP26" s="16" t="s">
        <v>32223</v>
      </c>
      <c r="AQ26" s="33">
        <f>CHOOSE(MIN(D6L619C9,RUN_YEARS),B7L806C2,B7L806C11,B7L806C20,B7L806C29,B7L806C38)</f>
        <v>306.48137656363389</v>
      </c>
      <c r="AR26" s="16" t="s">
        <v>32224</v>
      </c>
      <c r="AS26" s="33">
        <f>IF(D6L619C20=0,0,D6L619C18/D6L619C20)</f>
        <v>0.21654400935558524</v>
      </c>
      <c r="AT26" s="16" t="s">
        <v>32225</v>
      </c>
      <c r="AU26" s="33">
        <f>IF(D6L619C5=0,0,D6L619C18/D6L619C5)</f>
        <v>0.10020753326797724</v>
      </c>
      <c r="AV26" s="16" t="s">
        <v>32226</v>
      </c>
      <c r="AW26" s="33">
        <f>CHOOSE(MIN(D6L619C9,RUN_YEARS),B7L806C1,B7L806C10,B7L806C19,B7L806C28,B7L806C37)</f>
        <v>1222.7518385881376</v>
      </c>
      <c r="AX26" s="16" t="s">
        <v>32227</v>
      </c>
      <c r="AY26" s="33">
        <f>IF(D6L619C23=0,0,D6L619C19/D6L619C23)</f>
        <v>0.21654400935558524</v>
      </c>
      <c r="AZ26" s="16" t="s">
        <v>32228</v>
      </c>
      <c r="BA26" s="33">
        <f>IF(D6L619C5=0,0,D6L619C19/D6L619C5)</f>
        <v>0.39979246673202273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6179.4241749122903</v>
      </c>
      <c r="J27" s="16" t="s">
        <v>32251</v>
      </c>
      <c r="K27" s="21">
        <f>IF(FLOW_THRU_100PCT="Y",1,INDEX(VariabilityMatrix,D6L620C1,D6L620C9))</f>
        <v>0.19922367706695349</v>
      </c>
      <c r="L27" s="16" t="s">
        <v>32231</v>
      </c>
      <c r="M27" s="15">
        <f>IF(D6L620C2&lt;&gt;0,D6L620C2*D6L620C4,D6L620C3*D6L620C4)</f>
        <v>1231.0876062824516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615.54380314122579</v>
      </c>
      <c r="R27" s="16" t="s">
        <v>32233</v>
      </c>
      <c r="S27" s="15">
        <f>D6L620C5-D6L620C7</f>
        <v>615.54380314122579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590.13377348562778</v>
      </c>
      <c r="X27" s="16" t="s">
        <v>32235</v>
      </c>
      <c r="Y27" s="33">
        <f>D6L620C7-D6L620C10</f>
        <v>25.410029655598009</v>
      </c>
      <c r="Z27" s="16" t="s">
        <v>32236</v>
      </c>
      <c r="AA27" s="33">
        <f>CHOOSE(MIN(D6L620C9,RUN_YEARS),B7L806C7,B7L806C16,B7L806C25,B7L806C34,B7L806C43)</f>
        <v>159121</v>
      </c>
      <c r="AB27" s="16" t="s">
        <v>32237</v>
      </c>
      <c r="AC27" s="33">
        <f>IF(D6L620C12=0,0,D6L620C10/D6L620C12)</f>
        <v>3.7087108143213517E-3</v>
      </c>
      <c r="AD27" s="16" t="s">
        <v>32238</v>
      </c>
      <c r="AE27" s="33">
        <f>IF(D6L620C5=0,0,D6L620C10/D6L620C5)</f>
        <v>0.47935969014233737</v>
      </c>
      <c r="AF27" s="16" t="s">
        <v>32239</v>
      </c>
      <c r="AG27" s="33">
        <f>CHOOSE(MIN(D6L620C9,RUN_YEARS),B7L806C5,B7L806C14,B7L806C23,B7L806C32,B7L806C41)</f>
        <v>2635.1713084063977</v>
      </c>
      <c r="AH27" s="16" t="s">
        <v>32240</v>
      </c>
      <c r="AI27" s="33">
        <f>IF(D6L620C15=0,0,D6L620C11/D6L620C15)</f>
        <v>9.6426481172355184E-3</v>
      </c>
      <c r="AJ27" s="16" t="s">
        <v>32241</v>
      </c>
      <c r="AK27" s="33">
        <f>IF(D6L620C5=0,0,D6L620C11/D6L620C5)</f>
        <v>2.0640309857662659E-2</v>
      </c>
      <c r="AL27" s="16" t="s">
        <v>32242</v>
      </c>
      <c r="AM27" s="33">
        <f>D6L620C8*CHOOSE(MIN(D6L620C9,RUN_YEARS),B7L806C4,B7L806C13,B7L806C22,B7L806C31,B7L806C40)</f>
        <v>123.90039885827626</v>
      </c>
      <c r="AN27" s="16" t="s">
        <v>32243</v>
      </c>
      <c r="AO27" s="33">
        <f>D6L620C8-D6L620C18</f>
        <v>491.64340428294952</v>
      </c>
      <c r="AP27" s="16" t="s">
        <v>32244</v>
      </c>
      <c r="AQ27" s="33">
        <f>CHOOSE(MIN(D6L620C9,RUN_YEARS),B7L806C2,B7L806C11,B7L806C20,B7L806C29,B7L806C38)</f>
        <v>310.55777358881033</v>
      </c>
      <c r="AR27" s="16" t="s">
        <v>32245</v>
      </c>
      <c r="AS27" s="33">
        <f>IF(D6L620C20=0,0,D6L620C18/D6L620C20)</f>
        <v>0.39896086781690049</v>
      </c>
      <c r="AT27" s="16" t="s">
        <v>32246</v>
      </c>
      <c r="AU27" s="33">
        <f>IF(D6L620C5=0,0,D6L620C18/D6L620C5)</f>
        <v>0.10064303972031823</v>
      </c>
      <c r="AV27" s="16" t="s">
        <v>32247</v>
      </c>
      <c r="AW27" s="33">
        <f>CHOOSE(MIN(D6L620C9,RUN_YEARS),B7L806C1,B7L806C10,B7L806C19,B7L806C28,B7L806C37)</f>
        <v>1232.3098427502541</v>
      </c>
      <c r="AX27" s="16" t="s">
        <v>32248</v>
      </c>
      <c r="AY27" s="33">
        <f>IF(D6L620C23=0,0,D6L620C19/D6L620C23)</f>
        <v>0.39896086781690043</v>
      </c>
      <c r="AZ27" s="16" t="s">
        <v>32249</v>
      </c>
      <c r="BA27" s="33">
        <f>IF(D6L620C5=0,0,D6L620C19/D6L620C5)</f>
        <v>0.39935696027968176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0.19922367706695349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159121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2635.1713084063977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310.55777358881033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1232.3098427502541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0.19922367706695349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159121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2635.1713084063977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310.55777358881033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1232.3098427502541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0.19922367706695349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159121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2635.1713084063977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310.55777358881033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1232.3098427502541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0.19922367706695349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159121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2635.1713084063977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310.55777358881033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1232.3098427502541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0.19922367706695349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159121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2635.1713084063977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310.55777358881033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1232.3098427502541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10004.738598148986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8604.0751944081276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4302.0375972040638</v>
      </c>
      <c r="R33" s="16" t="s">
        <v>32359</v>
      </c>
      <c r="S33" s="15">
        <f>D6L626C5-D6L626C7</f>
        <v>4302.0375972040638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4124.4468191528504</v>
      </c>
      <c r="X33" s="16" t="s">
        <v>32361</v>
      </c>
      <c r="Y33" s="33">
        <f>D6L626C7-D6L626C10</f>
        <v>177.59077805121342</v>
      </c>
      <c r="Z33" s="16" t="s">
        <v>32362</v>
      </c>
      <c r="AA33" s="33">
        <f>CHOOSE(MIN(D6L626C9,RUN_YEARS),B7L806C7,B7L806C16,B7L806C25,B7L806C34,B7L806C43)</f>
        <v>159121</v>
      </c>
      <c r="AB33" s="16" t="s">
        <v>32363</v>
      </c>
      <c r="AC33" s="33">
        <f>IF(D6L626C12=0,0,D6L626C10/D6L626C12)</f>
        <v>2.592019167270725E-2</v>
      </c>
      <c r="AD33" s="16" t="s">
        <v>32364</v>
      </c>
      <c r="AE33" s="33">
        <f>IF(D6L626C5=0,0,D6L626C10/D6L626C5)</f>
        <v>0.47935969014233726</v>
      </c>
      <c r="AF33" s="16" t="s">
        <v>32365</v>
      </c>
      <c r="AG33" s="33">
        <f>CHOOSE(MIN(D6L626C9,RUN_YEARS),B7L806C5,B7L806C14,B7L806C23,B7L806C32,B7L806C41)</f>
        <v>2635.1713084063977</v>
      </c>
      <c r="AH33" s="16" t="s">
        <v>32366</v>
      </c>
      <c r="AI33" s="33">
        <f>IF(D6L626C15=0,0,D6L626C11/D6L626C15)</f>
        <v>6.7392498349039126E-2</v>
      </c>
      <c r="AJ33" s="16" t="s">
        <v>32367</v>
      </c>
      <c r="AK33" s="33">
        <f>IF(D6L626C5=0,0,D6L626C11/D6L626C5)</f>
        <v>2.0640309857662728E-2</v>
      </c>
      <c r="AL33" s="16" t="s">
        <v>32368</v>
      </c>
      <c r="AM33" s="33">
        <f>D6L626C8*CHOOSE(MIN(D6L626C9,RUN_YEARS),B7L806C4,B7L806C13,B7L806C22,B7L806C31,B7L806C40)</f>
        <v>865.94028154742193</v>
      </c>
      <c r="AN33" s="16" t="s">
        <v>32369</v>
      </c>
      <c r="AO33" s="33">
        <f>D6L626C8-D6L626C18</f>
        <v>3436.097315656642</v>
      </c>
      <c r="AP33" s="16" t="s">
        <v>32370</v>
      </c>
      <c r="AQ33" s="33">
        <f>CHOOSE(MIN(D6L626C9,RUN_YEARS),B7L806C2,B7L806C11,B7L806C20,B7L806C29,B7L806C38)</f>
        <v>310.55777358881033</v>
      </c>
      <c r="AR33" s="16" t="s">
        <v>32371</v>
      </c>
      <c r="AS33" s="33">
        <f>IF(D6L626C20=0,0,D6L626C18/D6L626C20)</f>
        <v>2.7883387736220637</v>
      </c>
      <c r="AT33" s="16" t="s">
        <v>32372</v>
      </c>
      <c r="AU33" s="33">
        <f>IF(D6L626C5=0,0,D6L626C18/D6L626C5)</f>
        <v>0.10064303972031823</v>
      </c>
      <c r="AV33" s="16" t="s">
        <v>32373</v>
      </c>
      <c r="AW33" s="33">
        <f>CHOOSE(MIN(D6L626C9,RUN_YEARS),B7L806C1,B7L806C10,B7L806C19,B7L806C28,B7L806C37)</f>
        <v>1232.3098427502541</v>
      </c>
      <c r="AX33" s="16" t="s">
        <v>32374</v>
      </c>
      <c r="AY33" s="33">
        <f>IF(D6L626C23=0,0,D6L626C19/D6L626C23)</f>
        <v>2.7883387736220637</v>
      </c>
      <c r="AZ33" s="16" t="s">
        <v>32375</v>
      </c>
      <c r="BA33" s="33">
        <f>IF(D6L626C5=0,0,D6L626C19/D6L626C5)</f>
        <v>0.39935696027968182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3.6070802619839064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3.1020890253061593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1.5510445126530796</v>
      </c>
      <c r="R34" s="16" t="s">
        <v>32379</v>
      </c>
      <c r="S34" s="15">
        <f>D6L627C5-D6L627C7</f>
        <v>1.5510445126530796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1.4875015529123077</v>
      </c>
      <c r="X34" s="16" t="s">
        <v>32381</v>
      </c>
      <c r="Y34" s="33">
        <f>D6L627C7-D6L627C10</f>
        <v>6.3542959740771954E-2</v>
      </c>
      <c r="Z34" s="16" t="s">
        <v>32382</v>
      </c>
      <c r="AA34" s="33">
        <f>CHOOSE(MIN(D6L627C9,RUN_YEARS),B7L806C7,B7L806C16,B7L806C25,B7L806C34,B7L806C43)</f>
        <v>159072</v>
      </c>
      <c r="AB34" s="16" t="s">
        <v>32383</v>
      </c>
      <c r="AC34" s="33">
        <f>IF(D6L627C12=0,0,D6L627C10/D6L627C12)</f>
        <v>9.3511212087124555E-6</v>
      </c>
      <c r="AD34" s="16" t="s">
        <v>32384</v>
      </c>
      <c r="AE34" s="33">
        <f>IF(D6L627C5=0,0,D6L627C10/D6L627C5)</f>
        <v>0.47951607474111718</v>
      </c>
      <c r="AF34" s="16" t="s">
        <v>32385</v>
      </c>
      <c r="AG34" s="33">
        <f>CHOOSE(MIN(D6L627C9,RUN_YEARS),B7L806C5,B7L806C14,B7L806C23,B7L806C32,B7L806C41)</f>
        <v>2613.547547381424</v>
      </c>
      <c r="AH34" s="16" t="s">
        <v>32386</v>
      </c>
      <c r="AI34" s="33">
        <f>IF(D6L627C15=0,0,D6L627C11/D6L627C15)</f>
        <v>2.4312915142652434E-5</v>
      </c>
      <c r="AJ34" s="16" t="s">
        <v>32387</v>
      </c>
      <c r="AK34" s="33">
        <f>IF(D6L627C5=0,0,D6L627C11/D6L627C5)</f>
        <v>2.0483925258882797E-2</v>
      </c>
      <c r="AL34" s="16" t="s">
        <v>32388</v>
      </c>
      <c r="AM34" s="33">
        <f>D6L627C8*CHOOSE(MIN(D6L627C9,RUN_YEARS),B7L806C4,B7L806C13,B7L806C22,B7L806C31,B7L806C40)</f>
        <v>0.3108526892035941</v>
      </c>
      <c r="AN34" s="16" t="s">
        <v>32389</v>
      </c>
      <c r="AO34" s="33">
        <f>D6L627C8-D6L627C18</f>
        <v>1.2401918234494855</v>
      </c>
      <c r="AP34" s="16" t="s">
        <v>32390</v>
      </c>
      <c r="AQ34" s="33">
        <f>CHOOSE(MIN(D6L627C9,RUN_YEARS),B7L806C2,B7L806C11,B7L806C20,B7L806C29,B7L806C38)</f>
        <v>306.48137656363389</v>
      </c>
      <c r="AR34" s="16" t="s">
        <v>32391</v>
      </c>
      <c r="AS34" s="33">
        <f>IF(D6L627C20=0,0,D6L627C18/D6L627C20)</f>
        <v>1.0142628980885323E-3</v>
      </c>
      <c r="AT34" s="16" t="s">
        <v>32392</v>
      </c>
      <c r="AU34" s="33">
        <f>IF(D6L627C5=0,0,D6L627C18/D6L627C5)</f>
        <v>0.10020753326797725</v>
      </c>
      <c r="AV34" s="16" t="s">
        <v>32393</v>
      </c>
      <c r="AW34" s="33">
        <f>CHOOSE(MIN(D6L627C9,RUN_YEARS),B7L806C1,B7L806C10,B7L806C19,B7L806C28,B7L806C37)</f>
        <v>1222.7518385881376</v>
      </c>
      <c r="AX34" s="16" t="s">
        <v>32394</v>
      </c>
      <c r="AY34" s="33">
        <f>IF(D6L627C23=0,0,D6L627C19/D6L627C23)</f>
        <v>1.0142628980885321E-3</v>
      </c>
      <c r="AZ34" s="16" t="s">
        <v>32395</v>
      </c>
      <c r="BA34" s="33">
        <f>IF(D6L627C5=0,0,D6L627C19/D6L627C5)</f>
        <v>0.39979246673202273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48961.896292217985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31241.755003820304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15620.877501910152</v>
      </c>
      <c r="R35" s="16" t="s">
        <v>32399</v>
      </c>
      <c r="S35" s="15">
        <f>SUM(D6L601C8:D6L627C8)-2*SUM(D6L609C8,D6L611C8,D6L622C8,D6L624C8,D6L627C8)</f>
        <v>15620.877501910152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14979.14040496222</v>
      </c>
      <c r="X35" s="16" t="s">
        <v>32401</v>
      </c>
      <c r="Y35" s="33">
        <f>SUM(D6L601C11:D6L627C11)-2*SUM(D6L609C11,D6L611C11,D6L622C11,D6L624C11,D6L627C11)</f>
        <v>641.73709694793638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9.413125687727493E-2</v>
      </c>
      <c r="AD35" s="16" t="s">
        <v>32403</v>
      </c>
      <c r="AE35" s="33">
        <f>IF(D6L628C5=0,0,D6L628C10/D6L628C5)</f>
        <v>0.47945899336098563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0.24474126788091535</v>
      </c>
      <c r="AJ35" s="16" t="s">
        <v>32405</v>
      </c>
      <c r="AK35" s="33">
        <f>IF(D6L628C5=0,0,D6L628C11/D6L628C5)</f>
        <v>2.054100663901447E-2</v>
      </c>
      <c r="AL35" s="16" t="s">
        <v>32406</v>
      </c>
      <c r="AM35" s="33">
        <f>SUM(D6L601C18:D6L627C18)-2*SUM(D6L609C18,D6L611C18,D6L622C18,D6L624C18,D6L627C18)</f>
        <v>3136.1480592028665</v>
      </c>
      <c r="AN35" s="16" t="s">
        <v>32407</v>
      </c>
      <c r="AO35" s="33">
        <f>SUM(D6L601C19:D6L627C19)-2*SUM(D6L609C19,D6L611C19,D6L622C19,D6L624C19,D6L627C19)</f>
        <v>12484.729442707288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10.17912131197988</v>
      </c>
      <c r="AT35" s="16" t="s">
        <v>32409</v>
      </c>
      <c r="AU35" s="33">
        <f>IF(D6L628C5=0,0,D6L628C18/D6L628C5)</f>
        <v>0.10038322299177406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10.179121311979877</v>
      </c>
      <c r="AZ35" s="16" t="s">
        <v>32411</v>
      </c>
      <c r="BA35" s="33">
        <f>IF(D6L628C5=0,0,D6L628C19/D6L628C5)</f>
        <v>0.39961677700822601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362.28884452205932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181.14442226102966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90.57221113051483</v>
      </c>
      <c r="R36" s="16" t="s">
        <v>32416</v>
      </c>
      <c r="S36" s="15">
        <f>D6L629C5-D6L629C7</f>
        <v>90.57221113051483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86.833334126059881</v>
      </c>
      <c r="X36" s="16" t="s">
        <v>32418</v>
      </c>
      <c r="Y36" s="33">
        <f>D6L629C7-D6L629C10</f>
        <v>3.7388770044549489</v>
      </c>
      <c r="Z36" s="16" t="s">
        <v>32419</v>
      </c>
      <c r="AA36" s="33">
        <f>CHOOSE(MIN(D6L629C9,RUN_YEARS),B7L806C7,B7L806C16,B7L806C25,B7L806C34,B7L806C43)</f>
        <v>159121</v>
      </c>
      <c r="AB36" s="16" t="s">
        <v>32420</v>
      </c>
      <c r="AC36" s="33">
        <f>IF(D6L629C12=0,0,D6L629C10/D6L629C12)</f>
        <v>5.4570631234129928E-4</v>
      </c>
      <c r="AD36" s="16" t="s">
        <v>32421</v>
      </c>
      <c r="AE36" s="33">
        <f>IF(D6L629C5=0,0,D6L629C10/D6L629C5)</f>
        <v>0.47935969014233726</v>
      </c>
      <c r="AF36" s="16" t="s">
        <v>32422</v>
      </c>
      <c r="AG36" s="33">
        <f>CHOOSE(MIN(D6L629C9,RUN_YEARS),B7L806C5,B7L806C14,B7L806C23,B7L806C32,B7L806C41)</f>
        <v>2635.1713084063977</v>
      </c>
      <c r="AH36" s="16" t="s">
        <v>32423</v>
      </c>
      <c r="AI36" s="33">
        <f>IF(D6L629C15=0,0,D6L629C11/D6L629C15)</f>
        <v>1.4188364120873835E-3</v>
      </c>
      <c r="AJ36" s="16" t="s">
        <v>32424</v>
      </c>
      <c r="AK36" s="33">
        <f>IF(D6L629C5=0,0,D6L629C11/D6L629C5)</f>
        <v>2.0640309857662721E-2</v>
      </c>
      <c r="AL36" s="16" t="s">
        <v>32425</v>
      </c>
      <c r="AM36" s="33">
        <f>D6L629C8*CHOOSE(MIN(D6L629C9,RUN_YEARS),B7L806C4,B7L806C13,B7L806C22,B7L806C31,B7L806C40)</f>
        <v>18.230925284730905</v>
      </c>
      <c r="AN36" s="16" t="s">
        <v>32426</v>
      </c>
      <c r="AO36" s="33">
        <f>D6L629C8-D6L629C18</f>
        <v>72.341285845783929</v>
      </c>
      <c r="AP36" s="16" t="s">
        <v>32427</v>
      </c>
      <c r="AQ36" s="33">
        <f>CHOOSE(MIN(D6L629C9,RUN_YEARS),B7L806C2,B7L806C11,B7L806C20,B7L806C29,B7L806C38)</f>
        <v>310.55777358881033</v>
      </c>
      <c r="AR36" s="16" t="s">
        <v>32428</v>
      </c>
      <c r="AS36" s="33">
        <f>IF(D6L629C20=0,0,D6L629C18/D6L629C20)</f>
        <v>5.870381241484976E-2</v>
      </c>
      <c r="AT36" s="16" t="s">
        <v>32429</v>
      </c>
      <c r="AU36" s="33">
        <f>IF(D6L629C5=0,0,D6L629C18/D6L629C5)</f>
        <v>0.10064303972031823</v>
      </c>
      <c r="AV36" s="16" t="s">
        <v>32430</v>
      </c>
      <c r="AW36" s="33">
        <f>CHOOSE(MIN(D6L629C9,RUN_YEARS),B7L806C1,B7L806C10,B7L806C19,B7L806C28,B7L806C37)</f>
        <v>1232.3098427502541</v>
      </c>
      <c r="AX36" s="16" t="s">
        <v>32431</v>
      </c>
      <c r="AY36" s="33">
        <f>IF(D6L629C23=0,0,D6L629C19/D6L629C23)</f>
        <v>5.8703812414849767E-2</v>
      </c>
      <c r="AZ36" s="16" t="s">
        <v>32432</v>
      </c>
      <c r="BA36" s="33">
        <f>IF(D6L629C5=0,0,D6L629C19/D6L629C5)</f>
        <v>0.39935696027968182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95.484221144512702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95.484221144512702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47.742110572256351</v>
      </c>
      <c r="R37" s="16" t="s">
        <v>32436</v>
      </c>
      <c r="S37" s="15">
        <f>D6L630C5-D6L630C7</f>
        <v>47.742110572256351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45.771286661316019</v>
      </c>
      <c r="X37" s="16" t="s">
        <v>32438</v>
      </c>
      <c r="Y37" s="33">
        <f>D6L630C7-D6L630C10</f>
        <v>1.9708239109403323</v>
      </c>
      <c r="Z37" s="16" t="s">
        <v>32439</v>
      </c>
      <c r="AA37" s="33">
        <f>CHOOSE(MIN(D6L630C9,RUN_YEARS),B7L806C7,B7L806C16,B7L806C25,B7L806C34,B7L806C43)</f>
        <v>159121</v>
      </c>
      <c r="AB37" s="16" t="s">
        <v>32440</v>
      </c>
      <c r="AC37" s="33">
        <f>IF(D6L630C12=0,0,D6L630C10/D6L630C12)</f>
        <v>2.8765082334397104E-4</v>
      </c>
      <c r="AD37" s="16" t="s">
        <v>32441</v>
      </c>
      <c r="AE37" s="33">
        <f>IF(D6L630C5=0,0,D6L630C10/D6L630C5)</f>
        <v>0.47935969014233726</v>
      </c>
      <c r="AF37" s="16" t="s">
        <v>32442</v>
      </c>
      <c r="AG37" s="33">
        <f>CHOOSE(MIN(D6L630C9,RUN_YEARS),B7L806C5,B7L806C14,B7L806C23,B7L806C32,B7L806C41)</f>
        <v>2635.1713084063977</v>
      </c>
      <c r="AH37" s="16" t="s">
        <v>32443</v>
      </c>
      <c r="AI37" s="33">
        <f>IF(D6L630C15=0,0,D6L630C11/D6L630C15)</f>
        <v>7.4789214069432739E-4</v>
      </c>
      <c r="AJ37" s="16" t="s">
        <v>32444</v>
      </c>
      <c r="AK37" s="33">
        <f>IF(D6L630C5=0,0,D6L630C11/D6L630C5)</f>
        <v>2.0640309857662718E-2</v>
      </c>
      <c r="AL37" s="16" t="s">
        <v>32445</v>
      </c>
      <c r="AM37" s="33">
        <f>D6L630C8*CHOOSE(MIN(D6L630C9,RUN_YEARS),B7L806C4,B7L806C13,B7L806C22,B7L806C31,B7L806C40)</f>
        <v>9.6098222613108408</v>
      </c>
      <c r="AN37" s="16" t="s">
        <v>32446</v>
      </c>
      <c r="AO37" s="33">
        <f>D6L630C8-D6L630C18</f>
        <v>38.132288310945512</v>
      </c>
      <c r="AP37" s="16" t="s">
        <v>32447</v>
      </c>
      <c r="AQ37" s="33">
        <f>CHOOSE(MIN(D6L630C9,RUN_YEARS),B7L806C2,B7L806C11,B7L806C20,B7L806C29,B7L806C38)</f>
        <v>310.55777358881033</v>
      </c>
      <c r="AR37" s="16" t="s">
        <v>32448</v>
      </c>
      <c r="AS37" s="33">
        <f>IF(D6L630C20=0,0,D6L630C18/D6L630C20)</f>
        <v>3.0943750498529113E-2</v>
      </c>
      <c r="AT37" s="16" t="s">
        <v>32449</v>
      </c>
      <c r="AU37" s="33">
        <f>IF(D6L630C5=0,0,D6L630C18/D6L630C5)</f>
        <v>0.10064303972031823</v>
      </c>
      <c r="AV37" s="16" t="s">
        <v>32450</v>
      </c>
      <c r="AW37" s="33">
        <f>CHOOSE(MIN(D6L630C9,RUN_YEARS),B7L806C1,B7L806C10,B7L806C19,B7L806C28,B7L806C37)</f>
        <v>1232.3098427502541</v>
      </c>
      <c r="AX37" s="16" t="s">
        <v>32451</v>
      </c>
      <c r="AY37" s="33">
        <f>IF(D6L630C23=0,0,D6L630C19/D6L630C23)</f>
        <v>3.0943750498529116E-2</v>
      </c>
      <c r="AZ37" s="16" t="s">
        <v>32452</v>
      </c>
      <c r="BA37" s="33">
        <f>IF(D6L630C5=0,0,D6L630C19/D6L630C5)</f>
        <v>0.39935696027968182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339.80022060361716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169.90011030180858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84.950055150904291</v>
      </c>
      <c r="R38" s="16" t="s">
        <v>32456</v>
      </c>
      <c r="S38" s="15">
        <f>D6L631C5-D6L631C7</f>
        <v>84.950055150904291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81.443264229423889</v>
      </c>
      <c r="X38" s="16" t="s">
        <v>32458</v>
      </c>
      <c r="Y38" s="33">
        <f>D6L631C7-D6L631C10</f>
        <v>3.5067909214804018</v>
      </c>
      <c r="Z38" s="16" t="s">
        <v>32459</v>
      </c>
      <c r="AA38" s="33">
        <f>CHOOSE(MIN(D6L631C9,RUN_YEARS),B7L806C7,B7L806C16,B7L806C25,B7L806C34,B7L806C43)</f>
        <v>159121</v>
      </c>
      <c r="AB38" s="16" t="s">
        <v>32460</v>
      </c>
      <c r="AC38" s="33">
        <f>IF(D6L631C12=0,0,D6L631C10/D6L631C12)</f>
        <v>5.1183228002227169E-4</v>
      </c>
      <c r="AD38" s="16" t="s">
        <v>32461</v>
      </c>
      <c r="AE38" s="33">
        <f>IF(D6L631C5=0,0,D6L631C10/D6L631C5)</f>
        <v>0.47935969014233731</v>
      </c>
      <c r="AF38" s="16" t="s">
        <v>32462</v>
      </c>
      <c r="AG38" s="33">
        <f>CHOOSE(MIN(D6L631C9,RUN_YEARS),B7L806C5,B7L806C14,B7L806C23,B7L806C32,B7L806C41)</f>
        <v>2635.1713084063977</v>
      </c>
      <c r="AH38" s="16" t="s">
        <v>32463</v>
      </c>
      <c r="AI38" s="33">
        <f>IF(D6L631C15=0,0,D6L631C11/D6L631C15)</f>
        <v>1.3307639280579107E-3</v>
      </c>
      <c r="AJ38" s="16" t="s">
        <v>32464</v>
      </c>
      <c r="AK38" s="33">
        <f>IF(D6L631C5=0,0,D6L631C11/D6L631C5)</f>
        <v>2.0640309857662714E-2</v>
      </c>
      <c r="AL38" s="16" t="s">
        <v>32465</v>
      </c>
      <c r="AM38" s="33">
        <f>D6L631C8*CHOOSE(MIN(D6L631C9,RUN_YEARS),B7L806C4,B7L806C13,B7L806C22,B7L806C31,B7L806C40)</f>
        <v>17.09926354959137</v>
      </c>
      <c r="AN38" s="16" t="s">
        <v>32466</v>
      </c>
      <c r="AO38" s="33">
        <f>D6L631C8-D6L631C18</f>
        <v>67.85079160131292</v>
      </c>
      <c r="AP38" s="16" t="s">
        <v>32467</v>
      </c>
      <c r="AQ38" s="33">
        <f>CHOOSE(MIN(D6L631C9,RUN_YEARS),B7L806C2,B7L806C11,B7L806C20,B7L806C29,B7L806C38)</f>
        <v>310.55777358881033</v>
      </c>
      <c r="AR38" s="16" t="s">
        <v>32468</v>
      </c>
      <c r="AS38" s="33">
        <f>IF(D6L631C20=0,0,D6L631C18/D6L631C20)</f>
        <v>5.5059847164641934E-2</v>
      </c>
      <c r="AT38" s="16" t="s">
        <v>32469</v>
      </c>
      <c r="AU38" s="33">
        <f>IF(D6L631C5=0,0,D6L631C18/D6L631C5)</f>
        <v>0.10064303972031824</v>
      </c>
      <c r="AV38" s="16" t="s">
        <v>32470</v>
      </c>
      <c r="AW38" s="33">
        <f>CHOOSE(MIN(D6L631C9,RUN_YEARS),B7L806C1,B7L806C10,B7L806C19,B7L806C28,B7L806C37)</f>
        <v>1232.3098427502541</v>
      </c>
      <c r="AX38" s="16" t="s">
        <v>32471</v>
      </c>
      <c r="AY38" s="33">
        <f>IF(D6L631C23=0,0,D6L631C19/D6L631C23)</f>
        <v>5.5059847164641927E-2</v>
      </c>
      <c r="AZ38" s="16" t="s">
        <v>32472</v>
      </c>
      <c r="BA38" s="33">
        <f>IF(D6L631C5=0,0,D6L631C19/D6L631C5)</f>
        <v>0.39935696027968176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159121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2635.1713084063977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310.55777358881033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1232.3098427502541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4647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4647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1858.8000000000002</v>
      </c>
      <c r="R40" s="16" t="s">
        <v>32497</v>
      </c>
      <c r="S40" s="15">
        <f>D6L633C5-D6L633C7</f>
        <v>2788.2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1782.0675840731533</v>
      </c>
      <c r="X40" s="16" t="s">
        <v>32499</v>
      </c>
      <c r="Y40" s="33">
        <f>D6L633C7-D6L633C10</f>
        <v>76.732415926846897</v>
      </c>
      <c r="Z40" s="16" t="s">
        <v>32500</v>
      </c>
      <c r="AA40" s="33">
        <f>CHOOSE(MIN(D6L633C9,RUN_YEARS),B7L806C7,B7L806C16,B7L806C25,B7L806C34,B7L806C43)</f>
        <v>159121</v>
      </c>
      <c r="AB40" s="16" t="s">
        <v>32501</v>
      </c>
      <c r="AC40" s="33">
        <f>IF(D6L633C12=0,0,D6L633C10/D6L633C12)</f>
        <v>1.1199449375463662E-2</v>
      </c>
      <c r="AD40" s="16" t="s">
        <v>32502</v>
      </c>
      <c r="AE40" s="33">
        <f>IF(D6L633C5=0,0,D6L633C10/D6L633C5)</f>
        <v>0.38348775211386987</v>
      </c>
      <c r="AF40" s="16" t="s">
        <v>32503</v>
      </c>
      <c r="AG40" s="33">
        <f>CHOOSE(MIN(D6L633C9,RUN_YEARS),B7L806C5,B7L806C14,B7L806C23,B7L806C32,B7L806C41)</f>
        <v>2635.1713084063977</v>
      </c>
      <c r="AH40" s="16" t="s">
        <v>32504</v>
      </c>
      <c r="AI40" s="33">
        <f>IF(D6L633C15=0,0,D6L633C11/D6L633C15)</f>
        <v>2.9118568376205613E-2</v>
      </c>
      <c r="AJ40" s="16" t="s">
        <v>32505</v>
      </c>
      <c r="AK40" s="33">
        <f>IF(D6L633C5=0,0,D6L633C11/D6L633C5)</f>
        <v>1.651224788613017E-2</v>
      </c>
      <c r="AL40" s="16" t="s">
        <v>32506</v>
      </c>
      <c r="AM40" s="33">
        <f>D6L633C8*CHOOSE(MIN(D6L633C9,RUN_YEARS),B7L806C4,B7L806C13,B7L806C22,B7L806C31,B7L806C40)</f>
        <v>561.22584669638252</v>
      </c>
      <c r="AN40" s="16" t="s">
        <v>32507</v>
      </c>
      <c r="AO40" s="33">
        <f>D6L633C8-D6L633C18</f>
        <v>2226.9741533036172</v>
      </c>
      <c r="AP40" s="16" t="s">
        <v>32508</v>
      </c>
      <c r="AQ40" s="33">
        <f>CHOOSE(MIN(D6L633C9,RUN_YEARS),B7L806C2,B7L806C11,B7L806C20,B7L806C29,B7L806C38)</f>
        <v>310.55777358881033</v>
      </c>
      <c r="AR40" s="16" t="s">
        <v>32509</v>
      </c>
      <c r="AS40" s="33">
        <f>IF(D6L633C20=0,0,D6L633C18/D6L633C20)</f>
        <v>1.8071543990377319</v>
      </c>
      <c r="AT40" s="16" t="s">
        <v>32510</v>
      </c>
      <c r="AU40" s="33">
        <f>IF(D6L633C5=0,0,D6L633C18/D6L633C5)</f>
        <v>0.12077164766438186</v>
      </c>
      <c r="AV40" s="16" t="s">
        <v>32511</v>
      </c>
      <c r="AW40" s="33">
        <f>CHOOSE(MIN(D6L633C9,RUN_YEARS),B7L806C1,B7L806C10,B7L806C19,B7L806C28,B7L806C37)</f>
        <v>1232.3098427502541</v>
      </c>
      <c r="AX40" s="16" t="s">
        <v>32512</v>
      </c>
      <c r="AY40" s="33">
        <f>IF(D6L633C23=0,0,D6L633C19/D6L633C23)</f>
        <v>1.8071543990377317</v>
      </c>
      <c r="AZ40" s="16" t="s">
        <v>32513</v>
      </c>
      <c r="BA40" s="33">
        <f>IF(D6L633C5=0,0,D6L633C19/D6L633C5)</f>
        <v>0.47922835233561806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288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288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288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159121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2635.1713084063977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57.970390878903295</v>
      </c>
      <c r="AN41" s="16" t="s">
        <v>32526</v>
      </c>
      <c r="AO41" s="33">
        <f>D6L634C8-D6L634C18</f>
        <v>230.02960912109671</v>
      </c>
      <c r="AP41" s="16" t="s">
        <v>32527</v>
      </c>
      <c r="AQ41" s="33">
        <f>CHOOSE(MIN(D6L634C9,RUN_YEARS),B7L806C2,B7L806C11,B7L806C20,B7L806C29,B7L806C38)</f>
        <v>310.55777358881033</v>
      </c>
      <c r="AR41" s="16" t="s">
        <v>32528</v>
      </c>
      <c r="AS41" s="33">
        <f>IF(D6L634C20=0,0,D6L634C18/D6L634C20)</f>
        <v>0.18666539951325828</v>
      </c>
      <c r="AT41" s="16" t="s">
        <v>32529</v>
      </c>
      <c r="AU41" s="33">
        <f>IF(D6L634C5=0,0,D6L634C18/D6L634C5)</f>
        <v>0.20128607944063645</v>
      </c>
      <c r="AV41" s="16" t="s">
        <v>32530</v>
      </c>
      <c r="AW41" s="33">
        <f>CHOOSE(MIN(D6L634C9,RUN_YEARS),B7L806C1,B7L806C10,B7L806C19,B7L806C28,B7L806C37)</f>
        <v>1232.3098427502541</v>
      </c>
      <c r="AX41" s="16" t="s">
        <v>32531</v>
      </c>
      <c r="AY41" s="33">
        <f>IF(D6L634C23=0,0,D6L634C19/D6L634C23)</f>
        <v>0.18666539951325831</v>
      </c>
      <c r="AZ41" s="16" t="s">
        <v>32532</v>
      </c>
      <c r="BA41" s="33">
        <f>IF(D6L634C5=0,0,D6L634C19/D6L634C5)</f>
        <v>0.79871392055936363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1636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1636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1636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1568.4649061457276</v>
      </c>
      <c r="X42" s="16" t="s">
        <v>32539</v>
      </c>
      <c r="Y42" s="33">
        <f>D6L635C7-D6L635C10</f>
        <v>67.535093854272418</v>
      </c>
      <c r="Z42" s="16" t="s">
        <v>32540</v>
      </c>
      <c r="AA42" s="33">
        <f>CHOOSE(MIN(D6L635C9,RUN_YEARS),B7L806C7,B7L806C16,B7L806C25,B7L806C34,B7L806C43)</f>
        <v>159121</v>
      </c>
      <c r="AB42" s="16" t="s">
        <v>32541</v>
      </c>
      <c r="AC42" s="33">
        <f>IF(D6L635C12=0,0,D6L635C10/D6L635C12)</f>
        <v>9.8570578751121952E-3</v>
      </c>
      <c r="AD42" s="16" t="s">
        <v>32542</v>
      </c>
      <c r="AE42" s="33">
        <f>IF(D6L635C5=0,0,D6L635C10/D6L635C5)</f>
        <v>0.95871938028467452</v>
      </c>
      <c r="AF42" s="16" t="s">
        <v>32543</v>
      </c>
      <c r="AG42" s="33">
        <f>CHOOSE(MIN(D6L635C9,RUN_YEARS),B7L806C5,B7L806C14,B7L806C23,B7L806C32,B7L806C41)</f>
        <v>2635.1713084063977</v>
      </c>
      <c r="AH42" s="16" t="s">
        <v>32544</v>
      </c>
      <c r="AI42" s="33">
        <f>IF(D6L635C15=0,0,D6L635C11/D6L635C15)</f>
        <v>2.56283504752918E-2</v>
      </c>
      <c r="AJ42" s="16" t="s">
        <v>32545</v>
      </c>
      <c r="AK42" s="33">
        <f>IF(D6L635C5=0,0,D6L635C11/D6L635C5)</f>
        <v>4.1280619715325442E-2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310.55777358881033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1232.3098427502541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2944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2944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2944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159121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2635.1713084063977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592.58621787323375</v>
      </c>
      <c r="AN43" s="16" t="s">
        <v>32567</v>
      </c>
      <c r="AO43" s="33">
        <f>D6L636C8-D6L636C18</f>
        <v>2351.4137821267664</v>
      </c>
      <c r="AP43" s="16" t="s">
        <v>32568</v>
      </c>
      <c r="AQ43" s="33">
        <f>CHOOSE(MIN(D6L636C9,RUN_YEARS),B7L806C2,B7L806C11,B7L806C20,B7L806C29,B7L806C38)</f>
        <v>310.55777358881033</v>
      </c>
      <c r="AR43" s="16" t="s">
        <v>32569</v>
      </c>
      <c r="AS43" s="33">
        <f>IF(D6L636C20=0,0,D6L636C18/D6L636C20)</f>
        <v>1.9081351950244183</v>
      </c>
      <c r="AT43" s="16" t="s">
        <v>32570</v>
      </c>
      <c r="AU43" s="33">
        <f>IF(D6L636C5=0,0,D6L636C18/D6L636C5)</f>
        <v>0.20128607944063645</v>
      </c>
      <c r="AV43" s="16" t="s">
        <v>32571</v>
      </c>
      <c r="AW43" s="33">
        <f>CHOOSE(MIN(D6L636C9,RUN_YEARS),B7L806C1,B7L806C10,B7L806C19,B7L806C28,B7L806C37)</f>
        <v>1232.3098427502541</v>
      </c>
      <c r="AX43" s="16" t="s">
        <v>32572</v>
      </c>
      <c r="AY43" s="33">
        <f>IF(D6L636C23=0,0,D6L636C19/D6L636C23)</f>
        <v>1.9081351950244183</v>
      </c>
      <c r="AZ43" s="16" t="s">
        <v>32573</v>
      </c>
      <c r="BA43" s="33">
        <f>IF(D6L636C5=0,0,D6L636C19/D6L636C5)</f>
        <v>0.79871392055936352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10312.573286270188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9961.5287537073509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3718.0643768536756</v>
      </c>
      <c r="R44" s="16" t="s">
        <v>32577</v>
      </c>
      <c r="S44" s="15">
        <f>SUM(D6L629C8:D6L636C8)</f>
        <v>6243.4643768536753</v>
      </c>
      <c r="U44" s="21" t="str">
        <f>NULL_VALUE</f>
        <v>n/a</v>
      </c>
      <c r="V44" s="16" t="s">
        <v>32578</v>
      </c>
      <c r="W44" s="33">
        <f>SUM(D6L629C10:D6L636C10)</f>
        <v>3564.5803752356805</v>
      </c>
      <c r="X44" s="16" t="s">
        <v>32579</v>
      </c>
      <c r="Y44" s="33">
        <f>SUM(D6L629C11:D6L636C11)</f>
        <v>153.48400161799501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2.2401696666283399E-2</v>
      </c>
      <c r="AD44" s="16" t="s">
        <v>32581</v>
      </c>
      <c r="AE44" s="33">
        <f>IF(D6L637C5=0,0,D6L637C10/D6L637C5)</f>
        <v>0.35783467210382358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5.8244411332337036E-2</v>
      </c>
      <c r="AJ44" s="16" t="s">
        <v>32583</v>
      </c>
      <c r="AK44" s="33">
        <f>IF(D6L637C5=0,0,D6L637C11/D6L637C5)</f>
        <v>1.5407675409346518E-2</v>
      </c>
      <c r="AL44" s="16" t="s">
        <v>32584</v>
      </c>
      <c r="AM44" s="33">
        <f>SUM(D6L629C18:D6L636C18)</f>
        <v>1256.7224665441527</v>
      </c>
      <c r="AN44" s="16" t="s">
        <v>32585</v>
      </c>
      <c r="AO44" s="33">
        <f>SUM(D6L629C19:D6L636C19)</f>
        <v>4986.7419103095226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4.0466624036534293</v>
      </c>
      <c r="AT44" s="16" t="s">
        <v>32587</v>
      </c>
      <c r="AU44" s="33">
        <f>IF(D6L637C5=0,0,D6L637C18/D6L637C5)</f>
        <v>0.12615759062849086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4.0466624036534293</v>
      </c>
      <c r="AZ44" s="16" t="s">
        <v>32589</v>
      </c>
      <c r="BA44" s="33">
        <f>IF(D6L637C5=0,0,D6L637C19/D6L637C5)</f>
        <v>0.50060006185833905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1973.4977473204356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986.74887366021778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493.37443683010889</v>
      </c>
      <c r="R45" s="16" t="s">
        <v>32594</v>
      </c>
      <c r="S45" s="15">
        <f>D6L638C5-D6L638C7</f>
        <v>493.37443683010889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473.00763432606237</v>
      </c>
      <c r="X45" s="16" t="s">
        <v>32596</v>
      </c>
      <c r="Y45" s="33">
        <f>D6L638C7-D6L638C10</f>
        <v>20.366802504046518</v>
      </c>
      <c r="Z45" s="16" t="s">
        <v>32597</v>
      </c>
      <c r="AA45" s="33">
        <f>CHOOSE(MIN(D6L638C9,RUN_YEARS),B7L806C7,B7L806C16,B7L806C25,B7L806C34,B7L806C43)</f>
        <v>159121</v>
      </c>
      <c r="AB45" s="16" t="s">
        <v>32598</v>
      </c>
      <c r="AC45" s="33">
        <f>IF(D6L638C12=0,0,D6L638C10/D6L638C12)</f>
        <v>2.9726285928699694E-3</v>
      </c>
      <c r="AD45" s="16" t="s">
        <v>32599</v>
      </c>
      <c r="AE45" s="33">
        <f>IF(D6L638C5=0,0,D6L638C10/D6L638C5)</f>
        <v>0.47935969014233737</v>
      </c>
      <c r="AF45" s="16" t="s">
        <v>32600</v>
      </c>
      <c r="AG45" s="33">
        <f>CHOOSE(MIN(D6L638C9,RUN_YEARS),B7L806C5,B7L806C14,B7L806C23,B7L806C32,B7L806C41)</f>
        <v>2635.1713084063977</v>
      </c>
      <c r="AH45" s="16" t="s">
        <v>32601</v>
      </c>
      <c r="AI45" s="33">
        <f>IF(D6L638C15=0,0,D6L638C11/D6L638C15)</f>
        <v>7.7288343414619242E-3</v>
      </c>
      <c r="AJ45" s="16" t="s">
        <v>32602</v>
      </c>
      <c r="AK45" s="33">
        <f>IF(D6L638C5=0,0,D6L638C11/D6L638C5)</f>
        <v>2.0640309857662659E-2</v>
      </c>
      <c r="AL45" s="16" t="s">
        <v>32603</v>
      </c>
      <c r="AM45" s="33">
        <f>D6L638C8*CHOOSE(MIN(D6L638C9,RUN_YEARS),B7L806C4,B7L806C13,B7L806C22,B7L806C31,B7L806C40)</f>
        <v>99.309406085764564</v>
      </c>
      <c r="AN45" s="16" t="s">
        <v>32604</v>
      </c>
      <c r="AO45" s="33">
        <f>D6L638C8-D6L638C18</f>
        <v>394.06503074434431</v>
      </c>
      <c r="AP45" s="16" t="s">
        <v>32605</v>
      </c>
      <c r="AQ45" s="33">
        <f>CHOOSE(MIN(D6L638C9,RUN_YEARS),B7L806C2,B7L806C11,B7L806C20,B7L806C29,B7L806C38)</f>
        <v>310.55777358881033</v>
      </c>
      <c r="AR45" s="16" t="s">
        <v>32606</v>
      </c>
      <c r="AS45" s="33">
        <f>IF(D6L638C20=0,0,D6L638C18/D6L638C20)</f>
        <v>0.31977755680736492</v>
      </c>
      <c r="AT45" s="16" t="s">
        <v>32607</v>
      </c>
      <c r="AU45" s="33">
        <f>IF(D6L638C5=0,0,D6L638C18/D6L638C5)</f>
        <v>0.10064303972031823</v>
      </c>
      <c r="AV45" s="16" t="s">
        <v>32608</v>
      </c>
      <c r="AW45" s="33">
        <f>CHOOSE(MIN(D6L638C9,RUN_YEARS),B7L806C1,B7L806C10,B7L806C19,B7L806C28,B7L806C37)</f>
        <v>1232.3098427502541</v>
      </c>
      <c r="AX45" s="16" t="s">
        <v>32609</v>
      </c>
      <c r="AY45" s="33">
        <f>IF(D6L638C23=0,0,D6L638C19/D6L638C23)</f>
        <v>0.31977755680736492</v>
      </c>
      <c r="AZ45" s="16" t="s">
        <v>32610</v>
      </c>
      <c r="BA45" s="33">
        <f>IF(D6L638C5=0,0,D6L638C19/D6L638C5)</f>
        <v>0.39935696027968176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19056.123701306762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19056.123701306762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7622.449480522705</v>
      </c>
      <c r="R46" s="16" t="s">
        <v>32614</v>
      </c>
      <c r="S46" s="15">
        <f>D6L639C5-D6L639C7</f>
        <v>11433.674220784058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7307.7900422179682</v>
      </c>
      <c r="X46" s="16" t="s">
        <v>32616</v>
      </c>
      <c r="Y46" s="33">
        <f>D6L639C7-D6L639C10</f>
        <v>314.6594383047368</v>
      </c>
      <c r="Z46" s="16" t="s">
        <v>32617</v>
      </c>
      <c r="AA46" s="33">
        <f>CHOOSE(MIN(D6L639C9,RUN_YEARS),B7L806C7,B7L806C16,B7L806C25,B7L806C34,B7L806C43)</f>
        <v>159121</v>
      </c>
      <c r="AB46" s="16" t="s">
        <v>32618</v>
      </c>
      <c r="AC46" s="33">
        <f>IF(D6L639C12=0,0,D6L639C10/D6L639C12)</f>
        <v>4.5925993691706114E-2</v>
      </c>
      <c r="AD46" s="16" t="s">
        <v>32619</v>
      </c>
      <c r="AE46" s="33">
        <f>IF(D6L639C5=0,0,D6L639C10/D6L639C5)</f>
        <v>0.38348775211386987</v>
      </c>
      <c r="AF46" s="16" t="s">
        <v>32620</v>
      </c>
      <c r="AG46" s="33">
        <f>CHOOSE(MIN(D6L639C9,RUN_YEARS),B7L806C5,B7L806C14,B7L806C23,B7L806C32,B7L806C41)</f>
        <v>2635.1713084063977</v>
      </c>
      <c r="AH46" s="16" t="s">
        <v>32621</v>
      </c>
      <c r="AI46" s="33">
        <f>IF(D6L639C15=0,0,D6L639C11/D6L639C15)</f>
        <v>0.11940758359843597</v>
      </c>
      <c r="AJ46" s="16" t="s">
        <v>32622</v>
      </c>
      <c r="AK46" s="33">
        <f>IF(D6L639C5=0,0,D6L639C11/D6L639C5)</f>
        <v>1.6512247886130128E-2</v>
      </c>
      <c r="AL46" s="16" t="s">
        <v>32623</v>
      </c>
      <c r="AM46" s="33">
        <f>D6L639C8*CHOOSE(MIN(D6L639C9,RUN_YEARS),B7L806C4,B7L806C13,B7L806C22,B7L806C31,B7L806C40)</f>
        <v>2301.4394575030969</v>
      </c>
      <c r="AN46" s="16" t="s">
        <v>32624</v>
      </c>
      <c r="AO46" s="33">
        <f>D6L639C8-D6L639C18</f>
        <v>9132.2347632809615</v>
      </c>
      <c r="AP46" s="16" t="s">
        <v>32625</v>
      </c>
      <c r="AQ46" s="33">
        <f>CHOOSE(MIN(D6L639C9,RUN_YEARS),B7L806C2,B7L806C11,B7L806C20,B7L806C29,B7L806C38)</f>
        <v>310.55777358881033</v>
      </c>
      <c r="AR46" s="16" t="s">
        <v>32626</v>
      </c>
      <c r="AS46" s="33">
        <f>IF(D6L639C20=0,0,D6L639C18/D6L639C20)</f>
        <v>7.4106644664135359</v>
      </c>
      <c r="AT46" s="16" t="s">
        <v>32627</v>
      </c>
      <c r="AU46" s="33">
        <f>IF(D6L639C5=0,0,D6L639C18/D6L639C5)</f>
        <v>0.12077164766438188</v>
      </c>
      <c r="AV46" s="16" t="s">
        <v>32628</v>
      </c>
      <c r="AW46" s="33">
        <f>CHOOSE(MIN(D6L639C9,RUN_YEARS),B7L806C1,B7L806C10,B7L806C19,B7L806C28,B7L806C37)</f>
        <v>1232.3098427502541</v>
      </c>
      <c r="AX46" s="16" t="s">
        <v>32629</v>
      </c>
      <c r="AY46" s="33">
        <f>IF(D6L639C23=0,0,D6L639C19/D6L639C23)</f>
        <v>7.4106644664135368</v>
      </c>
      <c r="AZ46" s="16" t="s">
        <v>32630</v>
      </c>
      <c r="BA46" s="33">
        <f>IF(D6L639C5=0,0,D6L639C19/D6L639C5)</f>
        <v>0.47922835233561817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21029.621448627197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20042.872574966979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8115.8239173528136</v>
      </c>
      <c r="R47" s="16" t="s">
        <v>32634</v>
      </c>
      <c r="S47" s="15">
        <f>SUM(D6L638C8:D6L639C8)</f>
        <v>11927.048657614167</v>
      </c>
      <c r="U47" s="21" t="str">
        <f>NULL_VALUE</f>
        <v>n/a</v>
      </c>
      <c r="V47" s="16" t="s">
        <v>32635</v>
      </c>
      <c r="W47" s="33">
        <f>SUM(D6L638C10:D6L639C10)</f>
        <v>7780.7976765440308</v>
      </c>
      <c r="X47" s="16" t="s">
        <v>32636</v>
      </c>
      <c r="Y47" s="33">
        <f>SUM(D6L638C11:D6L639C11)</f>
        <v>335.02624080878331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4.8898622284576081E-2</v>
      </c>
      <c r="AD47" s="16" t="s">
        <v>32638</v>
      </c>
      <c r="AE47" s="33">
        <f>IF(D6L640C5=0,0,D6L640C10/D6L640C5)</f>
        <v>0.38820771061838921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0.12713641793989788</v>
      </c>
      <c r="AJ47" s="16" t="s">
        <v>32640</v>
      </c>
      <c r="AK47" s="33">
        <f>IF(D6L640C5=0,0,D6L640C11/D6L640C5)</f>
        <v>1.6715480256419047E-2</v>
      </c>
      <c r="AL47" s="16" t="s">
        <v>32641</v>
      </c>
      <c r="AM47" s="33">
        <f>SUM(D6L638C18:D6L639C18)</f>
        <v>2400.7488635888617</v>
      </c>
      <c r="AN47" s="16" t="s">
        <v>32642</v>
      </c>
      <c r="AO47" s="33">
        <f>SUM(D6L638C19:D6L639C19)</f>
        <v>9526.2997940253063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7.7304420232209008</v>
      </c>
      <c r="AT47" s="16" t="s">
        <v>32644</v>
      </c>
      <c r="AU47" s="33">
        <f>IF(D6L640C5=0,0,D6L640C18/D6L640C5)</f>
        <v>0.11978067787485382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7.7304420232209017</v>
      </c>
      <c r="AZ47" s="16" t="s">
        <v>32646</v>
      </c>
      <c r="BA47" s="33">
        <f>IF(D6L640C5=0,0,D6L640C19/D6L640C5)</f>
        <v>0.47529613125033804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80304.09102711537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61246.156332494633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27454.765796116641</v>
      </c>
      <c r="R48" s="16" t="s">
        <v>32651</v>
      </c>
      <c r="S48" s="15">
        <f>SUM(D6L628C8,D6L637C8,D6L640C8)</f>
        <v>33791.390536377992</v>
      </c>
      <c r="U48" s="21" t="str">
        <f>NULL_VALUE</f>
        <v>n/a</v>
      </c>
      <c r="V48" s="16" t="s">
        <v>32652</v>
      </c>
      <c r="W48" s="33">
        <f>SUM(D6L628C10,D6L637C10,D6L640C10)</f>
        <v>26324.518456741935</v>
      </c>
      <c r="X48" s="16" t="s">
        <v>32653</v>
      </c>
      <c r="Y48" s="33">
        <f>SUM(D6L628C11,D6L637C11,D6L640C11)</f>
        <v>1130.2473393747146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0.16543157582813442</v>
      </c>
      <c r="AD48" s="16" t="s">
        <v>32655</v>
      </c>
      <c r="AE48" s="33">
        <f>IF(D6L641C5=0,0,D6L641C10/D6L641C5)</f>
        <v>0.42981502894370621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0.43012209715315025</v>
      </c>
      <c r="AJ48" s="16" t="s">
        <v>32657</v>
      </c>
      <c r="AK48" s="33">
        <f>IF(D6L641C5=0,0,D6L641C11/D6L641C5)</f>
        <v>1.8454175854543429E-2</v>
      </c>
      <c r="AL48" s="16" t="s">
        <v>32658</v>
      </c>
      <c r="AM48" s="33">
        <f>SUM(D6L628C18,D6L637C18,D6L640C18)</f>
        <v>6793.6193893358814</v>
      </c>
      <c r="AN48" s="16" t="s">
        <v>32659</v>
      </c>
      <c r="AO48" s="33">
        <f>SUM(D6L628C19,D6L637C19,D6L640C19)</f>
        <v>26997.77114704212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21.956225738854208</v>
      </c>
      <c r="AT48" s="16" t="s">
        <v>32661</v>
      </c>
      <c r="AU48" s="33">
        <f>IF(D6L641C5=0,0,D6L641C18/D6L641C5)</f>
        <v>0.11092319577500527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21.956225738854208</v>
      </c>
      <c r="AZ48" s="16" t="s">
        <v>32663</v>
      </c>
      <c r="BA48" s="33">
        <f>IF(D6L641C5=0,0,D6L641C19/D6L641C5)</f>
        <v>0.44080759942674541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21BA68-7FB4-4DCE-8D0F-1F6BEBF4060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3784.5915753333334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3254.7487547866667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1627.3743773933334</v>
      </c>
      <c r="R8" s="16" t="s">
        <v>32673</v>
      </c>
      <c r="S8" s="15">
        <f>D6L701C5-D6L701C7</f>
        <v>1627.3743773933334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1510.6039607385621</v>
      </c>
      <c r="X8" s="16" t="s">
        <v>32675</v>
      </c>
      <c r="Y8" s="33">
        <f>D6L701C7-D6L701C10</f>
        <v>116.77041665477122</v>
      </c>
      <c r="Z8" s="16" t="s">
        <v>32676</v>
      </c>
      <c r="AA8" s="33">
        <f>CHOOSE(MIN(D6L701C9,RUN_YEARS),B7L807C7,B7L807C16,B7L807C25,B7L807C34,B7L807C43)</f>
        <v>85632</v>
      </c>
      <c r="AB8" s="16" t="s">
        <v>32677</v>
      </c>
      <c r="AC8" s="33">
        <f>IF(D6L701C12=0,0,D6L701C10/D6L701C12)</f>
        <v>1.7640647897264598E-2</v>
      </c>
      <c r="AD8" s="16" t="s">
        <v>32678</v>
      </c>
      <c r="AE8" s="33">
        <f>IF(D6L701C5=0,0,D6L701C10/D6L701C5)</f>
        <v>0.46412306280690935</v>
      </c>
      <c r="AF8" s="16" t="s">
        <v>32679</v>
      </c>
      <c r="AG8" s="33">
        <f>CHOOSE(MIN(D6L701C9,RUN_YEARS),B7L807C5,B7L807C14,B7L807C23,B7L807C32,B7L807C41)</f>
        <v>2545.921157484112</v>
      </c>
      <c r="AH8" s="16" t="s">
        <v>32680</v>
      </c>
      <c r="AI8" s="33">
        <f>IF(D6L701C15=0,0,D6L701C11/D6L701C15)</f>
        <v>4.5865684532887953E-2</v>
      </c>
      <c r="AJ8" s="16" t="s">
        <v>32681</v>
      </c>
      <c r="AK8" s="33">
        <f>IF(D6L701C5=0,0,D6L701C11/D6L701C5)</f>
        <v>3.5876937193090645E-2</v>
      </c>
      <c r="AL8" s="16" t="s">
        <v>32682</v>
      </c>
      <c r="AM8" s="33">
        <f>D6L701C8*CHOOSE(MIN(D6L701C9,RUN_YEARS),B7L807C4,B7L807C13,B7L807C22,B7L807C31,B7L807C40)</f>
        <v>191.09611361302277</v>
      </c>
      <c r="AN8" s="16" t="s">
        <v>32683</v>
      </c>
      <c r="AO8" s="33">
        <f>D6L701C8-D6L701C18</f>
        <v>1436.2782637803107</v>
      </c>
      <c r="AP8" s="16" t="s">
        <v>32684</v>
      </c>
      <c r="AQ8" s="33">
        <f>CHOOSE(MIN(D6L701C9,RUN_YEARS),B7L807C2,B7L807C11,B7L807C20,B7L807C29,B7L807C38)</f>
        <v>164.98575008736358</v>
      </c>
      <c r="AR8" s="16" t="s">
        <v>32685</v>
      </c>
      <c r="AS8" s="33">
        <f>IF(D6L701C20=0,0,D6L701C18/D6L701C20)</f>
        <v>1.1582582951062936</v>
      </c>
      <c r="AT8" s="16" t="s">
        <v>32686</v>
      </c>
      <c r="AU8" s="33">
        <f>IF(D6L701C5=0,0,D6L701C18/D6L701C5)</f>
        <v>5.871301535394495E-2</v>
      </c>
      <c r="AV8" s="16" t="s">
        <v>32687</v>
      </c>
      <c r="AW8" s="33">
        <f>CHOOSE(MIN(D6L701C9,RUN_YEARS),B7L807C1,B7L807C10,B7L807C19,B7L807C28,B7L807C37)</f>
        <v>1240.0327887558992</v>
      </c>
      <c r="AX8" s="16" t="s">
        <v>32688</v>
      </c>
      <c r="AY8" s="33">
        <f>IF(D6L701C23=0,0,D6L701C19/D6L701C23)</f>
        <v>1.1582582951062936</v>
      </c>
      <c r="AZ8" s="16" t="s">
        <v>32689</v>
      </c>
      <c r="BA8" s="33">
        <f>IF(D6L701C5=0,0,D6L701C19/D6L701C5)</f>
        <v>0.44128698464605509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9.6091387072331962</v>
      </c>
      <c r="J9" s="16" t="s">
        <v>32710</v>
      </c>
      <c r="K9" s="21">
        <f>IF(FLOW_THRU_100PCT="Y",1,INDEX(VariabilityMatrix,D6L702C1,D6L702C9))</f>
        <v>0.46950673709255852</v>
      </c>
      <c r="L9" s="16" t="s">
        <v>32690</v>
      </c>
      <c r="M9" s="15">
        <f>IF(D6L702C2&lt;&gt;0,D6L702C2*D6L702C4,D6L702C3*D6L702C4)</f>
        <v>4.5115553607028636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2.2557776803514318</v>
      </c>
      <c r="R9" s="16" t="s">
        <v>32692</v>
      </c>
      <c r="S9" s="15">
        <f>D6L702C5-D6L702C7</f>
        <v>2.2557776803514318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2.1007081448649556</v>
      </c>
      <c r="X9" s="16" t="s">
        <v>32694</v>
      </c>
      <c r="Y9" s="33">
        <f>D6L702C7-D6L702C10</f>
        <v>0.15506953548647617</v>
      </c>
      <c r="Z9" s="16" t="s">
        <v>32695</v>
      </c>
      <c r="AA9" s="33">
        <f>CHOOSE(MIN(D6L702C9,RUN_YEARS),B7L807C7,B7L807C16,B7L807C25,B7L807C34,B7L807C43)</f>
        <v>80469.399999999994</v>
      </c>
      <c r="AB9" s="16" t="s">
        <v>32696</v>
      </c>
      <c r="AC9" s="33">
        <f>IF(D6L702C12=0,0,D6L702C10/D6L702C12)</f>
        <v>2.6105676752466849E-5</v>
      </c>
      <c r="AD9" s="16" t="s">
        <v>32697</v>
      </c>
      <c r="AE9" s="33">
        <f>IF(D6L702C5=0,0,D6L702C10/D6L702C5)</f>
        <v>0.46562836470163194</v>
      </c>
      <c r="AF9" s="16" t="s">
        <v>32698</v>
      </c>
      <c r="AG9" s="33">
        <f>CHOOSE(MIN(D6L702C9,RUN_YEARS),B7L807C5,B7L807C14,B7L807C23,B7L807C32,B7L807C41)</f>
        <v>2284.6421335399446</v>
      </c>
      <c r="AH9" s="16" t="s">
        <v>32699</v>
      </c>
      <c r="AI9" s="33">
        <f>IF(D6L702C15=0,0,D6L702C11/D6L702C15)</f>
        <v>6.7874759556413894E-5</v>
      </c>
      <c r="AJ9" s="16" t="s">
        <v>32700</v>
      </c>
      <c r="AK9" s="33">
        <f>IF(D6L702C5=0,0,D6L702C11/D6L702C5)</f>
        <v>3.4371635298368057E-2</v>
      </c>
      <c r="AL9" s="16" t="s">
        <v>32701</v>
      </c>
      <c r="AM9" s="33">
        <f>D6L702C8*CHOOSE(MIN(D6L702C9,RUN_YEARS),B7L807C4,B7L807C13,B7L807C22,B7L807C31,B7L807C40)</f>
        <v>0.27171673819534481</v>
      </c>
      <c r="AN9" s="16" t="s">
        <v>32702</v>
      </c>
      <c r="AO9" s="33">
        <f>D6L702C8-D6L702C18</f>
        <v>1.9840609421560869</v>
      </c>
      <c r="AP9" s="16" t="s">
        <v>32703</v>
      </c>
      <c r="AQ9" s="33">
        <f>CHOOSE(MIN(D6L702C9,RUN_YEARS),B7L807C2,B7L807C11,B7L807C20,B7L807C29,B7L807C38)</f>
        <v>151.79468839914173</v>
      </c>
      <c r="AR9" s="16" t="s">
        <v>32704</v>
      </c>
      <c r="AS9" s="33">
        <f>IF(D6L702C20=0,0,D6L702C18/D6L702C20)</f>
        <v>1.7900279717355454E-3</v>
      </c>
      <c r="AT9" s="16" t="s">
        <v>32705</v>
      </c>
      <c r="AU9" s="33">
        <f>IF(D6L702C5=0,0,D6L702C18/D6L702C5)</f>
        <v>6.0226843399083005E-2</v>
      </c>
      <c r="AV9" s="16" t="s">
        <v>32706</v>
      </c>
      <c r="AW9" s="33">
        <f>CHOOSE(MIN(D6L702C9,RUN_YEARS),B7L807C1,B7L807C10,B7L807C19,B7L807C28,B7L807C37)</f>
        <v>1108.3966136196264</v>
      </c>
      <c r="AX9" s="16" t="s">
        <v>32707</v>
      </c>
      <c r="AY9" s="33">
        <f>IF(D6L702C23=0,0,D6L702C19/D6L702C23)</f>
        <v>1.7900279717355456E-3</v>
      </c>
      <c r="AZ9" s="16" t="s">
        <v>32708</v>
      </c>
      <c r="BA9" s="33">
        <f>IF(D6L702C5=0,0,D6L702C19/D6L702C5)</f>
        <v>0.43977315660091698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0.47457482287728697</v>
      </c>
      <c r="J10" s="16" t="s">
        <v>32731</v>
      </c>
      <c r="K10" s="21">
        <f>IF(FLOW_THRU_100PCT="Y",1,INDEX(VariabilityMatrix,D6L703C1,D6L703C9))</f>
        <v>0.46950673709255852</v>
      </c>
      <c r="L10" s="16" t="s">
        <v>32711</v>
      </c>
      <c r="M10" s="15">
        <f>IF(D6L703C2&lt;&gt;0,D6L703C2*D6L703C4,D6L703C3*D6L703C4)</f>
        <v>0.2228160765953939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0.11140803829769695</v>
      </c>
      <c r="R10" s="16" t="s">
        <v>32713</v>
      </c>
      <c r="S10" s="15">
        <f>D6L703C5-D6L703C7</f>
        <v>0.11140803829769695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0.10374948537434683</v>
      </c>
      <c r="X10" s="16" t="s">
        <v>32715</v>
      </c>
      <c r="Y10" s="33">
        <f>D6L703C7-D6L703C10</f>
        <v>7.6585529233501176E-3</v>
      </c>
      <c r="Z10" s="16" t="s">
        <v>32716</v>
      </c>
      <c r="AA10" s="33">
        <f>CHOOSE(MIN(D6L703C9,RUN_YEARS),B7L807C7,B7L807C16,B7L807C25,B7L807C34,B7L807C43)</f>
        <v>80469.399999999994</v>
      </c>
      <c r="AB10" s="16" t="s">
        <v>32717</v>
      </c>
      <c r="AC10" s="33">
        <f>IF(D6L703C12=0,0,D6L703C10/D6L703C12)</f>
        <v>1.2893035784328806E-6</v>
      </c>
      <c r="AD10" s="16" t="s">
        <v>32718</v>
      </c>
      <c r="AE10" s="33">
        <f>IF(D6L703C5=0,0,D6L703C10/D6L703C5)</f>
        <v>0.46562836470163194</v>
      </c>
      <c r="AF10" s="16" t="s">
        <v>32719</v>
      </c>
      <c r="AG10" s="33">
        <f>CHOOSE(MIN(D6L703C9,RUN_YEARS),B7L807C5,B7L807C14,B7L807C23,B7L807C32,B7L807C41)</f>
        <v>2284.6421335399446</v>
      </c>
      <c r="AH10" s="16" t="s">
        <v>32720</v>
      </c>
      <c r="AI10" s="33">
        <f>IF(D6L703C15=0,0,D6L703C11/D6L703C15)</f>
        <v>3.352189303925492E-6</v>
      </c>
      <c r="AJ10" s="16" t="s">
        <v>32721</v>
      </c>
      <c r="AK10" s="33">
        <f>IF(D6L703C5=0,0,D6L703C11/D6L703C5)</f>
        <v>3.4371635298368036E-2</v>
      </c>
      <c r="AL10" s="16" t="s">
        <v>32722</v>
      </c>
      <c r="AM10" s="33">
        <f>D6L703C8*CHOOSE(MIN(D6L703C9,RUN_YEARS),B7L807C4,B7L807C13,B7L807C22,B7L807C31,B7L807C40)</f>
        <v>1.3419508951908875E-2</v>
      </c>
      <c r="AN10" s="16" t="s">
        <v>32723</v>
      </c>
      <c r="AO10" s="33">
        <f>D6L703C8-D6L703C18</f>
        <v>9.7988529345788083E-2</v>
      </c>
      <c r="AP10" s="16" t="s">
        <v>32724</v>
      </c>
      <c r="AQ10" s="33">
        <f>CHOOSE(MIN(D6L703C9,RUN_YEARS),B7L807C2,B7L807C11,B7L807C20,B7L807C29,B7L807C38)</f>
        <v>151.79468839914173</v>
      </c>
      <c r="AR10" s="16" t="s">
        <v>32725</v>
      </c>
      <c r="AS10" s="33">
        <f>IF(D6L703C20=0,0,D6L703C18/D6L703C20)</f>
        <v>8.8405655648651478E-5</v>
      </c>
      <c r="AT10" s="16" t="s">
        <v>32726</v>
      </c>
      <c r="AU10" s="33">
        <f>IF(D6L703C5=0,0,D6L703C18/D6L703C5)</f>
        <v>6.0226843399083012E-2</v>
      </c>
      <c r="AV10" s="16" t="s">
        <v>32727</v>
      </c>
      <c r="AW10" s="33">
        <f>CHOOSE(MIN(D6L703C9,RUN_YEARS),B7L807C1,B7L807C10,B7L807C19,B7L807C28,B7L807C37)</f>
        <v>1108.3966136196264</v>
      </c>
      <c r="AX10" s="16" t="s">
        <v>32728</v>
      </c>
      <c r="AY10" s="33">
        <f>IF(D6L703C23=0,0,D6L703C19/D6L703C23)</f>
        <v>8.8405655648651478E-5</v>
      </c>
      <c r="AZ10" s="16" t="s">
        <v>32729</v>
      </c>
      <c r="BA10" s="33">
        <f>IF(D6L703C5=0,0,D6L703C19/D6L703C5)</f>
        <v>0.43977315660091704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1.0355901343420827E-2</v>
      </c>
      <c r="J11" s="16" t="s">
        <v>32752</v>
      </c>
      <c r="K11" s="21">
        <f>IF(FLOW_THRU_100PCT="Y",1,INDEX(VariabilityMatrix,D6L704C1,D6L704C9))</f>
        <v>0.4669752009610047</v>
      </c>
      <c r="L11" s="16" t="s">
        <v>32732</v>
      </c>
      <c r="M11" s="15">
        <f>IF(D6L704C2&lt;&gt;0,D6L704C2*D6L704C4,D6L704C3*D6L704C4)</f>
        <v>4.8359491109762794E-3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2.4179745554881397E-3</v>
      </c>
      <c r="R11" s="16" t="s">
        <v>32734</v>
      </c>
      <c r="S11" s="15">
        <f>D6L704C5-D6L704C7</f>
        <v>2.4179745554881397E-3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2.2443666209564775E-3</v>
      </c>
      <c r="X11" s="16" t="s">
        <v>32736</v>
      </c>
      <c r="Y11" s="33">
        <f>D6L704C7-D6L704C10</f>
        <v>1.7360793453166223E-4</v>
      </c>
      <c r="Z11" s="16" t="s">
        <v>32737</v>
      </c>
      <c r="AA11" s="33">
        <f>CHOOSE(MIN(D6L704C9,RUN_YEARS),B7L807C7,B7L807C16,B7L807C25,B7L807C34,B7L807C43)</f>
        <v>93746</v>
      </c>
      <c r="AB11" s="16" t="s">
        <v>32738</v>
      </c>
      <c r="AC11" s="33">
        <f>IF(D6L704C12=0,0,D6L704C10/D6L704C12)</f>
        <v>2.3940932103305502E-8</v>
      </c>
      <c r="AD11" s="16" t="s">
        <v>32739</v>
      </c>
      <c r="AE11" s="33">
        <f>IF(D6L704C5=0,0,D6L704C10/D6L704C5)</f>
        <v>0.46410054561210751</v>
      </c>
      <c r="AF11" s="16" t="s">
        <v>32740</v>
      </c>
      <c r="AG11" s="33">
        <f>CHOOSE(MIN(D6L704C9,RUN_YEARS),B7L807C5,B7L807C14,B7L807C23,B7L807C32,B7L807C41)</f>
        <v>2789.0427249889167</v>
      </c>
      <c r="AH11" s="16" t="s">
        <v>32741</v>
      </c>
      <c r="AI11" s="33">
        <f>IF(D6L704C15=0,0,D6L704C11/D6L704C15)</f>
        <v>6.224642346859427E-8</v>
      </c>
      <c r="AJ11" s="16" t="s">
        <v>32742</v>
      </c>
      <c r="AK11" s="33">
        <f>IF(D6L704C5=0,0,D6L704C11/D6L704C5)</f>
        <v>3.58994543878925E-2</v>
      </c>
      <c r="AL11" s="16" t="s">
        <v>32743</v>
      </c>
      <c r="AM11" s="33">
        <f>D6L704C8*CHOOSE(MIN(D6L704C9,RUN_YEARS),B7L807C4,B7L807C13,B7L807C22,B7L807C31,B7L807C40)</f>
        <v>2.8716314677458603E-4</v>
      </c>
      <c r="AN11" s="16" t="s">
        <v>32744</v>
      </c>
      <c r="AO11" s="33">
        <f>D6L704C8-D6L704C18</f>
        <v>2.1308114087135537E-3</v>
      </c>
      <c r="AP11" s="16" t="s">
        <v>32745</v>
      </c>
      <c r="AQ11" s="33">
        <f>CHOOSE(MIN(D6L704C9,RUN_YEARS),B7L807C2,B7L807C11,B7L807C20,B7L807C29,B7L807C38)</f>
        <v>182.96484463305669</v>
      </c>
      <c r="AR11" s="16" t="s">
        <v>32746</v>
      </c>
      <c r="AS11" s="33">
        <f>IF(D6L704C20=0,0,D6L704C18/D6L704C20)</f>
        <v>1.569499033273322E-6</v>
      </c>
      <c r="AT11" s="16" t="s">
        <v>32747</v>
      </c>
      <c r="AU11" s="33">
        <f>IF(D6L704C5=0,0,D6L704C18/D6L704C5)</f>
        <v>5.9380928166263038E-2</v>
      </c>
      <c r="AV11" s="16" t="s">
        <v>32748</v>
      </c>
      <c r="AW11" s="33">
        <f>CHOOSE(MIN(D6L704C9,RUN_YEARS),B7L807C1,B7L807C10,B7L807C19,B7L807C28,B7L807C37)</f>
        <v>1357.6379236561665</v>
      </c>
      <c r="AX11" s="16" t="s">
        <v>32749</v>
      </c>
      <c r="AY11" s="33">
        <f>IF(D6L704C23=0,0,D6L704C19/D6L704C23)</f>
        <v>1.569499033273322E-6</v>
      </c>
      <c r="AZ11" s="16" t="s">
        <v>32750</v>
      </c>
      <c r="BA11" s="33">
        <f>IF(D6L704C5=0,0,D6L704C19/D6L704C5)</f>
        <v>0.440619071833737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139.35509859233227</v>
      </c>
      <c r="J12" s="16" t="s">
        <v>32773</v>
      </c>
      <c r="K12" s="21">
        <f>IF(FLOW_THRU_100PCT="Y",1,INDEX(VariabilityMatrix,D6L705C1,D6L705C9))</f>
        <v>0.19817138591223915</v>
      </c>
      <c r="L12" s="16" t="s">
        <v>32753</v>
      </c>
      <c r="M12" s="15">
        <f>IF(D6L705C2&lt;&gt;0,D6L705C2*D6L705C4,D6L705C3*D6L705C4)</f>
        <v>27.616193021979214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13.808096510989607</v>
      </c>
      <c r="R12" s="16" t="s">
        <v>32755</v>
      </c>
      <c r="S12" s="15">
        <f>D6L705C5-D6L705C7</f>
        <v>13.808096510989607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12.858882796108801</v>
      </c>
      <c r="X12" s="16" t="s">
        <v>32757</v>
      </c>
      <c r="Y12" s="33">
        <f>D6L705C7-D6L705C10</f>
        <v>0.94921371488080553</v>
      </c>
      <c r="Z12" s="16" t="s">
        <v>32758</v>
      </c>
      <c r="AA12" s="33">
        <f>CHOOSE(MIN(D6L705C9,RUN_YEARS),B7L807C7,B7L807C16,B7L807C25,B7L807C34,B7L807C43)</f>
        <v>80469.399999999994</v>
      </c>
      <c r="AB12" s="16" t="s">
        <v>32759</v>
      </c>
      <c r="AC12" s="33">
        <f>IF(D6L705C12=0,0,D6L705C10/D6L705C12)</f>
        <v>1.5979841773529818E-4</v>
      </c>
      <c r="AD12" s="16" t="s">
        <v>32760</v>
      </c>
      <c r="AE12" s="33">
        <f>IF(D6L705C5=0,0,D6L705C10/D6L705C5)</f>
        <v>0.46562836470163199</v>
      </c>
      <c r="AF12" s="16" t="s">
        <v>32761</v>
      </c>
      <c r="AG12" s="33">
        <f>CHOOSE(MIN(D6L705C9,RUN_YEARS),B7L807C5,B7L807C14,B7L807C23,B7L807C32,B7L807C41)</f>
        <v>2284.6421335399446</v>
      </c>
      <c r="AH12" s="16" t="s">
        <v>32762</v>
      </c>
      <c r="AI12" s="33">
        <f>IF(D6L705C15=0,0,D6L705C11/D6L705C15)</f>
        <v>4.1547588611177537E-4</v>
      </c>
      <c r="AJ12" s="16" t="s">
        <v>32763</v>
      </c>
      <c r="AK12" s="33">
        <f>IF(D6L705C5=0,0,D6L705C11/D6L705C5)</f>
        <v>3.4371635298368029E-2</v>
      </c>
      <c r="AL12" s="16" t="s">
        <v>32764</v>
      </c>
      <c r="AM12" s="33">
        <f>D6L705C8*CHOOSE(MIN(D6L705C9,RUN_YEARS),B7L807C4,B7L807C13,B7L807C22,B7L807C31,B7L807C40)</f>
        <v>1.6632361324135911</v>
      </c>
      <c r="AN12" s="16" t="s">
        <v>32765</v>
      </c>
      <c r="AO12" s="33">
        <f>D6L705C8-D6L705C18</f>
        <v>12.144860378576016</v>
      </c>
      <c r="AP12" s="16" t="s">
        <v>32766</v>
      </c>
      <c r="AQ12" s="33">
        <f>CHOOSE(MIN(D6L705C9,RUN_YEARS),B7L807C2,B7L807C11,B7L807C20,B7L807C29,B7L807C38)</f>
        <v>151.79468839914173</v>
      </c>
      <c r="AR12" s="16" t="s">
        <v>32767</v>
      </c>
      <c r="AS12" s="33">
        <f>IF(D6L705C20=0,0,D6L705C18/D6L705C20)</f>
        <v>1.0957143164589119E-2</v>
      </c>
      <c r="AT12" s="16" t="s">
        <v>32768</v>
      </c>
      <c r="AU12" s="33">
        <f>IF(D6L705C5=0,0,D6L705C18/D6L705C5)</f>
        <v>6.0226843399083012E-2</v>
      </c>
      <c r="AV12" s="16" t="s">
        <v>32769</v>
      </c>
      <c r="AW12" s="33">
        <f>CHOOSE(MIN(D6L705C9,RUN_YEARS),B7L807C1,B7L807C10,B7L807C19,B7L807C28,B7L807C37)</f>
        <v>1108.3966136196264</v>
      </c>
      <c r="AX12" s="16" t="s">
        <v>32770</v>
      </c>
      <c r="AY12" s="33">
        <f>IF(D6L705C23=0,0,D6L705C19/D6L705C23)</f>
        <v>1.0957143164589119E-2</v>
      </c>
      <c r="AZ12" s="16" t="s">
        <v>32771</v>
      </c>
      <c r="BA12" s="33">
        <f>IF(D6L705C5=0,0,D6L705C19/D6L705C5)</f>
        <v>0.43977315660091698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13.720075805561402</v>
      </c>
      <c r="J13" s="16" t="s">
        <v>32794</v>
      </c>
      <c r="K13" s="21">
        <f>IF(FLOW_THRU_100PCT="Y",1,INDEX(VariabilityMatrix,D6L706C1,D6L706C9))</f>
        <v>0.46950673709255852</v>
      </c>
      <c r="L13" s="16" t="s">
        <v>32774</v>
      </c>
      <c r="M13" s="15">
        <f>IF(D6L706C2&lt;&gt;0,D6L706C2*D6L706C4,D6L706C3*D6L706C4)</f>
        <v>6.4416680241316904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3.2208340120658452</v>
      </c>
      <c r="R13" s="16" t="s">
        <v>32776</v>
      </c>
      <c r="S13" s="15">
        <f>D6L706C5-D6L706C7</f>
        <v>3.2208340120658452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2.9994233480272321</v>
      </c>
      <c r="X13" s="16" t="s">
        <v>32778</v>
      </c>
      <c r="Y13" s="33">
        <f>D6L706C7-D6L706C10</f>
        <v>0.22141066403861309</v>
      </c>
      <c r="Z13" s="16" t="s">
        <v>32779</v>
      </c>
      <c r="AA13" s="33">
        <f>CHOOSE(MIN(D6L706C9,RUN_YEARS),B7L807C7,B7L807C16,B7L807C25,B7L807C34,B7L807C43)</f>
        <v>80469.399999999994</v>
      </c>
      <c r="AB13" s="16" t="s">
        <v>32780</v>
      </c>
      <c r="AC13" s="33">
        <f>IF(D6L706C12=0,0,D6L706C10/D6L706C12)</f>
        <v>3.7274086149856125E-5</v>
      </c>
      <c r="AD13" s="16" t="s">
        <v>32781</v>
      </c>
      <c r="AE13" s="33">
        <f>IF(D6L706C5=0,0,D6L706C10/D6L706C5)</f>
        <v>0.46562836470163205</v>
      </c>
      <c r="AF13" s="16" t="s">
        <v>32782</v>
      </c>
      <c r="AG13" s="33">
        <f>CHOOSE(MIN(D6L706C9,RUN_YEARS),B7L807C5,B7L807C14,B7L807C23,B7L807C32,B7L807C41)</f>
        <v>2284.6421335399446</v>
      </c>
      <c r="AH13" s="16" t="s">
        <v>32783</v>
      </c>
      <c r="AI13" s="33">
        <f>IF(D6L706C15=0,0,D6L706C11/D6L706C15)</f>
        <v>9.6912623989625795E-5</v>
      </c>
      <c r="AJ13" s="16" t="s">
        <v>32784</v>
      </c>
      <c r="AK13" s="33">
        <f>IF(D6L706C5=0,0,D6L706C11/D6L706C5)</f>
        <v>3.4371635298367974E-2</v>
      </c>
      <c r="AL13" s="16" t="s">
        <v>32785</v>
      </c>
      <c r="AM13" s="33">
        <f>D6L706C8*CHOOSE(MIN(D6L706C9,RUN_YEARS),B7L807C4,B7L807C13,B7L807C22,B7L807C31,B7L807C40)</f>
        <v>0.38796133131825983</v>
      </c>
      <c r="AN13" s="16" t="s">
        <v>32786</v>
      </c>
      <c r="AO13" s="33">
        <f>D6L706C8-D6L706C18</f>
        <v>2.8328726807475855</v>
      </c>
      <c r="AP13" s="16" t="s">
        <v>32787</v>
      </c>
      <c r="AQ13" s="33">
        <f>CHOOSE(MIN(D6L706C9,RUN_YEARS),B7L807C2,B7L807C11,B7L807C20,B7L807C29,B7L807C38)</f>
        <v>151.79468839914173</v>
      </c>
      <c r="AR13" s="16" t="s">
        <v>32788</v>
      </c>
      <c r="AS13" s="33">
        <f>IF(D6L706C20=0,0,D6L706C18/D6L706C20)</f>
        <v>2.5558294259817684E-3</v>
      </c>
      <c r="AT13" s="16" t="s">
        <v>32789</v>
      </c>
      <c r="AU13" s="33">
        <f>IF(D6L706C5=0,0,D6L706C18/D6L706C5)</f>
        <v>6.0226843399083019E-2</v>
      </c>
      <c r="AV13" s="16" t="s">
        <v>32790</v>
      </c>
      <c r="AW13" s="33">
        <f>CHOOSE(MIN(D6L706C9,RUN_YEARS),B7L807C1,B7L807C10,B7L807C19,B7L807C28,B7L807C37)</f>
        <v>1108.3966136196264</v>
      </c>
      <c r="AX13" s="16" t="s">
        <v>32791</v>
      </c>
      <c r="AY13" s="33">
        <f>IF(D6L706C23=0,0,D6L706C19/D6L706C23)</f>
        <v>2.5558294259817684E-3</v>
      </c>
      <c r="AZ13" s="16" t="s">
        <v>32792</v>
      </c>
      <c r="BA13" s="33">
        <f>IF(D6L706C5=0,0,D6L706C19/D6L706C5)</f>
        <v>0.43977315660091698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879.69814879674971</v>
      </c>
      <c r="J14" s="16" t="s">
        <v>32815</v>
      </c>
      <c r="K14" s="21">
        <f>IF(FLOW_THRU_100PCT="Y",1,INDEX(VariabilityMatrix,D6L707C1,D6L707C9))</f>
        <v>0.4669752009610047</v>
      </c>
      <c r="L14" s="16" t="s">
        <v>32795</v>
      </c>
      <c r="M14" s="15">
        <f>IF(D6L707C2&lt;&gt;0,D6L707C2*D6L707C4,D6L707C3*D6L707C4)</f>
        <v>410.79721981938599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205.39860990969299</v>
      </c>
      <c r="R14" s="16" t="s">
        <v>32797</v>
      </c>
      <c r="S14" s="15">
        <f>D6L707C5-D6L707C7</f>
        <v>205.39860990969299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190.65121385411391</v>
      </c>
      <c r="X14" s="16" t="s">
        <v>32799</v>
      </c>
      <c r="Y14" s="33">
        <f>D6L707C7-D6L707C10</f>
        <v>14.747396055579088</v>
      </c>
      <c r="Z14" s="16" t="s">
        <v>32800</v>
      </c>
      <c r="AA14" s="33">
        <f>CHOOSE(MIN(D6L707C9,RUN_YEARS),B7L807C7,B7L807C16,B7L807C25,B7L807C34,B7L807C43)</f>
        <v>93746</v>
      </c>
      <c r="AB14" s="16" t="s">
        <v>32801</v>
      </c>
      <c r="AC14" s="33">
        <f>IF(D6L707C12=0,0,D6L707C10/D6L707C12)</f>
        <v>2.0336997189652241E-3</v>
      </c>
      <c r="AD14" s="16" t="s">
        <v>32802</v>
      </c>
      <c r="AE14" s="33">
        <f>IF(D6L707C5=0,0,D6L707C10/D6L707C5)</f>
        <v>0.46410054561210751</v>
      </c>
      <c r="AF14" s="16" t="s">
        <v>32803</v>
      </c>
      <c r="AG14" s="33">
        <f>CHOOSE(MIN(D6L707C9,RUN_YEARS),B7L807C5,B7L807C14,B7L807C23,B7L807C32,B7L807C41)</f>
        <v>2789.0427249889167</v>
      </c>
      <c r="AH14" s="16" t="s">
        <v>32804</v>
      </c>
      <c r="AI14" s="33">
        <f>IF(D6L707C15=0,0,D6L707C11/D6L707C15)</f>
        <v>5.2876192693095776E-3</v>
      </c>
      <c r="AJ14" s="16" t="s">
        <v>32805</v>
      </c>
      <c r="AK14" s="33">
        <f>IF(D6L707C5=0,0,D6L707C11/D6L707C5)</f>
        <v>3.5899454387892479E-2</v>
      </c>
      <c r="AL14" s="16" t="s">
        <v>32806</v>
      </c>
      <c r="AM14" s="33">
        <f>D6L707C8*CHOOSE(MIN(D6L707C9,RUN_YEARS),B7L807C4,B7L807C13,B7L807C22,B7L807C31,B7L807C40)</f>
        <v>24.393520200995525</v>
      </c>
      <c r="AN14" s="16" t="s">
        <v>32807</v>
      </c>
      <c r="AO14" s="33">
        <f>D6L707C8-D6L707C18</f>
        <v>181.00508970869748</v>
      </c>
      <c r="AP14" s="16" t="s">
        <v>32808</v>
      </c>
      <c r="AQ14" s="33">
        <f>CHOOSE(MIN(D6L707C9,RUN_YEARS),B7L807C2,B7L807C11,B7L807C20,B7L807C29,B7L807C38)</f>
        <v>182.96484463305669</v>
      </c>
      <c r="AR14" s="16" t="s">
        <v>32809</v>
      </c>
      <c r="AS14" s="33">
        <f>IF(D6L707C20=0,0,D6L707C18/D6L707C20)</f>
        <v>0.13332353682434298</v>
      </c>
      <c r="AT14" s="16" t="s">
        <v>32810</v>
      </c>
      <c r="AU14" s="33">
        <f>IF(D6L707C5=0,0,D6L707C18/D6L707C5)</f>
        <v>5.9380928166263038E-2</v>
      </c>
      <c r="AV14" s="16" t="s">
        <v>32811</v>
      </c>
      <c r="AW14" s="33">
        <f>CHOOSE(MIN(D6L707C9,RUN_YEARS),B7L807C1,B7L807C10,B7L807C19,B7L807C28,B7L807C37)</f>
        <v>1357.6379236561665</v>
      </c>
      <c r="AX14" s="16" t="s">
        <v>32812</v>
      </c>
      <c r="AY14" s="33">
        <f>IF(D6L707C23=0,0,D6L707C19/D6L707C23)</f>
        <v>0.133323536824343</v>
      </c>
      <c r="AZ14" s="16" t="s">
        <v>32813</v>
      </c>
      <c r="BA14" s="33">
        <f>IF(D6L707C5=0,0,D6L707C19/D6L707C5)</f>
        <v>0.440619071833737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1.1506557048245364E-3</v>
      </c>
      <c r="J15" s="16" t="s">
        <v>32836</v>
      </c>
      <c r="K15" s="21">
        <f>IF(FLOW_THRU_100PCT="Y",1,INDEX(VariabilityMatrix,D6L708C1,D6L708C9))</f>
        <v>0.4669752009610047</v>
      </c>
      <c r="L15" s="16" t="s">
        <v>32816</v>
      </c>
      <c r="M15" s="15">
        <f>IF(D6L708C2&lt;&gt;0,D6L708C2*D6L708C4,D6L708C3*D6L708C4)</f>
        <v>5.373276789973644E-4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2.686638394986822E-4</v>
      </c>
      <c r="R15" s="16" t="s">
        <v>32818</v>
      </c>
      <c r="S15" s="15">
        <f>D6L708C5-D6L708C7</f>
        <v>2.686638394986822E-4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2.493740689951642E-4</v>
      </c>
      <c r="X15" s="16" t="s">
        <v>32820</v>
      </c>
      <c r="Y15" s="33">
        <f>D6L708C7-D6L708C10</f>
        <v>1.9289770503518001E-5</v>
      </c>
      <c r="Z15" s="16" t="s">
        <v>32821</v>
      </c>
      <c r="AA15" s="33">
        <f>CHOOSE(MIN(D6L708C9,RUN_YEARS),B7L807C7,B7L807C16,B7L807C25,B7L807C34,B7L807C43)</f>
        <v>93746</v>
      </c>
      <c r="AB15" s="16" t="s">
        <v>32822</v>
      </c>
      <c r="AC15" s="33">
        <f>IF(D6L708C12=0,0,D6L708C10/D6L708C12)</f>
        <v>2.6601035670339449E-9</v>
      </c>
      <c r="AD15" s="16" t="s">
        <v>32823</v>
      </c>
      <c r="AE15" s="33">
        <f>IF(D6L708C5=0,0,D6L708C10/D6L708C5)</f>
        <v>0.46410054561210756</v>
      </c>
      <c r="AF15" s="16" t="s">
        <v>32824</v>
      </c>
      <c r="AG15" s="33">
        <f>CHOOSE(MIN(D6L708C9,RUN_YEARS),B7L807C5,B7L807C14,B7L807C23,B7L807C32,B7L807C41)</f>
        <v>2789.0427249889167</v>
      </c>
      <c r="AH15" s="16" t="s">
        <v>32825</v>
      </c>
      <c r="AI15" s="33">
        <f>IF(D6L708C15=0,0,D6L708C11/D6L708C15)</f>
        <v>6.9162692742882441E-9</v>
      </c>
      <c r="AJ15" s="16" t="s">
        <v>32826</v>
      </c>
      <c r="AK15" s="33">
        <f>IF(D6L708C5=0,0,D6L708C11/D6L708C5)</f>
        <v>3.5899454387892452E-2</v>
      </c>
      <c r="AL15" s="16" t="s">
        <v>32827</v>
      </c>
      <c r="AM15" s="33">
        <f>D6L708C8*CHOOSE(MIN(D6L708C9,RUN_YEARS),B7L807C4,B7L807C13,B7L807C22,B7L807C31,B7L807C40)</f>
        <v>3.190701630828734E-5</v>
      </c>
      <c r="AN15" s="16" t="s">
        <v>32828</v>
      </c>
      <c r="AO15" s="33">
        <f>D6L708C8-D6L708C18</f>
        <v>2.3675682319039486E-4</v>
      </c>
      <c r="AP15" s="16" t="s">
        <v>32829</v>
      </c>
      <c r="AQ15" s="33">
        <f>CHOOSE(MIN(D6L708C9,RUN_YEARS),B7L807C2,B7L807C11,B7L807C20,B7L807C29,B7L807C38)</f>
        <v>182.96484463305669</v>
      </c>
      <c r="AR15" s="16" t="s">
        <v>32830</v>
      </c>
      <c r="AS15" s="33">
        <f>IF(D6L708C20=0,0,D6L708C18/D6L708C20)</f>
        <v>1.7438878147481357E-7</v>
      </c>
      <c r="AT15" s="16" t="s">
        <v>32831</v>
      </c>
      <c r="AU15" s="33">
        <f>IF(D6L708C5=0,0,D6L708C18/D6L708C5)</f>
        <v>5.9380928166263038E-2</v>
      </c>
      <c r="AV15" s="16" t="s">
        <v>32832</v>
      </c>
      <c r="AW15" s="33">
        <f>CHOOSE(MIN(D6L708C9,RUN_YEARS),B7L807C1,B7L807C10,B7L807C19,B7L807C28,B7L807C37)</f>
        <v>1357.6379236561665</v>
      </c>
      <c r="AX15" s="16" t="s">
        <v>32833</v>
      </c>
      <c r="AY15" s="33">
        <f>IF(D6L708C23=0,0,D6L708C19/D6L708C23)</f>
        <v>1.7438878147481357E-7</v>
      </c>
      <c r="AZ15" s="16" t="s">
        <v>32834</v>
      </c>
      <c r="BA15" s="33">
        <f>IF(D6L708C5=0,0,D6L708C19/D6L708C5)</f>
        <v>0.44061907183373694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1.1506557048245364E-3</v>
      </c>
      <c r="J16" s="16" t="s">
        <v>32857</v>
      </c>
      <c r="K16" s="21">
        <f>IF(FLOW_THRU_100PCT="Y",1,INDEX(VariabilityMatrix,D6L709C1,D6L709C9))</f>
        <v>0.4669752009610047</v>
      </c>
      <c r="L16" s="16" t="s">
        <v>32837</v>
      </c>
      <c r="M16" s="15">
        <f>IF(D6L709C2&lt;&gt;0,D6L709C2*D6L709C4,D6L709C3*D6L709C4)</f>
        <v>5.373276789973644E-4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2.686638394986822E-4</v>
      </c>
      <c r="R16" s="16" t="s">
        <v>32839</v>
      </c>
      <c r="S16" s="15">
        <f>D6L709C5-D6L709C7</f>
        <v>2.686638394986822E-4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2.493740689951642E-4</v>
      </c>
      <c r="X16" s="16" t="s">
        <v>32841</v>
      </c>
      <c r="Y16" s="33">
        <f>D6L709C7-D6L709C10</f>
        <v>1.9289770503518001E-5</v>
      </c>
      <c r="Z16" s="16" t="s">
        <v>32842</v>
      </c>
      <c r="AA16" s="33">
        <f>CHOOSE(MIN(D6L709C9,RUN_YEARS),B7L807C7,B7L807C16,B7L807C25,B7L807C34,B7L807C43)</f>
        <v>93746</v>
      </c>
      <c r="AB16" s="16" t="s">
        <v>32843</v>
      </c>
      <c r="AC16" s="33">
        <f>IF(D6L709C12=0,0,D6L709C10/D6L709C12)</f>
        <v>2.6601035670339449E-9</v>
      </c>
      <c r="AD16" s="16" t="s">
        <v>32844</v>
      </c>
      <c r="AE16" s="33">
        <f>IF(D6L709C5=0,0,D6L709C10/D6L709C5)</f>
        <v>0.46410054561210756</v>
      </c>
      <c r="AF16" s="16" t="s">
        <v>32845</v>
      </c>
      <c r="AG16" s="33">
        <f>CHOOSE(MIN(D6L709C9,RUN_YEARS),B7L807C5,B7L807C14,B7L807C23,B7L807C32,B7L807C41)</f>
        <v>2789.0427249889167</v>
      </c>
      <c r="AH16" s="16" t="s">
        <v>32846</v>
      </c>
      <c r="AI16" s="33">
        <f>IF(D6L709C15=0,0,D6L709C11/D6L709C15)</f>
        <v>6.9162692742882441E-9</v>
      </c>
      <c r="AJ16" s="16" t="s">
        <v>32847</v>
      </c>
      <c r="AK16" s="33">
        <f>IF(D6L709C5=0,0,D6L709C11/D6L709C5)</f>
        <v>3.5899454387892452E-2</v>
      </c>
      <c r="AL16" s="16" t="s">
        <v>32848</v>
      </c>
      <c r="AM16" s="33">
        <f>D6L709C8*CHOOSE(MIN(D6L709C9,RUN_YEARS),B7L807C4,B7L807C13,B7L807C22,B7L807C31,B7L807C40)</f>
        <v>3.190701630828734E-5</v>
      </c>
      <c r="AN16" s="16" t="s">
        <v>32849</v>
      </c>
      <c r="AO16" s="33">
        <f>D6L709C8-D6L709C18</f>
        <v>2.3675682319039486E-4</v>
      </c>
      <c r="AP16" s="16" t="s">
        <v>32850</v>
      </c>
      <c r="AQ16" s="33">
        <f>CHOOSE(MIN(D6L709C9,RUN_YEARS),B7L807C2,B7L807C11,B7L807C20,B7L807C29,B7L807C38)</f>
        <v>182.96484463305669</v>
      </c>
      <c r="AR16" s="16" t="s">
        <v>32851</v>
      </c>
      <c r="AS16" s="33">
        <f>IF(D6L709C20=0,0,D6L709C18/D6L709C20)</f>
        <v>1.7438878147481357E-7</v>
      </c>
      <c r="AT16" s="16" t="s">
        <v>32852</v>
      </c>
      <c r="AU16" s="33">
        <f>IF(D6L709C5=0,0,D6L709C18/D6L709C5)</f>
        <v>5.9380928166263038E-2</v>
      </c>
      <c r="AV16" s="16" t="s">
        <v>32853</v>
      </c>
      <c r="AW16" s="33">
        <f>CHOOSE(MIN(D6L709C9,RUN_YEARS),B7L807C1,B7L807C10,B7L807C19,B7L807C28,B7L807C37)</f>
        <v>1357.6379236561665</v>
      </c>
      <c r="AX16" s="16" t="s">
        <v>32854</v>
      </c>
      <c r="AY16" s="33">
        <f>IF(D6L709C23=0,0,D6L709C19/D6L709C23)</f>
        <v>1.7438878147481357E-7</v>
      </c>
      <c r="AZ16" s="16" t="s">
        <v>32855</v>
      </c>
      <c r="BA16" s="33">
        <f>IF(D6L709C5=0,0,D6L709C19/D6L709C5)</f>
        <v>0.44061907183373694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15.551111850703609</v>
      </c>
      <c r="J17" s="16" t="s">
        <v>32878</v>
      </c>
      <c r="K17" s="21">
        <f>IF(FLOW_THRU_100PCT="Y",1,INDEX(VariabilityMatrix,D6L710C1,D6L710C9))</f>
        <v>0.4669752009610047</v>
      </c>
      <c r="L17" s="16" t="s">
        <v>32858</v>
      </c>
      <c r="M17" s="15">
        <f>IF(D6L710C2&lt;&gt;0,D6L710C2*D6L710C4,D6L710C3*D6L710C4)</f>
        <v>7.2619835816493801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3.63099179082469</v>
      </c>
      <c r="R17" s="16" t="s">
        <v>32860</v>
      </c>
      <c r="S17" s="15">
        <f>D6L710C5-D6L710C7</f>
        <v>3.63099179082469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3.3702905424696441</v>
      </c>
      <c r="X17" s="16" t="s">
        <v>32862</v>
      </c>
      <c r="Y17" s="33">
        <f>D6L710C7-D6L710C10</f>
        <v>0.26070124835504593</v>
      </c>
      <c r="Z17" s="16" t="s">
        <v>32863</v>
      </c>
      <c r="AA17" s="33">
        <f>CHOOSE(MIN(D6L710C9,RUN_YEARS),B7L807C7,B7L807C16,B7L807C25,B7L807C34,B7L807C43)</f>
        <v>93746</v>
      </c>
      <c r="AB17" s="16" t="s">
        <v>32864</v>
      </c>
      <c r="AC17" s="33">
        <f>IF(D6L710C12=0,0,D6L710C10/D6L710C12)</f>
        <v>3.5951299708463764E-5</v>
      </c>
      <c r="AD17" s="16" t="s">
        <v>32865</v>
      </c>
      <c r="AE17" s="33">
        <f>IF(D6L710C5=0,0,D6L710C10/D6L710C5)</f>
        <v>0.46410054561210751</v>
      </c>
      <c r="AF17" s="16" t="s">
        <v>32866</v>
      </c>
      <c r="AG17" s="33">
        <f>CHOOSE(MIN(D6L710C9,RUN_YEARS),B7L807C5,B7L807C14,B7L807C23,B7L807C32,B7L807C41)</f>
        <v>2789.0427249889167</v>
      </c>
      <c r="AH17" s="16" t="s">
        <v>32867</v>
      </c>
      <c r="AI17" s="33">
        <f>IF(D6L710C15=0,0,D6L710C11/D6L710C15)</f>
        <v>9.3473379242005669E-5</v>
      </c>
      <c r="AJ17" s="16" t="s">
        <v>32868</v>
      </c>
      <c r="AK17" s="33">
        <f>IF(D6L710C5=0,0,D6L710C11/D6L710C5)</f>
        <v>3.5899454387892472E-2</v>
      </c>
      <c r="AL17" s="16" t="s">
        <v>32869</v>
      </c>
      <c r="AM17" s="33">
        <f>D6L710C8*CHOOSE(MIN(D6L710C9,RUN_YEARS),B7L807C4,B7L807C13,B7L807C22,B7L807C31,B7L807C40)</f>
        <v>0.43122332540650343</v>
      </c>
      <c r="AN17" s="16" t="s">
        <v>32870</v>
      </c>
      <c r="AO17" s="33">
        <f>D6L710C8-D6L710C18</f>
        <v>3.1997684654181864</v>
      </c>
      <c r="AP17" s="16" t="s">
        <v>32871</v>
      </c>
      <c r="AQ17" s="33">
        <f>CHOOSE(MIN(D6L710C9,RUN_YEARS),B7L807C2,B7L807C11,B7L807C20,B7L807C29,B7L807C38)</f>
        <v>182.96484463305669</v>
      </c>
      <c r="AR17" s="16" t="s">
        <v>32872</v>
      </c>
      <c r="AS17" s="33">
        <f>IF(D6L710C20=0,0,D6L710C18/D6L710C20)</f>
        <v>2.3568643816321059E-3</v>
      </c>
      <c r="AT17" s="16" t="s">
        <v>32873</v>
      </c>
      <c r="AU17" s="33">
        <f>IF(D6L710C5=0,0,D6L710C18/D6L710C5)</f>
        <v>5.9380928166263038E-2</v>
      </c>
      <c r="AV17" s="16" t="s">
        <v>32874</v>
      </c>
      <c r="AW17" s="33">
        <f>CHOOSE(MIN(D6L710C9,RUN_YEARS),B7L807C1,B7L807C10,B7L807C19,B7L807C28,B7L807C37)</f>
        <v>1357.6379236561665</v>
      </c>
      <c r="AX17" s="16" t="s">
        <v>32875</v>
      </c>
      <c r="AY17" s="33">
        <f>IF(D6L710C23=0,0,D6L710C19/D6L710C23)</f>
        <v>2.3568643816321054E-3</v>
      </c>
      <c r="AZ17" s="16" t="s">
        <v>32876</v>
      </c>
      <c r="BA17" s="33">
        <f>IF(D6L710C5=0,0,D6L710C19/D6L710C5)</f>
        <v>0.44061907183373694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4.1181967675670155</v>
      </c>
      <c r="J18" s="16" t="s">
        <v>32899</v>
      </c>
      <c r="K18" s="21">
        <f>IF(FLOW_THRU_100PCT="Y",1,INDEX(VariabilityMatrix,D6L711C1,D6L711C9))</f>
        <v>0.4669752009610047</v>
      </c>
      <c r="L18" s="16" t="s">
        <v>32879</v>
      </c>
      <c r="M18" s="15">
        <f>IF(D6L711C2&lt;&gt;0,D6L711C2*D6L711C4,D6L711C3*D6L711C4)</f>
        <v>1.923095763131567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0.96154788156578352</v>
      </c>
      <c r="R18" s="16" t="s">
        <v>32881</v>
      </c>
      <c r="S18" s="15">
        <f>D6L711C5-D6L711C7</f>
        <v>0.96154788156578352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0.89250979293369248</v>
      </c>
      <c r="X18" s="16" t="s">
        <v>32883</v>
      </c>
      <c r="Y18" s="33">
        <f>D6L711C7-D6L711C10</f>
        <v>6.9038088632091044E-2</v>
      </c>
      <c r="Z18" s="16" t="s">
        <v>32884</v>
      </c>
      <c r="AA18" s="33">
        <f>CHOOSE(MIN(D6L711C9,RUN_YEARS),B7L807C7,B7L807C16,B7L807C25,B7L807C34,B7L807C43)</f>
        <v>93746</v>
      </c>
      <c r="AB18" s="16" t="s">
        <v>32885</v>
      </c>
      <c r="AC18" s="33">
        <f>IF(D6L711C12=0,0,D6L711C10/D6L711C12)</f>
        <v>9.5205106664144864E-6</v>
      </c>
      <c r="AD18" s="16" t="s">
        <v>32886</v>
      </c>
      <c r="AE18" s="33">
        <f>IF(D6L711C5=0,0,D6L711C10/D6L711C5)</f>
        <v>0.46410054561210751</v>
      </c>
      <c r="AF18" s="16" t="s">
        <v>32887</v>
      </c>
      <c r="AG18" s="33">
        <f>CHOOSE(MIN(D6L711C9,RUN_YEARS),B7L807C5,B7L807C14,B7L807C23,B7L807C32,B7L807C41)</f>
        <v>2789.0427249889167</v>
      </c>
      <c r="AH18" s="16" t="s">
        <v>32888</v>
      </c>
      <c r="AI18" s="33">
        <f>IF(D6L711C15=0,0,D6L711C11/D6L711C15)</f>
        <v>2.4753327732677668E-5</v>
      </c>
      <c r="AJ18" s="16" t="s">
        <v>32889</v>
      </c>
      <c r="AK18" s="33">
        <f>IF(D6L711C5=0,0,D6L711C11/D6L711C5)</f>
        <v>3.5899454387892514E-2</v>
      </c>
      <c r="AL18" s="16" t="s">
        <v>32890</v>
      </c>
      <c r="AM18" s="33">
        <f>D6L711C8*CHOOSE(MIN(D6L711C9,RUN_YEARS),B7L807C4,B7L807C13,B7L807C22,B7L807C31,B7L807C40)</f>
        <v>0.11419521136736038</v>
      </c>
      <c r="AN18" s="16" t="s">
        <v>32891</v>
      </c>
      <c r="AO18" s="33">
        <f>D6L711C8-D6L711C18</f>
        <v>0.84735267019842309</v>
      </c>
      <c r="AP18" s="16" t="s">
        <v>32892</v>
      </c>
      <c r="AQ18" s="33">
        <f>CHOOSE(MIN(D6L711C9,RUN_YEARS),B7L807C2,B7L807C11,B7L807C20,B7L807C29,B7L807C38)</f>
        <v>182.96484463305669</v>
      </c>
      <c r="AR18" s="16" t="s">
        <v>32893</v>
      </c>
      <c r="AS18" s="33">
        <f>IF(D6L711C20=0,0,D6L711C18/D6L711C20)</f>
        <v>6.2413744889835781E-4</v>
      </c>
      <c r="AT18" s="16" t="s">
        <v>32894</v>
      </c>
      <c r="AU18" s="33">
        <f>IF(D6L711C5=0,0,D6L711C18/D6L711C5)</f>
        <v>5.9380928166263038E-2</v>
      </c>
      <c r="AV18" s="16" t="s">
        <v>32895</v>
      </c>
      <c r="AW18" s="33">
        <f>CHOOSE(MIN(D6L711C9,RUN_YEARS),B7L807C1,B7L807C10,B7L807C19,B7L807C28,B7L807C37)</f>
        <v>1357.6379236561665</v>
      </c>
      <c r="AX18" s="16" t="s">
        <v>32896</v>
      </c>
      <c r="AY18" s="33">
        <f>IF(D6L711C23=0,0,D6L711C19/D6L711C23)</f>
        <v>6.241374488983577E-4</v>
      </c>
      <c r="AZ18" s="16" t="s">
        <v>32897</v>
      </c>
      <c r="BA18" s="33">
        <f>IF(D6L711C5=0,0,D6L711C19/D6L711C5)</f>
        <v>0.44061907183373694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0.4669752009610047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93746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2789.0427249889167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182.96484463305669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1357.6379236561665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</v>
      </c>
      <c r="R20" s="16" t="s">
        <v>32923</v>
      </c>
      <c r="S20" s="15">
        <f>D6L713C5-D6L713C7</f>
        <v>0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</v>
      </c>
      <c r="X20" s="16" t="s">
        <v>32925</v>
      </c>
      <c r="Y20" s="33">
        <f>D6L713C7-D6L713C10</f>
        <v>0</v>
      </c>
      <c r="Z20" s="16" t="s">
        <v>32926</v>
      </c>
      <c r="AA20" s="33">
        <f>CHOOSE(MIN(D6L713C9,RUN_YEARS),B7L807C7,B7L807C16,B7L807C25,B7L807C34,B7L807C43)</f>
        <v>93746</v>
      </c>
      <c r="AB20" s="16" t="s">
        <v>32927</v>
      </c>
      <c r="AC20" s="33">
        <f>IF(D6L713C12=0,0,D6L713C10/D6L713C12)</f>
        <v>0</v>
      </c>
      <c r="AD20" s="16" t="s">
        <v>32928</v>
      </c>
      <c r="AE20" s="33">
        <f>IF(D6L713C5=0,0,D6L713C10/D6L713C5)</f>
        <v>0</v>
      </c>
      <c r="AF20" s="16" t="s">
        <v>32929</v>
      </c>
      <c r="AG20" s="33">
        <f>CHOOSE(MIN(D6L713C9,RUN_YEARS),B7L807C5,B7L807C14,B7L807C23,B7L807C32,B7L807C41)</f>
        <v>2789.0427249889167</v>
      </c>
      <c r="AH20" s="16" t="s">
        <v>32930</v>
      </c>
      <c r="AI20" s="33">
        <f>IF(D6L713C15=0,0,D6L713C11/D6L713C15)</f>
        <v>0</v>
      </c>
      <c r="AJ20" s="16" t="s">
        <v>32931</v>
      </c>
      <c r="AK20" s="33">
        <f>IF(D6L713C5=0,0,D6L713C11/D6L713C5)</f>
        <v>0</v>
      </c>
      <c r="AL20" s="16" t="s">
        <v>32932</v>
      </c>
      <c r="AM20" s="33">
        <f>D6L713C8*CHOOSE(MIN(D6L713C9,RUN_YEARS),B7L807C4,B7L807C13,B7L807C22,B7L807C31,B7L807C40)</f>
        <v>0</v>
      </c>
      <c r="AN20" s="16" t="s">
        <v>32933</v>
      </c>
      <c r="AO20" s="33">
        <f>D6L713C8-D6L713C18</f>
        <v>0</v>
      </c>
      <c r="AP20" s="16" t="s">
        <v>32934</v>
      </c>
      <c r="AQ20" s="33">
        <f>CHOOSE(MIN(D6L713C9,RUN_YEARS),B7L807C2,B7L807C11,B7L807C20,B7L807C29,B7L807C38)</f>
        <v>182.96484463305669</v>
      </c>
      <c r="AR20" s="16" t="s">
        <v>32935</v>
      </c>
      <c r="AS20" s="33">
        <f>IF(D6L713C20=0,0,D6L713C18/D6L713C20)</f>
        <v>0</v>
      </c>
      <c r="AT20" s="16" t="s">
        <v>32936</v>
      </c>
      <c r="AU20" s="33">
        <f>IF(D6L713C5=0,0,D6L713C18/D6L713C5)</f>
        <v>0</v>
      </c>
      <c r="AV20" s="16" t="s">
        <v>32937</v>
      </c>
      <c r="AW20" s="33">
        <f>CHOOSE(MIN(D6L713C9,RUN_YEARS),B7L807C1,B7L807C10,B7L807C19,B7L807C28,B7L807C37)</f>
        <v>1357.6379236561665</v>
      </c>
      <c r="AX20" s="16" t="s">
        <v>32938</v>
      </c>
      <c r="AY20" s="33">
        <f>IF(D6L713C23=0,0,D6L713C19/D6L713C23)</f>
        <v>0</v>
      </c>
      <c r="AZ20" s="16" t="s">
        <v>32939</v>
      </c>
      <c r="BA20" s="33">
        <f>IF(D6L713C5=0,0,D6L713C19/D6L713C5)</f>
        <v>0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6.4623787031138242</v>
      </c>
      <c r="J21" s="16" t="s">
        <v>32961</v>
      </c>
      <c r="K21" s="21">
        <f>IF(FLOW_THRU_100PCT="Y",1,INDEX(VariabilityMatrix,D6L714C1,D6L714C9))</f>
        <v>0.46950673709255852</v>
      </c>
      <c r="L21" s="16" t="s">
        <v>32941</v>
      </c>
      <c r="M21" s="15">
        <f>IF(D6L714C2&lt;&gt;0,D6L714C2*D6L714C4,D6L714C3*D6L714C4)</f>
        <v>3.0341303387554115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1.5170651693777057</v>
      </c>
      <c r="R21" s="16" t="s">
        <v>32943</v>
      </c>
      <c r="S21" s="15">
        <f>D6L714C5-D6L714C7</f>
        <v>1.5170651693777057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1.4127771479262909</v>
      </c>
      <c r="X21" s="16" t="s">
        <v>32945</v>
      </c>
      <c r="Y21" s="33">
        <f>D6L714C7-D6L714C10</f>
        <v>0.1042880214514148</v>
      </c>
      <c r="Z21" s="16" t="s">
        <v>32946</v>
      </c>
      <c r="AA21" s="33">
        <f>CHOOSE(MIN(D6L714C9,RUN_YEARS),B7L807C7,B7L807C16,B7L807C25,B7L807C34,B7L807C43)</f>
        <v>80469.399999999994</v>
      </c>
      <c r="AB21" s="16" t="s">
        <v>32947</v>
      </c>
      <c r="AC21" s="33">
        <f>IF(D6L714C12=0,0,D6L714C10/D6L714C12)</f>
        <v>1.7556700409426329E-5</v>
      </c>
      <c r="AD21" s="16" t="s">
        <v>32948</v>
      </c>
      <c r="AE21" s="33">
        <f>IF(D6L714C5=0,0,D6L714C10/D6L714C5)</f>
        <v>0.46562836470163199</v>
      </c>
      <c r="AF21" s="16" t="s">
        <v>32949</v>
      </c>
      <c r="AG21" s="33">
        <f>CHOOSE(MIN(D6L714C9,RUN_YEARS),B7L807C5,B7L807C14,B7L807C23,B7L807C32,B7L807C41)</f>
        <v>2284.6421335399446</v>
      </c>
      <c r="AH21" s="16" t="s">
        <v>32950</v>
      </c>
      <c r="AI21" s="33">
        <f>IF(D6L714C15=0,0,D6L714C11/D6L714C15)</f>
        <v>4.5647421064508454E-5</v>
      </c>
      <c r="AJ21" s="16" t="s">
        <v>32951</v>
      </c>
      <c r="AK21" s="33">
        <f>IF(D6L714C5=0,0,D6L714C11/D6L714C5)</f>
        <v>3.4371635298368015E-2</v>
      </c>
      <c r="AL21" s="16" t="s">
        <v>32952</v>
      </c>
      <c r="AM21" s="33">
        <f>D6L714C8*CHOOSE(MIN(D6L714C9,RUN_YEARS),B7L807C4,B7L807C13,B7L807C22,B7L807C31,B7L807C40)</f>
        <v>0.18273609276462885</v>
      </c>
      <c r="AN21" s="16" t="s">
        <v>32953</v>
      </c>
      <c r="AO21" s="33">
        <f>D6L714C8-D6L714C18</f>
        <v>1.3343290766130769</v>
      </c>
      <c r="AP21" s="16" t="s">
        <v>32954</v>
      </c>
      <c r="AQ21" s="33">
        <f>CHOOSE(MIN(D6L714C9,RUN_YEARS),B7L807C2,B7L807C11,B7L807C20,B7L807C29,B7L807C38)</f>
        <v>151.79468839914173</v>
      </c>
      <c r="AR21" s="16" t="s">
        <v>32955</v>
      </c>
      <c r="AS21" s="33">
        <f>IF(D6L714C20=0,0,D6L714C18/D6L714C20)</f>
        <v>1.2038372007070971E-3</v>
      </c>
      <c r="AT21" s="16" t="s">
        <v>32956</v>
      </c>
      <c r="AU21" s="33">
        <f>IF(D6L714C5=0,0,D6L714C18/D6L714C5)</f>
        <v>6.0226843399083012E-2</v>
      </c>
      <c r="AV21" s="16" t="s">
        <v>32957</v>
      </c>
      <c r="AW21" s="33">
        <f>CHOOSE(MIN(D6L714C9,RUN_YEARS),B7L807C1,B7L807C10,B7L807C19,B7L807C28,B7L807C37)</f>
        <v>1108.3966136196264</v>
      </c>
      <c r="AX21" s="16" t="s">
        <v>32958</v>
      </c>
      <c r="AY21" s="33">
        <f>IF(D6L714C23=0,0,D6L714C19/D6L714C23)</f>
        <v>1.2038372007070971E-3</v>
      </c>
      <c r="AZ21" s="16" t="s">
        <v>32959</v>
      </c>
      <c r="BA21" s="33">
        <f>IF(D6L714C5=0,0,D6L714C19/D6L714C5)</f>
        <v>0.43977315660091698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8.6168212052510427</v>
      </c>
      <c r="J22" s="16" t="s">
        <v>32982</v>
      </c>
      <c r="K22" s="21">
        <f>IF(FLOW_THRU_100PCT="Y",1,INDEX(VariabilityMatrix,D6L715C1,D6L715C9))</f>
        <v>0.46827157666732022</v>
      </c>
      <c r="L22" s="16" t="s">
        <v>32962</v>
      </c>
      <c r="M22" s="15">
        <f>IF(D6L715C2&lt;&gt;0,D6L715C2*D6L715C4,D6L715C3*D6L715C4)</f>
        <v>4.0350124516433041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2.0175062258216521</v>
      </c>
      <c r="R22" s="16" t="s">
        <v>32964</v>
      </c>
      <c r="S22" s="15">
        <f>D6L715C5-D6L715C7</f>
        <v>2.0175062258216521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1.8727423375207064</v>
      </c>
      <c r="X22" s="16" t="s">
        <v>32966</v>
      </c>
      <c r="Y22" s="33">
        <f>D6L715C7-D6L715C10</f>
        <v>0.14476388830094566</v>
      </c>
      <c r="Z22" s="16" t="s">
        <v>32967</v>
      </c>
      <c r="AA22" s="33">
        <f>CHOOSE(MIN(D6L715C9,RUN_YEARS),B7L807C7,B7L807C16,B7L807C25,B7L807C34,B7L807C43)</f>
        <v>85632</v>
      </c>
      <c r="AB22" s="16" t="s">
        <v>32968</v>
      </c>
      <c r="AC22" s="33">
        <f>IF(D6L715C12=0,0,D6L715C10/D6L715C12)</f>
        <v>2.1869655473662957E-5</v>
      </c>
      <c r="AD22" s="16" t="s">
        <v>32969</v>
      </c>
      <c r="AE22" s="33">
        <f>IF(D6L715C5=0,0,D6L715C10/D6L715C5)</f>
        <v>0.46412306280690935</v>
      </c>
      <c r="AF22" s="16" t="s">
        <v>32970</v>
      </c>
      <c r="AG22" s="33">
        <f>CHOOSE(MIN(D6L715C9,RUN_YEARS),B7L807C5,B7L807C14,B7L807C23,B7L807C32,B7L807C41)</f>
        <v>2545.921157484112</v>
      </c>
      <c r="AH22" s="16" t="s">
        <v>32971</v>
      </c>
      <c r="AI22" s="33">
        <f>IF(D6L715C15=0,0,D6L715C11/D6L715C15)</f>
        <v>5.6861104231523745E-5</v>
      </c>
      <c r="AJ22" s="16" t="s">
        <v>32972</v>
      </c>
      <c r="AK22" s="33">
        <f>IF(D6L715C5=0,0,D6L715C11/D6L715C5)</f>
        <v>3.587693719309068E-2</v>
      </c>
      <c r="AL22" s="16" t="s">
        <v>32973</v>
      </c>
      <c r="AM22" s="33">
        <f>D6L715C8*CHOOSE(MIN(D6L715C9,RUN_YEARS),B7L807C4,B7L807C13,B7L807C22,B7L807C31,B7L807C40)</f>
        <v>0.23690774802669237</v>
      </c>
      <c r="AN22" s="16" t="s">
        <v>32974</v>
      </c>
      <c r="AO22" s="33">
        <f>D6L715C8-D6L715C18</f>
        <v>1.7805984777949597</v>
      </c>
      <c r="AP22" s="16" t="s">
        <v>32975</v>
      </c>
      <c r="AQ22" s="33">
        <f>CHOOSE(MIN(D6L715C9,RUN_YEARS),B7L807C2,B7L807C11,B7L807C20,B7L807C29,B7L807C38)</f>
        <v>164.98575008736358</v>
      </c>
      <c r="AR22" s="16" t="s">
        <v>32976</v>
      </c>
      <c r="AS22" s="33">
        <f>IF(D6L715C20=0,0,D6L715C18/D6L715C20)</f>
        <v>1.4359285447454978E-3</v>
      </c>
      <c r="AT22" s="16" t="s">
        <v>32977</v>
      </c>
      <c r="AU22" s="33">
        <f>IF(D6L715C5=0,0,D6L715C18/D6L715C5)</f>
        <v>5.871301535394495E-2</v>
      </c>
      <c r="AV22" s="16" t="s">
        <v>32978</v>
      </c>
      <c r="AW22" s="33">
        <f>CHOOSE(MIN(D6L715C9,RUN_YEARS),B7L807C1,B7L807C10,B7L807C19,B7L807C28,B7L807C37)</f>
        <v>1240.0327887558992</v>
      </c>
      <c r="AX22" s="16" t="s">
        <v>32979</v>
      </c>
      <c r="AY22" s="33">
        <f>IF(D6L715C23=0,0,D6L715C19/D6L715C23)</f>
        <v>1.4359285447454978E-3</v>
      </c>
      <c r="AZ22" s="16" t="s">
        <v>32980</v>
      </c>
      <c r="BA22" s="33">
        <f>IF(D6L715C5=0,0,D6L715C19/D6L715C5)</f>
        <v>0.44128698464605504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416.34747993176927</v>
      </c>
      <c r="J23" s="16" t="s">
        <v>33003</v>
      </c>
      <c r="K23" s="21">
        <f>IF(FLOW_THRU_100PCT="Y",1,INDEX(VariabilityMatrix,D6L716C1,D6L716C9))</f>
        <v>0.19642195656231951</v>
      </c>
      <c r="L23" s="16" t="s">
        <v>32983</v>
      </c>
      <c r="M23" s="15">
        <f>IF(D6L716C2&lt;&gt;0,D6L716C2*D6L716C4,D6L716C3*D6L716C4)</f>
        <v>81.779786617989174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40.889893308994587</v>
      </c>
      <c r="R23" s="16" t="s">
        <v>32985</v>
      </c>
      <c r="S23" s="15">
        <f>D6L716C5-D6L716C7</f>
        <v>40.889893308994587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37.955885040836634</v>
      </c>
      <c r="X23" s="16" t="s">
        <v>32987</v>
      </c>
      <c r="Y23" s="33">
        <f>D6L716C7-D6L716C10</f>
        <v>2.9340082681579531</v>
      </c>
      <c r="Z23" s="16" t="s">
        <v>32988</v>
      </c>
      <c r="AA23" s="33">
        <f>CHOOSE(MIN(D6L716C9,RUN_YEARS),B7L807C7,B7L807C16,B7L807C25,B7L807C34,B7L807C43)</f>
        <v>85632</v>
      </c>
      <c r="AB23" s="16" t="s">
        <v>32989</v>
      </c>
      <c r="AC23" s="33">
        <f>IF(D6L716C12=0,0,D6L716C10/D6L716C12)</f>
        <v>4.4324417321604814E-4</v>
      </c>
      <c r="AD23" s="16" t="s">
        <v>32990</v>
      </c>
      <c r="AE23" s="33">
        <f>IF(D6L716C5=0,0,D6L716C10/D6L716C5)</f>
        <v>0.46412306280690935</v>
      </c>
      <c r="AF23" s="16" t="s">
        <v>32991</v>
      </c>
      <c r="AG23" s="33">
        <f>CHOOSE(MIN(D6L716C9,RUN_YEARS),B7L807C5,B7L807C14,B7L807C23,B7L807C32,B7L807C41)</f>
        <v>2545.921157484112</v>
      </c>
      <c r="AH23" s="16" t="s">
        <v>32992</v>
      </c>
      <c r="AI23" s="33">
        <f>IF(D6L716C15=0,0,D6L716C11/D6L716C15)</f>
        <v>1.1524348503617254E-3</v>
      </c>
      <c r="AJ23" s="16" t="s">
        <v>32993</v>
      </c>
      <c r="AK23" s="33">
        <f>IF(D6L716C5=0,0,D6L716C11/D6L716C5)</f>
        <v>3.5876937193090652E-2</v>
      </c>
      <c r="AL23" s="16" t="s">
        <v>32994</v>
      </c>
      <c r="AM23" s="33">
        <f>D6L716C8*CHOOSE(MIN(D6L716C9,RUN_YEARS),B7L807C4,B7L807C13,B7L807C22,B7L807C31,B7L807C40)</f>
        <v>4.8015378673443401</v>
      </c>
      <c r="AN23" s="16" t="s">
        <v>32995</v>
      </c>
      <c r="AO23" s="33">
        <f>D6L716C8-D6L716C18</f>
        <v>36.088355441650251</v>
      </c>
      <c r="AP23" s="16" t="s">
        <v>32996</v>
      </c>
      <c r="AQ23" s="33">
        <f>CHOOSE(MIN(D6L716C9,RUN_YEARS),B7L807C2,B7L807C11,B7L807C20,B7L807C29,B7L807C38)</f>
        <v>164.98575008736358</v>
      </c>
      <c r="AR23" s="16" t="s">
        <v>32997</v>
      </c>
      <c r="AS23" s="33">
        <f>IF(D6L716C20=0,0,D6L716C18/D6L716C20)</f>
        <v>2.9102742902352596E-2</v>
      </c>
      <c r="AT23" s="16" t="s">
        <v>32998</v>
      </c>
      <c r="AU23" s="33">
        <f>IF(D6L716C5=0,0,D6L716C18/D6L716C5)</f>
        <v>5.871301535394495E-2</v>
      </c>
      <c r="AV23" s="16" t="s">
        <v>32999</v>
      </c>
      <c r="AW23" s="33">
        <f>CHOOSE(MIN(D6L716C9,RUN_YEARS),B7L807C1,B7L807C10,B7L807C19,B7L807C28,B7L807C37)</f>
        <v>1240.0327887558992</v>
      </c>
      <c r="AX23" s="16" t="s">
        <v>33000</v>
      </c>
      <c r="AY23" s="33">
        <f>IF(D6L716C23=0,0,D6L716C19/D6L716C23)</f>
        <v>2.9102742902352603E-2</v>
      </c>
      <c r="AZ23" s="16" t="s">
        <v>33001</v>
      </c>
      <c r="BA23" s="33">
        <f>IF(D6L716C5=0,0,D6L716C19/D6L716C5)</f>
        <v>0.44128698464605509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323.27701358560523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278.01823168362051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139.00911584181026</v>
      </c>
      <c r="R24" s="16" t="s">
        <v>33006</v>
      </c>
      <c r="S24" s="15">
        <f>D6L717C5-D6L717C7</f>
        <v>139.00911584181026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129.03467320516287</v>
      </c>
      <c r="X24" s="16" t="s">
        <v>33008</v>
      </c>
      <c r="Y24" s="33">
        <f>D6L717C7-D6L717C10</f>
        <v>9.9744426366473817</v>
      </c>
      <c r="Z24" s="16" t="s">
        <v>33009</v>
      </c>
      <c r="AA24" s="33">
        <f>CHOOSE(MIN(D6L717C9,RUN_YEARS),B7L807C7,B7L807C16,B7L807C25,B7L807C34,B7L807C43)</f>
        <v>85632</v>
      </c>
      <c r="AB24" s="16" t="s">
        <v>33010</v>
      </c>
      <c r="AC24" s="33">
        <f>IF(D6L717C12=0,0,D6L717C10/D6L717C12)</f>
        <v>1.5068510977807698E-3</v>
      </c>
      <c r="AD24" s="16" t="s">
        <v>33011</v>
      </c>
      <c r="AE24" s="33">
        <f>IF(D6L717C5=0,0,D6L717C10/D6L717C5)</f>
        <v>0.46412306280690935</v>
      </c>
      <c r="AF24" s="16" t="s">
        <v>33012</v>
      </c>
      <c r="AG24" s="33">
        <f>CHOOSE(MIN(D6L717C9,RUN_YEARS),B7L807C5,B7L807C14,B7L807C23,B7L807C32,B7L807C41)</f>
        <v>2545.921157484112</v>
      </c>
      <c r="AH24" s="16" t="s">
        <v>33013</v>
      </c>
      <c r="AI24" s="33">
        <f>IF(D6L717C15=0,0,D6L717C11/D6L717C15)</f>
        <v>3.9178128542300033E-3</v>
      </c>
      <c r="AJ24" s="16" t="s">
        <v>33014</v>
      </c>
      <c r="AK24" s="33">
        <f>IF(D6L717C5=0,0,D6L717C11/D6L717C5)</f>
        <v>3.5876937193090666E-2</v>
      </c>
      <c r="AL24" s="16" t="s">
        <v>33015</v>
      </c>
      <c r="AM24" s="33">
        <f>D6L717C8*CHOOSE(MIN(D6L717C9,RUN_YEARS),B7L807C4,B7L807C13,B7L807C22,B7L807C31,B7L807C40)</f>
        <v>16.323288705517037</v>
      </c>
      <c r="AN24" s="16" t="s">
        <v>33016</v>
      </c>
      <c r="AO24" s="33">
        <f>D6L717C8-D6L717C18</f>
        <v>122.68582713629323</v>
      </c>
      <c r="AP24" s="16" t="s">
        <v>33017</v>
      </c>
      <c r="AQ24" s="33">
        <f>CHOOSE(MIN(D6L717C9,RUN_YEARS),B7L807C2,B7L807C11,B7L807C20,B7L807C29,B7L807C38)</f>
        <v>164.98575008736358</v>
      </c>
      <c r="AR24" s="16" t="s">
        <v>33018</v>
      </c>
      <c r="AS24" s="33">
        <f>IF(D6L717C20=0,0,D6L717C18/D6L717C20)</f>
        <v>9.8937567013354155E-2</v>
      </c>
      <c r="AT24" s="16" t="s">
        <v>33019</v>
      </c>
      <c r="AU24" s="33">
        <f>IF(D6L717C5=0,0,D6L717C18/D6L717C5)</f>
        <v>5.8713015353944957E-2</v>
      </c>
      <c r="AV24" s="16" t="s">
        <v>33020</v>
      </c>
      <c r="AW24" s="33">
        <f>CHOOSE(MIN(D6L717C9,RUN_YEARS),B7L807C1,B7L807C10,B7L807C19,B7L807C28,B7L807C37)</f>
        <v>1240.0327887558992</v>
      </c>
      <c r="AX24" s="16" t="s">
        <v>33021</v>
      </c>
      <c r="AY24" s="33">
        <f>IF(D6L717C23=0,0,D6L717C19/D6L717C23)</f>
        <v>9.8937567013354169E-2</v>
      </c>
      <c r="AZ24" s="16" t="s">
        <v>33022</v>
      </c>
      <c r="BA24" s="33">
        <f>IF(D6L717C5=0,0,D6L717C19/D6L717C5)</f>
        <v>0.44128698464605509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257.71361413566018</v>
      </c>
      <c r="J25" s="16" t="s">
        <v>33044</v>
      </c>
      <c r="K25" s="21">
        <f>IF(FLOW_THRU_100PCT="Y",1,INDEX(VariabilityMatrix,D6L718C1,D6L718C9))</f>
        <v>0.19922367706695349</v>
      </c>
      <c r="L25" s="16" t="s">
        <v>33024</v>
      </c>
      <c r="M25" s="15">
        <f>IF(D6L718C2&lt;&gt;0,D6L718C2*D6L718C4,D6L718C3*D6L718C4)</f>
        <v>51.342653838320224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25.671326919160112</v>
      </c>
      <c r="R25" s="16" t="s">
        <v>33026</v>
      </c>
      <c r="S25" s="15">
        <f>D6L718C5-D6L718C7</f>
        <v>25.671326919160112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23.828153659537982</v>
      </c>
      <c r="X25" s="16" t="s">
        <v>33028</v>
      </c>
      <c r="Y25" s="33">
        <f>D6L718C7-D6L718C10</f>
        <v>1.8431732596221302</v>
      </c>
      <c r="Z25" s="16" t="s">
        <v>33029</v>
      </c>
      <c r="AA25" s="33">
        <f>CHOOSE(MIN(D6L718C9,RUN_YEARS),B7L807C7,B7L807C16,B7L807C25,B7L807C34,B7L807C43)</f>
        <v>93746</v>
      </c>
      <c r="AB25" s="16" t="s">
        <v>33030</v>
      </c>
      <c r="AC25" s="33">
        <f>IF(D6L718C12=0,0,D6L718C10/D6L718C12)</f>
        <v>2.5417781728860947E-4</v>
      </c>
      <c r="AD25" s="16" t="s">
        <v>33031</v>
      </c>
      <c r="AE25" s="33">
        <f>IF(D6L718C5=0,0,D6L718C10/D6L718C5)</f>
        <v>0.46410054561210751</v>
      </c>
      <c r="AF25" s="16" t="s">
        <v>33032</v>
      </c>
      <c r="AG25" s="33">
        <f>CHOOSE(MIN(D6L718C9,RUN_YEARS),B7L807C5,B7L807C14,B7L807C23,B7L807C32,B7L807C41)</f>
        <v>2789.0427249889167</v>
      </c>
      <c r="AH25" s="16" t="s">
        <v>33033</v>
      </c>
      <c r="AI25" s="33">
        <f>IF(D6L718C15=0,0,D6L718C11/D6L718C15)</f>
        <v>6.6086232495038411E-4</v>
      </c>
      <c r="AJ25" s="16" t="s">
        <v>33034</v>
      </c>
      <c r="AK25" s="33">
        <f>IF(D6L718C5=0,0,D6L718C11/D6L718C5)</f>
        <v>3.5899454387892493E-2</v>
      </c>
      <c r="AL25" s="16" t="s">
        <v>33035</v>
      </c>
      <c r="AM25" s="33">
        <f>D6L718C8*CHOOSE(MIN(D6L718C9,RUN_YEARS),B7L807C4,B7L807C13,B7L807C22,B7L807C31,B7L807C40)</f>
        <v>3.0487744394386023</v>
      </c>
      <c r="AN25" s="16" t="s">
        <v>33036</v>
      </c>
      <c r="AO25" s="33">
        <f>D6L718C8-D6L718C18</f>
        <v>22.622552479721509</v>
      </c>
      <c r="AP25" s="16" t="s">
        <v>33037</v>
      </c>
      <c r="AQ25" s="33">
        <f>CHOOSE(MIN(D6L718C9,RUN_YEARS),B7L807C2,B7L807C11,B7L807C20,B7L807C29,B7L807C38)</f>
        <v>182.96484463305669</v>
      </c>
      <c r="AR25" s="16" t="s">
        <v>33038</v>
      </c>
      <c r="AS25" s="33">
        <f>IF(D6L718C20=0,0,D6L718C18/D6L718C20)</f>
        <v>1.666317070666248E-2</v>
      </c>
      <c r="AT25" s="16" t="s">
        <v>33039</v>
      </c>
      <c r="AU25" s="33">
        <f>IF(D6L718C5=0,0,D6L718C18/D6L718C5)</f>
        <v>5.9380928166263031E-2</v>
      </c>
      <c r="AV25" s="16" t="s">
        <v>33040</v>
      </c>
      <c r="AW25" s="33">
        <f>CHOOSE(MIN(D6L718C9,RUN_YEARS),B7L807C1,B7L807C10,B7L807C19,B7L807C28,B7L807C37)</f>
        <v>1357.6379236561665</v>
      </c>
      <c r="AX25" s="16" t="s">
        <v>33041</v>
      </c>
      <c r="AY25" s="33">
        <f>IF(D6L718C23=0,0,D6L718C19/D6L718C23)</f>
        <v>1.6663170706662483E-2</v>
      </c>
      <c r="AZ25" s="16" t="s">
        <v>33042</v>
      </c>
      <c r="BA25" s="33">
        <f>IF(D6L718C5=0,0,D6L718C19/D6L718C5)</f>
        <v>0.44061907183373694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670.8484836466597</v>
      </c>
      <c r="J26" s="16" t="s">
        <v>33065</v>
      </c>
      <c r="K26" s="21">
        <f>IF(FLOW_THRU_100PCT="Y",1,INDEX(VariabilityMatrix,D6L719C1,D6L719C9))</f>
        <v>0.19642195656231951</v>
      </c>
      <c r="L26" s="16" t="s">
        <v>33045</v>
      </c>
      <c r="M26" s="15">
        <f>IF(D6L719C2&lt;&gt;0,D6L719C2*D6L719C4,D6L719C3*D6L719C4)</f>
        <v>131.76937171474211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65.884685857371053</v>
      </c>
      <c r="R26" s="16" t="s">
        <v>33047</v>
      </c>
      <c r="S26" s="15">
        <f>D6L719C5-D6L719C7</f>
        <v>65.884685857371053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61.157204384388237</v>
      </c>
      <c r="X26" s="16" t="s">
        <v>33049</v>
      </c>
      <c r="Y26" s="33">
        <f>D6L719C7-D6L719C10</f>
        <v>4.7274814729828165</v>
      </c>
      <c r="Z26" s="16" t="s">
        <v>33050</v>
      </c>
      <c r="AA26" s="33">
        <f>CHOOSE(MIN(D6L719C9,RUN_YEARS),B7L807C7,B7L807C16,B7L807C25,B7L807C34,B7L807C43)</f>
        <v>85632</v>
      </c>
      <c r="AB26" s="16" t="s">
        <v>33051</v>
      </c>
      <c r="AC26" s="33">
        <f>IF(D6L719C12=0,0,D6L719C10/D6L719C12)</f>
        <v>7.1418633670109583E-4</v>
      </c>
      <c r="AD26" s="16" t="s">
        <v>33052</v>
      </c>
      <c r="AE26" s="33">
        <f>IF(D6L719C5=0,0,D6L719C10/D6L719C5)</f>
        <v>0.46412306280690935</v>
      </c>
      <c r="AF26" s="16" t="s">
        <v>33053</v>
      </c>
      <c r="AG26" s="33">
        <f>CHOOSE(MIN(D6L719C9,RUN_YEARS),B7L807C5,B7L807C14,B7L807C23,B7L807C32,B7L807C41)</f>
        <v>2545.921157484112</v>
      </c>
      <c r="AH26" s="16" t="s">
        <v>33054</v>
      </c>
      <c r="AI26" s="33">
        <f>IF(D6L719C15=0,0,D6L719C11/D6L719C15)</f>
        <v>1.8568844754228485E-3</v>
      </c>
      <c r="AJ26" s="16" t="s">
        <v>33055</v>
      </c>
      <c r="AK26" s="33">
        <f>IF(D6L719C5=0,0,D6L719C11/D6L719C5)</f>
        <v>3.5876937193090638E-2</v>
      </c>
      <c r="AL26" s="16" t="s">
        <v>33056</v>
      </c>
      <c r="AM26" s="33">
        <f>D6L719C8*CHOOSE(MIN(D6L719C9,RUN_YEARS),B7L807C4,B7L807C13,B7L807C22,B7L807C31,B7L807C40)</f>
        <v>7.7365771446673328</v>
      </c>
      <c r="AN26" s="16" t="s">
        <v>33057</v>
      </c>
      <c r="AO26" s="33">
        <f>D6L719C8-D6L719C18</f>
        <v>58.148108712703717</v>
      </c>
      <c r="AP26" s="16" t="s">
        <v>33058</v>
      </c>
      <c r="AQ26" s="33">
        <f>CHOOSE(MIN(D6L719C9,RUN_YEARS),B7L807C2,B7L807C11,B7L807C20,B7L807C29,B7L807C38)</f>
        <v>164.98575008736358</v>
      </c>
      <c r="AR26" s="16" t="s">
        <v>33059</v>
      </c>
      <c r="AS26" s="33">
        <f>IF(D6L719C20=0,0,D6L719C18/D6L719C20)</f>
        <v>4.6892396104334134E-2</v>
      </c>
      <c r="AT26" s="16" t="s">
        <v>33060</v>
      </c>
      <c r="AU26" s="33">
        <f>IF(D6L719C5=0,0,D6L719C18/D6L719C5)</f>
        <v>5.871301535394495E-2</v>
      </c>
      <c r="AV26" s="16" t="s">
        <v>33061</v>
      </c>
      <c r="AW26" s="33">
        <f>CHOOSE(MIN(D6L719C9,RUN_YEARS),B7L807C1,B7L807C10,B7L807C19,B7L807C28,B7L807C37)</f>
        <v>1240.0327887558992</v>
      </c>
      <c r="AX26" s="16" t="s">
        <v>33062</v>
      </c>
      <c r="AY26" s="33">
        <f>IF(D6L719C23=0,0,D6L719C19/D6L719C23)</f>
        <v>4.6892396104334134E-2</v>
      </c>
      <c r="AZ26" s="16" t="s">
        <v>33063</v>
      </c>
      <c r="BA26" s="33">
        <f>IF(D6L719C5=0,0,D6L719C19/D6L719C5)</f>
        <v>0.44128698464605504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1229.4548687727774</v>
      </c>
      <c r="J27" s="16" t="s">
        <v>33086</v>
      </c>
      <c r="K27" s="21">
        <f>IF(FLOW_THRU_100PCT="Y",1,INDEX(VariabilityMatrix,D6L720C1,D6L720C9))</f>
        <v>0.19922367706695349</v>
      </c>
      <c r="L27" s="16" t="s">
        <v>33066</v>
      </c>
      <c r="M27" s="15">
        <f>IF(D6L720C2&lt;&gt;0,D6L720C2*D6L720C4,D6L720C3*D6L720C4)</f>
        <v>244.93651974478149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122.46825987239075</v>
      </c>
      <c r="R27" s="16" t="s">
        <v>33068</v>
      </c>
      <c r="S27" s="15">
        <f>D6L720C5-D6L720C7</f>
        <v>122.46825987239075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113.67517245388383</v>
      </c>
      <c r="X27" s="16" t="s">
        <v>33070</v>
      </c>
      <c r="Y27" s="33">
        <f>D6L720C7-D6L720C10</f>
        <v>8.7930874185069143</v>
      </c>
      <c r="Z27" s="16" t="s">
        <v>33071</v>
      </c>
      <c r="AA27" s="33">
        <f>CHOOSE(MIN(D6L720C9,RUN_YEARS),B7L807C7,B7L807C16,B7L807C25,B7L807C34,B7L807C43)</f>
        <v>93746</v>
      </c>
      <c r="AB27" s="16" t="s">
        <v>33072</v>
      </c>
      <c r="AC27" s="33">
        <f>IF(D6L720C12=0,0,D6L720C10/D6L720C12)</f>
        <v>1.2125869098829158E-3</v>
      </c>
      <c r="AD27" s="16" t="s">
        <v>33073</v>
      </c>
      <c r="AE27" s="33">
        <f>IF(D6L720C5=0,0,D6L720C10/D6L720C5)</f>
        <v>0.46410054561210751</v>
      </c>
      <c r="AF27" s="16" t="s">
        <v>33074</v>
      </c>
      <c r="AG27" s="33">
        <f>CHOOSE(MIN(D6L720C9,RUN_YEARS),B7L807C5,B7L807C14,B7L807C23,B7L807C32,B7L807C41)</f>
        <v>2789.0427249889167</v>
      </c>
      <c r="AH27" s="16" t="s">
        <v>33075</v>
      </c>
      <c r="AI27" s="33">
        <f>IF(D6L720C15=0,0,D6L720C11/D6L720C15)</f>
        <v>3.1527259656955798E-3</v>
      </c>
      <c r="AJ27" s="16" t="s">
        <v>33076</v>
      </c>
      <c r="AK27" s="33">
        <f>IF(D6L720C5=0,0,D6L720C11/D6L720C5)</f>
        <v>3.58994543878925E-2</v>
      </c>
      <c r="AL27" s="16" t="s">
        <v>33077</v>
      </c>
      <c r="AM27" s="33">
        <f>D6L720C8*CHOOSE(MIN(D6L720C9,RUN_YEARS),B7L807C4,B7L807C13,B7L807C22,B7L807C31,B7L807C40)</f>
        <v>14.544557884259339</v>
      </c>
      <c r="AN27" s="16" t="s">
        <v>33078</v>
      </c>
      <c r="AO27" s="33">
        <f>D6L720C8-D6L720C18</f>
        <v>107.92370198813141</v>
      </c>
      <c r="AP27" s="16" t="s">
        <v>33079</v>
      </c>
      <c r="AQ27" s="33">
        <f>CHOOSE(MIN(D6L720C9,RUN_YEARS),B7L807C2,B7L807C11,B7L807C20,B7L807C29,B7L807C38)</f>
        <v>182.96484463305669</v>
      </c>
      <c r="AR27" s="16" t="s">
        <v>33080</v>
      </c>
      <c r="AS27" s="33">
        <f>IF(D6L720C20=0,0,D6L720C18/D6L720C20)</f>
        <v>7.9493729592857207E-2</v>
      </c>
      <c r="AT27" s="16" t="s">
        <v>33081</v>
      </c>
      <c r="AU27" s="33">
        <f>IF(D6L720C5=0,0,D6L720C18/D6L720C5)</f>
        <v>5.9380928166263044E-2</v>
      </c>
      <c r="AV27" s="16" t="s">
        <v>33082</v>
      </c>
      <c r="AW27" s="33">
        <f>CHOOSE(MIN(D6L720C9,RUN_YEARS),B7L807C1,B7L807C10,B7L807C19,B7L807C28,B7L807C37)</f>
        <v>1357.6379236561665</v>
      </c>
      <c r="AX27" s="16" t="s">
        <v>33083</v>
      </c>
      <c r="AY27" s="33">
        <f>IF(D6L720C23=0,0,D6L720C19/D6L720C23)</f>
        <v>7.9493729592857207E-2</v>
      </c>
      <c r="AZ27" s="16" t="s">
        <v>33084</v>
      </c>
      <c r="BA27" s="33">
        <f>IF(D6L720C5=0,0,D6L720C19/D6L720C5)</f>
        <v>0.440619071833737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0.19922367706695349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93746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2789.0427249889167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182.96484463305669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1357.6379236561665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0.19922367706695349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93746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2789.0427249889167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182.96484463305669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1357.6379236561665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0.19922367706695349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93746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2789.0427249889167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182.96484463305669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1357.6379236561665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0.19922367706695349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93746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2789.0427249889167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182.96484463305669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1357.6379236561665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0.19922367706695349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93746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2789.0427249889167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182.96484463305669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1357.6379236561665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1990.5373433063921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1711.8621152434971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855.93105762174855</v>
      </c>
      <c r="R33" s="16" t="s">
        <v>33194</v>
      </c>
      <c r="S33" s="15">
        <f>D6L726C5-D6L726C7</f>
        <v>855.93105762174855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794.4761416972035</v>
      </c>
      <c r="X33" s="16" t="s">
        <v>33196</v>
      </c>
      <c r="Y33" s="33">
        <f>D6L726C7-D6L726C10</f>
        <v>61.454915924545048</v>
      </c>
      <c r="Z33" s="16" t="s">
        <v>33197</v>
      </c>
      <c r="AA33" s="33">
        <f>CHOOSE(MIN(D6L726C9,RUN_YEARS),B7L807C7,B7L807C16,B7L807C25,B7L807C34,B7L807C43)</f>
        <v>93746</v>
      </c>
      <c r="AB33" s="16" t="s">
        <v>33198</v>
      </c>
      <c r="AC33" s="33">
        <f>IF(D6L726C12=0,0,D6L726C10/D6L726C12)</f>
        <v>8.4747737684509588E-3</v>
      </c>
      <c r="AD33" s="16" t="s">
        <v>33199</v>
      </c>
      <c r="AE33" s="33">
        <f>IF(D6L726C5=0,0,D6L726C10/D6L726C5)</f>
        <v>0.46410054561210751</v>
      </c>
      <c r="AF33" s="16" t="s">
        <v>33200</v>
      </c>
      <c r="AG33" s="33">
        <f>CHOOSE(MIN(D6L726C9,RUN_YEARS),B7L807C5,B7L807C14,B7L807C23,B7L807C32,B7L807C41)</f>
        <v>2789.0427249889167</v>
      </c>
      <c r="AH33" s="16" t="s">
        <v>33201</v>
      </c>
      <c r="AI33" s="33">
        <f>IF(D6L726C15=0,0,D6L726C11/D6L726C15)</f>
        <v>2.2034411797972463E-2</v>
      </c>
      <c r="AJ33" s="16" t="s">
        <v>33202</v>
      </c>
      <c r="AK33" s="33">
        <f>IF(D6L726C5=0,0,D6L726C11/D6L726C5)</f>
        <v>3.5899454387892472E-2</v>
      </c>
      <c r="AL33" s="16" t="s">
        <v>33203</v>
      </c>
      <c r="AM33" s="33">
        <f>D6L726C8*CHOOSE(MIN(D6L726C9,RUN_YEARS),B7L807C4,B7L807C13,B7L807C22,B7L807C31,B7L807C40)</f>
        <v>101.6519612958212</v>
      </c>
      <c r="AN33" s="16" t="s">
        <v>33204</v>
      </c>
      <c r="AO33" s="33">
        <f>D6L726C8-D6L726C18</f>
        <v>754.27909632592741</v>
      </c>
      <c r="AP33" s="16" t="s">
        <v>33205</v>
      </c>
      <c r="AQ33" s="33">
        <f>CHOOSE(MIN(D6L726C9,RUN_YEARS),B7L807C2,B7L807C11,B7L807C20,B7L807C29,B7L807C38)</f>
        <v>182.96484463305669</v>
      </c>
      <c r="AR33" s="16" t="s">
        <v>33206</v>
      </c>
      <c r="AS33" s="33">
        <f>IF(D6L726C20=0,0,D6L726C18/D6L726C20)</f>
        <v>0.55558192886556035</v>
      </c>
      <c r="AT33" s="16" t="s">
        <v>33207</v>
      </c>
      <c r="AU33" s="33">
        <f>IF(D6L726C5=0,0,D6L726C18/D6L726C5)</f>
        <v>5.9380928166263038E-2</v>
      </c>
      <c r="AV33" s="16" t="s">
        <v>33208</v>
      </c>
      <c r="AW33" s="33">
        <f>CHOOSE(MIN(D6L726C9,RUN_YEARS),B7L807C1,B7L807C10,B7L807C19,B7L807C28,B7L807C37)</f>
        <v>1357.6379236561665</v>
      </c>
      <c r="AX33" s="16" t="s">
        <v>33209</v>
      </c>
      <c r="AY33" s="33">
        <f>IF(D6L726C23=0,0,D6L726C19/D6L726C23)</f>
        <v>0.55558192886556035</v>
      </c>
      <c r="AZ33" s="16" t="s">
        <v>33210</v>
      </c>
      <c r="BA33" s="33">
        <f>IF(D6L726C5=0,0,D6L726C19/D6L726C5)</f>
        <v>0.440619071833737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0.71766272465237357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0.61718994320104126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0.30859497160052063</v>
      </c>
      <c r="R34" s="16" t="s">
        <v>33214</v>
      </c>
      <c r="S34" s="15">
        <f>D6L727C5-D6L727C7</f>
        <v>0.30859497160052063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0.28645208677208966</v>
      </c>
      <c r="X34" s="16" t="s">
        <v>33216</v>
      </c>
      <c r="Y34" s="33">
        <f>D6L727C7-D6L727C10</f>
        <v>2.2142884828430964E-2</v>
      </c>
      <c r="Z34" s="16" t="s">
        <v>33217</v>
      </c>
      <c r="AA34" s="33">
        <f>CHOOSE(MIN(D6L727C9,RUN_YEARS),B7L807C7,B7L807C16,B7L807C25,B7L807C34,B7L807C43)</f>
        <v>85632</v>
      </c>
      <c r="AB34" s="16" t="s">
        <v>33218</v>
      </c>
      <c r="AC34" s="33">
        <f>IF(D6L727C12=0,0,D6L727C10/D6L727C12)</f>
        <v>3.345152358605307E-6</v>
      </c>
      <c r="AD34" s="16" t="s">
        <v>33219</v>
      </c>
      <c r="AE34" s="33">
        <f>IF(D6L727C5=0,0,D6L727C10/D6L727C5)</f>
        <v>0.46412306280690929</v>
      </c>
      <c r="AF34" s="16" t="s">
        <v>33220</v>
      </c>
      <c r="AG34" s="33">
        <f>CHOOSE(MIN(D6L727C9,RUN_YEARS),B7L807C5,B7L807C14,B7L807C23,B7L807C32,B7L807C41)</f>
        <v>2545.921157484112</v>
      </c>
      <c r="AH34" s="16" t="s">
        <v>33221</v>
      </c>
      <c r="AI34" s="33">
        <f>IF(D6L727C15=0,0,D6L727C11/D6L727C15)</f>
        <v>8.6973961323738074E-6</v>
      </c>
      <c r="AJ34" s="16" t="s">
        <v>33222</v>
      </c>
      <c r="AK34" s="33">
        <f>IF(D6L727C5=0,0,D6L727C11/D6L727C5)</f>
        <v>3.5876937193090687E-2</v>
      </c>
      <c r="AL34" s="16" t="s">
        <v>33223</v>
      </c>
      <c r="AM34" s="33">
        <f>D6L727C8*CHOOSE(MIN(D6L727C9,RUN_YEARS),B7L807C4,B7L807C13,B7L807C22,B7L807C31,B7L807C40)</f>
        <v>3.6237082611463148E-2</v>
      </c>
      <c r="AN34" s="16" t="s">
        <v>33224</v>
      </c>
      <c r="AO34" s="33">
        <f>D6L727C8-D6L727C18</f>
        <v>0.27235788898905749</v>
      </c>
      <c r="AP34" s="16" t="s">
        <v>33225</v>
      </c>
      <c r="AQ34" s="33">
        <f>CHOOSE(MIN(D6L727C9,RUN_YEARS),B7L807C2,B7L807C11,B7L807C20,B7L807C29,B7L807C38)</f>
        <v>164.98575008736358</v>
      </c>
      <c r="AR34" s="16" t="s">
        <v>33226</v>
      </c>
      <c r="AS34" s="33">
        <f>IF(D6L727C20=0,0,D6L727C18/D6L727C20)</f>
        <v>2.1963765108365307E-4</v>
      </c>
      <c r="AT34" s="16" t="s">
        <v>33227</v>
      </c>
      <c r="AU34" s="33">
        <f>IF(D6L727C5=0,0,D6L727C18/D6L727C5)</f>
        <v>5.871301535394495E-2</v>
      </c>
      <c r="AV34" s="16" t="s">
        <v>33228</v>
      </c>
      <c r="AW34" s="33">
        <f>CHOOSE(MIN(D6L727C9,RUN_YEARS),B7L807C1,B7L807C10,B7L807C19,B7L807C28,B7L807C37)</f>
        <v>1240.0327887558992</v>
      </c>
      <c r="AX34" s="16" t="s">
        <v>33229</v>
      </c>
      <c r="AY34" s="33">
        <f>IF(D6L727C23=0,0,D6L727C19/D6L727C23)</f>
        <v>2.1963765108365309E-4</v>
      </c>
      <c r="AZ34" s="16" t="s">
        <v>33230</v>
      </c>
      <c r="BA34" s="33">
        <f>IF(D6L727C5=0,0,D6L727C19/D6L727C5)</f>
        <v>0.44128698464605509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9741.432223605143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6215.8425625472391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3107.9212812736196</v>
      </c>
      <c r="R35" s="16" t="s">
        <v>33234</v>
      </c>
      <c r="S35" s="15">
        <f>SUM(D6L701C8:D6L727C8)-2*SUM(D6L709C8,D6L711C8,D6L722C8,D6L724C8,D6L727C8)</f>
        <v>3107.9212812736196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2884.9242613228962</v>
      </c>
      <c r="X35" s="16" t="s">
        <v>33236</v>
      </c>
      <c r="Y35" s="33">
        <f>SUM(D6L701C11:D6L727C11)-2*SUM(D6L709C11,D6L711C11,D6L722C11,D6L724C11,D6L727C11)</f>
        <v>222.9970199507232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3.2567171137264914E-2</v>
      </c>
      <c r="AD35" s="16" t="s">
        <v>33238</v>
      </c>
      <c r="AE35" s="33">
        <f>IF(D6L728C5=0,0,D6L728C10/D6L728C5)</f>
        <v>0.46412440989185227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8.4674644956888714E-2</v>
      </c>
      <c r="AJ35" s="16" t="s">
        <v>33240</v>
      </c>
      <c r="AK35" s="33">
        <f>IF(D6L728C5=0,0,D6L728C11/D6L728C5)</f>
        <v>3.5875590108147705E-2</v>
      </c>
      <c r="AL35" s="16" t="s">
        <v>33241</v>
      </c>
      <c r="AM35" s="33">
        <f>SUM(D6L701C18:D6L727C18)-2*SUM(D6L709C18,D6L711C18,D6L722C18,D6L724C18,D6L727C18)</f>
        <v>366.63338689731097</v>
      </c>
      <c r="AN35" s="16" t="s">
        <v>33242</v>
      </c>
      <c r="AO35" s="33">
        <f>SUM(D6L701C19:D6L727C19)-2*SUM(D6L709C19,D6L711C19,D6L722C19,D6L724C19,D6L727C19)</f>
        <v>2741.2878943763085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2.1377991978598483</v>
      </c>
      <c r="AT35" s="16" t="s">
        <v>33244</v>
      </c>
      <c r="AU35" s="33">
        <f>IF(D6L728C5=0,0,D6L728C18/D6L728C5)</f>
        <v>5.8983699025199468E-2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2.1377991978598483</v>
      </c>
      <c r="AZ35" s="16" t="s">
        <v>33246</v>
      </c>
      <c r="BA35" s="33">
        <f>IF(D6L728C5=0,0,D6L728C19/D6L728C5)</f>
        <v>0.44101630097480049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72.080791218063908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36.040395609031954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18.020197804515977</v>
      </c>
      <c r="R36" s="16" t="s">
        <v>33251</v>
      </c>
      <c r="S36" s="15">
        <f>D6L729C5-D6L729C7</f>
        <v>18.020197804515977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16.726367266227932</v>
      </c>
      <c r="X36" s="16" t="s">
        <v>33253</v>
      </c>
      <c r="Y36" s="33">
        <f>D6L729C7-D6L729C10</f>
        <v>1.2938305382880451</v>
      </c>
      <c r="Z36" s="16" t="s">
        <v>33254</v>
      </c>
      <c r="AA36" s="33">
        <f>CHOOSE(MIN(D6L729C9,RUN_YEARS),B7L807C7,B7L807C16,B7L807C25,B7L807C34,B7L807C43)</f>
        <v>93746</v>
      </c>
      <c r="AB36" s="16" t="s">
        <v>33255</v>
      </c>
      <c r="AC36" s="33">
        <f>IF(D6L729C12=0,0,D6L729C10/D6L729C12)</f>
        <v>1.7842219685349701E-4</v>
      </c>
      <c r="AD36" s="16" t="s">
        <v>33256</v>
      </c>
      <c r="AE36" s="33">
        <f>IF(D6L729C5=0,0,D6L729C10/D6L729C5)</f>
        <v>0.46410054561210745</v>
      </c>
      <c r="AF36" s="16" t="s">
        <v>33257</v>
      </c>
      <c r="AG36" s="33">
        <f>CHOOSE(MIN(D6L729C9,RUN_YEARS),B7L807C5,B7L807C14,B7L807C23,B7L807C32,B7L807C41)</f>
        <v>2789.0427249889167</v>
      </c>
      <c r="AH36" s="16" t="s">
        <v>33258</v>
      </c>
      <c r="AI36" s="33">
        <f>IF(D6L729C15=0,0,D6L729C11/D6L729C15)</f>
        <v>4.6389771181909255E-4</v>
      </c>
      <c r="AJ36" s="16" t="s">
        <v>33259</v>
      </c>
      <c r="AK36" s="33">
        <f>IF(D6L729C5=0,0,D6L729C11/D6L729C5)</f>
        <v>3.5899454387892535E-2</v>
      </c>
      <c r="AL36" s="16" t="s">
        <v>33260</v>
      </c>
      <c r="AM36" s="33">
        <f>D6L729C8*CHOOSE(MIN(D6L729C9,RUN_YEARS),B7L807C4,B7L807C13,B7L807C22,B7L807C31,B7L807C40)</f>
        <v>2.1401121427436283</v>
      </c>
      <c r="AN36" s="16" t="s">
        <v>33261</v>
      </c>
      <c r="AO36" s="33">
        <f>D6L729C8-D6L729C18</f>
        <v>15.880085661772348</v>
      </c>
      <c r="AP36" s="16" t="s">
        <v>33262</v>
      </c>
      <c r="AQ36" s="33">
        <f>CHOOSE(MIN(D6L729C9,RUN_YEARS),B7L807C2,B7L807C11,B7L807C20,B7L807C29,B7L807C38)</f>
        <v>182.96484463305669</v>
      </c>
      <c r="AR36" s="16" t="s">
        <v>33263</v>
      </c>
      <c r="AS36" s="33">
        <f>IF(D6L729C20=0,0,D6L729C18/D6L729C20)</f>
        <v>1.1696848905786841E-2</v>
      </c>
      <c r="AT36" s="16" t="s">
        <v>33264</v>
      </c>
      <c r="AU36" s="33">
        <f>IF(D6L729C5=0,0,D6L729C18/D6L729C5)</f>
        <v>5.9380928166263038E-2</v>
      </c>
      <c r="AV36" s="16" t="s">
        <v>33265</v>
      </c>
      <c r="AW36" s="33">
        <f>CHOOSE(MIN(D6L729C9,RUN_YEARS),B7L807C1,B7L807C10,B7L807C19,B7L807C28,B7L807C37)</f>
        <v>1357.6379236561665</v>
      </c>
      <c r="AX36" s="16" t="s">
        <v>33266</v>
      </c>
      <c r="AY36" s="33">
        <f>IF(D6L729C23=0,0,D6L729C19/D6L729C23)</f>
        <v>1.1696848905786839E-2</v>
      </c>
      <c r="AZ36" s="16" t="s">
        <v>33267</v>
      </c>
      <c r="BA36" s="33">
        <f>IF(D6L729C5=0,0,D6L729C19/D6L729C5)</f>
        <v>0.44061907183373694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18.997488642016389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18.997488642016389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9.4987443210081945</v>
      </c>
      <c r="R37" s="16" t="s">
        <v>33271</v>
      </c>
      <c r="S37" s="15">
        <f>D6L730C5-D6L730C7</f>
        <v>9.4987443210081945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8.8167448440196221</v>
      </c>
      <c r="X37" s="16" t="s">
        <v>33273</v>
      </c>
      <c r="Y37" s="33">
        <f>D6L730C7-D6L730C10</f>
        <v>0.68199947698857244</v>
      </c>
      <c r="Z37" s="16" t="s">
        <v>33274</v>
      </c>
      <c r="AA37" s="33">
        <f>CHOOSE(MIN(D6L730C9,RUN_YEARS),B7L807C7,B7L807C16,B7L807C25,B7L807C34,B7L807C43)</f>
        <v>93746</v>
      </c>
      <c r="AB37" s="16" t="s">
        <v>33275</v>
      </c>
      <c r="AC37" s="33">
        <f>IF(D6L730C12=0,0,D6L730C10/D6L730C12)</f>
        <v>9.4049291105963154E-5</v>
      </c>
      <c r="AD37" s="16" t="s">
        <v>33276</v>
      </c>
      <c r="AE37" s="33">
        <f>IF(D6L730C5=0,0,D6L730C10/D6L730C5)</f>
        <v>0.46410054561210756</v>
      </c>
      <c r="AF37" s="16" t="s">
        <v>33277</v>
      </c>
      <c r="AG37" s="33">
        <f>CHOOSE(MIN(D6L730C9,RUN_YEARS),B7L807C5,B7L807C14,B7L807C23,B7L807C32,B7L807C41)</f>
        <v>2789.0427249889167</v>
      </c>
      <c r="AH37" s="16" t="s">
        <v>33278</v>
      </c>
      <c r="AI37" s="33">
        <f>IF(D6L730C15=0,0,D6L730C11/D6L730C15)</f>
        <v>2.4452815687550379E-4</v>
      </c>
      <c r="AJ37" s="16" t="s">
        <v>33279</v>
      </c>
      <c r="AK37" s="33">
        <f>IF(D6L730C5=0,0,D6L730C11/D6L730C5)</f>
        <v>3.5899454387892459E-2</v>
      </c>
      <c r="AL37" s="16" t="s">
        <v>33280</v>
      </c>
      <c r="AM37" s="33">
        <f>D6L730C8*CHOOSE(MIN(D6L730C9,RUN_YEARS),B7L807C4,B7L807C13,B7L807C22,B7L807C31,B7L807C40)</f>
        <v>1.1280885083909731</v>
      </c>
      <c r="AN37" s="16" t="s">
        <v>33281</v>
      </c>
      <c r="AO37" s="33">
        <f>D6L730C8-D6L730C18</f>
        <v>8.3706558126172208</v>
      </c>
      <c r="AP37" s="16" t="s">
        <v>33282</v>
      </c>
      <c r="AQ37" s="33">
        <f>CHOOSE(MIN(D6L730C9,RUN_YEARS),B7L807C2,B7L807C11,B7L807C20,B7L807C29,B7L807C38)</f>
        <v>182.96484463305669</v>
      </c>
      <c r="AR37" s="16" t="s">
        <v>33283</v>
      </c>
      <c r="AS37" s="33">
        <f>IF(D6L730C20=0,0,D6L730C18/D6L730C20)</f>
        <v>6.1656025268318603E-3</v>
      </c>
      <c r="AT37" s="16" t="s">
        <v>33284</v>
      </c>
      <c r="AU37" s="33">
        <f>IF(D6L730C5=0,0,D6L730C18/D6L730C5)</f>
        <v>5.9380928166263031E-2</v>
      </c>
      <c r="AV37" s="16" t="s">
        <v>33285</v>
      </c>
      <c r="AW37" s="33">
        <f>CHOOSE(MIN(D6L730C9,RUN_YEARS),B7L807C1,B7L807C10,B7L807C19,B7L807C28,B7L807C37)</f>
        <v>1357.6379236561665</v>
      </c>
      <c r="AX37" s="16" t="s">
        <v>33286</v>
      </c>
      <c r="AY37" s="33">
        <f>IF(D6L730C23=0,0,D6L730C19/D6L730C23)</f>
        <v>6.1656025268318603E-3</v>
      </c>
      <c r="AZ37" s="16" t="s">
        <v>33287</v>
      </c>
      <c r="BA37" s="33">
        <f>IF(D6L730C5=0,0,D6L730C19/D6L730C5)</f>
        <v>0.44061907183373694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693.20122473042625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346.60061236521312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173.30030618260656</v>
      </c>
      <c r="R38" s="16" t="s">
        <v>33291</v>
      </c>
      <c r="S38" s="15">
        <f>D6L731C5-D6L731C7</f>
        <v>173.30030618260656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160.85753330818599</v>
      </c>
      <c r="X38" s="16" t="s">
        <v>33293</v>
      </c>
      <c r="Y38" s="33">
        <f>D6L731C7-D6L731C10</f>
        <v>12.442772874420569</v>
      </c>
      <c r="Z38" s="16" t="s">
        <v>33294</v>
      </c>
      <c r="AA38" s="33">
        <f>CHOOSE(MIN(D6L731C9,RUN_YEARS),B7L807C7,B7L807C16,B7L807C25,B7L807C34,B7L807C43)</f>
        <v>93746</v>
      </c>
      <c r="AB38" s="16" t="s">
        <v>33295</v>
      </c>
      <c r="AC38" s="33">
        <f>IF(D6L731C12=0,0,D6L731C10/D6L731C12)</f>
        <v>1.7158868997950419E-3</v>
      </c>
      <c r="AD38" s="16" t="s">
        <v>33296</v>
      </c>
      <c r="AE38" s="33">
        <f>IF(D6L731C5=0,0,D6L731C10/D6L731C5)</f>
        <v>0.46410054561210751</v>
      </c>
      <c r="AF38" s="16" t="s">
        <v>33297</v>
      </c>
      <c r="AG38" s="33">
        <f>CHOOSE(MIN(D6L731C9,RUN_YEARS),B7L807C5,B7L807C14,B7L807C23,B7L807C32,B7L807C41)</f>
        <v>2789.0427249889167</v>
      </c>
      <c r="AH38" s="16" t="s">
        <v>33298</v>
      </c>
      <c r="AI38" s="33">
        <f>IF(D6L731C15=0,0,D6L731C11/D6L731C15)</f>
        <v>4.4613059394671035E-3</v>
      </c>
      <c r="AJ38" s="16" t="s">
        <v>33299</v>
      </c>
      <c r="AK38" s="33">
        <f>IF(D6L731C5=0,0,D6L731C11/D6L731C5)</f>
        <v>3.5899454387892479E-2</v>
      </c>
      <c r="AL38" s="16" t="s">
        <v>33300</v>
      </c>
      <c r="AM38" s="33">
        <f>D6L731C8*CHOOSE(MIN(D6L731C9,RUN_YEARS),B7L807C4,B7L807C13,B7L807C22,B7L807C31,B7L807C40)</f>
        <v>20.5814660652415</v>
      </c>
      <c r="AN38" s="16" t="s">
        <v>33301</v>
      </c>
      <c r="AO38" s="33">
        <f>D6L731C8-D6L731C18</f>
        <v>152.71884011736506</v>
      </c>
      <c r="AP38" s="16" t="s">
        <v>33302</v>
      </c>
      <c r="AQ38" s="33">
        <f>CHOOSE(MIN(D6L731C9,RUN_YEARS),B7L807C2,B7L807C11,B7L807C20,B7L807C29,B7L807C38)</f>
        <v>182.96484463305669</v>
      </c>
      <c r="AR38" s="16" t="s">
        <v>33303</v>
      </c>
      <c r="AS38" s="33">
        <f>IF(D6L731C20=0,0,D6L731C18/D6L731C20)</f>
        <v>0.11248863740200175</v>
      </c>
      <c r="AT38" s="16" t="s">
        <v>33304</v>
      </c>
      <c r="AU38" s="33">
        <f>IF(D6L731C5=0,0,D6L731C18/D6L731C5)</f>
        <v>5.9380928166263038E-2</v>
      </c>
      <c r="AV38" s="16" t="s">
        <v>33305</v>
      </c>
      <c r="AW38" s="33">
        <f>CHOOSE(MIN(D6L731C9,RUN_YEARS),B7L807C1,B7L807C10,B7L807C19,B7L807C28,B7L807C37)</f>
        <v>1357.6379236561665</v>
      </c>
      <c r="AX38" s="16" t="s">
        <v>33306</v>
      </c>
      <c r="AY38" s="33">
        <f>IF(D6L731C23=0,0,D6L731C19/D6L731C23)</f>
        <v>0.11248863740200175</v>
      </c>
      <c r="AZ38" s="16" t="s">
        <v>33307</v>
      </c>
      <c r="BA38" s="33">
        <f>IF(D6L731C5=0,0,D6L731C19/D6L731C5)</f>
        <v>0.44061907183373694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93746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2789.0427249889167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182.96484463305669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1357.6379236561665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9480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9480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3792</v>
      </c>
      <c r="R40" s="16" t="s">
        <v>33332</v>
      </c>
      <c r="S40" s="15">
        <f>D6L733C5-D6L733C7</f>
        <v>5688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3519.7385379222233</v>
      </c>
      <c r="X40" s="16" t="s">
        <v>33334</v>
      </c>
      <c r="Y40" s="33">
        <f>D6L733C7-D6L733C10</f>
        <v>272.26146207777674</v>
      </c>
      <c r="Z40" s="16" t="s">
        <v>33335</v>
      </c>
      <c r="AA40" s="33">
        <f>CHOOSE(MIN(D6L733C9,RUN_YEARS),B7L807C7,B7L807C16,B7L807C25,B7L807C34,B7L807C43)</f>
        <v>93746</v>
      </c>
      <c r="AB40" s="16" t="s">
        <v>33336</v>
      </c>
      <c r="AC40" s="33">
        <f>IF(D6L733C12=0,0,D6L733C10/D6L733C12)</f>
        <v>3.7545479678303323E-2</v>
      </c>
      <c r="AD40" s="16" t="s">
        <v>33337</v>
      </c>
      <c r="AE40" s="33">
        <f>IF(D6L733C5=0,0,D6L733C10/D6L733C5)</f>
        <v>0.37128043648968601</v>
      </c>
      <c r="AF40" s="16" t="s">
        <v>33338</v>
      </c>
      <c r="AG40" s="33">
        <f>CHOOSE(MIN(D6L733C9,RUN_YEARS),B7L807C5,B7L807C14,B7L807C23,B7L807C32,B7L807C41)</f>
        <v>2789.0427249889167</v>
      </c>
      <c r="AH40" s="16" t="s">
        <v>33339</v>
      </c>
      <c r="AI40" s="33">
        <f>IF(D6L733C15=0,0,D6L733C11/D6L733C15)</f>
        <v>9.7618247163588606E-2</v>
      </c>
      <c r="AJ40" s="16" t="s">
        <v>33340</v>
      </c>
      <c r="AK40" s="33">
        <f>IF(D6L733C5=0,0,D6L733C11/D6L733C5)</f>
        <v>2.8719563510314003E-2</v>
      </c>
      <c r="AL40" s="16" t="s">
        <v>33341</v>
      </c>
      <c r="AM40" s="33">
        <f>D6L733C8*CHOOSE(MIN(D6L733C9,RUN_YEARS),B7L807C4,B7L807C13,B7L807C22,B7L807C31,B7L807C40)</f>
        <v>675.51743881940831</v>
      </c>
      <c r="AN40" s="16" t="s">
        <v>33342</v>
      </c>
      <c r="AO40" s="33">
        <f>D6L733C8-D6L733C18</f>
        <v>5012.4825611805918</v>
      </c>
      <c r="AP40" s="16" t="s">
        <v>33343</v>
      </c>
      <c r="AQ40" s="33">
        <f>CHOOSE(MIN(D6L733C9,RUN_YEARS),B7L807C2,B7L807C11,B7L807C20,B7L807C29,B7L807C38)</f>
        <v>182.96484463305669</v>
      </c>
      <c r="AR40" s="16" t="s">
        <v>33344</v>
      </c>
      <c r="AS40" s="33">
        <f>IF(D6L733C20=0,0,D6L733C18/D6L733C20)</f>
        <v>3.6920613912152662</v>
      </c>
      <c r="AT40" s="16" t="s">
        <v>33345</v>
      </c>
      <c r="AU40" s="33">
        <f>IF(D6L733C5=0,0,D6L733C18/D6L733C5)</f>
        <v>7.1257113799515645E-2</v>
      </c>
      <c r="AV40" s="16" t="s">
        <v>33346</v>
      </c>
      <c r="AW40" s="33">
        <f>CHOOSE(MIN(D6L733C9,RUN_YEARS),B7L807C1,B7L807C10,B7L807C19,B7L807C28,B7L807C37)</f>
        <v>1357.6379236561665</v>
      </c>
      <c r="AX40" s="16" t="s">
        <v>33347</v>
      </c>
      <c r="AY40" s="33">
        <f>IF(D6L733C23=0,0,D6L733C19/D6L733C23)</f>
        <v>3.6920613912152662</v>
      </c>
      <c r="AZ40" s="16" t="s">
        <v>33348</v>
      </c>
      <c r="BA40" s="33">
        <f>IF(D6L733C5=0,0,D6L733C19/D6L733C5)</f>
        <v>0.52874288620048437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432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432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432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93746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2789.0427249889167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51.305121935651265</v>
      </c>
      <c r="AN41" s="16" t="s">
        <v>33361</v>
      </c>
      <c r="AO41" s="33">
        <f>D6L734C8-D6L734C18</f>
        <v>380.69487806434876</v>
      </c>
      <c r="AP41" s="16" t="s">
        <v>33362</v>
      </c>
      <c r="AQ41" s="33">
        <f>CHOOSE(MIN(D6L734C9,RUN_YEARS),B7L807C2,B7L807C11,B7L807C20,B7L807C29,B7L807C38)</f>
        <v>182.96484463305669</v>
      </c>
      <c r="AR41" s="16" t="s">
        <v>33363</v>
      </c>
      <c r="AS41" s="33">
        <f>IF(D6L734C20=0,0,D6L734C18/D6L734C20)</f>
        <v>0.28040972591508351</v>
      </c>
      <c r="AT41" s="16" t="s">
        <v>33364</v>
      </c>
      <c r="AU41" s="33">
        <f>IF(D6L734C5=0,0,D6L734C18/D6L734C5)</f>
        <v>0.11876185633252608</v>
      </c>
      <c r="AV41" s="16" t="s">
        <v>33365</v>
      </c>
      <c r="AW41" s="33">
        <f>CHOOSE(MIN(D6L734C9,RUN_YEARS),B7L807C1,B7L807C10,B7L807C19,B7L807C28,B7L807C37)</f>
        <v>1357.6379236561665</v>
      </c>
      <c r="AX41" s="16" t="s">
        <v>33366</v>
      </c>
      <c r="AY41" s="33">
        <f>IF(D6L734C23=0,0,D6L734C19/D6L734C23)</f>
        <v>0.28040972591508351</v>
      </c>
      <c r="AZ41" s="16" t="s">
        <v>33367</v>
      </c>
      <c r="BA41" s="33">
        <f>IF(D6L734C5=0,0,D6L734C19/D6L734C5)</f>
        <v>0.88123814366747399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-69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-69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-69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-64.045875294470832</v>
      </c>
      <c r="X42" s="16" t="s">
        <v>33374</v>
      </c>
      <c r="Y42" s="33">
        <f>D6L735C7-D6L735C10</f>
        <v>-4.9541247055291677</v>
      </c>
      <c r="Z42" s="16" t="s">
        <v>33375</v>
      </c>
      <c r="AA42" s="33">
        <f>CHOOSE(MIN(D6L735C9,RUN_YEARS),B7L807C7,B7L807C16,B7L807C25,B7L807C34,B7L807C43)</f>
        <v>93746</v>
      </c>
      <c r="AB42" s="16" t="s">
        <v>33376</v>
      </c>
      <c r="AC42" s="33">
        <f>IF(D6L735C12=0,0,D6L735C10/D6L735C12)</f>
        <v>-6.831851523741902E-4</v>
      </c>
      <c r="AD42" s="16" t="s">
        <v>33377</v>
      </c>
      <c r="AE42" s="33">
        <f>IF(D6L735C5=0,0,D6L735C10/D6L735C5)</f>
        <v>0.92820109122421501</v>
      </c>
      <c r="AF42" s="16" t="s">
        <v>33378</v>
      </c>
      <c r="AG42" s="33">
        <f>CHOOSE(MIN(D6L735C9,RUN_YEARS),B7L807C5,B7L807C14,B7L807C23,B7L807C32,B7L807C41)</f>
        <v>2789.0427249889167</v>
      </c>
      <c r="AH42" s="16" t="s">
        <v>33379</v>
      </c>
      <c r="AI42" s="33">
        <f>IF(D6L735C15=0,0,D6L735C11/D6L735C15)</f>
        <v>-1.7762813961728946E-3</v>
      </c>
      <c r="AJ42" s="16" t="s">
        <v>33380</v>
      </c>
      <c r="AK42" s="33">
        <f>IF(D6L735C5=0,0,D6L735C11/D6L735C5)</f>
        <v>7.1798908775785042E-2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182.96484463305669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1357.6379236561665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-464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-464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-464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93746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2789.0427249889167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-55.1055013382921</v>
      </c>
      <c r="AN43" s="16" t="s">
        <v>33402</v>
      </c>
      <c r="AO43" s="33">
        <f>D6L736C8-D6L736C18</f>
        <v>-408.89449866170787</v>
      </c>
      <c r="AP43" s="16" t="s">
        <v>33403</v>
      </c>
      <c r="AQ43" s="33">
        <f>CHOOSE(MIN(D6L736C9,RUN_YEARS),B7L807C2,B7L807C11,B7L807C20,B7L807C29,B7L807C38)</f>
        <v>182.96484463305669</v>
      </c>
      <c r="AR43" s="16" t="s">
        <v>33404</v>
      </c>
      <c r="AS43" s="33">
        <f>IF(D6L736C20=0,0,D6L736C18/D6L736C20)</f>
        <v>-0.30118081672360825</v>
      </c>
      <c r="AT43" s="16" t="s">
        <v>33405</v>
      </c>
      <c r="AU43" s="33">
        <f>IF(D6L736C5=0,0,D6L736C18/D6L736C5)</f>
        <v>0.11876185633252608</v>
      </c>
      <c r="AV43" s="16" t="s">
        <v>33406</v>
      </c>
      <c r="AW43" s="33">
        <f>CHOOSE(MIN(D6L736C9,RUN_YEARS),B7L807C1,B7L807C10,B7L807C19,B7L807C28,B7L807C37)</f>
        <v>1357.6379236561665</v>
      </c>
      <c r="AX43" s="16" t="s">
        <v>33407</v>
      </c>
      <c r="AY43" s="33">
        <f>IF(D6L736C23=0,0,D6L736C19/D6L736C23)</f>
        <v>-0.30118081672360819</v>
      </c>
      <c r="AZ43" s="16" t="s">
        <v>33408</v>
      </c>
      <c r="BA43" s="33">
        <f>IF(D6L736C5=0,0,D6L736C19/D6L736C5)</f>
        <v>0.88123814366747388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10163.279504590506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9780.6384966162623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3923.8192483081307</v>
      </c>
      <c r="R44" s="16" t="s">
        <v>33412</v>
      </c>
      <c r="S44" s="15">
        <f>SUM(D6L729C8:D6L736C8)</f>
        <v>5856.8192483081311</v>
      </c>
      <c r="U44" s="21" t="str">
        <f>NULL_VALUE</f>
        <v>n/a</v>
      </c>
      <c r="V44" s="16" t="s">
        <v>33413</v>
      </c>
      <c r="W44" s="33">
        <f>SUM(D6L729C10:D6L736C10)</f>
        <v>3642.0933080461859</v>
      </c>
      <c r="X44" s="16" t="s">
        <v>33414</v>
      </c>
      <c r="Y44" s="33">
        <f>SUM(D6L729C11:D6L736C11)</f>
        <v>281.72594026194474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3.8850652913683635E-2</v>
      </c>
      <c r="AD44" s="16" t="s">
        <v>33416</v>
      </c>
      <c r="AE44" s="33">
        <f>IF(D6L737C5=0,0,D6L737C10/D6L737C5)</f>
        <v>0.37237786769301562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0.10101169757557742</v>
      </c>
      <c r="AJ44" s="16" t="s">
        <v>33418</v>
      </c>
      <c r="AK44" s="33">
        <f>IF(D6L737C5=0,0,D6L737C11/D6L737C5)</f>
        <v>2.8804452833975151E-2</v>
      </c>
      <c r="AL44" s="16" t="s">
        <v>33419</v>
      </c>
      <c r="AM44" s="33">
        <f>SUM(D6L729C18:D6L736C18)</f>
        <v>695.56672613314356</v>
      </c>
      <c r="AN44" s="16" t="s">
        <v>33420</v>
      </c>
      <c r="AO44" s="33">
        <f>SUM(D6L729C19:D6L736C19)</f>
        <v>5161.2525221749875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3.8016413892413619</v>
      </c>
      <c r="AT44" s="16" t="s">
        <v>33422</v>
      </c>
      <c r="AU44" s="33">
        <f>IF(D6L737C5=0,0,D6L737C18/D6L737C5)</f>
        <v>7.1116699218950155E-2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3.8016413892413619</v>
      </c>
      <c r="AZ44" s="16" t="s">
        <v>33424</v>
      </c>
      <c r="BA44" s="33">
        <f>IF(D6L737C5=0,0,D6L737C19/D6L737C5)</f>
        <v>0.52770098025405898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1562.6587088873682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781.32935444368411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390.66467722184206</v>
      </c>
      <c r="R45" s="16" t="s">
        <v>33429</v>
      </c>
      <c r="S45" s="15">
        <f>D6L738C5-D6L738C7</f>
        <v>390.66467722184206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362.61537970006952</v>
      </c>
      <c r="X45" s="16" t="s">
        <v>33431</v>
      </c>
      <c r="Y45" s="33">
        <f>D6L738C7-D6L738C10</f>
        <v>28.04929752177253</v>
      </c>
      <c r="Z45" s="16" t="s">
        <v>33432</v>
      </c>
      <c r="AA45" s="33">
        <f>CHOOSE(MIN(D6L738C9,RUN_YEARS),B7L807C7,B7L807C16,B7L807C25,B7L807C34,B7L807C43)</f>
        <v>93746</v>
      </c>
      <c r="AB45" s="16" t="s">
        <v>33433</v>
      </c>
      <c r="AC45" s="33">
        <f>IF(D6L738C12=0,0,D6L738C10/D6L738C12)</f>
        <v>3.8680624207973625E-3</v>
      </c>
      <c r="AD45" s="16" t="s">
        <v>33434</v>
      </c>
      <c r="AE45" s="33">
        <f>IF(D6L738C5=0,0,D6L738C10/D6L738C5)</f>
        <v>0.46410054561210751</v>
      </c>
      <c r="AF45" s="16" t="s">
        <v>33435</v>
      </c>
      <c r="AG45" s="33">
        <f>CHOOSE(MIN(D6L738C9,RUN_YEARS),B7L807C5,B7L807C14,B7L807C23,B7L807C32,B7L807C41)</f>
        <v>2789.0427249889167</v>
      </c>
      <c r="AH45" s="16" t="s">
        <v>33436</v>
      </c>
      <c r="AI45" s="33">
        <f>IF(D6L738C15=0,0,D6L738C11/D6L738C15)</f>
        <v>1.0056962294073138E-2</v>
      </c>
      <c r="AJ45" s="16" t="s">
        <v>33437</v>
      </c>
      <c r="AK45" s="33">
        <f>IF(D6L738C5=0,0,D6L738C11/D6L738C5)</f>
        <v>3.58994543878925E-2</v>
      </c>
      <c r="AL45" s="16" t="s">
        <v>33438</v>
      </c>
      <c r="AM45" s="33">
        <f>D6L738C8*CHOOSE(MIN(D6L738C9,RUN_YEARS),B7L807C4,B7L807C13,B7L807C22,B7L807C31,B7L807C40)</f>
        <v>46.396062270413076</v>
      </c>
      <c r="AN45" s="16" t="s">
        <v>33439</v>
      </c>
      <c r="AO45" s="33">
        <f>D6L738C8-D6L738C18</f>
        <v>344.26861495142896</v>
      </c>
      <c r="AP45" s="16" t="s">
        <v>33440</v>
      </c>
      <c r="AQ45" s="33">
        <f>CHOOSE(MIN(D6L738C9,RUN_YEARS),B7L807C2,B7L807C11,B7L807C20,B7L807C29,B7L807C38)</f>
        <v>182.96484463305669</v>
      </c>
      <c r="AR45" s="16" t="s">
        <v>33441</v>
      </c>
      <c r="AS45" s="33">
        <f>IF(D6L738C20=0,0,D6L738C18/D6L738C20)</f>
        <v>0.25357910894555857</v>
      </c>
      <c r="AT45" s="16" t="s">
        <v>33442</v>
      </c>
      <c r="AU45" s="33">
        <f>IF(D6L738C5=0,0,D6L738C18/D6L738C5)</f>
        <v>5.9380928166263038E-2</v>
      </c>
      <c r="AV45" s="16" t="s">
        <v>33443</v>
      </c>
      <c r="AW45" s="33">
        <f>CHOOSE(MIN(D6L738C9,RUN_YEARS),B7L807C1,B7L807C10,B7L807C19,B7L807C28,B7L807C37)</f>
        <v>1357.6379236561665</v>
      </c>
      <c r="AX45" s="16" t="s">
        <v>33444</v>
      </c>
      <c r="AY45" s="33">
        <f>IF(D6L738C23=0,0,D6L738C19/D6L738C23)</f>
        <v>0.25357910894555857</v>
      </c>
      <c r="AZ45" s="16" t="s">
        <v>33445</v>
      </c>
      <c r="BA45" s="33">
        <f>IF(D6L738C5=0,0,D6L738C19/D6L738C5)</f>
        <v>0.44061907183373694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26233.231564127258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26233.231564127258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10493.292625650904</v>
      </c>
      <c r="R46" s="16" t="s">
        <v>33449</v>
      </c>
      <c r="S46" s="15">
        <f>D6L739C5-D6L739C7</f>
        <v>15739.938938476354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9739.8856656641765</v>
      </c>
      <c r="X46" s="16" t="s">
        <v>33451</v>
      </c>
      <c r="Y46" s="33">
        <f>D6L739C7-D6L739C10</f>
        <v>753.40695998672709</v>
      </c>
      <c r="Z46" s="16" t="s">
        <v>33452</v>
      </c>
      <c r="AA46" s="33">
        <f>CHOOSE(MIN(D6L739C9,RUN_YEARS),B7L807C7,B7L807C16,B7L807C25,B7L807C34,B7L807C43)</f>
        <v>93746</v>
      </c>
      <c r="AB46" s="16" t="s">
        <v>33453</v>
      </c>
      <c r="AC46" s="33">
        <f>IF(D6L739C12=0,0,D6L739C10/D6L739C12)</f>
        <v>0.10389654668640984</v>
      </c>
      <c r="AD46" s="16" t="s">
        <v>33454</v>
      </c>
      <c r="AE46" s="33">
        <f>IF(D6L739C5=0,0,D6L739C10/D6L739C5)</f>
        <v>0.37128043648968601</v>
      </c>
      <c r="AF46" s="16" t="s">
        <v>33455</v>
      </c>
      <c r="AG46" s="33">
        <f>CHOOSE(MIN(D6L739C9,RUN_YEARS),B7L807C5,B7L807C14,B7L807C23,B7L807C32,B7L807C41)</f>
        <v>2789.0427249889167</v>
      </c>
      <c r="AH46" s="16" t="s">
        <v>33456</v>
      </c>
      <c r="AI46" s="33">
        <f>IF(D6L739C15=0,0,D6L739C11/D6L739C15)</f>
        <v>0.2701310213846656</v>
      </c>
      <c r="AJ46" s="16" t="s">
        <v>33457</v>
      </c>
      <c r="AK46" s="33">
        <f>IF(D6L739C5=0,0,D6L739C11/D6L739C5)</f>
        <v>2.8719563510314017E-2</v>
      </c>
      <c r="AL46" s="16" t="s">
        <v>33458</v>
      </c>
      <c r="AM46" s="33">
        <f>D6L739C8*CHOOSE(MIN(D6L739C9,RUN_YEARS),B7L807C4,B7L807C13,B7L807C22,B7L807C31,B7L807C40)</f>
        <v>1869.3043668940618</v>
      </c>
      <c r="AN46" s="16" t="s">
        <v>33459</v>
      </c>
      <c r="AO46" s="33">
        <f>D6L739C8-D6L739C18</f>
        <v>13870.634571582294</v>
      </c>
      <c r="AP46" s="16" t="s">
        <v>33460</v>
      </c>
      <c r="AQ46" s="33">
        <f>CHOOSE(MIN(D6L739C9,RUN_YEARS),B7L807C2,B7L807C11,B7L807C20,B7L807C29,B7L807C38)</f>
        <v>182.96484463305669</v>
      </c>
      <c r="AR46" s="16" t="s">
        <v>33461</v>
      </c>
      <c r="AS46" s="33">
        <f>IF(D6L739C20=0,0,D6L739C18/D6L739C20)</f>
        <v>10.216740656616446</v>
      </c>
      <c r="AT46" s="16" t="s">
        <v>33462</v>
      </c>
      <c r="AU46" s="33">
        <f>IF(D6L739C5=0,0,D6L739C18/D6L739C5)</f>
        <v>7.1257113799515645E-2</v>
      </c>
      <c r="AV46" s="16" t="s">
        <v>33463</v>
      </c>
      <c r="AW46" s="33">
        <f>CHOOSE(MIN(D6L739C9,RUN_YEARS),B7L807C1,B7L807C10,B7L807C19,B7L807C28,B7L807C37)</f>
        <v>1357.6379236561665</v>
      </c>
      <c r="AX46" s="16" t="s">
        <v>33464</v>
      </c>
      <c r="AY46" s="33">
        <f>IF(D6L739C23=0,0,D6L739C19/D6L739C23)</f>
        <v>10.216740656616448</v>
      </c>
      <c r="AZ46" s="16" t="s">
        <v>33465</v>
      </c>
      <c r="BA46" s="33">
        <f>IF(D6L739C5=0,0,D6L739C19/D6L739C5)</f>
        <v>0.52874288620048437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27795.890273014626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27014.560918570944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10883.957302872746</v>
      </c>
      <c r="R47" s="16" t="s">
        <v>33469</v>
      </c>
      <c r="S47" s="15">
        <f>SUM(D6L738C8:D6L739C8)</f>
        <v>16130.603615698197</v>
      </c>
      <c r="U47" s="21" t="str">
        <f>NULL_VALUE</f>
        <v>n/a</v>
      </c>
      <c r="V47" s="16" t="s">
        <v>33470</v>
      </c>
      <c r="W47" s="33">
        <f>SUM(D6L738C10:D6L739C10)</f>
        <v>10102.501045364246</v>
      </c>
      <c r="X47" s="16" t="s">
        <v>33471</v>
      </c>
      <c r="Y47" s="33">
        <f>SUM(D6L738C11:D6L739C11)</f>
        <v>781.45625750849968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0.1077646091072072</v>
      </c>
      <c r="AD47" s="16" t="s">
        <v>33473</v>
      </c>
      <c r="AE47" s="33">
        <f>IF(D6L740C5=0,0,D6L740C10/D6L740C5)</f>
        <v>0.37396502855685365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0.28018798367873876</v>
      </c>
      <c r="AJ47" s="16" t="s">
        <v>33475</v>
      </c>
      <c r="AK47" s="33">
        <f>IF(D6L740C5=0,0,D6L740C11/D6L740C5)</f>
        <v>2.8927224094591662E-2</v>
      </c>
      <c r="AL47" s="16" t="s">
        <v>33476</v>
      </c>
      <c r="AM47" s="33">
        <f>SUM(D6L738C18:D6L739C18)</f>
        <v>1915.7004291644748</v>
      </c>
      <c r="AN47" s="16" t="s">
        <v>33477</v>
      </c>
      <c r="AO47" s="33">
        <f>SUM(D6L738C19:D6L739C19)</f>
        <v>14214.903186533722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10.470319765562005</v>
      </c>
      <c r="AT47" s="16" t="s">
        <v>33479</v>
      </c>
      <c r="AU47" s="33">
        <f>IF(D6L740C5=0,0,D6L740C18/D6L740C5)</f>
        <v>7.0913624505647324E-2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10.470319765562007</v>
      </c>
      <c r="AZ47" s="16" t="s">
        <v>33481</v>
      </c>
      <c r="BA47" s="33">
        <f>IF(D6L740C5=0,0,D6L740C19/D6L740C5)</f>
        <v>0.52619412284290734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47700.602001210274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43011.041977734443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17915.697832454498</v>
      </c>
      <c r="R48" s="16" t="s">
        <v>33486</v>
      </c>
      <c r="S48" s="15">
        <f>SUM(D6L728C8,D6L737C8,D6L740C8)</f>
        <v>25095.344145279949</v>
      </c>
      <c r="U48" s="21" t="str">
        <f>NULL_VALUE</f>
        <v>n/a</v>
      </c>
      <c r="V48" s="16" t="s">
        <v>33487</v>
      </c>
      <c r="W48" s="33">
        <f>SUM(D6L728C10,D6L737C10,D6L740C10)</f>
        <v>16629.51861473333</v>
      </c>
      <c r="X48" s="16" t="s">
        <v>33488</v>
      </c>
      <c r="Y48" s="33">
        <f>SUM(D6L728C11,D6L737C11,D6L740C11)</f>
        <v>1286.1792177211676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0.17918243315815574</v>
      </c>
      <c r="AD48" s="16" t="s">
        <v>33490</v>
      </c>
      <c r="AE48" s="33">
        <f>IF(D6L741C5=0,0,D6L741C10/D6L741C5)</f>
        <v>0.38663370730106805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0.46587432621120489</v>
      </c>
      <c r="AJ48" s="16" t="s">
        <v>33492</v>
      </c>
      <c r="AK48" s="33">
        <f>IF(D6L741C5=0,0,D6L741C11/D6L741C5)</f>
        <v>2.9903465681835488E-2</v>
      </c>
      <c r="AL48" s="16" t="s">
        <v>33493</v>
      </c>
      <c r="AM48" s="33">
        <f>SUM(D6L728C18,D6L737C18,D6L740C18)</f>
        <v>2977.9005421949296</v>
      </c>
      <c r="AN48" s="16" t="s">
        <v>33494</v>
      </c>
      <c r="AO48" s="33">
        <f>SUM(D6L728C19,D6L737C19,D6L740C19)</f>
        <v>22117.443603085019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16.409760352663213</v>
      </c>
      <c r="AT48" s="16" t="s">
        <v>33496</v>
      </c>
      <c r="AU48" s="33">
        <f>IF(D6L741C5=0,0,D6L741C18/D6L741C5)</f>
        <v>6.9235721927790109E-2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16.409760352663216</v>
      </c>
      <c r="AZ48" s="16" t="s">
        <v>33498</v>
      </c>
      <c r="BA48" s="33">
        <f>IF(D6L741C5=0,0,D6L741C19/D6L741C5)</f>
        <v>0.51422710508930647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A5C30D-343D-41E5-9D3D-3CFEFE65227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2209.3994323333332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1900.0835118066666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950.0417559033333</v>
      </c>
      <c r="R8" s="16" t="s">
        <v>33509</v>
      </c>
      <c r="S8" s="15">
        <f>D6L801C5-D6L801C7</f>
        <v>950.0417559033333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815.57467202772148</v>
      </c>
      <c r="X8" s="16" t="s">
        <v>33511</v>
      </c>
      <c r="Y8" s="33">
        <f>D6L801C7-D6L801C10</f>
        <v>134.46708387561182</v>
      </c>
      <c r="Z8" s="16" t="s">
        <v>33512</v>
      </c>
      <c r="AA8" s="33">
        <f>CHOOSE(MIN(D6L801C9,RUN_YEARS),B7L808C7,B7L808C16,B7L808C25,B7L808C34,B7L808C43)</f>
        <v>14215</v>
      </c>
      <c r="AB8" s="16" t="s">
        <v>33513</v>
      </c>
      <c r="AC8" s="33">
        <f>IF(D6L801C12=0,0,D6L801C10/D6L801C12)</f>
        <v>5.7374229477855893E-2</v>
      </c>
      <c r="AD8" s="16" t="s">
        <v>33514</v>
      </c>
      <c r="AE8" s="33">
        <f>IF(D6L801C5=0,0,D6L801C10/D6L801C5)</f>
        <v>0.42923096114456794</v>
      </c>
      <c r="AF8" s="16" t="s">
        <v>33515</v>
      </c>
      <c r="AG8" s="33">
        <f>CHOOSE(MIN(D6L801C9,RUN_YEARS),B7L808C5,B7L808C14,B7L808C23,B7L808C32,B7L808C41)</f>
        <v>901.41705873171941</v>
      </c>
      <c r="AH8" s="16" t="s">
        <v>33516</v>
      </c>
      <c r="AI8" s="33">
        <f>IF(D6L801C15=0,0,D6L801C11/D6L801C15)</f>
        <v>0.14917299664242548</v>
      </c>
      <c r="AJ8" s="16" t="s">
        <v>33517</v>
      </c>
      <c r="AK8" s="33">
        <f>IF(D6L801C5=0,0,D6L801C11/D6L801C5)</f>
        <v>7.0769038855432079E-2</v>
      </c>
      <c r="AL8" s="16" t="s">
        <v>33518</v>
      </c>
      <c r="AM8" s="33">
        <f>D6L801C8*CHOOSE(MIN(D6L801C9,RUN_YEARS),B7L808C4,B7L808C13,B7L808C22,B7L808C31,B7L808C40)</f>
        <v>60.169236885895955</v>
      </c>
      <c r="AN8" s="16" t="s">
        <v>33519</v>
      </c>
      <c r="AO8" s="33">
        <f>D6L801C8-D6L801C18</f>
        <v>889.8725190174373</v>
      </c>
      <c r="AP8" s="16" t="s">
        <v>33520</v>
      </c>
      <c r="AQ8" s="33">
        <f>CHOOSE(MIN(D6L801C9,RUN_YEARS),B7L808C2,B7L808C11,B7L808C20,B7L808C29,B7L808C38)</f>
        <v>27.387804062638654</v>
      </c>
      <c r="AR8" s="16" t="s">
        <v>33521</v>
      </c>
      <c r="AS8" s="33">
        <f>IF(D6L801C20=0,0,D6L801C18/D6L801C20)</f>
        <v>2.1969354223610948</v>
      </c>
      <c r="AT8" s="16" t="s">
        <v>33522</v>
      </c>
      <c r="AU8" s="33">
        <f>IF(D6L801C5=0,0,D6L801C18/D6L801C5)</f>
        <v>3.166662755190424E-2</v>
      </c>
      <c r="AV8" s="16" t="s">
        <v>33523</v>
      </c>
      <c r="AW8" s="33">
        <f>CHOOSE(MIN(D6L801C9,RUN_YEARS),B7L808C1,B7L808C10,B7L808C19,B7L808C28,B7L808C37)</f>
        <v>405.05174160334298</v>
      </c>
      <c r="AX8" s="16" t="s">
        <v>33524</v>
      </c>
      <c r="AY8" s="33">
        <f>IF(D6L801C23=0,0,D6L801C19/D6L801C23)</f>
        <v>2.1969354223610948</v>
      </c>
      <c r="AZ8" s="16" t="s">
        <v>33525</v>
      </c>
      <c r="BA8" s="33">
        <f>IF(D6L801C5=0,0,D6L801C19/D6L801C5)</f>
        <v>0.46833337244809575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5.6097005931487809</v>
      </c>
      <c r="J9" s="16" t="s">
        <v>33546</v>
      </c>
      <c r="K9" s="21">
        <f>IF(FLOW_THRU_100PCT="Y",1,INDEX(VariabilityMatrix,D6L802C1,D6L802C9))</f>
        <v>0.46950673709255852</v>
      </c>
      <c r="L9" s="16" t="s">
        <v>33526</v>
      </c>
      <c r="M9" s="15">
        <f>IF(D6L802C2&lt;&gt;0,D6L802C2*D6L802C4,D6L802C3*D6L802C4)</f>
        <v>2.6337922215554741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1.3168961107777371</v>
      </c>
      <c r="R9" s="16" t="s">
        <v>33528</v>
      </c>
      <c r="S9" s="15">
        <f>D6L802C5-D6L802C7</f>
        <v>1.3168961107777371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1.1378991250565336</v>
      </c>
      <c r="X9" s="16" t="s">
        <v>33530</v>
      </c>
      <c r="Y9" s="33">
        <f>D6L802C7-D6L802C10</f>
        <v>0.17899698572120348</v>
      </c>
      <c r="Z9" s="16" t="s">
        <v>33531</v>
      </c>
      <c r="AA9" s="33">
        <f>CHOOSE(MIN(D6L802C9,RUN_YEARS),B7L808C7,B7L808C16,B7L808C25,B7L808C34,B7L808C43)</f>
        <v>16642</v>
      </c>
      <c r="AB9" s="16" t="s">
        <v>33532</v>
      </c>
      <c r="AC9" s="33">
        <f>IF(D6L802C12=0,0,D6L802C10/D6L802C12)</f>
        <v>6.8375142714609643E-5</v>
      </c>
      <c r="AD9" s="16" t="s">
        <v>33533</v>
      </c>
      <c r="AE9" s="33">
        <f>IF(D6L802C5=0,0,D6L802C10/D6L802C5)</f>
        <v>0.43203830421539829</v>
      </c>
      <c r="AF9" s="16" t="s">
        <v>33534</v>
      </c>
      <c r="AG9" s="33">
        <f>CHOOSE(MIN(D6L802C9,RUN_YEARS),B7L808C5,B7L808C14,B7L808C23,B7L808C32,B7L808C41)</f>
        <v>1006.8716755079647</v>
      </c>
      <c r="AH9" s="16" t="s">
        <v>33535</v>
      </c>
      <c r="AI9" s="33">
        <f>IF(D6L802C15=0,0,D6L802C11/D6L802C15)</f>
        <v>1.7777537105798498E-4</v>
      </c>
      <c r="AJ9" s="16" t="s">
        <v>33536</v>
      </c>
      <c r="AK9" s="33">
        <f>IF(D6L802C5=0,0,D6L802C11/D6L802C5)</f>
        <v>6.7961695784601733E-2</v>
      </c>
      <c r="AL9" s="16" t="s">
        <v>33537</v>
      </c>
      <c r="AM9" s="33">
        <f>D6L802C8*CHOOSE(MIN(D6L802C9,RUN_YEARS),B7L808C4,B7L808C13,B7L808C22,B7L808C31,B7L808C40)</f>
        <v>8.4714871919598797E-2</v>
      </c>
      <c r="AN9" s="16" t="s">
        <v>33538</v>
      </c>
      <c r="AO9" s="33">
        <f>D6L802C8-D6L802C18</f>
        <v>1.2321812388581384</v>
      </c>
      <c r="AP9" s="16" t="s">
        <v>33539</v>
      </c>
      <c r="AQ9" s="33">
        <f>CHOOSE(MIN(D6L802C9,RUN_YEARS),B7L808C2,B7L808C11,B7L808C20,B7L808C29,B7L808C38)</f>
        <v>31.392892258902361</v>
      </c>
      <c r="AR9" s="16" t="s">
        <v>33540</v>
      </c>
      <c r="AS9" s="33">
        <f>IF(D6L802C20=0,0,D6L802C18/D6L802C20)</f>
        <v>2.6985367012679583E-3</v>
      </c>
      <c r="AT9" s="16" t="s">
        <v>33541</v>
      </c>
      <c r="AU9" s="33">
        <f>IF(D6L802C5=0,0,D6L802C18/D6L802C5)</f>
        <v>3.2164599479896555E-2</v>
      </c>
      <c r="AV9" s="16" t="s">
        <v>33542</v>
      </c>
      <c r="AW9" s="33">
        <f>CHOOSE(MIN(D6L802C9,RUN_YEARS),B7L808C1,B7L808C10,B7L808C19,B7L808C28,B7L808C37)</f>
        <v>456.61088777453904</v>
      </c>
      <c r="AX9" s="16" t="s">
        <v>33543</v>
      </c>
      <c r="AY9" s="33">
        <f>IF(D6L802C23=0,0,D6L802C19/D6L802C23)</f>
        <v>2.6985367012679578E-3</v>
      </c>
      <c r="AZ9" s="16" t="s">
        <v>33544</v>
      </c>
      <c r="BA9" s="33">
        <f>IF(D6L802C5=0,0,D6L802C19/D6L802C5)</f>
        <v>0.46783540052010347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0.27705112253028769</v>
      </c>
      <c r="J10" s="16" t="s">
        <v>33567</v>
      </c>
      <c r="K10" s="21">
        <f>IF(FLOW_THRU_100PCT="Y",1,INDEX(VariabilityMatrix,D6L803C1,D6L803C9))</f>
        <v>0.46950673709255852</v>
      </c>
      <c r="L10" s="16" t="s">
        <v>33547</v>
      </c>
      <c r="M10" s="15">
        <f>IF(D6L803C2&lt;&gt;0,D6L803C2*D6L803C4,D6L803C3*D6L803C4)</f>
        <v>0.13007736854702601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6.5038684273513003E-2</v>
      </c>
      <c r="R10" s="16" t="s">
        <v>33549</v>
      </c>
      <c r="S10" s="15">
        <f>D6L803C5-D6L803C7</f>
        <v>6.5038684273513003E-2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5.6198405723858494E-2</v>
      </c>
      <c r="X10" s="16" t="s">
        <v>33551</v>
      </c>
      <c r="Y10" s="33">
        <f>D6L803C7-D6L803C10</f>
        <v>8.8402785496545094E-3</v>
      </c>
      <c r="Z10" s="16" t="s">
        <v>33552</v>
      </c>
      <c r="AA10" s="33">
        <f>CHOOSE(MIN(D6L803C9,RUN_YEARS),B7L808C7,B7L808C16,B7L808C25,B7L808C34,B7L808C43)</f>
        <v>16642</v>
      </c>
      <c r="AB10" s="16" t="s">
        <v>33553</v>
      </c>
      <c r="AC10" s="33">
        <f>IF(D6L803C12=0,0,D6L803C10/D6L803C12)</f>
        <v>3.3769021586262765E-6</v>
      </c>
      <c r="AD10" s="16" t="s">
        <v>33554</v>
      </c>
      <c r="AE10" s="33">
        <f>IF(D6L803C5=0,0,D6L803C10/D6L803C5)</f>
        <v>0.43203830421539824</v>
      </c>
      <c r="AF10" s="16" t="s">
        <v>33555</v>
      </c>
      <c r="AG10" s="33">
        <f>CHOOSE(MIN(D6L803C9,RUN_YEARS),B7L808C5,B7L808C14,B7L808C23,B7L808C32,B7L808C41)</f>
        <v>1006.8716755079647</v>
      </c>
      <c r="AH10" s="16" t="s">
        <v>33556</v>
      </c>
      <c r="AI10" s="33">
        <f>IF(D6L803C15=0,0,D6L803C11/D6L803C15)</f>
        <v>8.7799456124283228E-6</v>
      </c>
      <c r="AJ10" s="16" t="s">
        <v>33557</v>
      </c>
      <c r="AK10" s="33">
        <f>IF(D6L803C5=0,0,D6L803C11/D6L803C5)</f>
        <v>6.7961695784601775E-2</v>
      </c>
      <c r="AL10" s="16" t="s">
        <v>33558</v>
      </c>
      <c r="AM10" s="33">
        <f>D6L803C8*CHOOSE(MIN(D6L803C9,RUN_YEARS),B7L808C4,B7L808C13,B7L808C22,B7L808C31,B7L808C40)</f>
        <v>4.1838864607139856E-3</v>
      </c>
      <c r="AN10" s="16" t="s">
        <v>33559</v>
      </c>
      <c r="AO10" s="33">
        <f>D6L803C8-D6L803C18</f>
        <v>6.0854797812799018E-2</v>
      </c>
      <c r="AP10" s="16" t="s">
        <v>33560</v>
      </c>
      <c r="AQ10" s="33">
        <f>CHOOSE(MIN(D6L803C9,RUN_YEARS),B7L808C2,B7L808C11,B7L808C20,B7L808C29,B7L808C38)</f>
        <v>31.392892258902361</v>
      </c>
      <c r="AR10" s="16" t="s">
        <v>33561</v>
      </c>
      <c r="AS10" s="33">
        <f>IF(D6L803C20=0,0,D6L803C18/D6L803C20)</f>
        <v>1.3327496001989188E-4</v>
      </c>
      <c r="AT10" s="16" t="s">
        <v>33562</v>
      </c>
      <c r="AU10" s="33">
        <f>IF(D6L803C5=0,0,D6L803C18/D6L803C5)</f>
        <v>3.2164599479896555E-2</v>
      </c>
      <c r="AV10" s="16" t="s">
        <v>33563</v>
      </c>
      <c r="AW10" s="33">
        <f>CHOOSE(MIN(D6L803C9,RUN_YEARS),B7L808C1,B7L808C10,B7L808C19,B7L808C28,B7L808C37)</f>
        <v>456.61088777453904</v>
      </c>
      <c r="AX10" s="16" t="s">
        <v>33564</v>
      </c>
      <c r="AY10" s="33">
        <f>IF(D6L803C23=0,0,D6L803C19/D6L803C23)</f>
        <v>1.3327496001989185E-4</v>
      </c>
      <c r="AZ10" s="16" t="s">
        <v>33565</v>
      </c>
      <c r="BA10" s="33">
        <f>IF(D6L803C5=0,0,D6L803C19/D6L803C5)</f>
        <v>0.46783540052010342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6.0456517153872173E-3</v>
      </c>
      <c r="J11" s="16" t="s">
        <v>33588</v>
      </c>
      <c r="K11" s="21">
        <f>IF(FLOW_THRU_100PCT="Y",1,INDEX(VariabilityMatrix,D6L804C1,D6L804C9))</f>
        <v>0.4669752009610047</v>
      </c>
      <c r="L11" s="16" t="s">
        <v>33568</v>
      </c>
      <c r="M11" s="15">
        <f>IF(D6L804C2&lt;&gt;0,D6L804C2*D6L804C4,D6L804C3*D6L804C4)</f>
        <v>2.8231694247331887E-3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1.4115847123665943E-3</v>
      </c>
      <c r="R11" s="16" t="s">
        <v>33570</v>
      </c>
      <c r="S11" s="15">
        <f>D6L804C5-D6L804C7</f>
        <v>1.4115847123665943E-3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1.2008579158075772E-3</v>
      </c>
      <c r="X11" s="16" t="s">
        <v>33572</v>
      </c>
      <c r="Y11" s="33">
        <f>D6L804C7-D6L804C10</f>
        <v>2.1072679655901715E-4</v>
      </c>
      <c r="Z11" s="16" t="s">
        <v>33573</v>
      </c>
      <c r="AA11" s="33">
        <f>CHOOSE(MIN(D6L804C9,RUN_YEARS),B7L808C7,B7L808C16,B7L808C25,B7L808C34,B7L808C43)</f>
        <v>12904</v>
      </c>
      <c r="AB11" s="16" t="s">
        <v>33574</v>
      </c>
      <c r="AC11" s="33">
        <f>IF(D6L804C12=0,0,D6L804C10/D6L804C12)</f>
        <v>9.3060904820797979E-8</v>
      </c>
      <c r="AD11" s="16" t="s">
        <v>33575</v>
      </c>
      <c r="AE11" s="33">
        <f>IF(D6L804C5=0,0,D6L804C10/D6L804C5)</f>
        <v>0.42535807638291762</v>
      </c>
      <c r="AF11" s="16" t="s">
        <v>33576</v>
      </c>
      <c r="AG11" s="33">
        <f>CHOOSE(MIN(D6L804C9,RUN_YEARS),B7L808C5,B7L808C14,B7L808C23,B7L808C32,B7L808C41)</f>
        <v>870.92176960223162</v>
      </c>
      <c r="AH11" s="16" t="s">
        <v>33577</v>
      </c>
      <c r="AI11" s="33">
        <f>IF(D6L804C15=0,0,D6L804C11/D6L804C15)</f>
        <v>2.4195835253407495E-7</v>
      </c>
      <c r="AJ11" s="16" t="s">
        <v>33578</v>
      </c>
      <c r="AK11" s="33">
        <f>IF(D6L804C5=0,0,D6L804C11/D6L804C5)</f>
        <v>7.4641923617082412E-2</v>
      </c>
      <c r="AL11" s="16" t="s">
        <v>33579</v>
      </c>
      <c r="AM11" s="33">
        <f>D6L804C8*CHOOSE(MIN(D6L804C9,RUN_YEARS),B7L808C4,B7L808C13,B7L808C22,B7L808C31,B7L808C40)</f>
        <v>8.5434767691911962E-5</v>
      </c>
      <c r="AN11" s="16" t="s">
        <v>33580</v>
      </c>
      <c r="AO11" s="33">
        <f>D6L804C8-D6L804C18</f>
        <v>1.3261499446746824E-3</v>
      </c>
      <c r="AP11" s="16" t="s">
        <v>33581</v>
      </c>
      <c r="AQ11" s="33">
        <f>CHOOSE(MIN(D6L804C9,RUN_YEARS),B7L808C2,B7L808C11,B7L808C20,B7L808C29,B7L808C38)</f>
        <v>25.184843674876404</v>
      </c>
      <c r="AR11" s="16" t="s">
        <v>33582</v>
      </c>
      <c r="AS11" s="33">
        <f>IF(D6L804C20=0,0,D6L804C18/D6L804C20)</f>
        <v>3.3923088344256414E-6</v>
      </c>
      <c r="AT11" s="16" t="s">
        <v>33583</v>
      </c>
      <c r="AU11" s="33">
        <f>IF(D6L804C5=0,0,D6L804C18/D6L804C5)</f>
        <v>3.0262005157549555E-2</v>
      </c>
      <c r="AV11" s="16" t="s">
        <v>33584</v>
      </c>
      <c r="AW11" s="33">
        <f>CHOOSE(MIN(D6L804C9,RUN_YEARS),B7L808C1,B7L808C10,B7L808C19,B7L808C28,B7L808C37)</f>
        <v>390.92842350222384</v>
      </c>
      <c r="AX11" s="16" t="s">
        <v>33585</v>
      </c>
      <c r="AY11" s="33">
        <f>IF(D6L804C23=0,0,D6L804C19/D6L804C23)</f>
        <v>3.3923088344256414E-6</v>
      </c>
      <c r="AZ11" s="16" t="s">
        <v>33586</v>
      </c>
      <c r="BA11" s="33">
        <f>IF(D6L804C5=0,0,D6L804C19/D6L804C5)</f>
        <v>0.46973799484245049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81.353844818918574</v>
      </c>
      <c r="J12" s="16" t="s">
        <v>33609</v>
      </c>
      <c r="K12" s="21">
        <f>IF(FLOW_THRU_100PCT="Y",1,INDEX(VariabilityMatrix,D6L805C1,D6L805C9))</f>
        <v>0.19817138591223915</v>
      </c>
      <c r="L12" s="16" t="s">
        <v>33589</v>
      </c>
      <c r="M12" s="15">
        <f>IF(D6L805C2&lt;&gt;0,D6L805C2*D6L805C4,D6L805C3*D6L805C4)</f>
        <v>16.122004177054329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8.0610020885271645</v>
      </c>
      <c r="R12" s="16" t="s">
        <v>33591</v>
      </c>
      <c r="S12" s="15">
        <f>D6L805C5-D6L805C7</f>
        <v>8.0610020885271645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6.9653233452081196</v>
      </c>
      <c r="X12" s="16" t="s">
        <v>33593</v>
      </c>
      <c r="Y12" s="33">
        <f>D6L805C7-D6L805C10</f>
        <v>1.0956787433190449</v>
      </c>
      <c r="Z12" s="16" t="s">
        <v>33594</v>
      </c>
      <c r="AA12" s="33">
        <f>CHOOSE(MIN(D6L805C9,RUN_YEARS),B7L808C7,B7L808C16,B7L808C25,B7L808C34,B7L808C43)</f>
        <v>16642</v>
      </c>
      <c r="AB12" s="16" t="s">
        <v>33595</v>
      </c>
      <c r="AC12" s="33">
        <f>IF(D6L805C12=0,0,D6L805C10/D6L805C12)</f>
        <v>4.1853883819301281E-4</v>
      </c>
      <c r="AD12" s="16" t="s">
        <v>33596</v>
      </c>
      <c r="AE12" s="33">
        <f>IF(D6L805C5=0,0,D6L805C10/D6L805C5)</f>
        <v>0.43203830421539824</v>
      </c>
      <c r="AF12" s="16" t="s">
        <v>33597</v>
      </c>
      <c r="AG12" s="33">
        <f>CHOOSE(MIN(D6L805C9,RUN_YEARS),B7L808C5,B7L808C14,B7L808C23,B7L808C32,B7L808C41)</f>
        <v>1006.8716755079647</v>
      </c>
      <c r="AH12" s="16" t="s">
        <v>33598</v>
      </c>
      <c r="AI12" s="33">
        <f>IF(D6L805C15=0,0,D6L805C11/D6L805C15)</f>
        <v>1.0882009793018333E-3</v>
      </c>
      <c r="AJ12" s="16" t="s">
        <v>33599</v>
      </c>
      <c r="AK12" s="33">
        <f>IF(D6L805C5=0,0,D6L805C11/D6L805C5)</f>
        <v>6.7961695784601747E-2</v>
      </c>
      <c r="AL12" s="16" t="s">
        <v>33600</v>
      </c>
      <c r="AM12" s="33">
        <f>D6L805C8*CHOOSE(MIN(D6L805C9,RUN_YEARS),B7L808C4,B7L808C13,B7L808C22,B7L808C31,B7L808C40)</f>
        <v>0.51855780716817179</v>
      </c>
      <c r="AN12" s="16" t="s">
        <v>33601</v>
      </c>
      <c r="AO12" s="33">
        <f>D6L805C8-D6L805C18</f>
        <v>7.5424442813589927</v>
      </c>
      <c r="AP12" s="16" t="s">
        <v>33602</v>
      </c>
      <c r="AQ12" s="33">
        <f>CHOOSE(MIN(D6L805C9,RUN_YEARS),B7L808C2,B7L808C11,B7L808C20,B7L808C29,B7L808C38)</f>
        <v>31.392892258902361</v>
      </c>
      <c r="AR12" s="16" t="s">
        <v>33603</v>
      </c>
      <c r="AS12" s="33">
        <f>IF(D6L805C20=0,0,D6L805C18/D6L805C20)</f>
        <v>1.6518318952313791E-2</v>
      </c>
      <c r="AT12" s="16" t="s">
        <v>33604</v>
      </c>
      <c r="AU12" s="33">
        <f>IF(D6L805C5=0,0,D6L805C18/D6L805C5)</f>
        <v>3.2164599479896555E-2</v>
      </c>
      <c r="AV12" s="16" t="s">
        <v>33605</v>
      </c>
      <c r="AW12" s="33">
        <f>CHOOSE(MIN(D6L805C9,RUN_YEARS),B7L808C1,B7L808C10,B7L808C19,B7L808C28,B7L808C37)</f>
        <v>456.61088777453904</v>
      </c>
      <c r="AX12" s="16" t="s">
        <v>33606</v>
      </c>
      <c r="AY12" s="33">
        <f>IF(D6L805C23=0,0,D6L805C19/D6L805C23)</f>
        <v>1.6518318952313787E-2</v>
      </c>
      <c r="AZ12" s="16" t="s">
        <v>33607</v>
      </c>
      <c r="BA12" s="33">
        <f>IF(D6L805C5=0,0,D6L805C19/D6L805C5)</f>
        <v>0.46783540052010342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8.0096166503007105</v>
      </c>
      <c r="J13" s="16" t="s">
        <v>33630</v>
      </c>
      <c r="K13" s="21">
        <f>IF(FLOW_THRU_100PCT="Y",1,INDEX(VariabilityMatrix,D6L806C1,D6L806C9))</f>
        <v>0.46950673709255852</v>
      </c>
      <c r="L13" s="16" t="s">
        <v>33610</v>
      </c>
      <c r="M13" s="15">
        <f>IF(D6L806C2&lt;&gt;0,D6L806C2*D6L806C4,D6L806C3*D6L806C4)</f>
        <v>3.760568978844915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1.8802844894224575</v>
      </c>
      <c r="R13" s="16" t="s">
        <v>33612</v>
      </c>
      <c r="S13" s="15">
        <f>D6L806C5-D6L806C7</f>
        <v>1.8802844894224575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1.6247098445051888</v>
      </c>
      <c r="X13" s="16" t="s">
        <v>33614</v>
      </c>
      <c r="Y13" s="33">
        <f>D6L806C7-D6L806C10</f>
        <v>0.25557464491726867</v>
      </c>
      <c r="Z13" s="16" t="s">
        <v>33615</v>
      </c>
      <c r="AA13" s="33">
        <f>CHOOSE(MIN(D6L806C9,RUN_YEARS),B7L808C7,B7L808C16,B7L808C25,B7L808C34,B7L808C43)</f>
        <v>16642</v>
      </c>
      <c r="AB13" s="16" t="s">
        <v>33616</v>
      </c>
      <c r="AC13" s="33">
        <f>IF(D6L806C12=0,0,D6L806C10/D6L806C12)</f>
        <v>9.7627078746856684E-5</v>
      </c>
      <c r="AD13" s="16" t="s">
        <v>33617</v>
      </c>
      <c r="AE13" s="33">
        <f>IF(D6L806C5=0,0,D6L806C10/D6L806C5)</f>
        <v>0.43203830421539824</v>
      </c>
      <c r="AF13" s="16" t="s">
        <v>33618</v>
      </c>
      <c r="AG13" s="33">
        <f>CHOOSE(MIN(D6L806C9,RUN_YEARS),B7L808C5,B7L808C14,B7L808C23,B7L808C32,B7L808C41)</f>
        <v>1006.8716755079647</v>
      </c>
      <c r="AH13" s="16" t="s">
        <v>33619</v>
      </c>
      <c r="AI13" s="33">
        <f>IF(D6L806C15=0,0,D6L806C11/D6L806C15)</f>
        <v>2.5383040474182748E-4</v>
      </c>
      <c r="AJ13" s="16" t="s">
        <v>33620</v>
      </c>
      <c r="AK13" s="33">
        <f>IF(D6L806C5=0,0,D6L806C11/D6L806C5)</f>
        <v>6.7961695784601775E-2</v>
      </c>
      <c r="AL13" s="16" t="s">
        <v>33621</v>
      </c>
      <c r="AM13" s="33">
        <f>D6L806C8*CHOOSE(MIN(D6L806C9,RUN_YEARS),B7L808C4,B7L808C13,B7L808C22,B7L808C31,B7L808C40)</f>
        <v>0.12095719502107027</v>
      </c>
      <c r="AN13" s="16" t="s">
        <v>33622</v>
      </c>
      <c r="AO13" s="33">
        <f>D6L806C8-D6L806C18</f>
        <v>1.7593272944013871</v>
      </c>
      <c r="AP13" s="16" t="s">
        <v>33623</v>
      </c>
      <c r="AQ13" s="33">
        <f>CHOOSE(MIN(D6L806C9,RUN_YEARS),B7L808C2,B7L808C11,B7L808C20,B7L808C29,B7L808C38)</f>
        <v>31.392892258902361</v>
      </c>
      <c r="AR13" s="16" t="s">
        <v>33624</v>
      </c>
      <c r="AS13" s="33">
        <f>IF(D6L806C20=0,0,D6L806C18/D6L806C20)</f>
        <v>3.8530121412043315E-3</v>
      </c>
      <c r="AT13" s="16" t="s">
        <v>33625</v>
      </c>
      <c r="AU13" s="33">
        <f>IF(D6L806C5=0,0,D6L806C18/D6L806C5)</f>
        <v>3.2164599479896555E-2</v>
      </c>
      <c r="AV13" s="16" t="s">
        <v>33626</v>
      </c>
      <c r="AW13" s="33">
        <f>CHOOSE(MIN(D6L806C9,RUN_YEARS),B7L808C1,B7L808C10,B7L808C19,B7L808C28,B7L808C37)</f>
        <v>456.61088777453904</v>
      </c>
      <c r="AX13" s="16" t="s">
        <v>33627</v>
      </c>
      <c r="AY13" s="33">
        <f>IF(D6L806C23=0,0,D6L806C19/D6L806C23)</f>
        <v>3.8530121412043311E-3</v>
      </c>
      <c r="AZ13" s="16" t="s">
        <v>33628</v>
      </c>
      <c r="BA13" s="33">
        <f>IF(D6L806C5=0,0,D6L806C19/D6L806C5)</f>
        <v>0.46783540052010342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513.55728931067995</v>
      </c>
      <c r="J14" s="16" t="s">
        <v>33651</v>
      </c>
      <c r="K14" s="21">
        <f>IF(FLOW_THRU_100PCT="Y",1,INDEX(VariabilityMatrix,D6L807C1,D6L807C9))</f>
        <v>0.4669752009610047</v>
      </c>
      <c r="L14" s="16" t="s">
        <v>33631</v>
      </c>
      <c r="M14" s="15">
        <f>IF(D6L807C2&lt;&gt;0,D6L807C2*D6L807C4,D6L807C3*D6L807C4)</f>
        <v>239.81851838084361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119.90925919042181</v>
      </c>
      <c r="R14" s="16" t="s">
        <v>33633</v>
      </c>
      <c r="S14" s="15">
        <f>D6L807C5-D6L807C7</f>
        <v>119.90925919042181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102.00874365947701</v>
      </c>
      <c r="X14" s="16" t="s">
        <v>33635</v>
      </c>
      <c r="Y14" s="33">
        <f>D6L807C7-D6L807C10</f>
        <v>17.900515530944801</v>
      </c>
      <c r="Z14" s="16" t="s">
        <v>33636</v>
      </c>
      <c r="AA14" s="33">
        <f>CHOOSE(MIN(D6L807C9,RUN_YEARS),B7L808C7,B7L808C16,B7L808C25,B7L808C34,B7L808C43)</f>
        <v>12904</v>
      </c>
      <c r="AB14" s="16" t="s">
        <v>33637</v>
      </c>
      <c r="AC14" s="33">
        <f>IF(D6L807C12=0,0,D6L807C10/D6L807C12)</f>
        <v>7.9052033214101827E-3</v>
      </c>
      <c r="AD14" s="16" t="s">
        <v>33638</v>
      </c>
      <c r="AE14" s="33">
        <f>IF(D6L807C5=0,0,D6L807C10/D6L807C5)</f>
        <v>0.42535807638291762</v>
      </c>
      <c r="AF14" s="16" t="s">
        <v>33639</v>
      </c>
      <c r="AG14" s="33">
        <f>CHOOSE(MIN(D6L807C9,RUN_YEARS),B7L808C5,B7L808C14,B7L808C23,B7L808C32,B7L808C41)</f>
        <v>870.92176960223162</v>
      </c>
      <c r="AH14" s="16" t="s">
        <v>33640</v>
      </c>
      <c r="AI14" s="33">
        <f>IF(D6L807C15=0,0,D6L807C11/D6L807C15)</f>
        <v>2.055352863566649E-2</v>
      </c>
      <c r="AJ14" s="16" t="s">
        <v>33641</v>
      </c>
      <c r="AK14" s="33">
        <f>IF(D6L807C5=0,0,D6L807C11/D6L807C5)</f>
        <v>7.4641923617082398E-2</v>
      </c>
      <c r="AL14" s="16" t="s">
        <v>33642</v>
      </c>
      <c r="AM14" s="33">
        <f>D6L807C8*CHOOSE(MIN(D6L807C9,RUN_YEARS),B7L808C4,B7L808C13,B7L808C22,B7L808C31,B7L808C40)</f>
        <v>7.2573892401169813</v>
      </c>
      <c r="AN14" s="16" t="s">
        <v>33643</v>
      </c>
      <c r="AO14" s="33">
        <f>D6L807C8-D6L807C18</f>
        <v>112.65186995030483</v>
      </c>
      <c r="AP14" s="16" t="s">
        <v>33644</v>
      </c>
      <c r="AQ14" s="33">
        <f>CHOOSE(MIN(D6L807C9,RUN_YEARS),B7L808C2,B7L808C11,B7L808C20,B7L808C29,B7L808C38)</f>
        <v>25.184843674876404</v>
      </c>
      <c r="AR14" s="16" t="s">
        <v>33645</v>
      </c>
      <c r="AS14" s="33">
        <f>IF(D6L807C20=0,0,D6L807C18/D6L807C20)</f>
        <v>0.2881649508651396</v>
      </c>
      <c r="AT14" s="16" t="s">
        <v>33646</v>
      </c>
      <c r="AU14" s="33">
        <f>IF(D6L807C5=0,0,D6L807C18/D6L807C5)</f>
        <v>3.0262005157549551E-2</v>
      </c>
      <c r="AV14" s="16" t="s">
        <v>33647</v>
      </c>
      <c r="AW14" s="33">
        <f>CHOOSE(MIN(D6L807C9,RUN_YEARS),B7L808C1,B7L808C10,B7L808C19,B7L808C28,B7L808C37)</f>
        <v>390.92842350222384</v>
      </c>
      <c r="AX14" s="16" t="s">
        <v>33648</v>
      </c>
      <c r="AY14" s="33">
        <f>IF(D6L807C23=0,0,D6L807C19/D6L807C23)</f>
        <v>0.2881649508651396</v>
      </c>
      <c r="AZ14" s="16" t="s">
        <v>33649</v>
      </c>
      <c r="BA14" s="33">
        <f>IF(D6L807C5=0,0,D6L807C19/D6L807C5)</f>
        <v>0.46973799484245043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6.7173907948746856E-4</v>
      </c>
      <c r="J15" s="16" t="s">
        <v>33672</v>
      </c>
      <c r="K15" s="21">
        <f>IF(FLOW_THRU_100PCT="Y",1,INDEX(VariabilityMatrix,D6L808C1,D6L808C9))</f>
        <v>0.4669752009610047</v>
      </c>
      <c r="L15" s="16" t="s">
        <v>33652</v>
      </c>
      <c r="M15" s="15">
        <f>IF(D6L808C2&lt;&gt;0,D6L808C2*D6L808C4,D6L808C3*D6L808C4)</f>
        <v>3.1368549163702093E-4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1.5684274581851047E-4</v>
      </c>
      <c r="R15" s="16" t="s">
        <v>33654</v>
      </c>
      <c r="S15" s="15">
        <f>D6L808C5-D6L808C7</f>
        <v>1.5684274581851047E-4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1.3342865731195302E-4</v>
      </c>
      <c r="X15" s="16" t="s">
        <v>33656</v>
      </c>
      <c r="Y15" s="33">
        <f>D6L808C7-D6L808C10</f>
        <v>2.3414088506557446E-5</v>
      </c>
      <c r="Z15" s="16" t="s">
        <v>33657</v>
      </c>
      <c r="AA15" s="33">
        <f>CHOOSE(MIN(D6L808C9,RUN_YEARS),B7L808C7,B7L808C16,B7L808C25,B7L808C34,B7L808C43)</f>
        <v>12904</v>
      </c>
      <c r="AB15" s="16" t="s">
        <v>33658</v>
      </c>
      <c r="AC15" s="33">
        <f>IF(D6L808C12=0,0,D6L808C10/D6L808C12)</f>
        <v>1.0340100535644221E-8</v>
      </c>
      <c r="AD15" s="16" t="s">
        <v>33659</v>
      </c>
      <c r="AE15" s="33">
        <f>IF(D6L808C5=0,0,D6L808C10/D6L808C5)</f>
        <v>0.42535807638291762</v>
      </c>
      <c r="AF15" s="16" t="s">
        <v>33660</v>
      </c>
      <c r="AG15" s="33">
        <f>CHOOSE(MIN(D6L808C9,RUN_YEARS),B7L808C5,B7L808C14,B7L808C23,B7L808C32,B7L808C41)</f>
        <v>870.92176960223162</v>
      </c>
      <c r="AH15" s="16" t="s">
        <v>33661</v>
      </c>
      <c r="AI15" s="33">
        <f>IF(D6L808C15=0,0,D6L808C11/D6L808C15)</f>
        <v>2.6884261392674977E-8</v>
      </c>
      <c r="AJ15" s="16" t="s">
        <v>33662</v>
      </c>
      <c r="AK15" s="33">
        <f>IF(D6L808C5=0,0,D6L808C11/D6L808C5)</f>
        <v>7.464192361708237E-2</v>
      </c>
      <c r="AL15" s="16" t="s">
        <v>33663</v>
      </c>
      <c r="AM15" s="33">
        <f>D6L808C8*CHOOSE(MIN(D6L808C9,RUN_YEARS),B7L808C4,B7L808C13,B7L808C22,B7L808C31,B7L808C40)</f>
        <v>9.4927519657679939E-6</v>
      </c>
      <c r="AN15" s="16" t="s">
        <v>33664</v>
      </c>
      <c r="AO15" s="33">
        <f>D6L808C8-D6L808C18</f>
        <v>1.4734999385274247E-4</v>
      </c>
      <c r="AP15" s="16" t="s">
        <v>33665</v>
      </c>
      <c r="AQ15" s="33">
        <f>CHOOSE(MIN(D6L808C9,RUN_YEARS),B7L808C2,B7L808C11,B7L808C20,B7L808C29,B7L808C38)</f>
        <v>25.184843674876404</v>
      </c>
      <c r="AR15" s="16" t="s">
        <v>33666</v>
      </c>
      <c r="AS15" s="33">
        <f>IF(D6L808C20=0,0,D6L808C18/D6L808C20)</f>
        <v>3.7692320382507117E-7</v>
      </c>
      <c r="AT15" s="16" t="s">
        <v>33667</v>
      </c>
      <c r="AU15" s="33">
        <f>IF(D6L808C5=0,0,D6L808C18/D6L808C5)</f>
        <v>3.0262005157549551E-2</v>
      </c>
      <c r="AV15" s="16" t="s">
        <v>33668</v>
      </c>
      <c r="AW15" s="33">
        <f>CHOOSE(MIN(D6L808C9,RUN_YEARS),B7L808C1,B7L808C10,B7L808C19,B7L808C28,B7L808C37)</f>
        <v>390.92842350222384</v>
      </c>
      <c r="AX15" s="16" t="s">
        <v>33669</v>
      </c>
      <c r="AY15" s="33">
        <f>IF(D6L808C23=0,0,D6L808C19/D6L808C23)</f>
        <v>3.7692320382507122E-7</v>
      </c>
      <c r="AZ15" s="16" t="s">
        <v>33670</v>
      </c>
      <c r="BA15" s="33">
        <f>IF(D6L808C5=0,0,D6L808C19/D6L808C5)</f>
        <v>0.46973799484245043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6.7173907948746856E-4</v>
      </c>
      <c r="J16" s="16" t="s">
        <v>33693</v>
      </c>
      <c r="K16" s="21">
        <f>IF(FLOW_THRU_100PCT="Y",1,INDEX(VariabilityMatrix,D6L809C1,D6L809C9))</f>
        <v>0.4669752009610047</v>
      </c>
      <c r="L16" s="16" t="s">
        <v>33673</v>
      </c>
      <c r="M16" s="15">
        <f>IF(D6L809C2&lt;&gt;0,D6L809C2*D6L809C4,D6L809C3*D6L809C4)</f>
        <v>3.1368549163702093E-4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1.5684274581851047E-4</v>
      </c>
      <c r="R16" s="16" t="s">
        <v>33675</v>
      </c>
      <c r="S16" s="15">
        <f>D6L809C5-D6L809C7</f>
        <v>1.5684274581851047E-4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1.3342865731195302E-4</v>
      </c>
      <c r="X16" s="16" t="s">
        <v>33677</v>
      </c>
      <c r="Y16" s="33">
        <f>D6L809C7-D6L809C10</f>
        <v>2.3414088506557446E-5</v>
      </c>
      <c r="Z16" s="16" t="s">
        <v>33678</v>
      </c>
      <c r="AA16" s="33">
        <f>CHOOSE(MIN(D6L809C9,RUN_YEARS),B7L808C7,B7L808C16,B7L808C25,B7L808C34,B7L808C43)</f>
        <v>12904</v>
      </c>
      <c r="AB16" s="16" t="s">
        <v>33679</v>
      </c>
      <c r="AC16" s="33">
        <f>IF(D6L809C12=0,0,D6L809C10/D6L809C12)</f>
        <v>1.0340100535644221E-8</v>
      </c>
      <c r="AD16" s="16" t="s">
        <v>33680</v>
      </c>
      <c r="AE16" s="33">
        <f>IF(D6L809C5=0,0,D6L809C10/D6L809C5)</f>
        <v>0.42535807638291762</v>
      </c>
      <c r="AF16" s="16" t="s">
        <v>33681</v>
      </c>
      <c r="AG16" s="33">
        <f>CHOOSE(MIN(D6L809C9,RUN_YEARS),B7L808C5,B7L808C14,B7L808C23,B7L808C32,B7L808C41)</f>
        <v>870.92176960223162</v>
      </c>
      <c r="AH16" s="16" t="s">
        <v>33682</v>
      </c>
      <c r="AI16" s="33">
        <f>IF(D6L809C15=0,0,D6L809C11/D6L809C15)</f>
        <v>2.6884261392674977E-8</v>
      </c>
      <c r="AJ16" s="16" t="s">
        <v>33683</v>
      </c>
      <c r="AK16" s="33">
        <f>IF(D6L809C5=0,0,D6L809C11/D6L809C5)</f>
        <v>7.464192361708237E-2</v>
      </c>
      <c r="AL16" s="16" t="s">
        <v>33684</v>
      </c>
      <c r="AM16" s="33">
        <f>D6L809C8*CHOOSE(MIN(D6L809C9,RUN_YEARS),B7L808C4,B7L808C13,B7L808C22,B7L808C31,B7L808C40)</f>
        <v>9.4927519657679939E-6</v>
      </c>
      <c r="AN16" s="16" t="s">
        <v>33685</v>
      </c>
      <c r="AO16" s="33">
        <f>D6L809C8-D6L809C18</f>
        <v>1.4734999385274247E-4</v>
      </c>
      <c r="AP16" s="16" t="s">
        <v>33686</v>
      </c>
      <c r="AQ16" s="33">
        <f>CHOOSE(MIN(D6L809C9,RUN_YEARS),B7L808C2,B7L808C11,B7L808C20,B7L808C29,B7L808C38)</f>
        <v>25.184843674876404</v>
      </c>
      <c r="AR16" s="16" t="s">
        <v>33687</v>
      </c>
      <c r="AS16" s="33">
        <f>IF(D6L809C20=0,0,D6L809C18/D6L809C20)</f>
        <v>3.7692320382507117E-7</v>
      </c>
      <c r="AT16" s="16" t="s">
        <v>33688</v>
      </c>
      <c r="AU16" s="33">
        <f>IF(D6L809C5=0,0,D6L809C18/D6L809C5)</f>
        <v>3.0262005157549551E-2</v>
      </c>
      <c r="AV16" s="16" t="s">
        <v>33689</v>
      </c>
      <c r="AW16" s="33">
        <f>CHOOSE(MIN(D6L809C9,RUN_YEARS),B7L808C1,B7L808C10,B7L808C19,B7L808C28,B7L808C37)</f>
        <v>390.92842350222384</v>
      </c>
      <c r="AX16" s="16" t="s">
        <v>33690</v>
      </c>
      <c r="AY16" s="33">
        <f>IF(D6L809C23=0,0,D6L809C19/D6L809C23)</f>
        <v>3.7692320382507122E-7</v>
      </c>
      <c r="AZ16" s="16" t="s">
        <v>33691</v>
      </c>
      <c r="BA16" s="33">
        <f>IF(D6L809C5=0,0,D6L809C19/D6L809C5)</f>
        <v>0.46973799484245043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9.0785536592731386</v>
      </c>
      <c r="J17" s="16" t="s">
        <v>33714</v>
      </c>
      <c r="K17" s="21">
        <f>IF(FLOW_THRU_100PCT="Y",1,INDEX(VariabilityMatrix,D6L810C1,D6L810C9))</f>
        <v>0.4669752009610047</v>
      </c>
      <c r="L17" s="16" t="s">
        <v>33694</v>
      </c>
      <c r="M17" s="15">
        <f>IF(D6L810C2&lt;&gt;0,D6L810C2*D6L810C4,D6L810C3*D6L810C4)</f>
        <v>4.2394594194743389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2.1197297097371695</v>
      </c>
      <c r="R17" s="16" t="s">
        <v>33696</v>
      </c>
      <c r="S17" s="15">
        <f>D6L810C5-D6L810C7</f>
        <v>2.1197297097371695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1.8032883035710454</v>
      </c>
      <c r="X17" s="16" t="s">
        <v>33698</v>
      </c>
      <c r="Y17" s="33">
        <f>D6L810C7-D6L810C10</f>
        <v>0.31644140616612404</v>
      </c>
      <c r="Z17" s="16" t="s">
        <v>33699</v>
      </c>
      <c r="AA17" s="33">
        <f>CHOOSE(MIN(D6L810C9,RUN_YEARS),B7L808C7,B7L808C16,B7L808C25,B7L808C34,B7L808C43)</f>
        <v>12904</v>
      </c>
      <c r="AB17" s="16" t="s">
        <v>33700</v>
      </c>
      <c r="AC17" s="33">
        <f>IF(D6L810C12=0,0,D6L810C10/D6L810C12)</f>
        <v>1.3974645873923166E-4</v>
      </c>
      <c r="AD17" s="16" t="s">
        <v>33701</v>
      </c>
      <c r="AE17" s="33">
        <f>IF(D6L810C5=0,0,D6L810C10/D6L810C5)</f>
        <v>0.42535807638291762</v>
      </c>
      <c r="AF17" s="16" t="s">
        <v>33702</v>
      </c>
      <c r="AG17" s="33">
        <f>CHOOSE(MIN(D6L810C9,RUN_YEARS),B7L808C5,B7L808C14,B7L808C23,B7L808C32,B7L808C41)</f>
        <v>870.92176960223162</v>
      </c>
      <c r="AH17" s="16" t="s">
        <v>33703</v>
      </c>
      <c r="AI17" s="33">
        <f>IF(D6L810C15=0,0,D6L810C11/D6L810C15)</f>
        <v>3.6334079272200249E-4</v>
      </c>
      <c r="AJ17" s="16" t="s">
        <v>33704</v>
      </c>
      <c r="AK17" s="33">
        <f>IF(D6L810C5=0,0,D6L810C11/D6L810C5)</f>
        <v>7.4641923617082384E-2</v>
      </c>
      <c r="AL17" s="16" t="s">
        <v>33705</v>
      </c>
      <c r="AM17" s="33">
        <f>D6L810C8*CHOOSE(MIN(D6L810C9,RUN_YEARS),B7L808C4,B7L808C13,B7L808C22,B7L808C31,B7L808C40)</f>
        <v>0.12829454281735447</v>
      </c>
      <c r="AN17" s="16" t="s">
        <v>33706</v>
      </c>
      <c r="AO17" s="33">
        <f>D6L810C8-D6L810C18</f>
        <v>1.9914351669198149</v>
      </c>
      <c r="AP17" s="16" t="s">
        <v>33707</v>
      </c>
      <c r="AQ17" s="33">
        <f>CHOOSE(MIN(D6L810C9,RUN_YEARS),B7L808C2,B7L808C11,B7L808C20,B7L808C29,B7L808C38)</f>
        <v>25.184843674876404</v>
      </c>
      <c r="AR17" s="16" t="s">
        <v>33708</v>
      </c>
      <c r="AS17" s="33">
        <f>IF(D6L810C20=0,0,D6L810C18/D6L810C20)</f>
        <v>5.0941170996958388E-3</v>
      </c>
      <c r="AT17" s="16" t="s">
        <v>33709</v>
      </c>
      <c r="AU17" s="33">
        <f>IF(D6L810C5=0,0,D6L810C18/D6L810C5)</f>
        <v>3.0262005157549551E-2</v>
      </c>
      <c r="AV17" s="16" t="s">
        <v>33710</v>
      </c>
      <c r="AW17" s="33">
        <f>CHOOSE(MIN(D6L810C9,RUN_YEARS),B7L808C1,B7L808C10,B7L808C19,B7L808C28,B7L808C37)</f>
        <v>390.92842350222384</v>
      </c>
      <c r="AX17" s="16" t="s">
        <v>33711</v>
      </c>
      <c r="AY17" s="33">
        <f>IF(D6L810C23=0,0,D6L810C19/D6L810C23)</f>
        <v>5.0941170996958388E-3</v>
      </c>
      <c r="AZ17" s="16" t="s">
        <v>33712</v>
      </c>
      <c r="BA17" s="33">
        <f>IF(D6L810C5=0,0,D6L810C19/D6L810C5)</f>
        <v>0.46973799484245043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2.4041541654856502</v>
      </c>
      <c r="J18" s="16" t="s">
        <v>33735</v>
      </c>
      <c r="K18" s="21">
        <f>IF(FLOW_THRU_100PCT="Y",1,INDEX(VariabilityMatrix,D6L811C1,D6L811C9))</f>
        <v>0.4669752009610047</v>
      </c>
      <c r="L18" s="16" t="s">
        <v>33715</v>
      </c>
      <c r="M18" s="15">
        <f>IF(D6L811C2&lt;&gt;0,D6L811C2*D6L811C4,D6L811C3*D6L811C4)</f>
        <v>1.122680374568898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0.56134018728444901</v>
      </c>
      <c r="R18" s="16" t="s">
        <v>33717</v>
      </c>
      <c r="S18" s="15">
        <f>D6L811C5-D6L811C7</f>
        <v>0.56134018728444901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0.47754116451947987</v>
      </c>
      <c r="X18" s="16" t="s">
        <v>33719</v>
      </c>
      <c r="Y18" s="33">
        <f>D6L811C7-D6L811C10</f>
        <v>8.3799022764969144E-2</v>
      </c>
      <c r="Z18" s="16" t="s">
        <v>33720</v>
      </c>
      <c r="AA18" s="33">
        <f>CHOOSE(MIN(D6L811C9,RUN_YEARS),B7L808C7,B7L808C16,B7L808C25,B7L808C34,B7L808C43)</f>
        <v>12904</v>
      </c>
      <c r="AB18" s="16" t="s">
        <v>33721</v>
      </c>
      <c r="AC18" s="33">
        <f>IF(D6L811C12=0,0,D6L811C10/D6L811C12)</f>
        <v>3.7007219817070667E-5</v>
      </c>
      <c r="AD18" s="16" t="s">
        <v>33722</v>
      </c>
      <c r="AE18" s="33">
        <f>IF(D6L811C5=0,0,D6L811C10/D6L811C5)</f>
        <v>0.42535807638291762</v>
      </c>
      <c r="AF18" s="16" t="s">
        <v>33723</v>
      </c>
      <c r="AG18" s="33">
        <f>CHOOSE(MIN(D6L811C9,RUN_YEARS),B7L808C5,B7L808C14,B7L808C23,B7L808C32,B7L808C41)</f>
        <v>870.92176960223162</v>
      </c>
      <c r="AH18" s="16" t="s">
        <v>33724</v>
      </c>
      <c r="AI18" s="33">
        <f>IF(D6L811C15=0,0,D6L811C11/D6L811C15)</f>
        <v>9.6218771524383788E-5</v>
      </c>
      <c r="AJ18" s="16" t="s">
        <v>33725</v>
      </c>
      <c r="AK18" s="33">
        <f>IF(D6L811C5=0,0,D6L811C11/D6L811C5)</f>
        <v>7.4641923617082398E-2</v>
      </c>
      <c r="AL18" s="16" t="s">
        <v>33726</v>
      </c>
      <c r="AM18" s="33">
        <f>D6L811C8*CHOOSE(MIN(D6L811C9,RUN_YEARS),B7L808C4,B7L808C13,B7L808C22,B7L808C31,B7L808C40)</f>
        <v>3.3974559285483652E-2</v>
      </c>
      <c r="AN18" s="16" t="s">
        <v>33727</v>
      </c>
      <c r="AO18" s="33">
        <f>D6L811C8-D6L811C18</f>
        <v>0.52736562799896536</v>
      </c>
      <c r="AP18" s="16" t="s">
        <v>33728</v>
      </c>
      <c r="AQ18" s="33">
        <f>CHOOSE(MIN(D6L811C9,RUN_YEARS),B7L808C2,B7L808C11,B7L808C20,B7L808C29,B7L808C38)</f>
        <v>25.184843674876404</v>
      </c>
      <c r="AR18" s="16" t="s">
        <v>33729</v>
      </c>
      <c r="AS18" s="33">
        <f>IF(D6L811C20=0,0,D6L811C18/D6L811C20)</f>
        <v>1.3490081464899298E-3</v>
      </c>
      <c r="AT18" s="16" t="s">
        <v>33730</v>
      </c>
      <c r="AU18" s="33">
        <f>IF(D6L811C5=0,0,D6L811C18/D6L811C5)</f>
        <v>3.0262005157549548E-2</v>
      </c>
      <c r="AV18" s="16" t="s">
        <v>33731</v>
      </c>
      <c r="AW18" s="33">
        <f>CHOOSE(MIN(D6L811C9,RUN_YEARS),B7L808C1,B7L808C10,B7L808C19,B7L808C28,B7L808C37)</f>
        <v>390.92842350222384</v>
      </c>
      <c r="AX18" s="16" t="s">
        <v>33732</v>
      </c>
      <c r="AY18" s="33">
        <f>IF(D6L811C23=0,0,D6L811C19/D6L811C23)</f>
        <v>1.3490081464899301E-3</v>
      </c>
      <c r="AZ18" s="16" t="s">
        <v>33733</v>
      </c>
      <c r="BA18" s="33">
        <f>IF(D6L811C5=0,0,D6L811C19/D6L811C5)</f>
        <v>0.46973799484245043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0.4669752009610047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12904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870.92176960223162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25.184843674876404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390.92842350222384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12904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870.92176960223162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25.184843674876404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390.92842350222384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3.7726596262702805</v>
      </c>
      <c r="J21" s="16" t="s">
        <v>33797</v>
      </c>
      <c r="K21" s="21">
        <f>IF(FLOW_THRU_100PCT="Y",1,INDEX(VariabilityMatrix,D6L814C1,D6L814C9))</f>
        <v>0.46950673709255852</v>
      </c>
      <c r="L21" s="16" t="s">
        <v>33777</v>
      </c>
      <c r="M21" s="15">
        <f>IF(D6L814C2&lt;&gt;0,D6L814C2*D6L814C4,D6L814C3*D6L814C4)</f>
        <v>1.7712891112909908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0.88564455564549538</v>
      </c>
      <c r="R21" s="16" t="s">
        <v>33779</v>
      </c>
      <c r="S21" s="15">
        <f>D6L814C5-D6L814C7</f>
        <v>0.88564455564549538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0.76526474391735944</v>
      </c>
      <c r="X21" s="16" t="s">
        <v>33781</v>
      </c>
      <c r="Y21" s="33">
        <f>D6L814C7-D6L814C10</f>
        <v>0.12037981172813594</v>
      </c>
      <c r="Z21" s="16" t="s">
        <v>33782</v>
      </c>
      <c r="AA21" s="33">
        <f>CHOOSE(MIN(D6L814C9,RUN_YEARS),B7L808C7,B7L808C16,B7L808C25,B7L808C34,B7L808C43)</f>
        <v>16642</v>
      </c>
      <c r="AB21" s="16" t="s">
        <v>33783</v>
      </c>
      <c r="AC21" s="33">
        <f>IF(D6L814C12=0,0,D6L814C10/D6L814C12)</f>
        <v>4.5983940867525501E-5</v>
      </c>
      <c r="AD21" s="16" t="s">
        <v>33784</v>
      </c>
      <c r="AE21" s="33">
        <f>IF(D6L814C5=0,0,D6L814C10/D6L814C5)</f>
        <v>0.43203830421539824</v>
      </c>
      <c r="AF21" s="16" t="s">
        <v>33785</v>
      </c>
      <c r="AG21" s="33">
        <f>CHOOSE(MIN(D6L814C9,RUN_YEARS),B7L808C5,B7L808C14,B7L808C23,B7L808C32,B7L808C41)</f>
        <v>1006.8716755079647</v>
      </c>
      <c r="AH21" s="16" t="s">
        <v>33786</v>
      </c>
      <c r="AI21" s="33">
        <f>IF(D6L814C15=0,0,D6L814C11/D6L814C15)</f>
        <v>1.1955824625556635E-4</v>
      </c>
      <c r="AJ21" s="16" t="s">
        <v>33787</v>
      </c>
      <c r="AK21" s="33">
        <f>IF(D6L814C5=0,0,D6L814C11/D6L814C5)</f>
        <v>6.7961695784601775E-2</v>
      </c>
      <c r="AL21" s="16" t="s">
        <v>33788</v>
      </c>
      <c r="AM21" s="33">
        <f>D6L814C8*CHOOSE(MIN(D6L814C9,RUN_YEARS),B7L808C4,B7L808C13,B7L808C22,B7L808C31,B7L808C40)</f>
        <v>5.6972804827776634E-2</v>
      </c>
      <c r="AN21" s="16" t="s">
        <v>33789</v>
      </c>
      <c r="AO21" s="33">
        <f>D6L814C8-D6L814C18</f>
        <v>0.82867175081771871</v>
      </c>
      <c r="AP21" s="16" t="s">
        <v>33790</v>
      </c>
      <c r="AQ21" s="33">
        <f>CHOOSE(MIN(D6L814C9,RUN_YEARS),B7L808C2,B7L808C11,B7L808C20,B7L808C29,B7L808C38)</f>
        <v>31.392892258902361</v>
      </c>
      <c r="AR21" s="16" t="s">
        <v>33791</v>
      </c>
      <c r="AS21" s="33">
        <f>IF(D6L814C20=0,0,D6L814C18/D6L814C20)</f>
        <v>1.8148313432834577E-3</v>
      </c>
      <c r="AT21" s="16" t="s">
        <v>33792</v>
      </c>
      <c r="AU21" s="33">
        <f>IF(D6L814C5=0,0,D6L814C18/D6L814C5)</f>
        <v>3.2164599479896555E-2</v>
      </c>
      <c r="AV21" s="16" t="s">
        <v>33793</v>
      </c>
      <c r="AW21" s="33">
        <f>CHOOSE(MIN(D6L814C9,RUN_YEARS),B7L808C1,B7L808C10,B7L808C19,B7L808C28,B7L808C37)</f>
        <v>456.61088777453904</v>
      </c>
      <c r="AX21" s="16" t="s">
        <v>33794</v>
      </c>
      <c r="AY21" s="33">
        <f>IF(D6L814C23=0,0,D6L814C19/D6L814C23)</f>
        <v>1.8148313432834575E-3</v>
      </c>
      <c r="AZ21" s="16" t="s">
        <v>33795</v>
      </c>
      <c r="BA21" s="33">
        <f>IF(D6L814C5=0,0,D6L814C19/D6L814C5)</f>
        <v>0.46783540052010342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5.0303974683774646</v>
      </c>
      <c r="J22" s="16" t="s">
        <v>33818</v>
      </c>
      <c r="K22" s="21">
        <f>IF(FLOW_THRU_100PCT="Y",1,INDEX(VariabilityMatrix,D6L815C1,D6L815C9))</f>
        <v>0.46827157666732022</v>
      </c>
      <c r="L22" s="16" t="s">
        <v>33798</v>
      </c>
      <c r="M22" s="15">
        <f>IF(D6L815C2&lt;&gt;0,D6L815C2*D6L815C4,D6L815C3*D6L815C4)</f>
        <v>2.3555921537804116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1.1777960768902058</v>
      </c>
      <c r="R22" s="16" t="s">
        <v>33800</v>
      </c>
      <c r="S22" s="15">
        <f>D6L815C5-D6L815C7</f>
        <v>1.1777960768902058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1.0110930842317689</v>
      </c>
      <c r="X22" s="16" t="s">
        <v>33802</v>
      </c>
      <c r="Y22" s="33">
        <f>D6L815C7-D6L815C10</f>
        <v>0.16670299265843691</v>
      </c>
      <c r="Z22" s="16" t="s">
        <v>33803</v>
      </c>
      <c r="AA22" s="33">
        <f>CHOOSE(MIN(D6L815C9,RUN_YEARS),B7L808C7,B7L808C16,B7L808C25,B7L808C34,B7L808C43)</f>
        <v>14215</v>
      </c>
      <c r="AB22" s="16" t="s">
        <v>33804</v>
      </c>
      <c r="AC22" s="33">
        <f>IF(D6L815C12=0,0,D6L815C10/D6L815C12)</f>
        <v>7.1128602478492362E-5</v>
      </c>
      <c r="AD22" s="16" t="s">
        <v>33805</v>
      </c>
      <c r="AE22" s="33">
        <f>IF(D6L815C5=0,0,D6L815C10/D6L815C5)</f>
        <v>0.42923096114456794</v>
      </c>
      <c r="AF22" s="16" t="s">
        <v>33806</v>
      </c>
      <c r="AG22" s="33">
        <f>CHOOSE(MIN(D6L815C9,RUN_YEARS),B7L808C5,B7L808C14,B7L808C23,B7L808C32,B7L808C41)</f>
        <v>901.41705873171941</v>
      </c>
      <c r="AH22" s="16" t="s">
        <v>33807</v>
      </c>
      <c r="AI22" s="33">
        <f>IF(D6L815C15=0,0,D6L815C11/D6L815C15)</f>
        <v>1.8493436644408036E-4</v>
      </c>
      <c r="AJ22" s="16" t="s">
        <v>33808</v>
      </c>
      <c r="AK22" s="33">
        <f>IF(D6L815C5=0,0,D6L815C11/D6L815C5)</f>
        <v>7.0769038855432093E-2</v>
      </c>
      <c r="AL22" s="16" t="s">
        <v>33809</v>
      </c>
      <c r="AM22" s="33">
        <f>D6L815C8*CHOOSE(MIN(D6L815C9,RUN_YEARS),B7L808C4,B7L808C13,B7L808C22,B7L808C31,B7L808C40)</f>
        <v>7.4593659397952233E-2</v>
      </c>
      <c r="AN22" s="16" t="s">
        <v>33810</v>
      </c>
      <c r="AO22" s="33">
        <f>D6L815C8-D6L815C18</f>
        <v>1.1032024174922537</v>
      </c>
      <c r="AP22" s="16" t="s">
        <v>33811</v>
      </c>
      <c r="AQ22" s="33">
        <f>CHOOSE(MIN(D6L815C9,RUN_YEARS),B7L808C2,B7L808C11,B7L808C20,B7L808C29,B7L808C38)</f>
        <v>27.387804062638654</v>
      </c>
      <c r="AR22" s="16" t="s">
        <v>33812</v>
      </c>
      <c r="AS22" s="33">
        <f>IF(D6L815C20=0,0,D6L815C18/D6L815C20)</f>
        <v>2.7236086262100116E-3</v>
      </c>
      <c r="AT22" s="16" t="s">
        <v>33813</v>
      </c>
      <c r="AU22" s="33">
        <f>IF(D6L815C5=0,0,D6L815C18/D6L815C5)</f>
        <v>3.166662755190424E-2</v>
      </c>
      <c r="AV22" s="16" t="s">
        <v>33814</v>
      </c>
      <c r="AW22" s="33">
        <f>CHOOSE(MIN(D6L815C9,RUN_YEARS),B7L808C1,B7L808C10,B7L808C19,B7L808C28,B7L808C37)</f>
        <v>405.05174160334298</v>
      </c>
      <c r="AX22" s="16" t="s">
        <v>33815</v>
      </c>
      <c r="AY22" s="33">
        <f>IF(D6L815C23=0,0,D6L815C19/D6L815C23)</f>
        <v>2.723608626210012E-3</v>
      </c>
      <c r="AZ22" s="16" t="s">
        <v>33816</v>
      </c>
      <c r="BA22" s="33">
        <f>IF(D6L815C5=0,0,D6L815C19/D6L815C5)</f>
        <v>0.46833337244809581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243.05869405039968</v>
      </c>
      <c r="J23" s="16" t="s">
        <v>33839</v>
      </c>
      <c r="K23" s="21">
        <f>IF(FLOW_THRU_100PCT="Y",1,INDEX(VariabilityMatrix,D6L816C1,D6L816C9))</f>
        <v>0.19642195656231951</v>
      </c>
      <c r="L23" s="16" t="s">
        <v>33819</v>
      </c>
      <c r="M23" s="15">
        <f>IF(D6L816C2&lt;&gt;0,D6L816C2*D6L816C4,D6L816C3*D6L816C4)</f>
        <v>47.742064244861709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23.871032122430854</v>
      </c>
      <c r="R23" s="16" t="s">
        <v>33821</v>
      </c>
      <c r="S23" s="15">
        <f>D6L816C5-D6L816C7</f>
        <v>23.871032122430854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20.492372122847701</v>
      </c>
      <c r="X23" s="16" t="s">
        <v>33823</v>
      </c>
      <c r="Y23" s="33">
        <f>D6L816C7-D6L816C10</f>
        <v>3.378659999583153</v>
      </c>
      <c r="Z23" s="16" t="s">
        <v>33824</v>
      </c>
      <c r="AA23" s="33">
        <f>CHOOSE(MIN(D6L816C9,RUN_YEARS),B7L808C7,B7L808C16,B7L808C25,B7L808C34,B7L808C43)</f>
        <v>14215</v>
      </c>
      <c r="AB23" s="16" t="s">
        <v>33825</v>
      </c>
      <c r="AC23" s="33">
        <f>IF(D6L816C12=0,0,D6L816C10/D6L816C12)</f>
        <v>1.4416019783923815E-3</v>
      </c>
      <c r="AD23" s="16" t="s">
        <v>33826</v>
      </c>
      <c r="AE23" s="33">
        <f>IF(D6L816C5=0,0,D6L816C10/D6L816C5)</f>
        <v>0.42923096114456794</v>
      </c>
      <c r="AF23" s="16" t="s">
        <v>33827</v>
      </c>
      <c r="AG23" s="33">
        <f>CHOOSE(MIN(D6L816C9,RUN_YEARS),B7L808C5,B7L808C14,B7L808C23,B7L808C32,B7L808C41)</f>
        <v>901.41705873171941</v>
      </c>
      <c r="AH23" s="16" t="s">
        <v>33828</v>
      </c>
      <c r="AI23" s="33">
        <f>IF(D6L816C15=0,0,D6L816C11/D6L816C15)</f>
        <v>3.7481651438201957E-3</v>
      </c>
      <c r="AJ23" s="16" t="s">
        <v>33829</v>
      </c>
      <c r="AK23" s="33">
        <f>IF(D6L816C5=0,0,D6L816C11/D6L816C5)</f>
        <v>7.0769038855432079E-2</v>
      </c>
      <c r="AL23" s="16" t="s">
        <v>33830</v>
      </c>
      <c r="AM23" s="33">
        <f>D6L816C8*CHOOSE(MIN(D6L816C9,RUN_YEARS),B7L808C4,B7L808C13,B7L808C22,B7L808C31,B7L808C40)</f>
        <v>1.5118301670011201</v>
      </c>
      <c r="AN23" s="16" t="s">
        <v>33831</v>
      </c>
      <c r="AO23" s="33">
        <f>D6L816C8-D6L816C18</f>
        <v>22.359201955429736</v>
      </c>
      <c r="AP23" s="16" t="s">
        <v>33832</v>
      </c>
      <c r="AQ23" s="33">
        <f>CHOOSE(MIN(D6L816C9,RUN_YEARS),B7L808C2,B7L808C11,B7L808C20,B7L808C29,B7L808C38)</f>
        <v>27.387804062638654</v>
      </c>
      <c r="AR23" s="16" t="s">
        <v>33833</v>
      </c>
      <c r="AS23" s="33">
        <f>IF(D6L816C20=0,0,D6L816C18/D6L816C20)</f>
        <v>5.5200853764814907E-2</v>
      </c>
      <c r="AT23" s="16" t="s">
        <v>33834</v>
      </c>
      <c r="AU23" s="33">
        <f>IF(D6L816C5=0,0,D6L816C18/D6L816C5)</f>
        <v>3.166662755190424E-2</v>
      </c>
      <c r="AV23" s="16" t="s">
        <v>33835</v>
      </c>
      <c r="AW23" s="33">
        <f>CHOOSE(MIN(D6L816C9,RUN_YEARS),B7L808C1,B7L808C10,B7L808C19,B7L808C28,B7L808C37)</f>
        <v>405.05174160334298</v>
      </c>
      <c r="AX23" s="16" t="s">
        <v>33836</v>
      </c>
      <c r="AY23" s="33">
        <f>IF(D6L816C23=0,0,D6L816C19/D6L816C23)</f>
        <v>5.5200853764814921E-2</v>
      </c>
      <c r="AZ23" s="16" t="s">
        <v>33837</v>
      </c>
      <c r="BA23" s="33">
        <f>IF(D6L816C5=0,0,D6L816C19/D6L816C5)</f>
        <v>0.46833337244809581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188.72526561589225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162.30372842966733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81.151864214833665</v>
      </c>
      <c r="R24" s="16" t="s">
        <v>33842</v>
      </c>
      <c r="S24" s="15">
        <f>D6L817C5-D6L817C7</f>
        <v>81.151864214833665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69.665785351213046</v>
      </c>
      <c r="X24" s="16" t="s">
        <v>33844</v>
      </c>
      <c r="Y24" s="33">
        <f>D6L817C7-D6L817C10</f>
        <v>11.486078863620619</v>
      </c>
      <c r="Z24" s="16" t="s">
        <v>33845</v>
      </c>
      <c r="AA24" s="33">
        <f>CHOOSE(MIN(D6L817C9,RUN_YEARS),B7L808C7,B7L808C16,B7L808C25,B7L808C34,B7L808C43)</f>
        <v>14215</v>
      </c>
      <c r="AB24" s="16" t="s">
        <v>33846</v>
      </c>
      <c r="AC24" s="33">
        <f>IF(D6L817C12=0,0,D6L817C10/D6L817C12)</f>
        <v>4.900864252635459E-3</v>
      </c>
      <c r="AD24" s="16" t="s">
        <v>33847</v>
      </c>
      <c r="AE24" s="33">
        <f>IF(D6L817C5=0,0,D6L817C10/D6L817C5)</f>
        <v>0.42923096114456794</v>
      </c>
      <c r="AF24" s="16" t="s">
        <v>33848</v>
      </c>
      <c r="AG24" s="33">
        <f>CHOOSE(MIN(D6L817C9,RUN_YEARS),B7L808C5,B7L808C14,B7L808C23,B7L808C32,B7L808C41)</f>
        <v>901.41705873171941</v>
      </c>
      <c r="AH24" s="16" t="s">
        <v>33849</v>
      </c>
      <c r="AI24" s="33">
        <f>IF(D6L817C15=0,0,D6L817C11/D6L817C15)</f>
        <v>1.2742247056852202E-2</v>
      </c>
      <c r="AJ24" s="16" t="s">
        <v>33850</v>
      </c>
      <c r="AK24" s="33">
        <f>IF(D6L817C5=0,0,D6L817C11/D6L817C5)</f>
        <v>7.0769038855432051E-2</v>
      </c>
      <c r="AL24" s="16" t="s">
        <v>33851</v>
      </c>
      <c r="AM24" s="33">
        <f>D6L817C8*CHOOSE(MIN(D6L817C9,RUN_YEARS),B7L808C4,B7L808C13,B7L808C22,B7L808C31,B7L808C40)</f>
        <v>5.1396117184676866</v>
      </c>
      <c r="AN24" s="16" t="s">
        <v>33852</v>
      </c>
      <c r="AO24" s="33">
        <f>D6L817C8-D6L817C18</f>
        <v>76.012252496365974</v>
      </c>
      <c r="AP24" s="16" t="s">
        <v>33853</v>
      </c>
      <c r="AQ24" s="33">
        <f>CHOOSE(MIN(D6L817C9,RUN_YEARS),B7L808C2,B7L808C11,B7L808C20,B7L808C29,B7L808C38)</f>
        <v>27.387804062638654</v>
      </c>
      <c r="AR24" s="16" t="s">
        <v>33854</v>
      </c>
      <c r="AS24" s="33">
        <f>IF(D6L817C20=0,0,D6L817C18/D6L817C20)</f>
        <v>0.18766059910144234</v>
      </c>
      <c r="AT24" s="16" t="s">
        <v>33855</v>
      </c>
      <c r="AU24" s="33">
        <f>IF(D6L817C5=0,0,D6L817C18/D6L817C5)</f>
        <v>3.166662755190424E-2</v>
      </c>
      <c r="AV24" s="16" t="s">
        <v>33856</v>
      </c>
      <c r="AW24" s="33">
        <f>CHOOSE(MIN(D6L817C9,RUN_YEARS),B7L808C1,B7L808C10,B7L808C19,B7L808C28,B7L808C37)</f>
        <v>405.05174160334298</v>
      </c>
      <c r="AX24" s="16" t="s">
        <v>33857</v>
      </c>
      <c r="AY24" s="33">
        <f>IF(D6L817C23=0,0,D6L817C19/D6L817C23)</f>
        <v>0.18766059910144237</v>
      </c>
      <c r="AZ24" s="16" t="s">
        <v>33858</v>
      </c>
      <c r="BA24" s="33">
        <f>IF(D6L817C5=0,0,D6L817C19/D6L817C5)</f>
        <v>0.46833337244809575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150.45013482749437</v>
      </c>
      <c r="J25" s="16" t="s">
        <v>33880</v>
      </c>
      <c r="K25" s="21">
        <f>IF(FLOW_THRU_100PCT="Y",1,INDEX(VariabilityMatrix,D6L818C1,D6L818C9))</f>
        <v>0.19922367706695349</v>
      </c>
      <c r="L25" s="16" t="s">
        <v>33860</v>
      </c>
      <c r="M25" s="15">
        <f>IF(D6L818C2&lt;&gt;0,D6L818C2*D6L818C4,D6L818C3*D6L818C4)</f>
        <v>29.97322907555235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14.986614537776175</v>
      </c>
      <c r="R25" s="16" t="s">
        <v>33862</v>
      </c>
      <c r="S25" s="15">
        <f>D6L818C5-D6L818C7</f>
        <v>14.986614537776175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12.749355062561484</v>
      </c>
      <c r="X25" s="16" t="s">
        <v>33864</v>
      </c>
      <c r="Y25" s="33">
        <f>D6L818C7-D6L818C10</f>
        <v>2.2372594752146906</v>
      </c>
      <c r="Z25" s="16" t="s">
        <v>33865</v>
      </c>
      <c r="AA25" s="33">
        <f>CHOOSE(MIN(D6L818C9,RUN_YEARS),B7L808C7,B7L808C16,B7L808C25,B7L808C34,B7L808C43)</f>
        <v>12904</v>
      </c>
      <c r="AB25" s="16" t="s">
        <v>33866</v>
      </c>
      <c r="AC25" s="33">
        <f>IF(D6L818C12=0,0,D6L818C10/D6L818C12)</f>
        <v>9.8801573640433082E-4</v>
      </c>
      <c r="AD25" s="16" t="s">
        <v>33867</v>
      </c>
      <c r="AE25" s="33">
        <f>IF(D6L818C5=0,0,D6L818C10/D6L818C5)</f>
        <v>0.42535807638291762</v>
      </c>
      <c r="AF25" s="16" t="s">
        <v>33868</v>
      </c>
      <c r="AG25" s="33">
        <f>CHOOSE(MIN(D6L818C9,RUN_YEARS),B7L808C5,B7L808C14,B7L808C23,B7L808C32,B7L808C41)</f>
        <v>870.92176960223162</v>
      </c>
      <c r="AH25" s="16" t="s">
        <v>33869</v>
      </c>
      <c r="AI25" s="33">
        <f>IF(D6L818C15=0,0,D6L818C11/D6L818C15)</f>
        <v>2.5688409146512599E-3</v>
      </c>
      <c r="AJ25" s="16" t="s">
        <v>33870</v>
      </c>
      <c r="AK25" s="33">
        <f>IF(D6L818C5=0,0,D6L818C11/D6L818C5)</f>
        <v>7.4641923617082356E-2</v>
      </c>
      <c r="AL25" s="16" t="s">
        <v>33871</v>
      </c>
      <c r="AM25" s="33">
        <f>D6L818C8*CHOOSE(MIN(D6L818C9,RUN_YEARS),B7L808C4,B7L808C13,B7L808C22,B7L808C31,B7L808C40)</f>
        <v>0.90705001287277942</v>
      </c>
      <c r="AN25" s="16" t="s">
        <v>33872</v>
      </c>
      <c r="AO25" s="33">
        <f>D6L818C8-D6L818C18</f>
        <v>14.079564524903395</v>
      </c>
      <c r="AP25" s="16" t="s">
        <v>33873</v>
      </c>
      <c r="AQ25" s="33">
        <f>CHOOSE(MIN(D6L818C9,RUN_YEARS),B7L808C2,B7L808C11,B7L808C20,B7L808C29,B7L808C38)</f>
        <v>25.184843674876404</v>
      </c>
      <c r="AR25" s="16" t="s">
        <v>33874</v>
      </c>
      <c r="AS25" s="33">
        <f>IF(D6L818C20=0,0,D6L818C18/D6L818C20)</f>
        <v>3.6015709471233427E-2</v>
      </c>
      <c r="AT25" s="16" t="s">
        <v>33875</v>
      </c>
      <c r="AU25" s="33">
        <f>IF(D6L818C5=0,0,D6L818C18/D6L818C5)</f>
        <v>3.0262005157549551E-2</v>
      </c>
      <c r="AV25" s="16" t="s">
        <v>33876</v>
      </c>
      <c r="AW25" s="33">
        <f>CHOOSE(MIN(D6L818C9,RUN_YEARS),B7L808C1,B7L808C10,B7L808C19,B7L808C28,B7L808C37)</f>
        <v>390.92842350222384</v>
      </c>
      <c r="AX25" s="16" t="s">
        <v>33877</v>
      </c>
      <c r="AY25" s="33">
        <f>IF(D6L818C23=0,0,D6L818C19/D6L818C23)</f>
        <v>3.6015709471233427E-2</v>
      </c>
      <c r="AZ25" s="16" t="s">
        <v>33878</v>
      </c>
      <c r="BA25" s="33">
        <f>IF(D6L818C5=0,0,D6L818C19/D6L818C5)</f>
        <v>0.46973799484245043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391.63334522300806</v>
      </c>
      <c r="J26" s="16" t="s">
        <v>33901</v>
      </c>
      <c r="K26" s="21">
        <f>IF(FLOW_THRU_100PCT="Y",1,INDEX(VariabilityMatrix,D6L819C1,D6L819C9))</f>
        <v>0.19642195656231951</v>
      </c>
      <c r="L26" s="16" t="s">
        <v>33881</v>
      </c>
      <c r="M26" s="15">
        <f>IF(D6L819C2&lt;&gt;0,D6L819C2*D6L819C4,D6L819C3*D6L819C4)</f>
        <v>76.925387923749568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38.462693961874784</v>
      </c>
      <c r="R26" s="16" t="s">
        <v>33883</v>
      </c>
      <c r="S26" s="15">
        <f>D6L819C5-D6L819C7</f>
        <v>38.462693961874784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33.018758194929767</v>
      </c>
      <c r="X26" s="16" t="s">
        <v>33885</v>
      </c>
      <c r="Y26" s="33">
        <f>D6L819C7-D6L819C10</f>
        <v>5.4439357669450175</v>
      </c>
      <c r="Z26" s="16" t="s">
        <v>33886</v>
      </c>
      <c r="AA26" s="33">
        <f>CHOOSE(MIN(D6L819C9,RUN_YEARS),B7L808C7,B7L808C16,B7L808C25,B7L808C34,B7L808C43)</f>
        <v>14215</v>
      </c>
      <c r="AB26" s="16" t="s">
        <v>33887</v>
      </c>
      <c r="AC26" s="33">
        <f>IF(D6L819C12=0,0,D6L819C10/D6L819C12)</f>
        <v>2.3228109880358613E-3</v>
      </c>
      <c r="AD26" s="16" t="s">
        <v>33888</v>
      </c>
      <c r="AE26" s="33">
        <f>IF(D6L819C5=0,0,D6L819C10/D6L819C5)</f>
        <v>0.42923096114456794</v>
      </c>
      <c r="AF26" s="16" t="s">
        <v>33889</v>
      </c>
      <c r="AG26" s="33">
        <f>CHOOSE(MIN(D6L819C9,RUN_YEARS),B7L808C5,B7L808C14,B7L808C23,B7L808C32,B7L808C41)</f>
        <v>901.41705873171941</v>
      </c>
      <c r="AH26" s="16" t="s">
        <v>33890</v>
      </c>
      <c r="AI26" s="33">
        <f>IF(D6L819C15=0,0,D6L819C11/D6L819C15)</f>
        <v>6.0393085688932435E-3</v>
      </c>
      <c r="AJ26" s="16" t="s">
        <v>33891</v>
      </c>
      <c r="AK26" s="33">
        <f>IF(D6L819C5=0,0,D6L819C11/D6L819C5)</f>
        <v>7.0769038855432065E-2</v>
      </c>
      <c r="AL26" s="16" t="s">
        <v>33892</v>
      </c>
      <c r="AM26" s="33">
        <f>D6L819C8*CHOOSE(MIN(D6L819C9,RUN_YEARS),B7L808C4,B7L808C13,B7L808C22,B7L808C31,B7L808C40)</f>
        <v>2.4359676086671298</v>
      </c>
      <c r="AN26" s="16" t="s">
        <v>33893</v>
      </c>
      <c r="AO26" s="33">
        <f>D6L819C8-D6L819C18</f>
        <v>36.026726353207657</v>
      </c>
      <c r="AP26" s="16" t="s">
        <v>33894</v>
      </c>
      <c r="AQ26" s="33">
        <f>CHOOSE(MIN(D6L819C9,RUN_YEARS),B7L808C2,B7L808C11,B7L808C20,B7L808C29,B7L808C38)</f>
        <v>27.387804062638654</v>
      </c>
      <c r="AR26" s="16" t="s">
        <v>33895</v>
      </c>
      <c r="AS26" s="33">
        <f>IF(D6L819C20=0,0,D6L819C18/D6L819C20)</f>
        <v>8.8943516723568913E-2</v>
      </c>
      <c r="AT26" s="16" t="s">
        <v>33896</v>
      </c>
      <c r="AU26" s="33">
        <f>IF(D6L819C5=0,0,D6L819C18/D6L819C5)</f>
        <v>3.166662755190424E-2</v>
      </c>
      <c r="AV26" s="16" t="s">
        <v>33897</v>
      </c>
      <c r="AW26" s="33">
        <f>CHOOSE(MIN(D6L819C9,RUN_YEARS),B7L808C1,B7L808C10,B7L808C19,B7L808C28,B7L808C37)</f>
        <v>405.05174160334298</v>
      </c>
      <c r="AX26" s="16" t="s">
        <v>33898</v>
      </c>
      <c r="AY26" s="33">
        <f>IF(D6L819C23=0,0,D6L819C19/D6L819C23)</f>
        <v>8.8943516723568927E-2</v>
      </c>
      <c r="AZ26" s="16" t="s">
        <v>33899</v>
      </c>
      <c r="BA26" s="33">
        <f>IF(D6L819C5=0,0,D6L819C19/D6L819C5)</f>
        <v>0.46833337244809581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717.74109176015384</v>
      </c>
      <c r="J27" s="16" t="s">
        <v>33922</v>
      </c>
      <c r="K27" s="21">
        <f>IF(FLOW_THRU_100PCT="Y",1,INDEX(VariabilityMatrix,D6L820C1,D6L820C9))</f>
        <v>0.19922367706695349</v>
      </c>
      <c r="L27" s="16" t="s">
        <v>33902</v>
      </c>
      <c r="M27" s="15">
        <f>IF(D6L820C2&lt;&gt;0,D6L820C2*D6L820C4,D6L820C3*D6L820C4)</f>
        <v>142.99101948250751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71.495509741253755</v>
      </c>
      <c r="R27" s="16" t="s">
        <v>33904</v>
      </c>
      <c r="S27" s="15">
        <f>D6L820C5-D6L820C7</f>
        <v>71.495509741253755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60.82238498711169</v>
      </c>
      <c r="X27" s="16" t="s">
        <v>33906</v>
      </c>
      <c r="Y27" s="33">
        <f>D6L820C7-D6L820C10</f>
        <v>10.673124754142066</v>
      </c>
      <c r="Z27" s="16" t="s">
        <v>33907</v>
      </c>
      <c r="AA27" s="33">
        <f>CHOOSE(MIN(D6L820C9,RUN_YEARS),B7L808C7,B7L808C16,B7L808C25,B7L808C34,B7L808C43)</f>
        <v>12904</v>
      </c>
      <c r="AB27" s="16" t="s">
        <v>33908</v>
      </c>
      <c r="AC27" s="33">
        <f>IF(D6L820C12=0,0,D6L820C10/D6L820C12)</f>
        <v>4.7134520293793929E-3</v>
      </c>
      <c r="AD27" s="16" t="s">
        <v>33909</v>
      </c>
      <c r="AE27" s="33">
        <f>IF(D6L820C5=0,0,D6L820C10/D6L820C5)</f>
        <v>0.42535807638291762</v>
      </c>
      <c r="AF27" s="16" t="s">
        <v>33910</v>
      </c>
      <c r="AG27" s="33">
        <f>CHOOSE(MIN(D6L820C9,RUN_YEARS),B7L808C5,B7L808C14,B7L808C23,B7L808C32,B7L808C41)</f>
        <v>870.92176960223162</v>
      </c>
      <c r="AH27" s="16" t="s">
        <v>33911</v>
      </c>
      <c r="AI27" s="33">
        <f>IF(D6L820C15=0,0,D6L820C11/D6L820C15)</f>
        <v>1.2254975276386429E-2</v>
      </c>
      <c r="AJ27" s="16" t="s">
        <v>33912</v>
      </c>
      <c r="AK27" s="33">
        <f>IF(D6L820C5=0,0,D6L820C11/D6L820C5)</f>
        <v>7.4641923617082398E-2</v>
      </c>
      <c r="AL27" s="16" t="s">
        <v>33913</v>
      </c>
      <c r="AM27" s="33">
        <f>D6L820C8*CHOOSE(MIN(D6L820C9,RUN_YEARS),B7L808C4,B7L808C13,B7L808C22,B7L808C31,B7L808C40)</f>
        <v>4.3271949690629103</v>
      </c>
      <c r="AN27" s="16" t="s">
        <v>33914</v>
      </c>
      <c r="AO27" s="33">
        <f>D6L820C8-D6L820C18</f>
        <v>67.16831477219084</v>
      </c>
      <c r="AP27" s="16" t="s">
        <v>33915</v>
      </c>
      <c r="AQ27" s="33">
        <f>CHOOSE(MIN(D6L820C9,RUN_YEARS),B7L808C2,B7L808C11,B7L808C20,B7L808C29,B7L808C38)</f>
        <v>25.184843674876404</v>
      </c>
      <c r="AR27" s="16" t="s">
        <v>33916</v>
      </c>
      <c r="AS27" s="33">
        <f>IF(D6L820C20=0,0,D6L820C18/D6L820C20)</f>
        <v>0.17181742419864937</v>
      </c>
      <c r="AT27" s="16" t="s">
        <v>33917</v>
      </c>
      <c r="AU27" s="33">
        <f>IF(D6L820C5=0,0,D6L820C18/D6L820C5)</f>
        <v>3.0262005157549548E-2</v>
      </c>
      <c r="AV27" s="16" t="s">
        <v>33918</v>
      </c>
      <c r="AW27" s="33">
        <f>CHOOSE(MIN(D6L820C9,RUN_YEARS),B7L808C1,B7L808C10,B7L808C19,B7L808C28,B7L808C37)</f>
        <v>390.92842350222384</v>
      </c>
      <c r="AX27" s="16" t="s">
        <v>33919</v>
      </c>
      <c r="AY27" s="33">
        <f>IF(D6L820C23=0,0,D6L820C19/D6L820C23)</f>
        <v>0.17181742419864937</v>
      </c>
      <c r="AZ27" s="16" t="s">
        <v>33920</v>
      </c>
      <c r="BA27" s="33">
        <f>IF(D6L820C5=0,0,D6L820C19/D6L820C5)</f>
        <v>0.46973799484245043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0.19922367706695349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12904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870.92176960223162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25.184843674876404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390.92842350222384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0.19922367706695349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12904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870.92176960223162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25.184843674876404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390.92842350222384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0.19922367706695349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12904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870.92176960223162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25.184843674876404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390.92842350222384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0.19922367706695349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12904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870.92176960223162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25.184843674876404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390.92842350222384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0.19922367706695349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12904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870.92176960223162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25.184843674876404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390.92842350222384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1162.0519648681227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999.36468978658547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499.68234489329274</v>
      </c>
      <c r="R33" s="16" t="s">
        <v>34030</v>
      </c>
      <c r="S33" s="15">
        <f>D6L826C5-D6L826C7</f>
        <v>499.68234489329274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425.08784205263316</v>
      </c>
      <c r="X33" s="16" t="s">
        <v>34032</v>
      </c>
      <c r="Y33" s="33">
        <f>D6L826C7-D6L826C10</f>
        <v>74.594502840659572</v>
      </c>
      <c r="Z33" s="16" t="s">
        <v>34033</v>
      </c>
      <c r="AA33" s="33">
        <f>CHOOSE(MIN(D6L826C9,RUN_YEARS),B7L808C7,B7L808C16,B7L808C25,B7L808C34,B7L808C43)</f>
        <v>12904</v>
      </c>
      <c r="AB33" s="16" t="s">
        <v>34034</v>
      </c>
      <c r="AC33" s="33">
        <f>IF(D6L826C12=0,0,D6L826C10/D6L826C12)</f>
        <v>3.2942331219205916E-2</v>
      </c>
      <c r="AD33" s="16" t="s">
        <v>34035</v>
      </c>
      <c r="AE33" s="33">
        <f>IF(D6L826C5=0,0,D6L826C10/D6L826C5)</f>
        <v>0.42535807638291756</v>
      </c>
      <c r="AF33" s="16" t="s">
        <v>34036</v>
      </c>
      <c r="AG33" s="33">
        <f>CHOOSE(MIN(D6L826C9,RUN_YEARS),B7L808C5,B7L808C14,B7L808C23,B7L808C32,B7L808C41)</f>
        <v>870.92176960223162</v>
      </c>
      <c r="AH33" s="16" t="s">
        <v>34037</v>
      </c>
      <c r="AI33" s="33">
        <f>IF(D6L826C15=0,0,D6L826C11/D6L826C15)</f>
        <v>8.5650061169935454E-2</v>
      </c>
      <c r="AJ33" s="16" t="s">
        <v>34038</v>
      </c>
      <c r="AK33" s="33">
        <f>IF(D6L826C5=0,0,D6L826C11/D6L826C5)</f>
        <v>7.4641923617082412E-2</v>
      </c>
      <c r="AL33" s="16" t="s">
        <v>34039</v>
      </c>
      <c r="AM33" s="33">
        <f>D6L826C8*CHOOSE(MIN(D6L826C9,RUN_YEARS),B7L808C4,B7L808C13,B7L808C22,B7L808C31,B7L808C40)</f>
        <v>30.242779396594557</v>
      </c>
      <c r="AN33" s="16" t="s">
        <v>34040</v>
      </c>
      <c r="AO33" s="33">
        <f>D6L826C8-D6L826C18</f>
        <v>469.43956549669815</v>
      </c>
      <c r="AP33" s="16" t="s">
        <v>34041</v>
      </c>
      <c r="AQ33" s="33">
        <f>CHOOSE(MIN(D6L826C9,RUN_YEARS),B7L808C2,B7L808C11,B7L808C20,B7L808C29,B7L808C38)</f>
        <v>25.184843674876404</v>
      </c>
      <c r="AR33" s="16" t="s">
        <v>34042</v>
      </c>
      <c r="AS33" s="33">
        <f>IF(D6L826C20=0,0,D6L826C18/D6L826C20)</f>
        <v>1.200832523997907</v>
      </c>
      <c r="AT33" s="16" t="s">
        <v>34043</v>
      </c>
      <c r="AU33" s="33">
        <f>IF(D6L826C5=0,0,D6L826C18/D6L826C5)</f>
        <v>3.0262005157549551E-2</v>
      </c>
      <c r="AV33" s="16" t="s">
        <v>34044</v>
      </c>
      <c r="AW33" s="33">
        <f>CHOOSE(MIN(D6L826C9,RUN_YEARS),B7L808C1,B7L808C10,B7L808C19,B7L808C28,B7L808C37)</f>
        <v>390.92842350222384</v>
      </c>
      <c r="AX33" s="16" t="s">
        <v>34045</v>
      </c>
      <c r="AY33" s="33">
        <f>IF(D6L826C23=0,0,D6L826C19/D6L826C23)</f>
        <v>1.200832523997907</v>
      </c>
      <c r="AZ33" s="16" t="s">
        <v>34046</v>
      </c>
      <c r="BA33" s="33">
        <f>IF(D6L826C5=0,0,D6L826C19/D6L826C5)</f>
        <v>0.46973799484245043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0.41896294088592451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0.36030812916189509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0.18015406458094754</v>
      </c>
      <c r="R34" s="16" t="s">
        <v>34050</v>
      </c>
      <c r="S34" s="15">
        <f>D6L827C5-D6L827C7</f>
        <v>0.18015406458094754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0.15465540458836136</v>
      </c>
      <c r="X34" s="16" t="s">
        <v>34052</v>
      </c>
      <c r="Y34" s="33">
        <f>D6L827C7-D6L827C10</f>
        <v>2.5498659992586187E-2</v>
      </c>
      <c r="Z34" s="16" t="s">
        <v>34053</v>
      </c>
      <c r="AA34" s="33">
        <f>CHOOSE(MIN(D6L827C9,RUN_YEARS),B7L808C7,B7L808C16,B7L808C25,B7L808C34,B7L808C43)</f>
        <v>14215</v>
      </c>
      <c r="AB34" s="16" t="s">
        <v>34054</v>
      </c>
      <c r="AC34" s="33">
        <f>IF(D6L827C12=0,0,D6L827C10/D6L827C12)</f>
        <v>1.0879732999532984E-5</v>
      </c>
      <c r="AD34" s="16" t="s">
        <v>34055</v>
      </c>
      <c r="AE34" s="33">
        <f>IF(D6L827C5=0,0,D6L827C10/D6L827C5)</f>
        <v>0.42923096114456794</v>
      </c>
      <c r="AF34" s="16" t="s">
        <v>34056</v>
      </c>
      <c r="AG34" s="33">
        <f>CHOOSE(MIN(D6L827C9,RUN_YEARS),B7L808C5,B7L808C14,B7L808C23,B7L808C32,B7L808C41)</f>
        <v>901.41705873171941</v>
      </c>
      <c r="AH34" s="16" t="s">
        <v>34057</v>
      </c>
      <c r="AI34" s="33">
        <f>IF(D6L827C15=0,0,D6L827C11/D6L827C15)</f>
        <v>2.8287305798785777E-5</v>
      </c>
      <c r="AJ34" s="16" t="s">
        <v>34058</v>
      </c>
      <c r="AK34" s="33">
        <f>IF(D6L827C5=0,0,D6L827C11/D6L827C5)</f>
        <v>7.0769038855432065E-2</v>
      </c>
      <c r="AL34" s="16" t="s">
        <v>34059</v>
      </c>
      <c r="AM34" s="33">
        <f>D6L827C8*CHOOSE(MIN(D6L827C9,RUN_YEARS),B7L808C4,B7L808C13,B7L808C22,B7L808C31,B7L808C40)</f>
        <v>1.1409743330093139E-2</v>
      </c>
      <c r="AN34" s="16" t="s">
        <v>34060</v>
      </c>
      <c r="AO34" s="33">
        <f>D6L827C8-D6L827C18</f>
        <v>0.1687443212508544</v>
      </c>
      <c r="AP34" s="16" t="s">
        <v>34061</v>
      </c>
      <c r="AQ34" s="33">
        <f>CHOOSE(MIN(D6L827C9,RUN_YEARS),B7L808C2,B7L808C11,B7L808C20,B7L808C29,B7L808C38)</f>
        <v>27.387804062638654</v>
      </c>
      <c r="AR34" s="16" t="s">
        <v>34062</v>
      </c>
      <c r="AS34" s="33">
        <f>IF(D6L827C20=0,0,D6L827C18/D6L827C20)</f>
        <v>4.1659942155267035E-4</v>
      </c>
      <c r="AT34" s="16" t="s">
        <v>34063</v>
      </c>
      <c r="AU34" s="33">
        <f>IF(D6L827C5=0,0,D6L827C18/D6L827C5)</f>
        <v>3.166662755190424E-2</v>
      </c>
      <c r="AV34" s="16" t="s">
        <v>34064</v>
      </c>
      <c r="AW34" s="33">
        <f>CHOOSE(MIN(D6L827C9,RUN_YEARS),B7L808C1,B7L808C10,B7L808C19,B7L808C28,B7L808C37)</f>
        <v>405.05174160334298</v>
      </c>
      <c r="AX34" s="16" t="s">
        <v>34065</v>
      </c>
      <c r="AY34" s="33">
        <f>IF(D6L827C23=0,0,D6L827C19/D6L827C23)</f>
        <v>4.165994215526704E-4</v>
      </c>
      <c r="AZ34" s="16" t="s">
        <v>34066</v>
      </c>
      <c r="BA34" s="33">
        <f>IF(D6L827C5=0,0,D6L827C19/D6L827C5)</f>
        <v>0.46833337244809575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5686.9319704732461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3628.7347672266756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1814.3673836133378</v>
      </c>
      <c r="R35" s="16" t="s">
        <v>34070</v>
      </c>
      <c r="S35" s="15">
        <f>SUM(D6L801C8:D6L827C8)-2*SUM(D6L809C8,D6L811C8,D6L822C8,D6L824C8,D6L827C8)</f>
        <v>1814.3673836133378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1552.152694599517</v>
      </c>
      <c r="X35" s="16" t="s">
        <v>34072</v>
      </c>
      <c r="Y35" s="33">
        <f>SUM(D6L801C11:D6L827C11)-2*SUM(D6L809C11,D6L811C11,D6L822C11,D6L824C11,D6L827C11)</f>
        <v>262.21468901382059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0.113385492075306</v>
      </c>
      <c r="AD35" s="16" t="s">
        <v>34074</v>
      </c>
      <c r="AE35" s="33">
        <f>IF(D6L828C5=0,0,D6L828C10/D6L828C5)</f>
        <v>0.42773936210988961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0.29480227939579579</v>
      </c>
      <c r="AJ35" s="16" t="s">
        <v>34076</v>
      </c>
      <c r="AK35" s="33">
        <f>IF(D6L828C5=0,0,D6L828C11/D6L828C5)</f>
        <v>7.2260637890110321E-2</v>
      </c>
      <c r="AL35" s="16" t="s">
        <v>34077</v>
      </c>
      <c r="AM35" s="33">
        <f>SUM(D6L801C18:D6L827C18)-2*SUM(D6L809C18,D6L811C18,D6L822C18,D6L824C18,D6L827C18)</f>
        <v>112.93403589844388</v>
      </c>
      <c r="AN35" s="16" t="s">
        <v>34078</v>
      </c>
      <c r="AO35" s="33">
        <f>SUM(D6L801C19:D6L827C19)-2*SUM(D6L809C19,D6L811C19,D6L822C19,D6L824C19,D6L827C19)</f>
        <v>1701.4333477148937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4.2566444850486373</v>
      </c>
      <c r="AT35" s="16" t="s">
        <v>34080</v>
      </c>
      <c r="AU35" s="33">
        <f>IF(D6L828C5=0,0,D6L828C18/D6L828C5)</f>
        <v>3.112215224943423E-2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4.2566444850486373</v>
      </c>
      <c r="AZ35" s="16" t="s">
        <v>34082</v>
      </c>
      <c r="BA35" s="33">
        <f>IF(D6L828C5=0,0,D6L828C19/D6L828C5)</f>
        <v>0.46887784775056568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42.079906386015054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21.039953193007527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10.519976596503763</v>
      </c>
      <c r="R36" s="16" t="s">
        <v>34087</v>
      </c>
      <c r="S36" s="15">
        <f>D6L829C5-D6L829C7</f>
        <v>10.519976596503763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8.9495140173643062</v>
      </c>
      <c r="X36" s="16" t="s">
        <v>34089</v>
      </c>
      <c r="Y36" s="33">
        <f>D6L829C7-D6L829C10</f>
        <v>1.5704625791394573</v>
      </c>
      <c r="Z36" s="16" t="s">
        <v>34090</v>
      </c>
      <c r="AA36" s="33">
        <f>CHOOSE(MIN(D6L829C9,RUN_YEARS),B7L808C7,B7L808C16,B7L808C25,B7L808C34,B7L808C43)</f>
        <v>12904</v>
      </c>
      <c r="AB36" s="16" t="s">
        <v>34091</v>
      </c>
      <c r="AC36" s="33">
        <f>IF(D6L829C12=0,0,D6L829C10/D6L829C12)</f>
        <v>6.9354572360231755E-4</v>
      </c>
      <c r="AD36" s="16" t="s">
        <v>34092</v>
      </c>
      <c r="AE36" s="33">
        <f>IF(D6L829C5=0,0,D6L829C10/D6L829C5)</f>
        <v>0.42535807638291756</v>
      </c>
      <c r="AF36" s="16" t="s">
        <v>34093</v>
      </c>
      <c r="AG36" s="33">
        <f>CHOOSE(MIN(D6L829C9,RUN_YEARS),B7L808C5,B7L808C14,B7L808C23,B7L808C32,B7L808C41)</f>
        <v>870.92176960223162</v>
      </c>
      <c r="AH36" s="16" t="s">
        <v>34094</v>
      </c>
      <c r="AI36" s="33">
        <f>IF(D6L829C15=0,0,D6L829C11/D6L829C15)</f>
        <v>1.8032188813660276E-3</v>
      </c>
      <c r="AJ36" s="16" t="s">
        <v>34095</v>
      </c>
      <c r="AK36" s="33">
        <f>IF(D6L829C5=0,0,D6L829C11/D6L829C5)</f>
        <v>7.4641923617082426E-2</v>
      </c>
      <c r="AL36" s="16" t="s">
        <v>34096</v>
      </c>
      <c r="AM36" s="33">
        <f>D6L829C8*CHOOSE(MIN(D6L829C9,RUN_YEARS),B7L808C4,B7L808C13,B7L808C22,B7L808C31,B7L808C40)</f>
        <v>0.63671117204139493</v>
      </c>
      <c r="AN36" s="16" t="s">
        <v>34097</v>
      </c>
      <c r="AO36" s="33">
        <f>D6L829C8-D6L829C18</f>
        <v>9.883265424462369</v>
      </c>
      <c r="AP36" s="16" t="s">
        <v>34098</v>
      </c>
      <c r="AQ36" s="33">
        <f>CHOOSE(MIN(D6L829C9,RUN_YEARS),B7L808C2,B7L808C11,B7L808C20,B7L808C29,B7L808C38)</f>
        <v>25.184843674876404</v>
      </c>
      <c r="AR36" s="16" t="s">
        <v>34099</v>
      </c>
      <c r="AS36" s="33">
        <f>IF(D6L829C20=0,0,D6L829C18/D6L829C20)</f>
        <v>2.5281521706507857E-2</v>
      </c>
      <c r="AT36" s="16" t="s">
        <v>34100</v>
      </c>
      <c r="AU36" s="33">
        <f>IF(D6L829C5=0,0,D6L829C18/D6L829C5)</f>
        <v>3.0262005157549551E-2</v>
      </c>
      <c r="AV36" s="16" t="s">
        <v>34101</v>
      </c>
      <c r="AW36" s="33">
        <f>CHOOSE(MIN(D6L829C9,RUN_YEARS),B7L808C1,B7L808C10,B7L808C19,B7L808C28,B7L808C37)</f>
        <v>390.92842350222384</v>
      </c>
      <c r="AX36" s="16" t="s">
        <v>34102</v>
      </c>
      <c r="AY36" s="33">
        <f>IF(D6L829C23=0,0,D6L829C19/D6L829C23)</f>
        <v>2.528152170650786E-2</v>
      </c>
      <c r="AZ36" s="16" t="s">
        <v>34103</v>
      </c>
      <c r="BA36" s="33">
        <f>IF(D6L829C5=0,0,D6L829C19/D6L829C5)</f>
        <v>0.46973799484245049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11.090507333736037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11.090507333736037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5.5452536668680183</v>
      </c>
      <c r="R37" s="16" t="s">
        <v>34107</v>
      </c>
      <c r="S37" s="15">
        <f>D6L830C5-D6L830C7</f>
        <v>5.5452536668680183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4.717436865588601</v>
      </c>
      <c r="X37" s="16" t="s">
        <v>34109</v>
      </c>
      <c r="Y37" s="33">
        <f>D6L830C7-D6L830C10</f>
        <v>0.82781680127941737</v>
      </c>
      <c r="Z37" s="16" t="s">
        <v>34110</v>
      </c>
      <c r="AA37" s="33">
        <f>CHOOSE(MIN(D6L830C9,RUN_YEARS),B7L808C7,B7L808C16,B7L808C25,B7L808C34,B7L808C43)</f>
        <v>12904</v>
      </c>
      <c r="AB37" s="16" t="s">
        <v>34111</v>
      </c>
      <c r="AC37" s="33">
        <f>IF(D6L830C12=0,0,D6L830C10/D6L830C12)</f>
        <v>3.6557942231777753E-4</v>
      </c>
      <c r="AD37" s="16" t="s">
        <v>34112</v>
      </c>
      <c r="AE37" s="33">
        <f>IF(D6L830C5=0,0,D6L830C10/D6L830C5)</f>
        <v>0.42535807638291762</v>
      </c>
      <c r="AF37" s="16" t="s">
        <v>34113</v>
      </c>
      <c r="AG37" s="33">
        <f>CHOOSE(MIN(D6L830C9,RUN_YEARS),B7L808C5,B7L808C14,B7L808C23,B7L808C32,B7L808C41)</f>
        <v>870.92176960223162</v>
      </c>
      <c r="AH37" s="16" t="s">
        <v>34114</v>
      </c>
      <c r="AI37" s="33">
        <f>IF(D6L830C15=0,0,D6L830C11/D6L830C15)</f>
        <v>9.5050649802622198E-4</v>
      </c>
      <c r="AJ37" s="16" t="s">
        <v>34115</v>
      </c>
      <c r="AK37" s="33">
        <f>IF(D6L830C5=0,0,D6L830C11/D6L830C5)</f>
        <v>7.4641923617082398E-2</v>
      </c>
      <c r="AL37" s="16" t="s">
        <v>34116</v>
      </c>
      <c r="AM37" s="33">
        <f>D6L830C8*CHOOSE(MIN(D6L830C9,RUN_YEARS),B7L808C4,B7L808C13,B7L808C22,B7L808C31,B7L808C40)</f>
        <v>0.33562099013336105</v>
      </c>
      <c r="AN37" s="16" t="s">
        <v>34117</v>
      </c>
      <c r="AO37" s="33">
        <f>D6L830C8-D6L830C18</f>
        <v>5.2096326767346577</v>
      </c>
      <c r="AP37" s="16" t="s">
        <v>34118</v>
      </c>
      <c r="AQ37" s="33">
        <f>CHOOSE(MIN(D6L830C9,RUN_YEARS),B7L808C2,B7L808C11,B7L808C20,B7L808C29,B7L808C38)</f>
        <v>25.184843674876404</v>
      </c>
      <c r="AR37" s="16" t="s">
        <v>34119</v>
      </c>
      <c r="AS37" s="33">
        <f>IF(D6L830C20=0,0,D6L830C18/D6L830C20)</f>
        <v>1.3326308253728247E-2</v>
      </c>
      <c r="AT37" s="16" t="s">
        <v>34120</v>
      </c>
      <c r="AU37" s="33">
        <f>IF(D6L830C5=0,0,D6L830C18/D6L830C5)</f>
        <v>3.0262005157549551E-2</v>
      </c>
      <c r="AV37" s="16" t="s">
        <v>34121</v>
      </c>
      <c r="AW37" s="33">
        <f>CHOOSE(MIN(D6L830C9,RUN_YEARS),B7L808C1,B7L808C10,B7L808C19,B7L808C28,B7L808C37)</f>
        <v>390.92842350222384</v>
      </c>
      <c r="AX37" s="16" t="s">
        <v>34122</v>
      </c>
      <c r="AY37" s="33">
        <f>IF(D6L830C23=0,0,D6L830C19/D6L830C23)</f>
        <v>1.3326308253728249E-2</v>
      </c>
      <c r="AZ37" s="16" t="s">
        <v>34123</v>
      </c>
      <c r="BA37" s="33">
        <f>IF(D6L830C5=0,0,D6L830C19/D6L830C5)</f>
        <v>0.46973799484245049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185.95049730901621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92.975248654508107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46.487624327254053</v>
      </c>
      <c r="R38" s="16" t="s">
        <v>34127</v>
      </c>
      <c r="S38" s="15">
        <f>D6L831C5-D6L831C7</f>
        <v>46.487624327254053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39.547772918905018</v>
      </c>
      <c r="X38" s="16" t="s">
        <v>34129</v>
      </c>
      <c r="Y38" s="33">
        <f>D6L831C7-D6L831C10</f>
        <v>6.9398514083490355</v>
      </c>
      <c r="Z38" s="16" t="s">
        <v>34130</v>
      </c>
      <c r="AA38" s="33">
        <f>CHOOSE(MIN(D6L831C9,RUN_YEARS),B7L808C7,B7L808C16,B7L808C25,B7L808C34,B7L808C43)</f>
        <v>12904</v>
      </c>
      <c r="AB38" s="16" t="s">
        <v>34131</v>
      </c>
      <c r="AC38" s="33">
        <f>IF(D6L831C12=0,0,D6L831C10/D6L831C12)</f>
        <v>3.0647685151042325E-3</v>
      </c>
      <c r="AD38" s="16" t="s">
        <v>34132</v>
      </c>
      <c r="AE38" s="33">
        <f>IF(D6L831C5=0,0,D6L831C10/D6L831C5)</f>
        <v>0.42535807638291762</v>
      </c>
      <c r="AF38" s="16" t="s">
        <v>34133</v>
      </c>
      <c r="AG38" s="33">
        <f>CHOOSE(MIN(D6L831C9,RUN_YEARS),B7L808C5,B7L808C14,B7L808C23,B7L808C32,B7L808C41)</f>
        <v>870.92176960223162</v>
      </c>
      <c r="AH38" s="16" t="s">
        <v>34134</v>
      </c>
      <c r="AI38" s="33">
        <f>IF(D6L831C15=0,0,D6L831C11/D6L831C15)</f>
        <v>7.9683981392710077E-3</v>
      </c>
      <c r="AJ38" s="16" t="s">
        <v>34135</v>
      </c>
      <c r="AK38" s="33">
        <f>IF(D6L831C5=0,0,D6L831C11/D6L831C5)</f>
        <v>7.4641923617082384E-2</v>
      </c>
      <c r="AL38" s="16" t="s">
        <v>34136</v>
      </c>
      <c r="AM38" s="33">
        <f>D6L831C8*CHOOSE(MIN(D6L831C9,RUN_YEARS),B7L808C4,B7L808C13,B7L808C22,B7L808C31,B7L808C40)</f>
        <v>2.8136174543071761</v>
      </c>
      <c r="AN38" s="16" t="s">
        <v>34137</v>
      </c>
      <c r="AO38" s="33">
        <f>D6L831C8-D6L831C18</f>
        <v>43.674006872946876</v>
      </c>
      <c r="AP38" s="16" t="s">
        <v>34138</v>
      </c>
      <c r="AQ38" s="33">
        <f>CHOOSE(MIN(D6L831C9,RUN_YEARS),B7L808C2,B7L808C11,B7L808C20,B7L808C29,B7L808C38)</f>
        <v>25.184843674876404</v>
      </c>
      <c r="AR38" s="16" t="s">
        <v>34139</v>
      </c>
      <c r="AS38" s="33">
        <f>IF(D6L831C20=0,0,D6L831C18/D6L831C20)</f>
        <v>0.11171867852862438</v>
      </c>
      <c r="AT38" s="16" t="s">
        <v>34140</v>
      </c>
      <c r="AU38" s="33">
        <f>IF(D6L831C5=0,0,D6L831C18/D6L831C5)</f>
        <v>3.0262005157549548E-2</v>
      </c>
      <c r="AV38" s="16" t="s">
        <v>34141</v>
      </c>
      <c r="AW38" s="33">
        <f>CHOOSE(MIN(D6L831C9,RUN_YEARS),B7L808C1,B7L808C10,B7L808C19,B7L808C28,B7L808C37)</f>
        <v>390.92842350222384</v>
      </c>
      <c r="AX38" s="16" t="s">
        <v>34142</v>
      </c>
      <c r="AY38" s="33">
        <f>IF(D6L831C23=0,0,D6L831C19/D6L831C23)</f>
        <v>0.11171867852862438</v>
      </c>
      <c r="AZ38" s="16" t="s">
        <v>34143</v>
      </c>
      <c r="BA38" s="33">
        <f>IF(D6L831C5=0,0,D6L831C19/D6L831C5)</f>
        <v>0.46973799484245043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12904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870.92176960223162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25.184843674876404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390.92842350222384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2543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2543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1017.2</v>
      </c>
      <c r="R40" s="16" t="s">
        <v>34168</v>
      </c>
      <c r="S40" s="15">
        <f>D6L833C5-D6L833C7</f>
        <v>1525.8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865.34847059340768</v>
      </c>
      <c r="X40" s="16" t="s">
        <v>34170</v>
      </c>
      <c r="Y40" s="33">
        <f>D6L833C7-D6L833C10</f>
        <v>151.85152940659236</v>
      </c>
      <c r="Z40" s="16" t="s">
        <v>34171</v>
      </c>
      <c r="AA40" s="33">
        <f>CHOOSE(MIN(D6L833C9,RUN_YEARS),B7L808C7,B7L808C16,B7L808C25,B7L808C34,B7L808C43)</f>
        <v>12904</v>
      </c>
      <c r="AB40" s="16" t="s">
        <v>34172</v>
      </c>
      <c r="AC40" s="33">
        <f>IF(D6L833C12=0,0,D6L833C10/D6L833C12)</f>
        <v>6.7060482842018571E-2</v>
      </c>
      <c r="AD40" s="16" t="s">
        <v>34173</v>
      </c>
      <c r="AE40" s="33">
        <f>IF(D6L833C5=0,0,D6L833C10/D6L833C5)</f>
        <v>0.34028646110633415</v>
      </c>
      <c r="AF40" s="16" t="s">
        <v>34174</v>
      </c>
      <c r="AG40" s="33">
        <f>CHOOSE(MIN(D6L833C9,RUN_YEARS),B7L808C5,B7L808C14,B7L808C23,B7L808C32,B7L808C41)</f>
        <v>870.92176960223162</v>
      </c>
      <c r="AH40" s="16" t="s">
        <v>34175</v>
      </c>
      <c r="AI40" s="33">
        <f>IF(D6L833C15=0,0,D6L833C11/D6L833C15)</f>
        <v>0.17435725538924829</v>
      </c>
      <c r="AJ40" s="16" t="s">
        <v>34176</v>
      </c>
      <c r="AK40" s="33">
        <f>IF(D6L833C5=0,0,D6L833C11/D6L833C5)</f>
        <v>5.9713538893665895E-2</v>
      </c>
      <c r="AL40" s="16" t="s">
        <v>34177</v>
      </c>
      <c r="AM40" s="33">
        <f>D6L833C8*CHOOSE(MIN(D6L833C9,RUN_YEARS),B7L808C4,B7L808C13,B7L808C22,B7L808C31,B7L808C40)</f>
        <v>92.34753493877821</v>
      </c>
      <c r="AN40" s="16" t="s">
        <v>34178</v>
      </c>
      <c r="AO40" s="33">
        <f>D6L833C8-D6L833C18</f>
        <v>1433.4524650612218</v>
      </c>
      <c r="AP40" s="16" t="s">
        <v>34179</v>
      </c>
      <c r="AQ40" s="33">
        <f>CHOOSE(MIN(D6L833C9,RUN_YEARS),B7L808C2,B7L808C11,B7L808C20,B7L808C29,B7L808C38)</f>
        <v>25.184843674876404</v>
      </c>
      <c r="AR40" s="16" t="s">
        <v>34180</v>
      </c>
      <c r="AS40" s="33">
        <f>IF(D6L833C20=0,0,D6L833C18/D6L833C20)</f>
        <v>3.6667900794199157</v>
      </c>
      <c r="AT40" s="16" t="s">
        <v>34181</v>
      </c>
      <c r="AU40" s="33">
        <f>IF(D6L833C5=0,0,D6L833C18/D6L833C5)</f>
        <v>3.6314406189059463E-2</v>
      </c>
      <c r="AV40" s="16" t="s">
        <v>34182</v>
      </c>
      <c r="AW40" s="33">
        <f>CHOOSE(MIN(D6L833C9,RUN_YEARS),B7L808C1,B7L808C10,B7L808C19,B7L808C28,B7L808C37)</f>
        <v>390.92842350222384</v>
      </c>
      <c r="AX40" s="16" t="s">
        <v>34183</v>
      </c>
      <c r="AY40" s="33">
        <f>IF(D6L833C23=0,0,D6L833C19/D6L833C23)</f>
        <v>3.6667900794199157</v>
      </c>
      <c r="AZ40" s="16" t="s">
        <v>34184</v>
      </c>
      <c r="BA40" s="33">
        <f>IF(D6L833C5=0,0,D6L833C19/D6L833C5)</f>
        <v>0.56368559381094052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0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12904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870.92176960223162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</v>
      </c>
      <c r="AN41" s="16" t="s">
        <v>34197</v>
      </c>
      <c r="AO41" s="33">
        <f>D6L834C8-D6L834C18</f>
        <v>0</v>
      </c>
      <c r="AP41" s="16" t="s">
        <v>34198</v>
      </c>
      <c r="AQ41" s="33">
        <f>CHOOSE(MIN(D6L834C9,RUN_YEARS),B7L808C2,B7L808C11,B7L808C20,B7L808C29,B7L808C38)</f>
        <v>25.184843674876404</v>
      </c>
      <c r="AR41" s="16" t="s">
        <v>34199</v>
      </c>
      <c r="AS41" s="33">
        <f>IF(D6L834C20=0,0,D6L834C18/D6L834C20)</f>
        <v>0</v>
      </c>
      <c r="AT41" s="16" t="s">
        <v>34200</v>
      </c>
      <c r="AU41" s="33">
        <f>IF(D6L834C5=0,0,D6L834C18/D6L834C5)</f>
        <v>0</v>
      </c>
      <c r="AV41" s="16" t="s">
        <v>34201</v>
      </c>
      <c r="AW41" s="33">
        <f>CHOOSE(MIN(D6L834C9,RUN_YEARS),B7L808C1,B7L808C10,B7L808C19,B7L808C28,B7L808C37)</f>
        <v>390.92842350222384</v>
      </c>
      <c r="AX41" s="16" t="s">
        <v>34202</v>
      </c>
      <c r="AY41" s="33">
        <f>IF(D6L834C23=0,0,D6L834C19/D6L834C23)</f>
        <v>0</v>
      </c>
      <c r="AZ41" s="16" t="s">
        <v>34203</v>
      </c>
      <c r="BA41" s="33">
        <f>IF(D6L834C5=0,0,D6L834C19/D6L834C5)</f>
        <v>0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-12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-12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-12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-10.208593833190022</v>
      </c>
      <c r="X42" s="16" t="s">
        <v>34210</v>
      </c>
      <c r="Y42" s="33">
        <f>D6L835C7-D6L835C10</f>
        <v>-1.7914061668099777</v>
      </c>
      <c r="Z42" s="16" t="s">
        <v>34211</v>
      </c>
      <c r="AA42" s="33">
        <f>CHOOSE(MIN(D6L835C9,RUN_YEARS),B7L808C7,B7L808C16,B7L808C25,B7L808C34,B7L808C43)</f>
        <v>12904</v>
      </c>
      <c r="AB42" s="16" t="s">
        <v>34212</v>
      </c>
      <c r="AC42" s="33">
        <f>IF(D6L835C12=0,0,D6L835C10/D6L835C12)</f>
        <v>-7.9111855495892923E-4</v>
      </c>
      <c r="AD42" s="16" t="s">
        <v>34213</v>
      </c>
      <c r="AE42" s="33">
        <f>IF(D6L835C5=0,0,D6L835C10/D6L835C5)</f>
        <v>0.85071615276583523</v>
      </c>
      <c r="AF42" s="16" t="s">
        <v>34214</v>
      </c>
      <c r="AG42" s="33">
        <f>CHOOSE(MIN(D6L835C9,RUN_YEARS),B7L808C5,B7L808C14,B7L808C23,B7L808C32,B7L808C41)</f>
        <v>870.92176960223162</v>
      </c>
      <c r="AH42" s="16" t="s">
        <v>34215</v>
      </c>
      <c r="AI42" s="33">
        <f>IF(D6L835C15=0,0,D6L835C11/D6L835C15)</f>
        <v>-2.0569082428932173E-3</v>
      </c>
      <c r="AJ42" s="16" t="s">
        <v>34216</v>
      </c>
      <c r="AK42" s="33">
        <f>IF(D6L835C5=0,0,D6L835C11/D6L835C5)</f>
        <v>0.1492838472341648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25.184843674876404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390.92842350222384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-70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-70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-70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12904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870.92176960223162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-4.2366807220569376</v>
      </c>
      <c r="AN43" s="16" t="s">
        <v>34238</v>
      </c>
      <c r="AO43" s="33">
        <f>D6L836C8-D6L836C18</f>
        <v>-65.763319277943069</v>
      </c>
      <c r="AP43" s="16" t="s">
        <v>34239</v>
      </c>
      <c r="AQ43" s="33">
        <f>CHOOSE(MIN(D6L836C9,RUN_YEARS),B7L808C2,B7L808C11,B7L808C20,B7L808C29,B7L808C38)</f>
        <v>25.184843674876404</v>
      </c>
      <c r="AR43" s="16" t="s">
        <v>34240</v>
      </c>
      <c r="AS43" s="33">
        <f>IF(D6L836C20=0,0,D6L836C18/D6L836C20)</f>
        <v>-0.16822342742128335</v>
      </c>
      <c r="AT43" s="16" t="s">
        <v>34241</v>
      </c>
      <c r="AU43" s="33">
        <f>IF(D6L836C5=0,0,D6L836C18/D6L836C5)</f>
        <v>6.052401031509911E-2</v>
      </c>
      <c r="AV43" s="16" t="s">
        <v>34242</v>
      </c>
      <c r="AW43" s="33">
        <f>CHOOSE(MIN(D6L836C9,RUN_YEARS),B7L808C1,B7L808C10,B7L808C19,B7L808C28,B7L808C37)</f>
        <v>390.92842350222384</v>
      </c>
      <c r="AX43" s="16" t="s">
        <v>34243</v>
      </c>
      <c r="AY43" s="33">
        <f>IF(D6L836C23=0,0,D6L836C19/D6L836C23)</f>
        <v>-0.16822342742128335</v>
      </c>
      <c r="AZ43" s="16" t="s">
        <v>34244</v>
      </c>
      <c r="BA43" s="33">
        <f>IF(D6L836C5=0,0,D6L836C19/D6L836C5)</f>
        <v>0.93947598968490098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2700.1209110287673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2586.1057091812518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1067.7528545906259</v>
      </c>
      <c r="R44" s="16" t="s">
        <v>34248</v>
      </c>
      <c r="S44" s="15">
        <f>SUM(D6L829C8:D6L836C8)</f>
        <v>1518.3528545906258</v>
      </c>
      <c r="U44" s="21" t="str">
        <f>NULL_VALUE</f>
        <v>n/a</v>
      </c>
      <c r="V44" s="16" t="s">
        <v>34249</v>
      </c>
      <c r="W44" s="33">
        <f>SUM(D6L829C10:D6L836C10)</f>
        <v>908.35460056207557</v>
      </c>
      <c r="X44" s="16" t="s">
        <v>34250</v>
      </c>
      <c r="Y44" s="33">
        <f>SUM(D6L829C11:D6L836C11)</f>
        <v>159.3982540285503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7.0393257948083959E-2</v>
      </c>
      <c r="AD44" s="16" t="s">
        <v>34252</v>
      </c>
      <c r="AE44" s="33">
        <f>IF(D6L837C5=0,0,D6L837C10/D6L837C5)</f>
        <v>0.35124418825464648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0.18302247066501831</v>
      </c>
      <c r="AJ44" s="16" t="s">
        <v>34254</v>
      </c>
      <c r="AK44" s="33">
        <f>IF(D6L837C5=0,0,D6L837C11/D6L837C5)</f>
        <v>6.1636403130255257E-2</v>
      </c>
      <c r="AL44" s="16" t="s">
        <v>34255</v>
      </c>
      <c r="AM44" s="33">
        <f>SUM(D6L829C18:D6L836C18)</f>
        <v>91.896803833203208</v>
      </c>
      <c r="AN44" s="16" t="s">
        <v>34256</v>
      </c>
      <c r="AO44" s="33">
        <f>SUM(D6L829C19:D6L836C19)</f>
        <v>1426.4560507574226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3.6488931604874928</v>
      </c>
      <c r="AT44" s="16" t="s">
        <v>34258</v>
      </c>
      <c r="AU44" s="33">
        <f>IF(D6L837C5=0,0,D6L837C18/D6L837C5)</f>
        <v>3.5534821143215094E-2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3.6488931604874928</v>
      </c>
      <c r="AZ44" s="16" t="s">
        <v>34260</v>
      </c>
      <c r="BA44" s="33">
        <f>IF(D6L837C5=0,0,D6L837C19/D6L837C5)</f>
        <v>0.55158458747188321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503.17985990068615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251.58992995034308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125.79496497517154</v>
      </c>
      <c r="R45" s="16" t="s">
        <v>34265</v>
      </c>
      <c r="S45" s="15">
        <f>D6L838C5-D6L838C7</f>
        <v>125.79496497517154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107.01580864099093</v>
      </c>
      <c r="X45" s="16" t="s">
        <v>34267</v>
      </c>
      <c r="Y45" s="33">
        <f>D6L838C7-D6L838C10</f>
        <v>18.779156334180612</v>
      </c>
      <c r="Z45" s="16" t="s">
        <v>34268</v>
      </c>
      <c r="AA45" s="33">
        <f>CHOOSE(MIN(D6L838C9,RUN_YEARS),B7L808C7,B7L808C16,B7L808C25,B7L808C34,B7L808C43)</f>
        <v>12904</v>
      </c>
      <c r="AB45" s="16" t="s">
        <v>34269</v>
      </c>
      <c r="AC45" s="33">
        <f>IF(D6L838C12=0,0,D6L838C10/D6L838C12)</f>
        <v>8.2932275760222354E-3</v>
      </c>
      <c r="AD45" s="16" t="s">
        <v>34270</v>
      </c>
      <c r="AE45" s="33">
        <f>IF(D6L838C5=0,0,D6L838C10/D6L838C5)</f>
        <v>0.42535807638291762</v>
      </c>
      <c r="AF45" s="16" t="s">
        <v>34271</v>
      </c>
      <c r="AG45" s="33">
        <f>CHOOSE(MIN(D6L838C9,RUN_YEARS),B7L808C5,B7L808C14,B7L808C23,B7L808C32,B7L808C41)</f>
        <v>870.92176960223162</v>
      </c>
      <c r="AH45" s="16" t="s">
        <v>34272</v>
      </c>
      <c r="AI45" s="33">
        <f>IF(D6L838C15=0,0,D6L838C11/D6L838C15)</f>
        <v>2.1562391697657817E-2</v>
      </c>
      <c r="AJ45" s="16" t="s">
        <v>34273</v>
      </c>
      <c r="AK45" s="33">
        <f>IF(D6L838C5=0,0,D6L838C11/D6L838C5)</f>
        <v>7.464192361708237E-2</v>
      </c>
      <c r="AL45" s="16" t="s">
        <v>34274</v>
      </c>
      <c r="AM45" s="33">
        <f>D6L838C8*CHOOSE(MIN(D6L838C9,RUN_YEARS),B7L808C4,B7L808C13,B7L808C22,B7L808C31,B7L808C40)</f>
        <v>7.6136157577448129</v>
      </c>
      <c r="AN45" s="16" t="s">
        <v>34275</v>
      </c>
      <c r="AO45" s="33">
        <f>D6L838C8-D6L838C18</f>
        <v>118.18134921742673</v>
      </c>
      <c r="AP45" s="16" t="s">
        <v>34276</v>
      </c>
      <c r="AQ45" s="33">
        <f>CHOOSE(MIN(D6L838C9,RUN_YEARS),B7L808C2,B7L808C11,B7L808C20,B7L808C29,B7L808C38)</f>
        <v>25.184843674876404</v>
      </c>
      <c r="AR45" s="16" t="s">
        <v>34277</v>
      </c>
      <c r="AS45" s="33">
        <f>IF(D6L838C20=0,0,D6L838C18/D6L838C20)</f>
        <v>0.30230943086376638</v>
      </c>
      <c r="AT45" s="16" t="s">
        <v>34278</v>
      </c>
      <c r="AU45" s="33">
        <f>IF(D6L838C5=0,0,D6L838C18/D6L838C5)</f>
        <v>3.0262005157549551E-2</v>
      </c>
      <c r="AV45" s="16" t="s">
        <v>34279</v>
      </c>
      <c r="AW45" s="33">
        <f>CHOOSE(MIN(D6L838C9,RUN_YEARS),B7L808C1,B7L808C10,B7L808C19,B7L808C28,B7L808C37)</f>
        <v>390.92842350222384</v>
      </c>
      <c r="AX45" s="16" t="s">
        <v>34280</v>
      </c>
      <c r="AY45" s="33">
        <f>IF(D6L838C23=0,0,D6L838C19/D6L838C23)</f>
        <v>0.30230943086376638</v>
      </c>
      <c r="AZ45" s="16" t="s">
        <v>34281</v>
      </c>
      <c r="BA45" s="33">
        <f>IF(D6L838C5=0,0,D6L838C19/D6L838C5)</f>
        <v>0.46973799484245043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6809.5693479709016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6809.5693479709016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2723.8277391883607</v>
      </c>
      <c r="R46" s="16" t="s">
        <v>34285</v>
      </c>
      <c r="S46" s="15">
        <f>D6L839C5-D6L839C7</f>
        <v>4085.7416087825409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2317.2042550791853</v>
      </c>
      <c r="X46" s="16" t="s">
        <v>34287</v>
      </c>
      <c r="Y46" s="33">
        <f>D6L839C7-D6L839C10</f>
        <v>406.62348410917548</v>
      </c>
      <c r="Z46" s="16" t="s">
        <v>34288</v>
      </c>
      <c r="AA46" s="33">
        <f>CHOOSE(MIN(D6L839C9,RUN_YEARS),B7L808C7,B7L808C16,B7L808C25,B7L808C34,B7L808C43)</f>
        <v>12904</v>
      </c>
      <c r="AB46" s="16" t="s">
        <v>34289</v>
      </c>
      <c r="AC46" s="33">
        <f>IF(D6L839C12=0,0,D6L839C10/D6L839C12)</f>
        <v>0.17957255541531195</v>
      </c>
      <c r="AD46" s="16" t="s">
        <v>34290</v>
      </c>
      <c r="AE46" s="33">
        <f>IF(D6L839C5=0,0,D6L839C10/D6L839C5)</f>
        <v>0.34028646110633415</v>
      </c>
      <c r="AF46" s="16" t="s">
        <v>34291</v>
      </c>
      <c r="AG46" s="33">
        <f>CHOOSE(MIN(D6L839C9,RUN_YEARS),B7L808C5,B7L808C14,B7L808C23,B7L808C32,B7L808C41)</f>
        <v>870.92176960223162</v>
      </c>
      <c r="AH46" s="16" t="s">
        <v>34292</v>
      </c>
      <c r="AI46" s="33">
        <f>IF(D6L839C15=0,0,D6L839C11/D6L839C15)</f>
        <v>0.46688864407981101</v>
      </c>
      <c r="AJ46" s="16" t="s">
        <v>34293</v>
      </c>
      <c r="AK46" s="33">
        <f>IF(D6L839C5=0,0,D6L839C11/D6L839C5)</f>
        <v>5.9713538893665888E-2</v>
      </c>
      <c r="AL46" s="16" t="s">
        <v>34294</v>
      </c>
      <c r="AM46" s="33">
        <f>D6L839C8*CHOOSE(MIN(D6L839C9,RUN_YEARS),B7L808C4,B7L808C13,B7L808C22,B7L808C31,B7L808C40)</f>
        <v>247.28546727478411</v>
      </c>
      <c r="AN46" s="16" t="s">
        <v>34295</v>
      </c>
      <c r="AO46" s="33">
        <f>D6L839C8-D6L839C18</f>
        <v>3838.4561415077569</v>
      </c>
      <c r="AP46" s="16" t="s">
        <v>34296</v>
      </c>
      <c r="AQ46" s="33">
        <f>CHOOSE(MIN(D6L839C9,RUN_YEARS),B7L808C2,B7L808C11,B7L808C20,B7L808C29,B7L808C38)</f>
        <v>25.184843674876404</v>
      </c>
      <c r="AR46" s="16" t="s">
        <v>34297</v>
      </c>
      <c r="AS46" s="33">
        <f>IF(D6L839C20=0,0,D6L839C18/D6L839C20)</f>
        <v>9.8188208141021018</v>
      </c>
      <c r="AT46" s="16" t="s">
        <v>34298</v>
      </c>
      <c r="AU46" s="33">
        <f>IF(D6L839C5=0,0,D6L839C18/D6L839C5)</f>
        <v>3.6314406189059463E-2</v>
      </c>
      <c r="AV46" s="16" t="s">
        <v>34299</v>
      </c>
      <c r="AW46" s="33">
        <f>CHOOSE(MIN(D6L839C9,RUN_YEARS),B7L808C1,B7L808C10,B7L808C19,B7L808C28,B7L808C37)</f>
        <v>390.92842350222384</v>
      </c>
      <c r="AX46" s="16" t="s">
        <v>34300</v>
      </c>
      <c r="AY46" s="33">
        <f>IF(D6L839C23=0,0,D6L839C19/D6L839C23)</f>
        <v>9.8188208141021018</v>
      </c>
      <c r="AZ46" s="16" t="s">
        <v>34301</v>
      </c>
      <c r="BA46" s="33">
        <f>IF(D6L839C5=0,0,D6L839C19/D6L839C5)</f>
        <v>0.56368559381094052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7312.7492078715877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7061.1592779212451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2849.6227041635325</v>
      </c>
      <c r="R47" s="16" t="s">
        <v>34305</v>
      </c>
      <c r="S47" s="15">
        <f>SUM(D6L838C8:D6L839C8)</f>
        <v>4211.5365737577122</v>
      </c>
      <c r="U47" s="21" t="str">
        <f>NULL_VALUE</f>
        <v>n/a</v>
      </c>
      <c r="V47" s="16" t="s">
        <v>34306</v>
      </c>
      <c r="W47" s="33">
        <f>SUM(D6L838C10:D6L839C10)</f>
        <v>2424.2200637201763</v>
      </c>
      <c r="X47" s="16" t="s">
        <v>34307</v>
      </c>
      <c r="Y47" s="33">
        <f>SUM(D6L838C11:D6L839C11)</f>
        <v>425.40264044335606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0.18786578299133419</v>
      </c>
      <c r="AD47" s="16" t="s">
        <v>34309</v>
      </c>
      <c r="AE47" s="33">
        <f>IF(D6L840C5=0,0,D6L840C10/D6L840C5)</f>
        <v>0.34331757269662516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0.48845103577746884</v>
      </c>
      <c r="AJ47" s="16" t="s">
        <v>34311</v>
      </c>
      <c r="AK47" s="33">
        <f>IF(D6L840C5=0,0,D6L840C11/D6L840C5)</f>
        <v>6.0245438985281119E-2</v>
      </c>
      <c r="AL47" s="16" t="s">
        <v>34312</v>
      </c>
      <c r="AM47" s="33">
        <f>SUM(D6L838C18:D6L839C18)</f>
        <v>254.89908303252892</v>
      </c>
      <c r="AN47" s="16" t="s">
        <v>34313</v>
      </c>
      <c r="AO47" s="33">
        <f>SUM(D6L838C19:D6L839C19)</f>
        <v>3956.6374907251839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10.121130244965869</v>
      </c>
      <c r="AT47" s="16" t="s">
        <v>34315</v>
      </c>
      <c r="AU47" s="33">
        <f>IF(D6L840C5=0,0,D6L840C18/D6L840C5)</f>
        <v>3.6098758433270942E-2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10.121130244965869</v>
      </c>
      <c r="AZ47" s="16" t="s">
        <v>34317</v>
      </c>
      <c r="BA47" s="33">
        <f>IF(D6L840C5=0,0,D6L840C19/D6L840C5)</f>
        <v>0.56033822988482274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15699.802089373601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13275.999754329172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5731.7429423674967</v>
      </c>
      <c r="R48" s="16" t="s">
        <v>34322</v>
      </c>
      <c r="S48" s="15">
        <f>SUM(D6L828C8,D6L837C8,D6L840C8)</f>
        <v>7544.2568119616753</v>
      </c>
      <c r="U48" s="21" t="str">
        <f>NULL_VALUE</f>
        <v>n/a</v>
      </c>
      <c r="V48" s="16" t="s">
        <v>34323</v>
      </c>
      <c r="W48" s="33">
        <f>SUM(D6L828C10,D6L837C10,D6L840C10)</f>
        <v>4884.7273588817689</v>
      </c>
      <c r="X48" s="16" t="s">
        <v>34324</v>
      </c>
      <c r="Y48" s="33">
        <f>SUM(D6L828C11,D6L837C11,D6L840C11)</f>
        <v>847.01558348572689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0.37164453301472411</v>
      </c>
      <c r="AD48" s="16" t="s">
        <v>34326</v>
      </c>
      <c r="AE48" s="33">
        <f>IF(D6L841C5=0,0,D6L841C10/D6L841C5)</f>
        <v>0.3679366864472039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0.96627578583828289</v>
      </c>
      <c r="AJ48" s="16" t="s">
        <v>34328</v>
      </c>
      <c r="AK48" s="33">
        <f>IF(D6L841C5=0,0,D6L841C11/D6L841C5)</f>
        <v>6.3800512139172302E-2</v>
      </c>
      <c r="AL48" s="16" t="s">
        <v>34329</v>
      </c>
      <c r="AM48" s="33">
        <f>SUM(D6L828C18,D6L837C18,D6L840C18)</f>
        <v>459.72992276417597</v>
      </c>
      <c r="AN48" s="16" t="s">
        <v>34330</v>
      </c>
      <c r="AO48" s="33">
        <f>SUM(D6L828C19,D6L837C19,D6L840C19)</f>
        <v>7084.5268891975002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18.026667890501997</v>
      </c>
      <c r="AT48" s="16" t="s">
        <v>34332</v>
      </c>
      <c r="AU48" s="33">
        <f>IF(D6L841C5=0,0,D6L841C18/D6L841C5)</f>
        <v>3.4628648031893992E-2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18.026667890501997</v>
      </c>
      <c r="AZ48" s="16" t="s">
        <v>34334</v>
      </c>
      <c r="BA48" s="33">
        <f>IF(D6L841C5=0,0,D6L841C19/D6L841C5)</f>
        <v>0.53363415338172981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02EF0-B385-4CB0-BBE5-C2D5562E302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356.73134733333336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306.78895870666668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153.39447935333334</v>
      </c>
      <c r="R8" s="16" t="s">
        <v>34344</v>
      </c>
      <c r="S8" s="15">
        <f>D6L901C5-D6L901C7</f>
        <v>153.39447935333334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148.0112094969198</v>
      </c>
      <c r="X8" s="16" t="s">
        <v>34346</v>
      </c>
      <c r="Y8" s="33">
        <f>D6L901C7-D6L901C10</f>
        <v>5.3832698564135342</v>
      </c>
      <c r="Z8" s="16" t="s">
        <v>34347</v>
      </c>
      <c r="AA8" s="33">
        <f>CHOOSE(MIN(D6L901C9,RUN_YEARS),B7L809C7,B7L809C16,B7L809C25,B7L809C34,B7L809C43)</f>
        <v>6448</v>
      </c>
      <c r="AB8" s="16" t="s">
        <v>34348</v>
      </c>
      <c r="AC8" s="33">
        <f>IF(D6L901C12=0,0,D6L901C10/D6L901C12)</f>
        <v>2.2954592043566969E-2</v>
      </c>
      <c r="AD8" s="16" t="s">
        <v>34349</v>
      </c>
      <c r="AE8" s="33">
        <f>IF(D6L901C5=0,0,D6L901C10/D6L901C5)</f>
        <v>0.48245285658549175</v>
      </c>
      <c r="AF8" s="16" t="s">
        <v>34350</v>
      </c>
      <c r="AG8" s="33">
        <f>CHOOSE(MIN(D6L901C9,RUN_YEARS),B7L809C5,B7L809C14,B7L809C23,B7L809C32,B7L809C41)</f>
        <v>90.199311858088436</v>
      </c>
      <c r="AH8" s="16" t="s">
        <v>34351</v>
      </c>
      <c r="AI8" s="33">
        <f>IF(D6L901C15=0,0,D6L901C11/D6L901C15)</f>
        <v>5.9681939313274271E-2</v>
      </c>
      <c r="AJ8" s="16" t="s">
        <v>34352</v>
      </c>
      <c r="AK8" s="33">
        <f>IF(D6L901C5=0,0,D6L901C11/D6L901C5)</f>
        <v>1.7547143414508266E-2</v>
      </c>
      <c r="AL8" s="16" t="s">
        <v>34353</v>
      </c>
      <c r="AM8" s="33">
        <f>D6L901C8*CHOOSE(MIN(D6L901C9,RUN_YEARS),B7L809C4,B7L809C13,B7L809C22,B7L809C31,B7L809C40)</f>
        <v>37.647936585224656</v>
      </c>
      <c r="AN8" s="16" t="s">
        <v>34354</v>
      </c>
      <c r="AO8" s="33">
        <f>D6L901C8-D6L901C18</f>
        <v>115.74654276810868</v>
      </c>
      <c r="AP8" s="16" t="s">
        <v>34355</v>
      </c>
      <c r="AQ8" s="33">
        <f>CHOOSE(MIN(D6L901C9,RUN_YEARS),B7L809C2,B7L809C11,B7L809C20,B7L809C29,B7L809C38)</f>
        <v>12.42325435074879</v>
      </c>
      <c r="AR8" s="16" t="s">
        <v>34356</v>
      </c>
      <c r="AS8" s="33">
        <f>IF(D6L901C20=0,0,D6L901C18/D6L901C20)</f>
        <v>3.0304407784225629</v>
      </c>
      <c r="AT8" s="16" t="s">
        <v>34357</v>
      </c>
      <c r="AU8" s="33">
        <f>IF(D6L901C5=0,0,D6L901C18/D6L901C5)</f>
        <v>0.12271607408538249</v>
      </c>
      <c r="AV8" s="16" t="s">
        <v>34358</v>
      </c>
      <c r="AW8" s="33">
        <f>CHOOSE(MIN(D6L901C9,RUN_YEARS),B7L809C1,B7L809C10,B7L809C19,B7L809C28,B7L809C37)</f>
        <v>38.194622905106989</v>
      </c>
      <c r="AX8" s="16" t="s">
        <v>34359</v>
      </c>
      <c r="AY8" s="33">
        <f>IF(D6L901C23=0,0,D6L901C19/D6L901C23)</f>
        <v>3.0304407784225629</v>
      </c>
      <c r="AZ8" s="16" t="s">
        <v>34360</v>
      </c>
      <c r="BA8" s="33">
        <f>IF(D6L901C5=0,0,D6L901C19/D6L901C5)</f>
        <v>0.37728392591461751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0.90574661215385366</v>
      </c>
      <c r="J9" s="16" t="s">
        <v>34381</v>
      </c>
      <c r="K9" s="21">
        <f>IF(FLOW_THRU_100PCT="Y",1,INDEX(VariabilityMatrix,D6L902C1,D6L902C9))</f>
        <v>0.46950673709255852</v>
      </c>
      <c r="L9" s="16" t="s">
        <v>34361</v>
      </c>
      <c r="M9" s="15">
        <f>IF(D6L902C2&lt;&gt;0,D6L902C2*D6L902C4,D6L902C3*D6L902C4)</f>
        <v>0.42525413650499494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0.21262706825249747</v>
      </c>
      <c r="R9" s="16" t="s">
        <v>34363</v>
      </c>
      <c r="S9" s="15">
        <f>D6L902C5-D6L902C7</f>
        <v>0.21262706825249747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0.20509135004560272</v>
      </c>
      <c r="X9" s="16" t="s">
        <v>34365</v>
      </c>
      <c r="Y9" s="33">
        <f>D6L902C7-D6L902C10</f>
        <v>7.5357182068947481E-3</v>
      </c>
      <c r="Z9" s="16" t="s">
        <v>34366</v>
      </c>
      <c r="AA9" s="33">
        <f>CHOOSE(MIN(D6L902C9,RUN_YEARS),B7L809C7,B7L809C16,B7L809C25,B7L809C34,B7L809C43)</f>
        <v>5881.6</v>
      </c>
      <c r="AB9" s="16" t="s">
        <v>34367</v>
      </c>
      <c r="AC9" s="33">
        <f>IF(D6L902C12=0,0,D6L902C10/D6L902C12)</f>
        <v>3.4869992866839418E-5</v>
      </c>
      <c r="AD9" s="16" t="s">
        <v>34368</v>
      </c>
      <c r="AE9" s="33">
        <f>IF(D6L902C5=0,0,D6L902C10/D6L902C5)</f>
        <v>0.48227949463624736</v>
      </c>
      <c r="AF9" s="16" t="s">
        <v>34369</v>
      </c>
      <c r="AG9" s="33">
        <f>CHOOSE(MIN(D6L902C9,RUN_YEARS),B7L809C5,B7L809C14,B7L809C23,B7L809C32,B7L809C41)</f>
        <v>83.118834224203411</v>
      </c>
      <c r="AH9" s="16" t="s">
        <v>34370</v>
      </c>
      <c r="AI9" s="33">
        <f>IF(D6L902C15=0,0,D6L902C11/D6L902C15)</f>
        <v>9.0661981453782453E-5</v>
      </c>
      <c r="AJ9" s="16" t="s">
        <v>34371</v>
      </c>
      <c r="AK9" s="33">
        <f>IF(D6L902C5=0,0,D6L902C11/D6L902C5)</f>
        <v>1.7720505363752612E-2</v>
      </c>
      <c r="AL9" s="16" t="s">
        <v>34372</v>
      </c>
      <c r="AM9" s="33">
        <f>D6L902C8*CHOOSE(MIN(D6L902C9,RUN_YEARS),B7L809C4,B7L809C13,B7L809C22,B7L809C31,B7L809C40)</f>
        <v>5.1031236061381921E-2</v>
      </c>
      <c r="AN9" s="16" t="s">
        <v>34373</v>
      </c>
      <c r="AO9" s="33">
        <f>D6L902C8-D6L902C18</f>
        <v>0.16159583219111556</v>
      </c>
      <c r="AP9" s="16" t="s">
        <v>34374</v>
      </c>
      <c r="AQ9" s="33">
        <f>CHOOSE(MIN(D6L902C9,RUN_YEARS),B7L809C2,B7L809C11,B7L809C20,B7L809C29,B7L809C38)</f>
        <v>11.094846479387101</v>
      </c>
      <c r="AR9" s="16" t="s">
        <v>34375</v>
      </c>
      <c r="AS9" s="33">
        <f>IF(D6L902C20=0,0,D6L902C18/D6L902C20)</f>
        <v>4.5995441357563494E-3</v>
      </c>
      <c r="AT9" s="16" t="s">
        <v>34376</v>
      </c>
      <c r="AU9" s="33">
        <f>IF(D6L902C5=0,0,D6L902C18/D6L902C5)</f>
        <v>0.12000173938527349</v>
      </c>
      <c r="AV9" s="16" t="s">
        <v>34377</v>
      </c>
      <c r="AW9" s="33">
        <f>CHOOSE(MIN(D6L902C9,RUN_YEARS),B7L809C1,B7L809C10,B7L809C19,B7L809C28,B7L809C37)</f>
        <v>35.133010450946074</v>
      </c>
      <c r="AX9" s="16" t="s">
        <v>34378</v>
      </c>
      <c r="AY9" s="33">
        <f>IF(D6L902C23=0,0,D6L902C19/D6L902C23)</f>
        <v>4.5995441357563494E-3</v>
      </c>
      <c r="AZ9" s="16" t="s">
        <v>34379</v>
      </c>
      <c r="BA9" s="33">
        <f>IF(D6L902C5=0,0,D6L902C19/D6L902C5)</f>
        <v>0.37999826061472652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4.473288929746181E-2</v>
      </c>
      <c r="J10" s="16" t="s">
        <v>34402</v>
      </c>
      <c r="K10" s="21">
        <f>IF(FLOW_THRU_100PCT="Y",1,INDEX(VariabilityMatrix,D6L903C1,D6L903C9))</f>
        <v>0.46950673709255852</v>
      </c>
      <c r="L10" s="16" t="s">
        <v>34382</v>
      </c>
      <c r="M10" s="15">
        <f>IF(D6L903C2&lt;&gt;0,D6L903C2*D6L903C4,D6L903C3*D6L903C4)</f>
        <v>2.1002392894773927E-2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1.0501196447386963E-2</v>
      </c>
      <c r="R10" s="16" t="s">
        <v>34384</v>
      </c>
      <c r="S10" s="15">
        <f>D6L903C5-D6L903C7</f>
        <v>1.0501196447386963E-2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1.0129023431443483E-2</v>
      </c>
      <c r="X10" s="16" t="s">
        <v>34386</v>
      </c>
      <c r="Y10" s="33">
        <f>D6L903C7-D6L903C10</f>
        <v>3.7217301594348086E-4</v>
      </c>
      <c r="Z10" s="16" t="s">
        <v>34387</v>
      </c>
      <c r="AA10" s="33">
        <f>CHOOSE(MIN(D6L903C9,RUN_YEARS),B7L809C7,B7L809C16,B7L809C25,B7L809C34,B7L809C43)</f>
        <v>5881.6</v>
      </c>
      <c r="AB10" s="16" t="s">
        <v>34388</v>
      </c>
      <c r="AC10" s="33">
        <f>IF(D6L903C12=0,0,D6L903C10/D6L903C12)</f>
        <v>1.7221544191110381E-6</v>
      </c>
      <c r="AD10" s="16" t="s">
        <v>34389</v>
      </c>
      <c r="AE10" s="33">
        <f>IF(D6L903C5=0,0,D6L903C10/D6L903C5)</f>
        <v>0.48227949463624742</v>
      </c>
      <c r="AF10" s="16" t="s">
        <v>34390</v>
      </c>
      <c r="AG10" s="33">
        <f>CHOOSE(MIN(D6L903C9,RUN_YEARS),B7L809C5,B7L809C14,B7L809C23,B7L809C32,B7L809C41)</f>
        <v>83.118834224203411</v>
      </c>
      <c r="AH10" s="16" t="s">
        <v>34391</v>
      </c>
      <c r="AI10" s="33">
        <f>IF(D6L903C15=0,0,D6L903C11/D6L903C15)</f>
        <v>4.4776014896886945E-6</v>
      </c>
      <c r="AJ10" s="16" t="s">
        <v>34392</v>
      </c>
      <c r="AK10" s="33">
        <f>IF(D6L903C5=0,0,D6L903C11/D6L903C5)</f>
        <v>1.7720505363752598E-2</v>
      </c>
      <c r="AL10" s="16" t="s">
        <v>34393</v>
      </c>
      <c r="AM10" s="33">
        <f>D6L903C8*CHOOSE(MIN(D6L903C9,RUN_YEARS),B7L809C4,B7L809C13,B7L809C22,B7L809C31,B7L809C40)</f>
        <v>2.5203236786257802E-3</v>
      </c>
      <c r="AN10" s="16" t="s">
        <v>34394</v>
      </c>
      <c r="AO10" s="33">
        <f>D6L903C8-D6L903C18</f>
        <v>7.9808727687611832E-3</v>
      </c>
      <c r="AP10" s="16" t="s">
        <v>34395</v>
      </c>
      <c r="AQ10" s="33">
        <f>CHOOSE(MIN(D6L903C9,RUN_YEARS),B7L809C2,B7L809C11,B7L809C20,B7L809C29,B7L809C38)</f>
        <v>11.094846479387101</v>
      </c>
      <c r="AR10" s="16" t="s">
        <v>34396</v>
      </c>
      <c r="AS10" s="33">
        <f>IF(D6L903C20=0,0,D6L903C18/D6L903C20)</f>
        <v>2.2716165413448852E-4</v>
      </c>
      <c r="AT10" s="16" t="s">
        <v>34397</v>
      </c>
      <c r="AU10" s="33">
        <f>IF(D6L903C5=0,0,D6L903C18/D6L903C5)</f>
        <v>0.12000173938527348</v>
      </c>
      <c r="AV10" s="16" t="s">
        <v>34398</v>
      </c>
      <c r="AW10" s="33">
        <f>CHOOSE(MIN(D6L903C9,RUN_YEARS),B7L809C1,B7L809C10,B7L809C19,B7L809C28,B7L809C37)</f>
        <v>35.133010450946074</v>
      </c>
      <c r="AX10" s="16" t="s">
        <v>34399</v>
      </c>
      <c r="AY10" s="33">
        <f>IF(D6L903C23=0,0,D6L903C19/D6L903C23)</f>
        <v>2.2716165413448855E-4</v>
      </c>
      <c r="AZ10" s="16" t="s">
        <v>34400</v>
      </c>
      <c r="BA10" s="33">
        <f>IF(D6L903C5=0,0,D6L903C19/D6L903C5)</f>
        <v>0.37999826061472652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9.761356187461814E-4</v>
      </c>
      <c r="J11" s="16" t="s">
        <v>34423</v>
      </c>
      <c r="K11" s="21">
        <f>IF(FLOW_THRU_100PCT="Y",1,INDEX(VariabilityMatrix,D6L904C1,D6L904C9))</f>
        <v>0.4669752009610047</v>
      </c>
      <c r="L11" s="16" t="s">
        <v>34403</v>
      </c>
      <c r="M11" s="15">
        <f>IF(D6L904C2&lt;&gt;0,D6L904C2*D6L904C4,D6L904C3*D6L904C4)</f>
        <v>4.558311267291927E-4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2.2791556336459635E-4</v>
      </c>
      <c r="R11" s="16" t="s">
        <v>34405</v>
      </c>
      <c r="S11" s="15">
        <f>D6L904C5-D6L904C7</f>
        <v>2.2791556336459635E-4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2.1990959413564445E-4</v>
      </c>
      <c r="X11" s="16" t="s">
        <v>34407</v>
      </c>
      <c r="Y11" s="33">
        <f>D6L904C7-D6L904C10</f>
        <v>8.0059692289519006E-6</v>
      </c>
      <c r="Z11" s="16" t="s">
        <v>34408</v>
      </c>
      <c r="AA11" s="33">
        <f>CHOOSE(MIN(D6L904C9,RUN_YEARS),B7L809C7,B7L809C16,B7L809C25,B7L809C34,B7L809C43)</f>
        <v>5501</v>
      </c>
      <c r="AB11" s="16" t="s">
        <v>34409</v>
      </c>
      <c r="AC11" s="33">
        <f>IF(D6L904C12=0,0,D6L904C10/D6L904C12)</f>
        <v>3.9976294152998444E-8</v>
      </c>
      <c r="AD11" s="16" t="s">
        <v>34410</v>
      </c>
      <c r="AE11" s="33">
        <f>IF(D6L904C5=0,0,D6L904C10/D6L904C5)</f>
        <v>0.48243654555493265</v>
      </c>
      <c r="AF11" s="16" t="s">
        <v>34411</v>
      </c>
      <c r="AG11" s="33">
        <f>CHOOSE(MIN(D6L904C9,RUN_YEARS),B7L809C5,B7L809C14,B7L809C23,B7L809C32,B7L809C41)</f>
        <v>77.026122592238963</v>
      </c>
      <c r="AH11" s="16" t="s">
        <v>34412</v>
      </c>
      <c r="AI11" s="33">
        <f>IF(D6L904C15=0,0,D6L904C11/D6L904C15)</f>
        <v>1.0393836479779615E-7</v>
      </c>
      <c r="AJ11" s="16" t="s">
        <v>34413</v>
      </c>
      <c r="AK11" s="33">
        <f>IF(D6L904C5=0,0,D6L904C11/D6L904C5)</f>
        <v>1.7563454445067357E-2</v>
      </c>
      <c r="AL11" s="16" t="s">
        <v>34414</v>
      </c>
      <c r="AM11" s="33">
        <f>D6L904C8*CHOOSE(MIN(D6L904C9,RUN_YEARS),B7L809C4,B7L809C13,B7L809C22,B7L809C31,B7L809C40)</f>
        <v>5.6420423017207246E-5</v>
      </c>
      <c r="AN11" s="16" t="s">
        <v>34415</v>
      </c>
      <c r="AO11" s="33">
        <f>D6L904C8-D6L904C18</f>
        <v>1.7149514034738912E-4</v>
      </c>
      <c r="AP11" s="16" t="s">
        <v>34416</v>
      </c>
      <c r="AQ11" s="33">
        <f>CHOOSE(MIN(D6L904C9,RUN_YEARS),B7L809C2,B7L809C11,B7L809C20,B7L809C29,B7L809C38)</f>
        <v>10.736347260965212</v>
      </c>
      <c r="AR11" s="16" t="s">
        <v>34417</v>
      </c>
      <c r="AS11" s="33">
        <f>IF(D6L904C20=0,0,D6L904C18/D6L904C20)</f>
        <v>5.2550855189211687E-6</v>
      </c>
      <c r="AT11" s="16" t="s">
        <v>34418</v>
      </c>
      <c r="AU11" s="33">
        <f>IF(D6L904C5=0,0,D6L904C18/D6L904C5)</f>
        <v>0.12377483613734518</v>
      </c>
      <c r="AV11" s="16" t="s">
        <v>34419</v>
      </c>
      <c r="AW11" s="33">
        <f>CHOOSE(MIN(D6L904C9,RUN_YEARS),B7L809C1,B7L809C10,B7L809C19,B7L809C28,B7L809C37)</f>
        <v>32.634129307679814</v>
      </c>
      <c r="AX11" s="16" t="s">
        <v>34420</v>
      </c>
      <c r="AY11" s="33">
        <f>IF(D6L904C23=0,0,D6L904C19/D6L904C23)</f>
        <v>5.2550855189211696E-6</v>
      </c>
      <c r="AZ11" s="16" t="s">
        <v>34421</v>
      </c>
      <c r="BA11" s="33">
        <f>IF(D6L904C5=0,0,D6L904C19/D6L904C5)</f>
        <v>0.37622516386265487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13.135454933266798</v>
      </c>
      <c r="J12" s="16" t="s">
        <v>34444</v>
      </c>
      <c r="K12" s="21">
        <f>IF(FLOW_THRU_100PCT="Y",1,INDEX(VariabilityMatrix,D6L905C1,D6L905C9))</f>
        <v>0.19817138591223915</v>
      </c>
      <c r="L12" s="16" t="s">
        <v>34424</v>
      </c>
      <c r="M12" s="15">
        <f>IF(D6L905C2&lt;&gt;0,D6L905C2*D6L905C4,D6L905C3*D6L905C4)</f>
        <v>2.6030713087132402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1.3015356543566201</v>
      </c>
      <c r="R12" s="16" t="s">
        <v>34426</v>
      </c>
      <c r="S12" s="15">
        <f>D6L905C5-D6L905C7</f>
        <v>1.3015356543566201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1.2554079152683366</v>
      </c>
      <c r="X12" s="16" t="s">
        <v>34428</v>
      </c>
      <c r="Y12" s="33">
        <f>D6L905C7-D6L905C10</f>
        <v>4.6127739088283493E-2</v>
      </c>
      <c r="Z12" s="16" t="s">
        <v>34429</v>
      </c>
      <c r="AA12" s="33">
        <f>CHOOSE(MIN(D6L905C9,RUN_YEARS),B7L809C7,B7L809C16,B7L809C25,B7L809C34,B7L809C43)</f>
        <v>5881.6</v>
      </c>
      <c r="AB12" s="16" t="s">
        <v>34430</v>
      </c>
      <c r="AC12" s="33">
        <f>IF(D6L905C12=0,0,D6L905C10/D6L905C12)</f>
        <v>2.1344666676896364E-4</v>
      </c>
      <c r="AD12" s="16" t="s">
        <v>34431</v>
      </c>
      <c r="AE12" s="33">
        <f>IF(D6L905C5=0,0,D6L905C10/D6L905C5)</f>
        <v>0.48227949463624742</v>
      </c>
      <c r="AF12" s="16" t="s">
        <v>34432</v>
      </c>
      <c r="AG12" s="33">
        <f>CHOOSE(MIN(D6L905C9,RUN_YEARS),B7L809C5,B7L809C14,B7L809C23,B7L809C32,B7L809C41)</f>
        <v>83.118834224203411</v>
      </c>
      <c r="AH12" s="16" t="s">
        <v>34433</v>
      </c>
      <c r="AI12" s="33">
        <f>IF(D6L905C15=0,0,D6L905C11/D6L905C15)</f>
        <v>5.5496133359930516E-4</v>
      </c>
      <c r="AJ12" s="16" t="s">
        <v>34434</v>
      </c>
      <c r="AK12" s="33">
        <f>IF(D6L905C5=0,0,D6L905C11/D6L905C5)</f>
        <v>1.7720505363752609E-2</v>
      </c>
      <c r="AL12" s="16" t="s">
        <v>34435</v>
      </c>
      <c r="AM12" s="33">
        <f>D6L905C8*CHOOSE(MIN(D6L905C9,RUN_YEARS),B7L809C4,B7L809C13,B7L809C22,B7L809C31,B7L809C40)</f>
        <v>0.31237308478948905</v>
      </c>
      <c r="AN12" s="16" t="s">
        <v>34436</v>
      </c>
      <c r="AO12" s="33">
        <f>D6L905C8-D6L905C18</f>
        <v>0.98916256956713111</v>
      </c>
      <c r="AP12" s="16" t="s">
        <v>34437</v>
      </c>
      <c r="AQ12" s="33">
        <f>CHOOSE(MIN(D6L905C9,RUN_YEARS),B7L809C2,B7L809C11,B7L809C20,B7L809C29,B7L809C38)</f>
        <v>11.094846479387101</v>
      </c>
      <c r="AR12" s="16" t="s">
        <v>34438</v>
      </c>
      <c r="AS12" s="33">
        <f>IF(D6L905C20=0,0,D6L905C18/D6L905C20)</f>
        <v>2.8154791088803338E-2</v>
      </c>
      <c r="AT12" s="16" t="s">
        <v>34439</v>
      </c>
      <c r="AU12" s="33">
        <f>IF(D6L905C5=0,0,D6L905C18/D6L905C5)</f>
        <v>0.12000173938527349</v>
      </c>
      <c r="AV12" s="16" t="s">
        <v>34440</v>
      </c>
      <c r="AW12" s="33">
        <f>CHOOSE(MIN(D6L905C9,RUN_YEARS),B7L809C1,B7L809C10,B7L809C19,B7L809C28,B7L809C37)</f>
        <v>35.133010450946074</v>
      </c>
      <c r="AX12" s="16" t="s">
        <v>34441</v>
      </c>
      <c r="AY12" s="33">
        <f>IF(D6L905C23=0,0,D6L905C19/D6L905C23)</f>
        <v>2.8154791088803338E-2</v>
      </c>
      <c r="AZ12" s="16" t="s">
        <v>34442</v>
      </c>
      <c r="BA12" s="33">
        <f>IF(D6L905C5=0,0,D6L905C19/D6L905C5)</f>
        <v>0.37999826061472652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1.2932389216139679</v>
      </c>
      <c r="J13" s="16" t="s">
        <v>34465</v>
      </c>
      <c r="K13" s="21">
        <f>IF(FLOW_THRU_100PCT="Y",1,INDEX(VariabilityMatrix,D6L906C1,D6L906C9))</f>
        <v>0.46950673709255852</v>
      </c>
      <c r="L13" s="16" t="s">
        <v>34445</v>
      </c>
      <c r="M13" s="15">
        <f>IF(D6L906C2&lt;&gt;0,D6L906C2*D6L906C4,D6L906C3*D6L906C4)</f>
        <v>0.60718438636807315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0.30359219318403657</v>
      </c>
      <c r="R13" s="16" t="s">
        <v>34447</v>
      </c>
      <c r="S13" s="15">
        <f>D6L906C5-D6L906C7</f>
        <v>0.30359219318403657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0.29283257900861431</v>
      </c>
      <c r="X13" s="16" t="s">
        <v>34449</v>
      </c>
      <c r="Y13" s="33">
        <f>D6L906C7-D6L906C10</f>
        <v>1.0759614175422261E-2</v>
      </c>
      <c r="Z13" s="16" t="s">
        <v>34450</v>
      </c>
      <c r="AA13" s="33">
        <f>CHOOSE(MIN(D6L906C9,RUN_YEARS),B7L809C7,B7L809C16,B7L809C25,B7L809C34,B7L809C43)</f>
        <v>5881.6</v>
      </c>
      <c r="AB13" s="16" t="s">
        <v>34451</v>
      </c>
      <c r="AC13" s="33">
        <f>IF(D6L906C12=0,0,D6L906C10/D6L906C12)</f>
        <v>4.9787911284108798E-5</v>
      </c>
      <c r="AD13" s="16" t="s">
        <v>34452</v>
      </c>
      <c r="AE13" s="33">
        <f>IF(D6L906C5=0,0,D6L906C10/D6L906C5)</f>
        <v>0.48227949463624742</v>
      </c>
      <c r="AF13" s="16" t="s">
        <v>34453</v>
      </c>
      <c r="AG13" s="33">
        <f>CHOOSE(MIN(D6L906C9,RUN_YEARS),B7L809C5,B7L809C14,B7L809C23,B7L809C32,B7L809C41)</f>
        <v>83.118834224203411</v>
      </c>
      <c r="AH13" s="16" t="s">
        <v>34454</v>
      </c>
      <c r="AI13" s="33">
        <f>IF(D6L906C15=0,0,D6L906C11/D6L906C15)</f>
        <v>1.2944856933868262E-4</v>
      </c>
      <c r="AJ13" s="16" t="s">
        <v>34455</v>
      </c>
      <c r="AK13" s="33">
        <f>IF(D6L906C5=0,0,D6L906C11/D6L906C5)</f>
        <v>1.7720505363752581E-2</v>
      </c>
      <c r="AL13" s="16" t="s">
        <v>34456</v>
      </c>
      <c r="AM13" s="33">
        <f>D6L906C8*CHOOSE(MIN(D6L906C9,RUN_YEARS),B7L809C4,B7L809C13,B7L809C22,B7L809C31,B7L809C40)</f>
        <v>7.2863182491748724E-2</v>
      </c>
      <c r="AN13" s="16" t="s">
        <v>34457</v>
      </c>
      <c r="AO13" s="33">
        <f>D6L906C8-D6L906C18</f>
        <v>0.23072901069228785</v>
      </c>
      <c r="AP13" s="16" t="s">
        <v>34458</v>
      </c>
      <c r="AQ13" s="33">
        <f>CHOOSE(MIN(D6L906C9,RUN_YEARS),B7L809C2,B7L809C11,B7L809C20,B7L809C29,B7L809C38)</f>
        <v>11.094846479387101</v>
      </c>
      <c r="AR13" s="16" t="s">
        <v>34459</v>
      </c>
      <c r="AS13" s="33">
        <f>IF(D6L906C20=0,0,D6L906C18/D6L906C20)</f>
        <v>6.5672997483218728E-3</v>
      </c>
      <c r="AT13" s="16" t="s">
        <v>34460</v>
      </c>
      <c r="AU13" s="33">
        <f>IF(D6L906C5=0,0,D6L906C18/D6L906C5)</f>
        <v>0.1200017393852735</v>
      </c>
      <c r="AV13" s="16" t="s">
        <v>34461</v>
      </c>
      <c r="AW13" s="33">
        <f>CHOOSE(MIN(D6L906C9,RUN_YEARS),B7L809C1,B7L809C10,B7L809C19,B7L809C28,B7L809C37)</f>
        <v>35.133010450946074</v>
      </c>
      <c r="AX13" s="16" t="s">
        <v>34462</v>
      </c>
      <c r="AY13" s="33">
        <f>IF(D6L906C23=0,0,D6L906C19/D6L906C23)</f>
        <v>6.5672997483218719E-3</v>
      </c>
      <c r="AZ13" s="16" t="s">
        <v>34463</v>
      </c>
      <c r="BA13" s="33">
        <f>IF(D6L906C5=0,0,D6L906C19/D6L906C5)</f>
        <v>0.37999826061472652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82.919358567579096</v>
      </c>
      <c r="J14" s="16" t="s">
        <v>34486</v>
      </c>
      <c r="K14" s="21">
        <f>IF(FLOW_THRU_100PCT="Y",1,INDEX(VariabilityMatrix,D6L907C1,D6L907C9))</f>
        <v>0.4669752009610047</v>
      </c>
      <c r="L14" s="16" t="s">
        <v>34466</v>
      </c>
      <c r="M14" s="15">
        <f>IF(D6L907C2&lt;&gt;0,D6L907C2*D6L907C4,D6L907C3*D6L907C4)</f>
        <v>38.721284130652855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19.360642065326427</v>
      </c>
      <c r="R14" s="16" t="s">
        <v>34468</v>
      </c>
      <c r="S14" s="15">
        <f>D6L907C5-D6L907C7</f>
        <v>19.360642065326427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18.680562555443196</v>
      </c>
      <c r="X14" s="16" t="s">
        <v>34470</v>
      </c>
      <c r="Y14" s="33">
        <f>D6L907C7-D6L907C10</f>
        <v>0.68007950988323174</v>
      </c>
      <c r="Z14" s="16" t="s">
        <v>34471</v>
      </c>
      <c r="AA14" s="33">
        <f>CHOOSE(MIN(D6L907C9,RUN_YEARS),B7L809C7,B7L809C16,B7L809C25,B7L809C34,B7L809C43)</f>
        <v>5501</v>
      </c>
      <c r="AB14" s="16" t="s">
        <v>34472</v>
      </c>
      <c r="AC14" s="33">
        <f>IF(D6L907C12=0,0,D6L907C10/D6L907C12)</f>
        <v>3.395848492172913E-3</v>
      </c>
      <c r="AD14" s="16" t="s">
        <v>34473</v>
      </c>
      <c r="AE14" s="33">
        <f>IF(D6L907C5=0,0,D6L907C10/D6L907C5)</f>
        <v>0.48243654555493265</v>
      </c>
      <c r="AF14" s="16" t="s">
        <v>34474</v>
      </c>
      <c r="AG14" s="33">
        <f>CHOOSE(MIN(D6L907C9,RUN_YEARS),B7L809C5,B7L809C14,B7L809C23,B7L809C32,B7L809C41)</f>
        <v>77.026122592238963</v>
      </c>
      <c r="AH14" s="16" t="s">
        <v>34475</v>
      </c>
      <c r="AI14" s="33">
        <f>IF(D6L907C15=0,0,D6L907C11/D6L907C15)</f>
        <v>8.8292060796496003E-3</v>
      </c>
      <c r="AJ14" s="16" t="s">
        <v>34476</v>
      </c>
      <c r="AK14" s="33">
        <f>IF(D6L907C5=0,0,D6L907C11/D6L907C5)</f>
        <v>1.7563454445067378E-2</v>
      </c>
      <c r="AL14" s="16" t="s">
        <v>34477</v>
      </c>
      <c r="AM14" s="33">
        <f>D6L907C8*CHOOSE(MIN(D6L907C9,RUN_YEARS),B7L809C4,B7L809C13,B7L809C22,B7L809C31,B7L809C40)</f>
        <v>4.792720598299141</v>
      </c>
      <c r="AN14" s="16" t="s">
        <v>34478</v>
      </c>
      <c r="AO14" s="33">
        <f>D6L907C8-D6L907C18</f>
        <v>14.567921467027286</v>
      </c>
      <c r="AP14" s="16" t="s">
        <v>34479</v>
      </c>
      <c r="AQ14" s="33">
        <f>CHOOSE(MIN(D6L907C9,RUN_YEARS),B7L809C2,B7L809C11,B7L809C20,B7L809C29,B7L809C38)</f>
        <v>10.736347260965212</v>
      </c>
      <c r="AR14" s="16" t="s">
        <v>34480</v>
      </c>
      <c r="AS14" s="33">
        <f>IF(D6L907C20=0,0,D6L907C18/D6L907C20)</f>
        <v>0.4464014139822326</v>
      </c>
      <c r="AT14" s="16" t="s">
        <v>34481</v>
      </c>
      <c r="AU14" s="33">
        <f>IF(D6L907C5=0,0,D6L907C18/D6L907C5)</f>
        <v>0.12377483613734518</v>
      </c>
      <c r="AV14" s="16" t="s">
        <v>34482</v>
      </c>
      <c r="AW14" s="33">
        <f>CHOOSE(MIN(D6L907C9,RUN_YEARS),B7L809C1,B7L809C10,B7L809C19,B7L809C28,B7L809C37)</f>
        <v>32.634129307679814</v>
      </c>
      <c r="AX14" s="16" t="s">
        <v>34483</v>
      </c>
      <c r="AY14" s="33">
        <f>IF(D6L907C23=0,0,D6L907C19/D6L907C23)</f>
        <v>0.4464014139822326</v>
      </c>
      <c r="AZ14" s="16" t="s">
        <v>34484</v>
      </c>
      <c r="BA14" s="33">
        <f>IF(D6L907C5=0,0,D6L907C19/D6L907C5)</f>
        <v>0.37622516386265481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1.0845951319402016E-4</v>
      </c>
      <c r="J15" s="16" t="s">
        <v>34507</v>
      </c>
      <c r="K15" s="21">
        <f>IF(FLOW_THRU_100PCT="Y",1,INDEX(VariabilityMatrix,D6L908C1,D6L908C9))</f>
        <v>0.4669752009610047</v>
      </c>
      <c r="L15" s="16" t="s">
        <v>34487</v>
      </c>
      <c r="M15" s="15">
        <f>IF(D6L908C2&lt;&gt;0,D6L908C2*D6L908C4,D6L908C3*D6L908C4)</f>
        <v>5.0647902969910301E-5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2.5323951484955151E-5</v>
      </c>
      <c r="R15" s="16" t="s">
        <v>34489</v>
      </c>
      <c r="S15" s="15">
        <f>D6L908C5-D6L908C7</f>
        <v>2.5323951484955151E-5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2.4434399348404941E-5</v>
      </c>
      <c r="X15" s="16" t="s">
        <v>34491</v>
      </c>
      <c r="Y15" s="33">
        <f>D6L908C7-D6L908C10</f>
        <v>8.8955213655020967E-7</v>
      </c>
      <c r="Z15" s="16" t="s">
        <v>34492</v>
      </c>
      <c r="AA15" s="33">
        <f>CHOOSE(MIN(D6L908C9,RUN_YEARS),B7L809C7,B7L809C16,B7L809C25,B7L809C34,B7L809C43)</f>
        <v>5501</v>
      </c>
      <c r="AB15" s="16" t="s">
        <v>34493</v>
      </c>
      <c r="AC15" s="33">
        <f>IF(D6L908C12=0,0,D6L908C10/D6L908C12)</f>
        <v>4.4418104614442722E-9</v>
      </c>
      <c r="AD15" s="16" t="s">
        <v>34494</v>
      </c>
      <c r="AE15" s="33">
        <f>IF(D6L908C5=0,0,D6L908C10/D6L908C5)</f>
        <v>0.48243654555493265</v>
      </c>
      <c r="AF15" s="16" t="s">
        <v>34495</v>
      </c>
      <c r="AG15" s="33">
        <f>CHOOSE(MIN(D6L908C9,RUN_YEARS),B7L809C5,B7L809C14,B7L809C23,B7L809C32,B7L809C41)</f>
        <v>77.026122592238963</v>
      </c>
      <c r="AH15" s="16" t="s">
        <v>34496</v>
      </c>
      <c r="AI15" s="33">
        <f>IF(D6L908C15=0,0,D6L908C11/D6L908C15)</f>
        <v>1.1548707199755107E-8</v>
      </c>
      <c r="AJ15" s="16" t="s">
        <v>34497</v>
      </c>
      <c r="AK15" s="33">
        <f>IF(D6L908C5=0,0,D6L908C11/D6L908C5)</f>
        <v>1.7563454445067326E-2</v>
      </c>
      <c r="AL15" s="16" t="s">
        <v>34498</v>
      </c>
      <c r="AM15" s="33">
        <f>D6L908C8*CHOOSE(MIN(D6L908C9,RUN_YEARS),B7L809C4,B7L809C13,B7L809C22,B7L809C31,B7L809C40)</f>
        <v>6.2689358908008059E-6</v>
      </c>
      <c r="AN15" s="16" t="s">
        <v>34499</v>
      </c>
      <c r="AO15" s="33">
        <f>D6L908C8-D6L908C18</f>
        <v>1.9055015594154345E-5</v>
      </c>
      <c r="AP15" s="16" t="s">
        <v>34500</v>
      </c>
      <c r="AQ15" s="33">
        <f>CHOOSE(MIN(D6L908C9,RUN_YEARS),B7L809C2,B7L809C11,B7L809C20,B7L809C29,B7L809C38)</f>
        <v>10.736347260965212</v>
      </c>
      <c r="AR15" s="16" t="s">
        <v>34501</v>
      </c>
      <c r="AS15" s="33">
        <f>IF(D6L908C20=0,0,D6L908C18/D6L908C20)</f>
        <v>5.8389839099124106E-7</v>
      </c>
      <c r="AT15" s="16" t="s">
        <v>34502</v>
      </c>
      <c r="AU15" s="33">
        <f>IF(D6L908C5=0,0,D6L908C18/D6L908C5)</f>
        <v>0.12377483613734518</v>
      </c>
      <c r="AV15" s="16" t="s">
        <v>34503</v>
      </c>
      <c r="AW15" s="33">
        <f>CHOOSE(MIN(D6L908C9,RUN_YEARS),B7L809C1,B7L809C10,B7L809C19,B7L809C28,B7L809C37)</f>
        <v>32.634129307679814</v>
      </c>
      <c r="AX15" s="16" t="s">
        <v>34504</v>
      </c>
      <c r="AY15" s="33">
        <f>IF(D6L908C23=0,0,D6L908C19/D6L908C23)</f>
        <v>5.8389839099124096E-7</v>
      </c>
      <c r="AZ15" s="16" t="s">
        <v>34505</v>
      </c>
      <c r="BA15" s="33">
        <f>IF(D6L908C5=0,0,D6L908C19/D6L908C5)</f>
        <v>0.37622516386265481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1.0845951319402016E-4</v>
      </c>
      <c r="J16" s="16" t="s">
        <v>34528</v>
      </c>
      <c r="K16" s="21">
        <f>IF(FLOW_THRU_100PCT="Y",1,INDEX(VariabilityMatrix,D6L909C1,D6L909C9))</f>
        <v>0.4669752009610047</v>
      </c>
      <c r="L16" s="16" t="s">
        <v>34508</v>
      </c>
      <c r="M16" s="15">
        <f>IF(D6L909C2&lt;&gt;0,D6L909C2*D6L909C4,D6L909C3*D6L909C4)</f>
        <v>5.0647902969910301E-5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2.5323951484955151E-5</v>
      </c>
      <c r="R16" s="16" t="s">
        <v>34510</v>
      </c>
      <c r="S16" s="15">
        <f>D6L909C5-D6L909C7</f>
        <v>2.5323951484955151E-5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2.4434399348404941E-5</v>
      </c>
      <c r="X16" s="16" t="s">
        <v>34512</v>
      </c>
      <c r="Y16" s="33">
        <f>D6L909C7-D6L909C10</f>
        <v>8.8955213655020967E-7</v>
      </c>
      <c r="Z16" s="16" t="s">
        <v>34513</v>
      </c>
      <c r="AA16" s="33">
        <f>CHOOSE(MIN(D6L909C9,RUN_YEARS),B7L809C7,B7L809C16,B7L809C25,B7L809C34,B7L809C43)</f>
        <v>5501</v>
      </c>
      <c r="AB16" s="16" t="s">
        <v>34514</v>
      </c>
      <c r="AC16" s="33">
        <f>IF(D6L909C12=0,0,D6L909C10/D6L909C12)</f>
        <v>4.4418104614442722E-9</v>
      </c>
      <c r="AD16" s="16" t="s">
        <v>34515</v>
      </c>
      <c r="AE16" s="33">
        <f>IF(D6L909C5=0,0,D6L909C10/D6L909C5)</f>
        <v>0.48243654555493265</v>
      </c>
      <c r="AF16" s="16" t="s">
        <v>34516</v>
      </c>
      <c r="AG16" s="33">
        <f>CHOOSE(MIN(D6L909C9,RUN_YEARS),B7L809C5,B7L809C14,B7L809C23,B7L809C32,B7L809C41)</f>
        <v>77.026122592238963</v>
      </c>
      <c r="AH16" s="16" t="s">
        <v>34517</v>
      </c>
      <c r="AI16" s="33">
        <f>IF(D6L909C15=0,0,D6L909C11/D6L909C15)</f>
        <v>1.1548707199755107E-8</v>
      </c>
      <c r="AJ16" s="16" t="s">
        <v>34518</v>
      </c>
      <c r="AK16" s="33">
        <f>IF(D6L909C5=0,0,D6L909C11/D6L909C5)</f>
        <v>1.7563454445067326E-2</v>
      </c>
      <c r="AL16" s="16" t="s">
        <v>34519</v>
      </c>
      <c r="AM16" s="33">
        <f>D6L909C8*CHOOSE(MIN(D6L909C9,RUN_YEARS),B7L809C4,B7L809C13,B7L809C22,B7L809C31,B7L809C40)</f>
        <v>6.2689358908008059E-6</v>
      </c>
      <c r="AN16" s="16" t="s">
        <v>34520</v>
      </c>
      <c r="AO16" s="33">
        <f>D6L909C8-D6L909C18</f>
        <v>1.9055015594154345E-5</v>
      </c>
      <c r="AP16" s="16" t="s">
        <v>34521</v>
      </c>
      <c r="AQ16" s="33">
        <f>CHOOSE(MIN(D6L909C9,RUN_YEARS),B7L809C2,B7L809C11,B7L809C20,B7L809C29,B7L809C38)</f>
        <v>10.736347260965212</v>
      </c>
      <c r="AR16" s="16" t="s">
        <v>34522</v>
      </c>
      <c r="AS16" s="33">
        <f>IF(D6L909C20=0,0,D6L909C18/D6L909C20)</f>
        <v>5.8389839099124106E-7</v>
      </c>
      <c r="AT16" s="16" t="s">
        <v>34523</v>
      </c>
      <c r="AU16" s="33">
        <f>IF(D6L909C5=0,0,D6L909C18/D6L909C5)</f>
        <v>0.12377483613734518</v>
      </c>
      <c r="AV16" s="16" t="s">
        <v>34524</v>
      </c>
      <c r="AW16" s="33">
        <f>CHOOSE(MIN(D6L909C9,RUN_YEARS),B7L809C1,B7L809C10,B7L809C19,B7L809C28,B7L809C37)</f>
        <v>32.634129307679814</v>
      </c>
      <c r="AX16" s="16" t="s">
        <v>34525</v>
      </c>
      <c r="AY16" s="33">
        <f>IF(D6L909C23=0,0,D6L909C19/D6L909C23)</f>
        <v>5.8389839099124096E-7</v>
      </c>
      <c r="AZ16" s="16" t="s">
        <v>34526</v>
      </c>
      <c r="BA16" s="33">
        <f>IF(D6L909C5=0,0,D6L909C19/D6L909C5)</f>
        <v>0.37622516386265481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1.4658303208171823</v>
      </c>
      <c r="J17" s="16" t="s">
        <v>34549</v>
      </c>
      <c r="K17" s="21">
        <f>IF(FLOW_THRU_100PCT="Y",1,INDEX(VariabilityMatrix,D6L910C1,D6L910C9))</f>
        <v>0.4669752009610047</v>
      </c>
      <c r="L17" s="16" t="s">
        <v>34529</v>
      </c>
      <c r="M17" s="15">
        <f>IF(D6L910C2&lt;&gt;0,D6L910C2*D6L910C4,D6L910C3*D6L910C4)</f>
        <v>0.68450640863833767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0.34225320431916884</v>
      </c>
      <c r="R17" s="16" t="s">
        <v>34531</v>
      </c>
      <c r="S17" s="15">
        <f>D6L910C5-D6L910C7</f>
        <v>0.34225320431916884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0.33023090719369275</v>
      </c>
      <c r="X17" s="16" t="s">
        <v>34533</v>
      </c>
      <c r="Y17" s="33">
        <f>D6L910C7-D6L910C10</f>
        <v>1.2022297125476089E-2</v>
      </c>
      <c r="Z17" s="16" t="s">
        <v>34534</v>
      </c>
      <c r="AA17" s="33">
        <f>CHOOSE(MIN(D6L910C9,RUN_YEARS),B7L809C7,B7L809C16,B7L809C25,B7L809C34,B7L809C43)</f>
        <v>5501</v>
      </c>
      <c r="AB17" s="16" t="s">
        <v>34535</v>
      </c>
      <c r="AC17" s="33">
        <f>IF(D6L910C12=0,0,D6L910C10/D6L910C12)</f>
        <v>6.0031068386419332E-5</v>
      </c>
      <c r="AD17" s="16" t="s">
        <v>34536</v>
      </c>
      <c r="AE17" s="33">
        <f>IF(D6L910C5=0,0,D6L910C10/D6L910C5)</f>
        <v>0.48243654555493265</v>
      </c>
      <c r="AF17" s="16" t="s">
        <v>34537</v>
      </c>
      <c r="AG17" s="33">
        <f>CHOOSE(MIN(D6L910C9,RUN_YEARS),B7L809C5,B7L809C14,B7L809C23,B7L809C32,B7L809C41)</f>
        <v>77.026122592238963</v>
      </c>
      <c r="AH17" s="16" t="s">
        <v>34538</v>
      </c>
      <c r="AI17" s="33">
        <f>IF(D6L910C15=0,0,D6L910C11/D6L910C15)</f>
        <v>1.5608077780469035E-4</v>
      </c>
      <c r="AJ17" s="16" t="s">
        <v>34539</v>
      </c>
      <c r="AK17" s="33">
        <f>IF(D6L910C5=0,0,D6L910C11/D6L910C5)</f>
        <v>1.7563454445067333E-2</v>
      </c>
      <c r="AL17" s="16" t="s">
        <v>34540</v>
      </c>
      <c r="AM17" s="33">
        <f>D6L910C8*CHOOSE(MIN(D6L910C9,RUN_YEARS),B7L809C4,B7L809C13,B7L809C22,B7L809C31,B7L809C40)</f>
        <v>8.4724668564172878E-2</v>
      </c>
      <c r="AN17" s="16" t="s">
        <v>34541</v>
      </c>
      <c r="AO17" s="33">
        <f>D6L910C8-D6L910C18</f>
        <v>0.25752853575499596</v>
      </c>
      <c r="AP17" s="16" t="s">
        <v>34542</v>
      </c>
      <c r="AQ17" s="33">
        <f>CHOOSE(MIN(D6L910C9,RUN_YEARS),B7L809C2,B7L809C11,B7L809C20,B7L809C29,B7L809C38)</f>
        <v>10.736347260965212</v>
      </c>
      <c r="AR17" s="16" t="s">
        <v>34543</v>
      </c>
      <c r="AS17" s="33">
        <f>IF(D6L910C20=0,0,D6L910C18/D6L910C20)</f>
        <v>7.891386754246622E-3</v>
      </c>
      <c r="AT17" s="16" t="s">
        <v>34544</v>
      </c>
      <c r="AU17" s="33">
        <f>IF(D6L910C5=0,0,D6L910C18/D6L910C5)</f>
        <v>0.12377483613734518</v>
      </c>
      <c r="AV17" s="16" t="s">
        <v>34545</v>
      </c>
      <c r="AW17" s="33">
        <f>CHOOSE(MIN(D6L910C9,RUN_YEARS),B7L809C1,B7L809C10,B7L809C19,B7L809C28,B7L809C37)</f>
        <v>32.634129307679814</v>
      </c>
      <c r="AX17" s="16" t="s">
        <v>34546</v>
      </c>
      <c r="AY17" s="33">
        <f>IF(D6L910C23=0,0,D6L910C19/D6L910C23)</f>
        <v>7.891386754246622E-3</v>
      </c>
      <c r="AZ17" s="16" t="s">
        <v>34547</v>
      </c>
      <c r="BA17" s="33">
        <f>IF(D6L910C5=0,0,D6L910C19/D6L910C5)</f>
        <v>0.37622516386265481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0.38817659772139812</v>
      </c>
      <c r="J18" s="16" t="s">
        <v>34570</v>
      </c>
      <c r="K18" s="21">
        <f>IF(FLOW_THRU_100PCT="Y",1,INDEX(VariabilityMatrix,D6L911C1,D6L911C9))</f>
        <v>0.4669752009610047</v>
      </c>
      <c r="L18" s="16" t="s">
        <v>34550</v>
      </c>
      <c r="M18" s="15">
        <f>IF(D6L911C2&lt;&gt;0,D6L911C2*D6L911C4,D6L911C3*D6L911C4)</f>
        <v>0.18126884472930896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9.0634422364654479E-2</v>
      </c>
      <c r="R18" s="16" t="s">
        <v>34552</v>
      </c>
      <c r="S18" s="15">
        <f>D6L911C5-D6L911C7</f>
        <v>9.0634422364654479E-2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8.7450715267941279E-2</v>
      </c>
      <c r="X18" s="16" t="s">
        <v>34554</v>
      </c>
      <c r="Y18" s="33">
        <f>D6L911C7-D6L911C10</f>
        <v>3.1837070967132008E-3</v>
      </c>
      <c r="Z18" s="16" t="s">
        <v>34555</v>
      </c>
      <c r="AA18" s="33">
        <f>CHOOSE(MIN(D6L911C9,RUN_YEARS),B7L809C7,B7L809C16,B7L809C25,B7L809C34,B7L809C43)</f>
        <v>5501</v>
      </c>
      <c r="AB18" s="16" t="s">
        <v>34556</v>
      </c>
      <c r="AC18" s="33">
        <f>IF(D6L911C12=0,0,D6L911C10/D6L911C12)</f>
        <v>1.589723964150905E-5</v>
      </c>
      <c r="AD18" s="16" t="s">
        <v>34557</v>
      </c>
      <c r="AE18" s="33">
        <f>IF(D6L911C5=0,0,D6L911C10/D6L911C5)</f>
        <v>0.48243654555493265</v>
      </c>
      <c r="AF18" s="16" t="s">
        <v>34558</v>
      </c>
      <c r="AG18" s="33">
        <f>CHOOSE(MIN(D6L911C9,RUN_YEARS),B7L809C5,B7L809C14,B7L809C23,B7L809C32,B7L809C41)</f>
        <v>77.026122592238963</v>
      </c>
      <c r="AH18" s="16" t="s">
        <v>34559</v>
      </c>
      <c r="AI18" s="33">
        <f>IF(D6L911C15=0,0,D6L911C11/D6L911C15)</f>
        <v>4.1332823067923539E-5</v>
      </c>
      <c r="AJ18" s="16" t="s">
        <v>34560</v>
      </c>
      <c r="AK18" s="33">
        <f>IF(D6L911C5=0,0,D6L911C11/D6L911C5)</f>
        <v>1.7563454445067329E-2</v>
      </c>
      <c r="AL18" s="16" t="s">
        <v>34561</v>
      </c>
      <c r="AM18" s="33">
        <f>D6L911C8*CHOOSE(MIN(D6L911C9,RUN_YEARS),B7L809C4,B7L809C13,B7L809C22,B7L809C31,B7L809C40)</f>
        <v>2.2436521553176082E-2</v>
      </c>
      <c r="AN18" s="16" t="s">
        <v>34562</v>
      </c>
      <c r="AO18" s="33">
        <f>D6L911C8-D6L911C18</f>
        <v>6.819790081147839E-2</v>
      </c>
      <c r="AP18" s="16" t="s">
        <v>34563</v>
      </c>
      <c r="AQ18" s="33">
        <f>CHOOSE(MIN(D6L911C9,RUN_YEARS),B7L809C2,B7L809C11,B7L809C20,B7L809C29,B7L809C38)</f>
        <v>10.736347260965212</v>
      </c>
      <c r="AR18" s="16" t="s">
        <v>34564</v>
      </c>
      <c r="AS18" s="33">
        <f>IF(D6L911C20=0,0,D6L911C18/D6L911C20)</f>
        <v>2.0897723413576515E-3</v>
      </c>
      <c r="AT18" s="16" t="s">
        <v>34565</v>
      </c>
      <c r="AU18" s="33">
        <f>IF(D6L911C5=0,0,D6L911C18/D6L911C5)</f>
        <v>0.12377483613734518</v>
      </c>
      <c r="AV18" s="16" t="s">
        <v>34566</v>
      </c>
      <c r="AW18" s="33">
        <f>CHOOSE(MIN(D6L911C9,RUN_YEARS),B7L809C1,B7L809C10,B7L809C19,B7L809C28,B7L809C37)</f>
        <v>32.634129307679814</v>
      </c>
      <c r="AX18" s="16" t="s">
        <v>34567</v>
      </c>
      <c r="AY18" s="33">
        <f>IF(D6L911C23=0,0,D6L911C19/D6L911C23)</f>
        <v>2.0897723413576511E-3</v>
      </c>
      <c r="AZ18" s="16" t="s">
        <v>34568</v>
      </c>
      <c r="BA18" s="33">
        <f>IF(D6L911C5=0,0,D6L911C19/D6L911C5)</f>
        <v>0.37622516386265481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0.4669752009610047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5501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77.026122592238963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10.736347260965212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32.634129307679814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5501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77.026122592238963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10.736347260965212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32.634129307679814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0.609136551686423</v>
      </c>
      <c r="J21" s="16" t="s">
        <v>34632</v>
      </c>
      <c r="K21" s="21">
        <f>IF(FLOW_THRU_100PCT="Y",1,INDEX(VariabilityMatrix,D6L914C1,D6L914C9))</f>
        <v>0.46950673709255852</v>
      </c>
      <c r="L21" s="16" t="s">
        <v>34612</v>
      </c>
      <c r="M21" s="15">
        <f>IF(D6L914C2&lt;&gt;0,D6L914C2*D6L914C4,D6L914C3*D6L914C4)</f>
        <v>0.28599371482610508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0.14299685741305254</v>
      </c>
      <c r="R21" s="16" t="s">
        <v>34614</v>
      </c>
      <c r="S21" s="15">
        <f>D6L914C5-D6L914C7</f>
        <v>0.14299685741305254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0.13792890425547702</v>
      </c>
      <c r="X21" s="16" t="s">
        <v>34616</v>
      </c>
      <c r="Y21" s="33">
        <f>D6L914C7-D6L914C10</f>
        <v>5.0679531575755221E-3</v>
      </c>
      <c r="Z21" s="16" t="s">
        <v>34617</v>
      </c>
      <c r="AA21" s="33">
        <f>CHOOSE(MIN(D6L914C9,RUN_YEARS),B7L809C7,B7L809C16,B7L809C25,B7L809C34,B7L809C43)</f>
        <v>5881.6</v>
      </c>
      <c r="AB21" s="16" t="s">
        <v>34618</v>
      </c>
      <c r="AC21" s="33">
        <f>IF(D6L914C12=0,0,D6L914C10/D6L914C12)</f>
        <v>2.3450915440607488E-5</v>
      </c>
      <c r="AD21" s="16" t="s">
        <v>34619</v>
      </c>
      <c r="AE21" s="33">
        <f>IF(D6L914C5=0,0,D6L914C10/D6L914C5)</f>
        <v>0.48227949463624742</v>
      </c>
      <c r="AF21" s="16" t="s">
        <v>34620</v>
      </c>
      <c r="AG21" s="33">
        <f>CHOOSE(MIN(D6L914C9,RUN_YEARS),B7L809C5,B7L809C14,B7L809C23,B7L809C32,B7L809C41)</f>
        <v>83.118834224203411</v>
      </c>
      <c r="AH21" s="16" t="s">
        <v>34621</v>
      </c>
      <c r="AI21" s="33">
        <f>IF(D6L914C15=0,0,D6L914C11/D6L914C15)</f>
        <v>6.0972380145579361E-5</v>
      </c>
      <c r="AJ21" s="16" t="s">
        <v>34622</v>
      </c>
      <c r="AK21" s="33">
        <f>IF(D6L914C5=0,0,D6L914C11/D6L914C5)</f>
        <v>1.7720505363752585E-2</v>
      </c>
      <c r="AL21" s="16" t="s">
        <v>34623</v>
      </c>
      <c r="AM21" s="33">
        <f>D6L914C8*CHOOSE(MIN(D6L914C9,RUN_YEARS),B7L809C4,B7L809C13,B7L809C22,B7L809C31,B7L809C40)</f>
        <v>3.431974323238849E-2</v>
      </c>
      <c r="AN21" s="16" t="s">
        <v>34624</v>
      </c>
      <c r="AO21" s="33">
        <f>D6L914C8-D6L914C18</f>
        <v>0.10867711418066406</v>
      </c>
      <c r="AP21" s="16" t="s">
        <v>34625</v>
      </c>
      <c r="AQ21" s="33">
        <f>CHOOSE(MIN(D6L914C9,RUN_YEARS),B7L809C2,B7L809C11,B7L809C20,B7L809C29,B7L809C38)</f>
        <v>11.094846479387101</v>
      </c>
      <c r="AR21" s="16" t="s">
        <v>34626</v>
      </c>
      <c r="AS21" s="33">
        <f>IF(D6L914C20=0,0,D6L914C18/D6L914C20)</f>
        <v>3.0933049227991095E-3</v>
      </c>
      <c r="AT21" s="16" t="s">
        <v>34627</v>
      </c>
      <c r="AU21" s="33">
        <f>IF(D6L914C5=0,0,D6L914C18/D6L914C5)</f>
        <v>0.12000173938527349</v>
      </c>
      <c r="AV21" s="16" t="s">
        <v>34628</v>
      </c>
      <c r="AW21" s="33">
        <f>CHOOSE(MIN(D6L914C9,RUN_YEARS),B7L809C1,B7L809C10,B7L809C19,B7L809C28,B7L809C37)</f>
        <v>35.133010450946074</v>
      </c>
      <c r="AX21" s="16" t="s">
        <v>34629</v>
      </c>
      <c r="AY21" s="33">
        <f>IF(D6L914C23=0,0,D6L914C19/D6L914C23)</f>
        <v>3.0933049227991095E-3</v>
      </c>
      <c r="AZ21" s="16" t="s">
        <v>34630</v>
      </c>
      <c r="BA21" s="33">
        <f>IF(D6L914C5=0,0,D6L914C19/D6L914C5)</f>
        <v>0.37999826061472652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0.81221187995930699</v>
      </c>
      <c r="J22" s="16" t="s">
        <v>34653</v>
      </c>
      <c r="K22" s="21">
        <f>IF(FLOW_THRU_100PCT="Y",1,INDEX(VariabilityMatrix,D6L915C1,D6L915C9))</f>
        <v>0.46827157666732022</v>
      </c>
      <c r="L22" s="16" t="s">
        <v>34633</v>
      </c>
      <c r="M22" s="15">
        <f>IF(D6L915C2&lt;&gt;0,D6L915C2*D6L915C4,D6L915C3*D6L915C4)</f>
        <v>0.38033573761647294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0.19016786880823647</v>
      </c>
      <c r="R22" s="16" t="s">
        <v>34635</v>
      </c>
      <c r="S22" s="15">
        <f>D6L915C5-D6L915C7</f>
        <v>0.19016786880823647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0.18349406307461744</v>
      </c>
      <c r="X22" s="16" t="s">
        <v>34637</v>
      </c>
      <c r="Y22" s="33">
        <f>D6L915C7-D6L915C10</f>
        <v>6.6738057336190315E-3</v>
      </c>
      <c r="Z22" s="16" t="s">
        <v>34638</v>
      </c>
      <c r="AA22" s="33">
        <f>CHOOSE(MIN(D6L915C9,RUN_YEARS),B7L809C7,B7L809C16,B7L809C25,B7L809C34,B7L809C43)</f>
        <v>6448</v>
      </c>
      <c r="AB22" s="16" t="s">
        <v>34639</v>
      </c>
      <c r="AC22" s="33">
        <f>IF(D6L915C12=0,0,D6L915C10/D6L915C12)</f>
        <v>2.8457515985517594E-5</v>
      </c>
      <c r="AD22" s="16" t="s">
        <v>34640</v>
      </c>
      <c r="AE22" s="33">
        <f>IF(D6L915C5=0,0,D6L915C10/D6L915C5)</f>
        <v>0.48245285658549175</v>
      </c>
      <c r="AF22" s="16" t="s">
        <v>34641</v>
      </c>
      <c r="AG22" s="33">
        <f>CHOOSE(MIN(D6L915C9,RUN_YEARS),B7L809C5,B7L809C14,B7L809C23,B7L809C32,B7L809C41)</f>
        <v>90.199311858088436</v>
      </c>
      <c r="AH22" s="16" t="s">
        <v>34642</v>
      </c>
      <c r="AI22" s="33">
        <f>IF(D6L915C15=0,0,D6L915C11/D6L915C15)</f>
        <v>7.3989541562345871E-5</v>
      </c>
      <c r="AJ22" s="16" t="s">
        <v>34643</v>
      </c>
      <c r="AK22" s="33">
        <f>IF(D6L915C5=0,0,D6L915C11/D6L915C5)</f>
        <v>1.7547143414508252E-2</v>
      </c>
      <c r="AL22" s="16" t="s">
        <v>34644</v>
      </c>
      <c r="AM22" s="33">
        <f>D6L915C8*CHOOSE(MIN(D6L915C9,RUN_YEARS),B7L809C4,B7L809C13,B7L809C22,B7L809C31,B7L809C40)</f>
        <v>4.6673308554661688E-2</v>
      </c>
      <c r="AN22" s="16" t="s">
        <v>34645</v>
      </c>
      <c r="AO22" s="33">
        <f>D6L915C8-D6L915C18</f>
        <v>0.14349456025357477</v>
      </c>
      <c r="AP22" s="16" t="s">
        <v>34646</v>
      </c>
      <c r="AQ22" s="33">
        <f>CHOOSE(MIN(D6L915C9,RUN_YEARS),B7L809C2,B7L809C11,B7L809C20,B7L809C29,B7L809C38)</f>
        <v>12.42325435074879</v>
      </c>
      <c r="AR22" s="16" t="s">
        <v>34647</v>
      </c>
      <c r="AS22" s="33">
        <f>IF(D6L915C20=0,0,D6L915C18/D6L915C20)</f>
        <v>3.7569309326624658E-3</v>
      </c>
      <c r="AT22" s="16" t="s">
        <v>34648</v>
      </c>
      <c r="AU22" s="33">
        <f>IF(D6L915C5=0,0,D6L915C18/D6L915C5)</f>
        <v>0.12271607408538249</v>
      </c>
      <c r="AV22" s="16" t="s">
        <v>34649</v>
      </c>
      <c r="AW22" s="33">
        <f>CHOOSE(MIN(D6L915C9,RUN_YEARS),B7L809C1,B7L809C10,B7L809C19,B7L809C28,B7L809C37)</f>
        <v>38.194622905106989</v>
      </c>
      <c r="AX22" s="16" t="s">
        <v>34650</v>
      </c>
      <c r="AY22" s="33">
        <f>IF(D6L915C23=0,0,D6L915C19/D6L915C23)</f>
        <v>3.7569309326624654E-3</v>
      </c>
      <c r="AZ22" s="16" t="s">
        <v>34651</v>
      </c>
      <c r="BA22" s="33">
        <f>IF(D6L915C5=0,0,D6L915C19/D6L915C5)</f>
        <v>0.37728392591461746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39.24444540936139</v>
      </c>
      <c r="J23" s="16" t="s">
        <v>34674</v>
      </c>
      <c r="K23" s="21">
        <f>IF(FLOW_THRU_100PCT="Y",1,INDEX(VariabilityMatrix,D6L916C1,D6L916C9))</f>
        <v>0.19642195656231951</v>
      </c>
      <c r="L23" s="16" t="s">
        <v>34654</v>
      </c>
      <c r="M23" s="15">
        <f>IF(D6L916C2&lt;&gt;0,D6L916C2*D6L916C4,D6L916C3*D6L916C4)</f>
        <v>7.7084707515099025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3.8542353757549512</v>
      </c>
      <c r="R23" s="16" t="s">
        <v>34656</v>
      </c>
      <c r="S23" s="15">
        <f>D6L916C5-D6L916C7</f>
        <v>3.8542353757549512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3.7189737339716649</v>
      </c>
      <c r="X23" s="16" t="s">
        <v>34658</v>
      </c>
      <c r="Y23" s="33">
        <f>D6L916C7-D6L916C10</f>
        <v>0.13526164178328637</v>
      </c>
      <c r="Z23" s="16" t="s">
        <v>34659</v>
      </c>
      <c r="AA23" s="33">
        <f>CHOOSE(MIN(D6L916C9,RUN_YEARS),B7L809C7,B7L809C16,B7L809C25,B7L809C34,B7L809C43)</f>
        <v>6448</v>
      </c>
      <c r="AB23" s="16" t="s">
        <v>34660</v>
      </c>
      <c r="AC23" s="33">
        <f>IF(D6L916C12=0,0,D6L916C10/D6L916C12)</f>
        <v>5.7676391655888098E-4</v>
      </c>
      <c r="AD23" s="16" t="s">
        <v>34661</v>
      </c>
      <c r="AE23" s="33">
        <f>IF(D6L916C5=0,0,D6L916C10/D6L916C5)</f>
        <v>0.48245285658549175</v>
      </c>
      <c r="AF23" s="16" t="s">
        <v>34662</v>
      </c>
      <c r="AG23" s="33">
        <f>CHOOSE(MIN(D6L916C9,RUN_YEARS),B7L809C5,B7L809C14,B7L809C23,B7L809C32,B7L809C41)</f>
        <v>90.199311858088436</v>
      </c>
      <c r="AH23" s="16" t="s">
        <v>34663</v>
      </c>
      <c r="AI23" s="33">
        <f>IF(D6L916C15=0,0,D6L916C11/D6L916C15)</f>
        <v>1.4995861830530925E-3</v>
      </c>
      <c r="AJ23" s="16" t="s">
        <v>34664</v>
      </c>
      <c r="AK23" s="33">
        <f>IF(D6L916C5=0,0,D6L916C11/D6L916C5)</f>
        <v>1.7547143414508241E-2</v>
      </c>
      <c r="AL23" s="16" t="s">
        <v>34665</v>
      </c>
      <c r="AM23" s="33">
        <f>D6L916C8*CHOOSE(MIN(D6L916C9,RUN_YEARS),B7L809C4,B7L809C13,B7L809C22,B7L809C31,B7L809C40)</f>
        <v>0.94595326782729316</v>
      </c>
      <c r="AN23" s="16" t="s">
        <v>34666</v>
      </c>
      <c r="AO23" s="33">
        <f>D6L916C8-D6L916C18</f>
        <v>2.9082821079276582</v>
      </c>
      <c r="AP23" s="16" t="s">
        <v>34667</v>
      </c>
      <c r="AQ23" s="33">
        <f>CHOOSE(MIN(D6L916C9,RUN_YEARS),B7L809C2,B7L809C11,B7L809C20,B7L809C29,B7L809C38)</f>
        <v>12.42325435074879</v>
      </c>
      <c r="AR23" s="16" t="s">
        <v>34668</v>
      </c>
      <c r="AS23" s="33">
        <f>IF(D6L916C20=0,0,D6L916C18/D6L916C20)</f>
        <v>7.6143757595229261E-2</v>
      </c>
      <c r="AT23" s="16" t="s">
        <v>34669</v>
      </c>
      <c r="AU23" s="33">
        <f>IF(D6L916C5=0,0,D6L916C18/D6L916C5)</f>
        <v>0.12271607408538249</v>
      </c>
      <c r="AV23" s="16" t="s">
        <v>34670</v>
      </c>
      <c r="AW23" s="33">
        <f>CHOOSE(MIN(D6L916C9,RUN_YEARS),B7L809C1,B7L809C10,B7L809C19,B7L809C28,B7L809C37)</f>
        <v>38.194622905106989</v>
      </c>
      <c r="AX23" s="16" t="s">
        <v>34671</v>
      </c>
      <c r="AY23" s="33">
        <f>IF(D6L916C23=0,0,D6L916C19/D6L916C23)</f>
        <v>7.6143757595229275E-2</v>
      </c>
      <c r="AZ23" s="16" t="s">
        <v>34672</v>
      </c>
      <c r="BA23" s="33">
        <f>IF(D6L916C5=0,0,D6L916C19/D6L916C5)</f>
        <v>0.37728392591461751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30.471727879416424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26.205685976298124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13.102842988149062</v>
      </c>
      <c r="R24" s="16" t="s">
        <v>34677</v>
      </c>
      <c r="S24" s="15">
        <f>D6L917C5-D6L917C7</f>
        <v>13.102842988149062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12.643008058047391</v>
      </c>
      <c r="X24" s="16" t="s">
        <v>34679</v>
      </c>
      <c r="Y24" s="33">
        <f>D6L917C7-D6L917C10</f>
        <v>0.45983493010167109</v>
      </c>
      <c r="Z24" s="16" t="s">
        <v>34680</v>
      </c>
      <c r="AA24" s="33">
        <f>CHOOSE(MIN(D6L917C9,RUN_YEARS),B7L809C7,B7L809C16,B7L809C25,B7L809C34,B7L809C43)</f>
        <v>6448</v>
      </c>
      <c r="AB24" s="16" t="s">
        <v>34681</v>
      </c>
      <c r="AC24" s="33">
        <f>IF(D6L917C12=0,0,D6L917C10/D6L917C12)</f>
        <v>1.9607642769924613E-3</v>
      </c>
      <c r="AD24" s="16" t="s">
        <v>34682</v>
      </c>
      <c r="AE24" s="33">
        <f>IF(D6L917C5=0,0,D6L917C10/D6L917C5)</f>
        <v>0.48245285658549175</v>
      </c>
      <c r="AF24" s="16" t="s">
        <v>34683</v>
      </c>
      <c r="AG24" s="33">
        <f>CHOOSE(MIN(D6L917C9,RUN_YEARS),B7L809C5,B7L809C14,B7L809C23,B7L809C32,B7L809C41)</f>
        <v>90.199311858088436</v>
      </c>
      <c r="AH24" s="16" t="s">
        <v>34684</v>
      </c>
      <c r="AI24" s="33">
        <f>IF(D6L917C15=0,0,D6L917C11/D6L917C15)</f>
        <v>5.0979871201804116E-3</v>
      </c>
      <c r="AJ24" s="16" t="s">
        <v>34685</v>
      </c>
      <c r="AK24" s="33">
        <f>IF(D6L917C5=0,0,D6L917C11/D6L917C5)</f>
        <v>1.7547143414508259E-2</v>
      </c>
      <c r="AL24" s="16" t="s">
        <v>34686</v>
      </c>
      <c r="AM24" s="33">
        <f>D6L917C8*CHOOSE(MIN(D6L917C9,RUN_YEARS),B7L809C4,B7L809C13,B7L809C22,B7L809C31,B7L809C40)</f>
        <v>3.2158589017256696</v>
      </c>
      <c r="AN24" s="16" t="s">
        <v>34687</v>
      </c>
      <c r="AO24" s="33">
        <f>D6L917C8-D6L917C18</f>
        <v>9.8869840864233929</v>
      </c>
      <c r="AP24" s="16" t="s">
        <v>34688</v>
      </c>
      <c r="AQ24" s="33">
        <f>CHOOSE(MIN(D6L917C9,RUN_YEARS),B7L809C2,B7L809C11,B7L809C20,B7L809C29,B7L809C38)</f>
        <v>12.42325435074879</v>
      </c>
      <c r="AR24" s="16" t="s">
        <v>34689</v>
      </c>
      <c r="AS24" s="33">
        <f>IF(D6L917C20=0,0,D6L917C18/D6L917C20)</f>
        <v>0.25885801022272714</v>
      </c>
      <c r="AT24" s="16" t="s">
        <v>34690</v>
      </c>
      <c r="AU24" s="33">
        <f>IF(D6L917C5=0,0,D6L917C18/D6L917C5)</f>
        <v>0.12271607408538249</v>
      </c>
      <c r="AV24" s="16" t="s">
        <v>34691</v>
      </c>
      <c r="AW24" s="33">
        <f>CHOOSE(MIN(D6L917C9,RUN_YEARS),B7L809C1,B7L809C10,B7L809C19,B7L809C28,B7L809C37)</f>
        <v>38.194622905106989</v>
      </c>
      <c r="AX24" s="16" t="s">
        <v>34692</v>
      </c>
      <c r="AY24" s="33">
        <f>IF(D6L917C23=0,0,D6L917C19/D6L917C23)</f>
        <v>0.25885801022272714</v>
      </c>
      <c r="AZ24" s="16" t="s">
        <v>34693</v>
      </c>
      <c r="BA24" s="33">
        <f>IF(D6L917C5=0,0,D6L917C19/D6L917C5)</f>
        <v>0.37728392591461751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24.291795552247823</v>
      </c>
      <c r="J25" s="16" t="s">
        <v>34715</v>
      </c>
      <c r="K25" s="21">
        <f>IF(FLOW_THRU_100PCT="Y",1,INDEX(VariabilityMatrix,D6L918C1,D6L918C9))</f>
        <v>0.19922367706695349</v>
      </c>
      <c r="L25" s="16" t="s">
        <v>34695</v>
      </c>
      <c r="M25" s="15">
        <f>IF(D6L918C2&lt;&gt;0,D6L918C2*D6L918C4,D6L918C3*D6L918C4)</f>
        <v>4.8395008324774773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2.4197504162387387</v>
      </c>
      <c r="R25" s="16" t="s">
        <v>34697</v>
      </c>
      <c r="S25" s="15">
        <f>D6L918C5-D6L918C7</f>
        <v>2.4197504162387387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2.3347520638306549</v>
      </c>
      <c r="X25" s="16" t="s">
        <v>34699</v>
      </c>
      <c r="Y25" s="33">
        <f>D6L918C7-D6L918C10</f>
        <v>8.4998352408083733E-2</v>
      </c>
      <c r="Z25" s="16" t="s">
        <v>34700</v>
      </c>
      <c r="AA25" s="33">
        <f>CHOOSE(MIN(D6L918C9,RUN_YEARS),B7L809C7,B7L809C16,B7L809C25,B7L809C34,B7L809C43)</f>
        <v>5501</v>
      </c>
      <c r="AB25" s="16" t="s">
        <v>34701</v>
      </c>
      <c r="AC25" s="33">
        <f>IF(D6L918C12=0,0,D6L918C10/D6L918C12)</f>
        <v>4.2442320738604887E-4</v>
      </c>
      <c r="AD25" s="16" t="s">
        <v>34702</v>
      </c>
      <c r="AE25" s="33">
        <f>IF(D6L918C5=0,0,D6L918C10/D6L918C5)</f>
        <v>0.48243654555493265</v>
      </c>
      <c r="AF25" s="16" t="s">
        <v>34703</v>
      </c>
      <c r="AG25" s="33">
        <f>CHOOSE(MIN(D6L918C9,RUN_YEARS),B7L809C5,B7L809C14,B7L809C23,B7L809C32,B7L809C41)</f>
        <v>77.026122592238963</v>
      </c>
      <c r="AH25" s="16" t="s">
        <v>34704</v>
      </c>
      <c r="AI25" s="33">
        <f>IF(D6L918C15=0,0,D6L918C11/D6L918C15)</f>
        <v>1.1035003392037292E-3</v>
      </c>
      <c r="AJ25" s="16" t="s">
        <v>34705</v>
      </c>
      <c r="AK25" s="33">
        <f>IF(D6L918C5=0,0,D6L918C11/D6L918C5)</f>
        <v>1.7563454445067361E-2</v>
      </c>
      <c r="AL25" s="16" t="s">
        <v>34706</v>
      </c>
      <c r="AM25" s="33">
        <f>D6L918C8*CHOOSE(MIN(D6L918C9,RUN_YEARS),B7L809C4,B7L809C13,B7L809C22,B7L809C31,B7L809C40)</f>
        <v>0.59900842252644537</v>
      </c>
      <c r="AN25" s="16" t="s">
        <v>34707</v>
      </c>
      <c r="AO25" s="33">
        <f>D6L918C8-D6L918C18</f>
        <v>1.8207419937122933</v>
      </c>
      <c r="AP25" s="16" t="s">
        <v>34708</v>
      </c>
      <c r="AQ25" s="33">
        <f>CHOOSE(MIN(D6L918C9,RUN_YEARS),B7L809C2,B7L809C11,B7L809C20,B7L809C29,B7L809C38)</f>
        <v>10.736347260965212</v>
      </c>
      <c r="AR25" s="16" t="s">
        <v>34709</v>
      </c>
      <c r="AS25" s="33">
        <f>IF(D6L918C20=0,0,D6L918C18/D6L918C20)</f>
        <v>5.579257152982528E-2</v>
      </c>
      <c r="AT25" s="16" t="s">
        <v>34710</v>
      </c>
      <c r="AU25" s="33">
        <f>IF(D6L918C5=0,0,D6L918C18/D6L918C5)</f>
        <v>0.12377483613734519</v>
      </c>
      <c r="AV25" s="16" t="s">
        <v>34711</v>
      </c>
      <c r="AW25" s="33">
        <f>CHOOSE(MIN(D6L918C9,RUN_YEARS),B7L809C1,B7L809C10,B7L809C19,B7L809C28,B7L809C37)</f>
        <v>32.634129307679814</v>
      </c>
      <c r="AX25" s="16" t="s">
        <v>34712</v>
      </c>
      <c r="AY25" s="33">
        <f>IF(D6L918C23=0,0,D6L918C19/D6L918C23)</f>
        <v>5.5792571529825273E-2</v>
      </c>
      <c r="AZ25" s="16" t="s">
        <v>34713</v>
      </c>
      <c r="BA25" s="33">
        <f>IF(D6L918C5=0,0,D6L918C19/D6L918C5)</f>
        <v>0.37622516386265481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63.233423914895951</v>
      </c>
      <c r="J26" s="16" t="s">
        <v>34736</v>
      </c>
      <c r="K26" s="21">
        <f>IF(FLOW_THRU_100PCT="Y",1,INDEX(VariabilityMatrix,D6L919C1,D6L919C9))</f>
        <v>0.19642195656231951</v>
      </c>
      <c r="L26" s="16" t="s">
        <v>34716</v>
      </c>
      <c r="M26" s="15">
        <f>IF(D6L919C2&lt;&gt;0,D6L919C2*D6L919C4,D6L919C3*D6L919C4)</f>
        <v>12.420432845498429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6.2102164227492143</v>
      </c>
      <c r="R26" s="16" t="s">
        <v>34718</v>
      </c>
      <c r="S26" s="15">
        <f>D6L919C5-D6L919C7</f>
        <v>6.2102164227492143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5.9922733063389844</v>
      </c>
      <c r="X26" s="16" t="s">
        <v>34720</v>
      </c>
      <c r="Y26" s="33">
        <f>D6L919C7-D6L919C10</f>
        <v>0.2179431164102299</v>
      </c>
      <c r="Z26" s="16" t="s">
        <v>34721</v>
      </c>
      <c r="AA26" s="33">
        <f>CHOOSE(MIN(D6L919C9,RUN_YEARS),B7L809C7,B7L809C16,B7L809C25,B7L809C34,B7L809C43)</f>
        <v>6448</v>
      </c>
      <c r="AB26" s="16" t="s">
        <v>34722</v>
      </c>
      <c r="AC26" s="33">
        <f>IF(D6L919C12=0,0,D6L919C10/D6L919C12)</f>
        <v>9.2932278324115759E-4</v>
      </c>
      <c r="AD26" s="16" t="s">
        <v>34723</v>
      </c>
      <c r="AE26" s="33">
        <f>IF(D6L919C5=0,0,D6L919C10/D6L919C5)</f>
        <v>0.48245285658549175</v>
      </c>
      <c r="AF26" s="16" t="s">
        <v>34724</v>
      </c>
      <c r="AG26" s="33">
        <f>CHOOSE(MIN(D6L919C9,RUN_YEARS),B7L809C5,B7L809C14,B7L809C23,B7L809C32,B7L809C41)</f>
        <v>90.199311858088436</v>
      </c>
      <c r="AH26" s="16" t="s">
        <v>34725</v>
      </c>
      <c r="AI26" s="33">
        <f>IF(D6L919C15=0,0,D6L919C11/D6L919C15)</f>
        <v>2.4162392364270161E-3</v>
      </c>
      <c r="AJ26" s="16" t="s">
        <v>34726</v>
      </c>
      <c r="AK26" s="33">
        <f>IF(D6L919C5=0,0,D6L919C11/D6L919C5)</f>
        <v>1.7547143414508266E-2</v>
      </c>
      <c r="AL26" s="16" t="s">
        <v>34727</v>
      </c>
      <c r="AM26" s="33">
        <f>D6L919C8*CHOOSE(MIN(D6L919C9,RUN_YEARS),B7L809C4,B7L809C13,B7L809C22,B7L809C31,B7L809C40)</f>
        <v>1.5241867572407031</v>
      </c>
      <c r="AN26" s="16" t="s">
        <v>34728</v>
      </c>
      <c r="AO26" s="33">
        <f>D6L919C8-D6L919C18</f>
        <v>4.686029665508511</v>
      </c>
      <c r="AP26" s="16" t="s">
        <v>34729</v>
      </c>
      <c r="AQ26" s="33">
        <f>CHOOSE(MIN(D6L919C9,RUN_YEARS),B7L809C2,B7L809C11,B7L809C20,B7L809C29,B7L809C38)</f>
        <v>12.42325435074879</v>
      </c>
      <c r="AR26" s="16" t="s">
        <v>34730</v>
      </c>
      <c r="AS26" s="33">
        <f>IF(D6L919C20=0,0,D6L919C18/D6L919C20)</f>
        <v>0.12268820344556781</v>
      </c>
      <c r="AT26" s="16" t="s">
        <v>34731</v>
      </c>
      <c r="AU26" s="33">
        <f>IF(D6L919C5=0,0,D6L919C18/D6L919C5)</f>
        <v>0.12271607408538247</v>
      </c>
      <c r="AV26" s="16" t="s">
        <v>34732</v>
      </c>
      <c r="AW26" s="33">
        <f>CHOOSE(MIN(D6L919C9,RUN_YEARS),B7L809C1,B7L809C10,B7L809C19,B7L809C28,B7L809C37)</f>
        <v>38.194622905106989</v>
      </c>
      <c r="AX26" s="16" t="s">
        <v>34733</v>
      </c>
      <c r="AY26" s="33">
        <f>IF(D6L919C23=0,0,D6L919C19/D6L919C23)</f>
        <v>0.12268820344556783</v>
      </c>
      <c r="AZ26" s="16" t="s">
        <v>34734</v>
      </c>
      <c r="BA26" s="33">
        <f>IF(D6L919C5=0,0,D6L919C19/D6L919C5)</f>
        <v>0.37728392591461751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115.8870338034324</v>
      </c>
      <c r="J27" s="16" t="s">
        <v>34757</v>
      </c>
      <c r="K27" s="21">
        <f>IF(FLOW_THRU_100PCT="Y",1,INDEX(VariabilityMatrix,D6L920C1,D6L920C9))</f>
        <v>0.19922367706695349</v>
      </c>
      <c r="L27" s="16" t="s">
        <v>34737</v>
      </c>
      <c r="M27" s="15">
        <f>IF(D6L920C2&lt;&gt;0,D6L920C2*D6L920C4,D6L920C3*D6L920C4)</f>
        <v>23.087440998702139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11.543720499351069</v>
      </c>
      <c r="R27" s="16" t="s">
        <v>34739</v>
      </c>
      <c r="S27" s="15">
        <f>D6L920C5-D6L920C7</f>
        <v>11.543720499351069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11.138225281117185</v>
      </c>
      <c r="X27" s="16" t="s">
        <v>34741</v>
      </c>
      <c r="Y27" s="33">
        <f>D6L920C7-D6L920C10</f>
        <v>0.40549521823388446</v>
      </c>
      <c r="Z27" s="16" t="s">
        <v>34742</v>
      </c>
      <c r="AA27" s="33">
        <f>CHOOSE(MIN(D6L920C9,RUN_YEARS),B7L809C7,B7L809C16,B7L809C25,B7L809C34,B7L809C43)</f>
        <v>5501</v>
      </c>
      <c r="AB27" s="16" t="s">
        <v>34743</v>
      </c>
      <c r="AC27" s="33">
        <f>IF(D6L920C12=0,0,D6L920C10/D6L920C12)</f>
        <v>2.0247637304339548E-3</v>
      </c>
      <c r="AD27" s="16" t="s">
        <v>34744</v>
      </c>
      <c r="AE27" s="33">
        <f>IF(D6L920C5=0,0,D6L920C10/D6L920C5)</f>
        <v>0.48243654555493271</v>
      </c>
      <c r="AF27" s="16" t="s">
        <v>34745</v>
      </c>
      <c r="AG27" s="33">
        <f>CHOOSE(MIN(D6L920C9,RUN_YEARS),B7L809C5,B7L809C14,B7L809C23,B7L809C32,B7L809C41)</f>
        <v>77.026122592238963</v>
      </c>
      <c r="AH27" s="16" t="s">
        <v>34746</v>
      </c>
      <c r="AI27" s="33">
        <f>IF(D6L920C15=0,0,D6L920C11/D6L920C15)</f>
        <v>5.2643856991282795E-3</v>
      </c>
      <c r="AJ27" s="16" t="s">
        <v>34747</v>
      </c>
      <c r="AK27" s="33">
        <f>IF(D6L920C5=0,0,D6L920C11/D6L920C5)</f>
        <v>1.7563454445067316E-2</v>
      </c>
      <c r="AL27" s="16" t="s">
        <v>34748</v>
      </c>
      <c r="AM27" s="33">
        <f>D6L920C8*CHOOSE(MIN(D6L920C9,RUN_YEARS),B7L809C4,B7L809C13,B7L809C22,B7L809C31,B7L809C40)</f>
        <v>2.8576442264449819</v>
      </c>
      <c r="AN27" s="16" t="s">
        <v>34749</v>
      </c>
      <c r="AO27" s="33">
        <f>D6L920C8-D6L920C18</f>
        <v>8.686076272906087</v>
      </c>
      <c r="AP27" s="16" t="s">
        <v>34750</v>
      </c>
      <c r="AQ27" s="33">
        <f>CHOOSE(MIN(D6L920C9,RUN_YEARS),B7L809C2,B7L809C11,B7L809C20,B7L809C29,B7L809C38)</f>
        <v>10.736347260965212</v>
      </c>
      <c r="AR27" s="16" t="s">
        <v>34751</v>
      </c>
      <c r="AS27" s="33">
        <f>IF(D6L920C20=0,0,D6L920C18/D6L920C20)</f>
        <v>0.26616540588573284</v>
      </c>
      <c r="AT27" s="16" t="s">
        <v>34752</v>
      </c>
      <c r="AU27" s="33">
        <f>IF(D6L920C5=0,0,D6L920C18/D6L920C5)</f>
        <v>0.12377483613734518</v>
      </c>
      <c r="AV27" s="16" t="s">
        <v>34753</v>
      </c>
      <c r="AW27" s="33">
        <f>CHOOSE(MIN(D6L920C9,RUN_YEARS),B7L809C1,B7L809C10,B7L809C19,B7L809C28,B7L809C37)</f>
        <v>32.634129307679814</v>
      </c>
      <c r="AX27" s="16" t="s">
        <v>34754</v>
      </c>
      <c r="AY27" s="33">
        <f>IF(D6L920C23=0,0,D6L920C19/D6L920C23)</f>
        <v>0.26616540588573284</v>
      </c>
      <c r="AZ27" s="16" t="s">
        <v>34755</v>
      </c>
      <c r="BA27" s="33">
        <f>IF(D6L920C5=0,0,D6L920C19/D6L920C5)</f>
        <v>0.37622516386265481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0.19922367706695349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5501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77.026122592238963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10.736347260965212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32.634129307679814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0.19922367706695349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5501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77.026122592238963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10.736347260965212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32.634129307679814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0.19922367706695349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5501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77.026122592238963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10.736347260965212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32.634129307679814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0.19922367706695349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5501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77.026122592238963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10.736347260965212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32.634129307679814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0.19922367706695349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5501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77.026122592238963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10.736347260965212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32.634129307679814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187.62581226019381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161.35819854376666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80.679099271883331</v>
      </c>
      <c r="R33" s="16" t="s">
        <v>34865</v>
      </c>
      <c r="S33" s="15">
        <f>D6L926C5-D6L926C7</f>
        <v>80.679099271883331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77.845091902421757</v>
      </c>
      <c r="X33" s="16" t="s">
        <v>34867</v>
      </c>
      <c r="Y33" s="33">
        <f>D6L926C7-D6L926C10</f>
        <v>2.8340073694615739</v>
      </c>
      <c r="Z33" s="16" t="s">
        <v>34868</v>
      </c>
      <c r="AA33" s="33">
        <f>CHOOSE(MIN(D6L926C9,RUN_YEARS),B7L809C7,B7L809C16,B7L809C25,B7L809C34,B7L809C43)</f>
        <v>5501</v>
      </c>
      <c r="AB33" s="16" t="s">
        <v>34869</v>
      </c>
      <c r="AC33" s="33">
        <f>IF(D6L926C12=0,0,D6L926C10/D6L926C12)</f>
        <v>1.4151080149504046E-2</v>
      </c>
      <c r="AD33" s="16" t="s">
        <v>34870</v>
      </c>
      <c r="AE33" s="33">
        <f>IF(D6L926C5=0,0,D6L926C10/D6L926C5)</f>
        <v>0.48243654555493271</v>
      </c>
      <c r="AF33" s="16" t="s">
        <v>34871</v>
      </c>
      <c r="AG33" s="33">
        <f>CHOOSE(MIN(D6L926C9,RUN_YEARS),B7L809C5,B7L809C14,B7L809C23,B7L809C32,B7L809C41)</f>
        <v>77.026122592238963</v>
      </c>
      <c r="AH33" s="16" t="s">
        <v>34872</v>
      </c>
      <c r="AI33" s="33">
        <f>IF(D6L926C15=0,0,D6L926C11/D6L926C15)</f>
        <v>3.6792808388710511E-2</v>
      </c>
      <c r="AJ33" s="16" t="s">
        <v>34873</v>
      </c>
      <c r="AK33" s="33">
        <f>IF(D6L926C5=0,0,D6L926C11/D6L926C5)</f>
        <v>1.7563454445067322E-2</v>
      </c>
      <c r="AL33" s="16" t="s">
        <v>34874</v>
      </c>
      <c r="AM33" s="33">
        <f>D6L926C8*CHOOSE(MIN(D6L926C9,RUN_YEARS),B7L809C4,B7L809C13,B7L809C22,B7L809C31,B7L809C40)</f>
        <v>19.972084584171927</v>
      </c>
      <c r="AN33" s="16" t="s">
        <v>34875</v>
      </c>
      <c r="AO33" s="33">
        <f>D6L926C8-D6L926C18</f>
        <v>60.707014687711407</v>
      </c>
      <c r="AP33" s="16" t="s">
        <v>34876</v>
      </c>
      <c r="AQ33" s="33">
        <f>CHOOSE(MIN(D6L926C9,RUN_YEARS),B7L809C2,B7L809C11,B7L809C20,B7L809C29,B7L809C38)</f>
        <v>10.736347260965212</v>
      </c>
      <c r="AR33" s="16" t="s">
        <v>34877</v>
      </c>
      <c r="AS33" s="33">
        <f>IF(D6L926C20=0,0,D6L926C18/D6L926C20)</f>
        <v>1.860230867977384</v>
      </c>
      <c r="AT33" s="16" t="s">
        <v>34878</v>
      </c>
      <c r="AU33" s="33">
        <f>IF(D6L926C5=0,0,D6L926C18/D6L926C5)</f>
        <v>0.12377483613734518</v>
      </c>
      <c r="AV33" s="16" t="s">
        <v>34879</v>
      </c>
      <c r="AW33" s="33">
        <f>CHOOSE(MIN(D6L926C9,RUN_YEARS),B7L809C1,B7L809C10,B7L809C19,B7L809C28,B7L809C37)</f>
        <v>32.634129307679814</v>
      </c>
      <c r="AX33" s="16" t="s">
        <v>34880</v>
      </c>
      <c r="AY33" s="33">
        <f>IF(D6L926C23=0,0,D6L926C19/D6L926C23)</f>
        <v>1.860230867977384</v>
      </c>
      <c r="AZ33" s="16" t="s">
        <v>34881</v>
      </c>
      <c r="BA33" s="33">
        <f>IF(D6L926C5=0,0,D6L926C19/D6L926C5)</f>
        <v>0.37622516386265487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6.7646081644517631E-2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5.8175630214285158E-2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2.9087815107142579E-2</v>
      </c>
      <c r="R34" s="16" t="s">
        <v>34885</v>
      </c>
      <c r="S34" s="15">
        <f>D6L927C5-D6L927C7</f>
        <v>2.9087815107142579E-2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2.8066998980543118E-2</v>
      </c>
      <c r="X34" s="16" t="s">
        <v>34887</v>
      </c>
      <c r="Y34" s="33">
        <f>D6L927C7-D6L927C10</f>
        <v>1.0208161265994609E-3</v>
      </c>
      <c r="Z34" s="16" t="s">
        <v>34888</v>
      </c>
      <c r="AA34" s="33">
        <f>CHOOSE(MIN(D6L927C9,RUN_YEARS),B7L809C7,B7L809C16,B7L809C25,B7L809C34,B7L809C43)</f>
        <v>6448</v>
      </c>
      <c r="AB34" s="16" t="s">
        <v>34889</v>
      </c>
      <c r="AC34" s="33">
        <f>IF(D6L927C12=0,0,D6L927C10/D6L927C12)</f>
        <v>4.3528224225408063E-6</v>
      </c>
      <c r="AD34" s="16" t="s">
        <v>34890</v>
      </c>
      <c r="AE34" s="33">
        <f>IF(D6L927C5=0,0,D6L927C10/D6L927C5)</f>
        <v>0.48245285658549175</v>
      </c>
      <c r="AF34" s="16" t="s">
        <v>34891</v>
      </c>
      <c r="AG34" s="33">
        <f>CHOOSE(MIN(D6L927C9,RUN_YEARS),B7L809C5,B7L809C14,B7L809C23,B7L809C32,B7L809C41)</f>
        <v>90.199311858088436</v>
      </c>
      <c r="AH34" s="16" t="s">
        <v>34892</v>
      </c>
      <c r="AI34" s="33">
        <f>IF(D6L927C15=0,0,D6L927C11/D6L927C15)</f>
        <v>1.1317338298606114E-5</v>
      </c>
      <c r="AJ34" s="16" t="s">
        <v>34893</v>
      </c>
      <c r="AK34" s="33">
        <f>IF(D6L927C5=0,0,D6L927C11/D6L927C5)</f>
        <v>1.7547143414508248E-2</v>
      </c>
      <c r="AL34" s="16" t="s">
        <v>34894</v>
      </c>
      <c r="AM34" s="33">
        <f>D6L927C8*CHOOSE(MIN(D6L927C9,RUN_YEARS),B7L809C4,B7L809C13,B7L809C22,B7L809C31,B7L809C40)</f>
        <v>7.1390849473400332E-3</v>
      </c>
      <c r="AN34" s="16" t="s">
        <v>34895</v>
      </c>
      <c r="AO34" s="33">
        <f>D6L927C8-D6L927C18</f>
        <v>2.1948730159802546E-2</v>
      </c>
      <c r="AP34" s="16" t="s">
        <v>34896</v>
      </c>
      <c r="AQ34" s="33">
        <f>CHOOSE(MIN(D6L927C9,RUN_YEARS),B7L809C2,B7L809C11,B7L809C20,B7L809C29,B7L809C38)</f>
        <v>12.42325435074879</v>
      </c>
      <c r="AR34" s="16" t="s">
        <v>34897</v>
      </c>
      <c r="AS34" s="33">
        <f>IF(D6L927C20=0,0,D6L927C18/D6L927C20)</f>
        <v>5.7465497733367565E-4</v>
      </c>
      <c r="AT34" s="16" t="s">
        <v>34898</v>
      </c>
      <c r="AU34" s="33">
        <f>IF(D6L927C5=0,0,D6L927C18/D6L927C5)</f>
        <v>0.12271607408538249</v>
      </c>
      <c r="AV34" s="16" t="s">
        <v>34899</v>
      </c>
      <c r="AW34" s="33">
        <f>CHOOSE(MIN(D6L927C9,RUN_YEARS),B7L809C1,B7L809C10,B7L809C19,B7L809C28,B7L809C37)</f>
        <v>38.194622905106989</v>
      </c>
      <c r="AX34" s="16" t="s">
        <v>34900</v>
      </c>
      <c r="AY34" s="33">
        <f>IF(D6L927C23=0,0,D6L927C19/D6L927C23)</f>
        <v>5.7465497733367565E-4</v>
      </c>
      <c r="AZ34" s="16" t="s">
        <v>34901</v>
      </c>
      <c r="BA34" s="33">
        <f>IF(D6L927C5=0,0,D6L927C19/D6L927C5)</f>
        <v>0.37728392591461751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918.2164502855079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585.89833222731738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292.94916611365869</v>
      </c>
      <c r="R35" s="16" t="s">
        <v>34905</v>
      </c>
      <c r="S35" s="15">
        <f>SUM(D6L901C8:D6L927C8)-2*SUM(D6L909C8,D6L911C8,D6L922C8,D6L924C8,D6L927C8)</f>
        <v>292.94916611365869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282.66391333571403</v>
      </c>
      <c r="X35" s="16" t="s">
        <v>34907</v>
      </c>
      <c r="Y35" s="33">
        <f>SUM(D6L901C11:D6L927C11)-2*SUM(D6L909C11,D6L911C11,D6L922C11,D6L924C11,D6L927C11)</f>
        <v>10.285252777944628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4.68091147392381E-2</v>
      </c>
      <c r="AD35" s="16" t="s">
        <v>34909</v>
      </c>
      <c r="AE35" s="33">
        <f>IF(D6L928C5=0,0,D6L928C10/D6L928C5)</f>
        <v>0.48244532846023841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0.12170369832201926</v>
      </c>
      <c r="AJ35" s="16" t="s">
        <v>34911</v>
      </c>
      <c r="AK35" s="33">
        <f>IF(D6L928C5=0,0,D6L928C11/D6L928C5)</f>
        <v>1.7554671539761518E-2</v>
      </c>
      <c r="AL35" s="16" t="s">
        <v>34912</v>
      </c>
      <c r="AM35" s="33">
        <f>SUM(D6L901C18:D6L927C18)-2*SUM(D6L909C18,D6L911C18,D6L922C18,D6L924C18,D6L927C18)</f>
        <v>72.130379704755782</v>
      </c>
      <c r="AN35" s="16" t="s">
        <v>34913</v>
      </c>
      <c r="AO35" s="33">
        <f>SUM(D6L901C19:D6L927C19)-2*SUM(D6L909C19,D6L911C19,D6L922C19,D6L924C19,D6L927C19)</f>
        <v>220.81878640890289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6.1683522560648134</v>
      </c>
      <c r="AT35" s="16" t="s">
        <v>34915</v>
      </c>
      <c r="AU35" s="33">
        <f>IF(D6L928C5=0,0,D6L928C18/D6L928C5)</f>
        <v>0.12311074419780149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6.1683522560648134</v>
      </c>
      <c r="AZ35" s="16" t="s">
        <v>34917</v>
      </c>
      <c r="BA35" s="33">
        <f>IF(D6L928C5=0,0,D6L928C19/D6L928C5)</f>
        <v>0.37688925580219851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6.7942543485178826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3.3971271742589413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1.6985635871294706</v>
      </c>
      <c r="R36" s="16" t="s">
        <v>34922</v>
      </c>
      <c r="S36" s="15">
        <f>D6L929C5-D6L929C7</f>
        <v>1.6985635871294706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1.6388982987602734</v>
      </c>
      <c r="X36" s="16" t="s">
        <v>34924</v>
      </c>
      <c r="Y36" s="33">
        <f>D6L929C7-D6L929C10</f>
        <v>5.9665288369197267E-2</v>
      </c>
      <c r="Z36" s="16" t="s">
        <v>34925</v>
      </c>
      <c r="AA36" s="33">
        <f>CHOOSE(MIN(D6L929C9,RUN_YEARS),B7L809C7,B7L809C16,B7L809C25,B7L809C34,B7L809C43)</f>
        <v>5501</v>
      </c>
      <c r="AB36" s="16" t="s">
        <v>34926</v>
      </c>
      <c r="AC36" s="33">
        <f>IF(D6L929C12=0,0,D6L929C10/D6L929C12)</f>
        <v>2.9792734025818461E-4</v>
      </c>
      <c r="AD36" s="16" t="s">
        <v>34927</v>
      </c>
      <c r="AE36" s="33">
        <f>IF(D6L929C5=0,0,D6L929C10/D6L929C5)</f>
        <v>0.48243654555493265</v>
      </c>
      <c r="AF36" s="16" t="s">
        <v>34928</v>
      </c>
      <c r="AG36" s="33">
        <f>CHOOSE(MIN(D6L929C9,RUN_YEARS),B7L809C5,B7L809C14,B7L809C23,B7L809C32,B7L809C41)</f>
        <v>77.026122592238963</v>
      </c>
      <c r="AH36" s="16" t="s">
        <v>34929</v>
      </c>
      <c r="AI36" s="33">
        <f>IF(D6L929C15=0,0,D6L929C11/D6L929C15)</f>
        <v>7.7461108467128076E-4</v>
      </c>
      <c r="AJ36" s="16" t="s">
        <v>34930</v>
      </c>
      <c r="AK36" s="33">
        <f>IF(D6L929C5=0,0,D6L929C11/D6L929C5)</f>
        <v>1.7563454445067343E-2</v>
      </c>
      <c r="AL36" s="16" t="s">
        <v>34931</v>
      </c>
      <c r="AM36" s="33">
        <f>D6L929C8*CHOOSE(MIN(D6L929C9,RUN_YEARS),B7L809C4,B7L809C13,B7L809C22,B7L809C31,B7L809C40)</f>
        <v>0.42047885933162293</v>
      </c>
      <c r="AN36" s="16" t="s">
        <v>34932</v>
      </c>
      <c r="AO36" s="33">
        <f>D6L929C8-D6L929C18</f>
        <v>1.2780847277978478</v>
      </c>
      <c r="AP36" s="16" t="s">
        <v>34933</v>
      </c>
      <c r="AQ36" s="33">
        <f>CHOOSE(MIN(D6L929C9,RUN_YEARS),B7L809C2,B7L809C11,B7L809C20,B7L809C29,B7L809C38)</f>
        <v>10.736347260965212</v>
      </c>
      <c r="AR36" s="16" t="s">
        <v>34934</v>
      </c>
      <c r="AS36" s="33">
        <f>IF(D6L929C20=0,0,D6L929C18/D6L929C20)</f>
        <v>3.916405171248357E-2</v>
      </c>
      <c r="AT36" s="16" t="s">
        <v>34935</v>
      </c>
      <c r="AU36" s="33">
        <f>IF(D6L929C5=0,0,D6L929C18/D6L929C5)</f>
        <v>0.12377483613734519</v>
      </c>
      <c r="AV36" s="16" t="s">
        <v>34936</v>
      </c>
      <c r="AW36" s="33">
        <f>CHOOSE(MIN(D6L929C9,RUN_YEARS),B7L809C1,B7L809C10,B7L809C19,B7L809C28,B7L809C37)</f>
        <v>32.634129307679814</v>
      </c>
      <c r="AX36" s="16" t="s">
        <v>34937</v>
      </c>
      <c r="AY36" s="33">
        <f>IF(D6L929C23=0,0,D6L929C19/D6L929C23)</f>
        <v>3.9164051712483564E-2</v>
      </c>
      <c r="AZ36" s="16" t="s">
        <v>34938</v>
      </c>
      <c r="BA36" s="33">
        <f>IF(D6L929C5=0,0,D6L929C19/D6L929C5)</f>
        <v>0.37622516386265481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1.7906819228226261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1.7906819228226261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0.89534096141131303</v>
      </c>
      <c r="R37" s="16" t="s">
        <v>34942</v>
      </c>
      <c r="S37" s="15">
        <f>D6L930C5-D6L930C7</f>
        <v>0.89534096141131303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0.86389040103421222</v>
      </c>
      <c r="X37" s="16" t="s">
        <v>34944</v>
      </c>
      <c r="Y37" s="33">
        <f>D6L930C7-D6L930C10</f>
        <v>3.1450560377100811E-2</v>
      </c>
      <c r="Z37" s="16" t="s">
        <v>34945</v>
      </c>
      <c r="AA37" s="33">
        <f>CHOOSE(MIN(D6L930C9,RUN_YEARS),B7L809C7,B7L809C16,B7L809C25,B7L809C34,B7L809C43)</f>
        <v>5501</v>
      </c>
      <c r="AB37" s="16" t="s">
        <v>34946</v>
      </c>
      <c r="AC37" s="33">
        <f>IF(D6L930C12=0,0,D6L930C10/D6L930C12)</f>
        <v>1.5704242883734089E-4</v>
      </c>
      <c r="AD37" s="16" t="s">
        <v>34947</v>
      </c>
      <c r="AE37" s="33">
        <f>IF(D6L930C5=0,0,D6L930C10/D6L930C5)</f>
        <v>0.48243654555493265</v>
      </c>
      <c r="AF37" s="16" t="s">
        <v>34948</v>
      </c>
      <c r="AG37" s="33">
        <f>CHOOSE(MIN(D6L930C9,RUN_YEARS),B7L809C5,B7L809C14,B7L809C23,B7L809C32,B7L809C41)</f>
        <v>77.026122592238963</v>
      </c>
      <c r="AH37" s="16" t="s">
        <v>34949</v>
      </c>
      <c r="AI37" s="33">
        <f>IF(D6L930C15=0,0,D6L930C11/D6L930C15)</f>
        <v>4.0831031497708705E-4</v>
      </c>
      <c r="AJ37" s="16" t="s">
        <v>34950</v>
      </c>
      <c r="AK37" s="33">
        <f>IF(D6L930C5=0,0,D6L930C11/D6L930C5)</f>
        <v>1.7563454445067357E-2</v>
      </c>
      <c r="AL37" s="16" t="s">
        <v>34951</v>
      </c>
      <c r="AM37" s="33">
        <f>D6L930C8*CHOOSE(MIN(D6L930C9,RUN_YEARS),B7L809C4,B7L809C13,B7L809C22,B7L809C31,B7L809C40)</f>
        <v>0.22164136157147671</v>
      </c>
      <c r="AN37" s="16" t="s">
        <v>34952</v>
      </c>
      <c r="AO37" s="33">
        <f>D6L930C8-D6L930C18</f>
        <v>0.67369959983983629</v>
      </c>
      <c r="AP37" s="16" t="s">
        <v>34953</v>
      </c>
      <c r="AQ37" s="33">
        <f>CHOOSE(MIN(D6L930C9,RUN_YEARS),B7L809C2,B7L809C11,B7L809C20,B7L809C29,B7L809C38)</f>
        <v>10.736347260965212</v>
      </c>
      <c r="AR37" s="16" t="s">
        <v>34954</v>
      </c>
      <c r="AS37" s="33">
        <f>IF(D6L930C20=0,0,D6L930C18/D6L930C20)</f>
        <v>2.0644019440141586E-2</v>
      </c>
      <c r="AT37" s="16" t="s">
        <v>34955</v>
      </c>
      <c r="AU37" s="33">
        <f>IF(D6L930C5=0,0,D6L930C18/D6L930C5)</f>
        <v>0.12377483613734516</v>
      </c>
      <c r="AV37" s="16" t="s">
        <v>34956</v>
      </c>
      <c r="AW37" s="33">
        <f>CHOOSE(MIN(D6L930C9,RUN_YEARS),B7L809C1,B7L809C10,B7L809C19,B7L809C28,B7L809C37)</f>
        <v>32.634129307679814</v>
      </c>
      <c r="AX37" s="16" t="s">
        <v>34957</v>
      </c>
      <c r="AY37" s="33">
        <f>IF(D6L930C23=0,0,D6L930C19/D6L930C23)</f>
        <v>2.0644019440141582E-2</v>
      </c>
      <c r="AZ37" s="16" t="s">
        <v>34958</v>
      </c>
      <c r="BA37" s="33">
        <f>IF(D6L930C5=0,0,D6L930C19/D6L930C5)</f>
        <v>0.37622516386265481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5501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77.026122592238963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10.736347260965212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32.634129307679814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5501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77.026122592238963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10.736347260965212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32.634129307679814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5501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77.026122592238963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10.736347260965212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32.634129307679814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5501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77.026122592238963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10.736347260965212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32.634129307679814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482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482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482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465.06882991495507</v>
      </c>
      <c r="X42" s="16" t="s">
        <v>35045</v>
      </c>
      <c r="Y42" s="33">
        <f>D6L935C7-D6L935C10</f>
        <v>16.931170085044926</v>
      </c>
      <c r="Z42" s="16" t="s">
        <v>35046</v>
      </c>
      <c r="AA42" s="33">
        <f>CHOOSE(MIN(D6L935C9,RUN_YEARS),B7L809C7,B7L809C16,B7L809C25,B7L809C34,B7L809C43)</f>
        <v>5501</v>
      </c>
      <c r="AB42" s="16" t="s">
        <v>35047</v>
      </c>
      <c r="AC42" s="33">
        <f>IF(D6L935C12=0,0,D6L935C10/D6L935C12)</f>
        <v>8.4542597694047456E-2</v>
      </c>
      <c r="AD42" s="16" t="s">
        <v>35048</v>
      </c>
      <c r="AE42" s="33">
        <f>IF(D6L935C5=0,0,D6L935C10/D6L935C5)</f>
        <v>0.9648730911098653</v>
      </c>
      <c r="AF42" s="16" t="s">
        <v>35049</v>
      </c>
      <c r="AG42" s="33">
        <f>CHOOSE(MIN(D6L935C9,RUN_YEARS),B7L809C5,B7L809C14,B7L809C23,B7L809C32,B7L809C41)</f>
        <v>77.026122592238963</v>
      </c>
      <c r="AH42" s="16" t="s">
        <v>35050</v>
      </c>
      <c r="AI42" s="33">
        <f>IF(D6L935C15=0,0,D6L935C11/D6L935C15)</f>
        <v>0.21981075400452371</v>
      </c>
      <c r="AJ42" s="16" t="s">
        <v>35051</v>
      </c>
      <c r="AK42" s="33">
        <f>IF(D6L935C5=0,0,D6L935C11/D6L935C5)</f>
        <v>3.51269088901347E-2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10.736347260965212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32.634129307679814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2256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2256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2256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5501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77.026122592238963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558.47206065170144</v>
      </c>
      <c r="AN43" s="16" t="s">
        <v>35073</v>
      </c>
      <c r="AO43" s="33">
        <f>D6L936C8-D6L936C18</f>
        <v>1697.5279393482986</v>
      </c>
      <c r="AP43" s="16" t="s">
        <v>35074</v>
      </c>
      <c r="AQ43" s="33">
        <f>CHOOSE(MIN(D6L936C9,RUN_YEARS),B7L809C2,B7L809C11,B7L809C20,B7L809C29,B7L809C38)</f>
        <v>10.736347260965212</v>
      </c>
      <c r="AR43" s="16" t="s">
        <v>35075</v>
      </c>
      <c r="AS43" s="33">
        <f>IF(D6L936C20=0,0,D6L936C18/D6L936C20)</f>
        <v>52.016952048689049</v>
      </c>
      <c r="AT43" s="16" t="s">
        <v>35076</v>
      </c>
      <c r="AU43" s="33">
        <f>IF(D6L936C5=0,0,D6L936C18/D6L936C5)</f>
        <v>0.24754967227469035</v>
      </c>
      <c r="AV43" s="16" t="s">
        <v>35077</v>
      </c>
      <c r="AW43" s="33">
        <f>CHOOSE(MIN(D6L936C9,RUN_YEARS),B7L809C1,B7L809C10,B7L809C19,B7L809C28,B7L809C37)</f>
        <v>32.634129307679814</v>
      </c>
      <c r="AX43" s="16" t="s">
        <v>35078</v>
      </c>
      <c r="AY43" s="33">
        <f>IF(D6L936C23=0,0,D6L936C19/D6L936C23)</f>
        <v>52.016952048689042</v>
      </c>
      <c r="AZ43" s="16" t="s">
        <v>35079</v>
      </c>
      <c r="BA43" s="33">
        <f>IF(D6L936C5=0,0,D6L936C19/D6L936C5)</f>
        <v>0.75245032772530962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2746.5849362713407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2743.1878090970818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484.59390454854076</v>
      </c>
      <c r="R44" s="16" t="s">
        <v>35083</v>
      </c>
      <c r="S44" s="15">
        <f>SUM(D6L929C8:D6L936C8)</f>
        <v>2258.5939045485406</v>
      </c>
      <c r="U44" s="21" t="str">
        <f>NULL_VALUE</f>
        <v>n/a</v>
      </c>
      <c r="V44" s="16" t="s">
        <v>35084</v>
      </c>
      <c r="W44" s="33">
        <f>SUM(D6L929C10:D6L936C10)</f>
        <v>467.57161861474958</v>
      </c>
      <c r="X44" s="16" t="s">
        <v>35085</v>
      </c>
      <c r="Y44" s="33">
        <f>SUM(D6L929C11:D6L936C11)</f>
        <v>17.022285933791224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8.4997567463142978E-2</v>
      </c>
      <c r="AD44" s="16" t="s">
        <v>35087</v>
      </c>
      <c r="AE44" s="33">
        <f>IF(D6L937C5=0,0,D6L937C10/D6L937C5)</f>
        <v>0.17044827082716238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0.22099367540417209</v>
      </c>
      <c r="AJ44" s="16" t="s">
        <v>35089</v>
      </c>
      <c r="AK44" s="33">
        <f>IF(D6L937C5=0,0,D6L937C11/D6L937C5)</f>
        <v>6.2052936650349496E-3</v>
      </c>
      <c r="AL44" s="16" t="s">
        <v>35090</v>
      </c>
      <c r="AM44" s="33">
        <f>SUM(D6L929C18:D6L936C18)</f>
        <v>559.11418087260449</v>
      </c>
      <c r="AN44" s="16" t="s">
        <v>35091</v>
      </c>
      <c r="AO44" s="33">
        <f>SUM(D6L929C19:D6L936C19)</f>
        <v>1699.4797236759362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52.076760119841673</v>
      </c>
      <c r="AT44" s="16" t="s">
        <v>35093</v>
      </c>
      <c r="AU44" s="33">
        <f>IF(D6L937C5=0,0,D6L937C18/D6L937C5)</f>
        <v>0.20381914027849099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52.076760119841666</v>
      </c>
      <c r="AZ44" s="16" t="s">
        <v>35095</v>
      </c>
      <c r="BA44" s="33">
        <f>IF(D6L937C5=0,0,D6L937C19/D6L937C5)</f>
        <v>0.6195272952293116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25.092248388724606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12.546124194362303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6.2730620971811515</v>
      </c>
      <c r="R45" s="16" t="s">
        <v>35100</v>
      </c>
      <c r="S45" s="15">
        <f>D6L938C5-D6L938C7</f>
        <v>6.2730620971811515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6.0527088164313119</v>
      </c>
      <c r="X45" s="16" t="s">
        <v>35102</v>
      </c>
      <c r="Y45" s="33">
        <f>D6L938C7-D6L938C10</f>
        <v>0.22035328074983962</v>
      </c>
      <c r="Z45" s="16" t="s">
        <v>35103</v>
      </c>
      <c r="AA45" s="33">
        <f>CHOOSE(MIN(D6L938C9,RUN_YEARS),B7L809C7,B7L809C16,B7L809C25,B7L809C34,B7L809C43)</f>
        <v>5501</v>
      </c>
      <c r="AB45" s="16" t="s">
        <v>35104</v>
      </c>
      <c r="AC45" s="33">
        <f>IF(D6L938C12=0,0,D6L938C10/D6L938C12)</f>
        <v>1.1002924589040741E-3</v>
      </c>
      <c r="AD45" s="16" t="s">
        <v>35105</v>
      </c>
      <c r="AE45" s="33">
        <f>IF(D6L938C5=0,0,D6L938C10/D6L938C5)</f>
        <v>0.48243654555493265</v>
      </c>
      <c r="AF45" s="16" t="s">
        <v>35106</v>
      </c>
      <c r="AG45" s="33">
        <f>CHOOSE(MIN(D6L938C9,RUN_YEARS),B7L809C5,B7L809C14,B7L809C23,B7L809C32,B7L809C41)</f>
        <v>77.026122592238963</v>
      </c>
      <c r="AH45" s="16" t="s">
        <v>35107</v>
      </c>
      <c r="AI45" s="33">
        <f>IF(D6L938C15=0,0,D6L938C11/D6L938C15)</f>
        <v>2.8607603931505971E-3</v>
      </c>
      <c r="AJ45" s="16" t="s">
        <v>35108</v>
      </c>
      <c r="AK45" s="33">
        <f>IF(D6L938C5=0,0,D6L938C11/D6L938C5)</f>
        <v>1.756345444506735E-2</v>
      </c>
      <c r="AL45" s="16" t="s">
        <v>35109</v>
      </c>
      <c r="AM45" s="33">
        <f>D6L938C8*CHOOSE(MIN(D6L938C9,RUN_YEARS),B7L809C4,B7L809C13,B7L809C22,B7L809C31,B7L809C40)</f>
        <v>1.5528944663159758</v>
      </c>
      <c r="AN45" s="16" t="s">
        <v>35110</v>
      </c>
      <c r="AO45" s="33">
        <f>D6L938C8-D6L938C18</f>
        <v>4.7201676308651752</v>
      </c>
      <c r="AP45" s="16" t="s">
        <v>35111</v>
      </c>
      <c r="AQ45" s="33">
        <f>CHOOSE(MIN(D6L938C9,RUN_YEARS),B7L809C2,B7L809C11,B7L809C20,B7L809C29,B7L809C38)</f>
        <v>10.736347260965212</v>
      </c>
      <c r="AR45" s="16" t="s">
        <v>35112</v>
      </c>
      <c r="AS45" s="33">
        <f>IF(D6L938C20=0,0,D6L938C18/D6L938C20)</f>
        <v>0.14463899393063862</v>
      </c>
      <c r="AT45" s="16" t="s">
        <v>35113</v>
      </c>
      <c r="AU45" s="33">
        <f>IF(D6L938C5=0,0,D6L938C18/D6L938C5)</f>
        <v>0.12377483613734518</v>
      </c>
      <c r="AV45" s="16" t="s">
        <v>35114</v>
      </c>
      <c r="AW45" s="33">
        <f>CHOOSE(MIN(D6L938C9,RUN_YEARS),B7L809C1,B7L809C10,B7L809C19,B7L809C28,B7L809C37)</f>
        <v>32.634129307679814</v>
      </c>
      <c r="AX45" s="16" t="s">
        <v>35115</v>
      </c>
      <c r="AY45" s="33">
        <f>IF(D6L938C23=0,0,D6L938C19/D6L938C23)</f>
        <v>0.14463899393063859</v>
      </c>
      <c r="AZ45" s="16" t="s">
        <v>35116</v>
      </c>
      <c r="BA45" s="33">
        <f>IF(D6L938C5=0,0,D6L938C19/D6L938C5)</f>
        <v>0.37622516386265481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5501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77.026122592238963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10.736347260965212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32.634129307679814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25.092248388724606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12.546124194362303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6.2730620971811515</v>
      </c>
      <c r="R47" s="16" t="s">
        <v>35140</v>
      </c>
      <c r="S47" s="15">
        <f>SUM(D6L938C8:D6L939C8)</f>
        <v>6.2730620971811515</v>
      </c>
      <c r="U47" s="21" t="str">
        <f>NULL_VALUE</f>
        <v>n/a</v>
      </c>
      <c r="V47" s="16" t="s">
        <v>35141</v>
      </c>
      <c r="W47" s="33">
        <f>SUM(D6L938C10:D6L939C10)</f>
        <v>6.0527088164313119</v>
      </c>
      <c r="X47" s="16" t="s">
        <v>35142</v>
      </c>
      <c r="Y47" s="33">
        <f>SUM(D6L938C11:D6L939C11)</f>
        <v>0.22035328074983962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1.1002924589040741E-3</v>
      </c>
      <c r="AD47" s="16" t="s">
        <v>35144</v>
      </c>
      <c r="AE47" s="33">
        <f>IF(D6L940C5=0,0,D6L940C10/D6L940C5)</f>
        <v>0.48243654555493265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2.8607603931505971E-3</v>
      </c>
      <c r="AJ47" s="16" t="s">
        <v>35146</v>
      </c>
      <c r="AK47" s="33">
        <f>IF(D6L940C5=0,0,D6L940C11/D6L940C5)</f>
        <v>1.756345444506735E-2</v>
      </c>
      <c r="AL47" s="16" t="s">
        <v>35147</v>
      </c>
      <c r="AM47" s="33">
        <f>SUM(D6L938C18:D6L939C18)</f>
        <v>1.5528944663159758</v>
      </c>
      <c r="AN47" s="16" t="s">
        <v>35148</v>
      </c>
      <c r="AO47" s="33">
        <f>SUM(D6L938C19:D6L939C19)</f>
        <v>4.7201676308651752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0.14463899393063862</v>
      </c>
      <c r="AT47" s="16" t="s">
        <v>35150</v>
      </c>
      <c r="AU47" s="33">
        <f>IF(D6L940C5=0,0,D6L940C18/D6L940C5)</f>
        <v>0.12377483613734518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0.14463899393063859</v>
      </c>
      <c r="AZ47" s="16" t="s">
        <v>35152</v>
      </c>
      <c r="BA47" s="33">
        <f>IF(D6L940C5=0,0,D6L940C19/D6L940C5)</f>
        <v>0.37622516386265481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3689.8936349455735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3341.6322655187614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783.81613275938059</v>
      </c>
      <c r="R48" s="16" t="s">
        <v>35157</v>
      </c>
      <c r="S48" s="15">
        <f>SUM(D6L928C8,D6L937C8,D6L940C8)</f>
        <v>2557.8161327593803</v>
      </c>
      <c r="U48" s="21" t="str">
        <f>NULL_VALUE</f>
        <v>n/a</v>
      </c>
      <c r="V48" s="16" t="s">
        <v>35158</v>
      </c>
      <c r="W48" s="33">
        <f>SUM(D6L928C10,D6L937C10,D6L940C10)</f>
        <v>756.28824076689489</v>
      </c>
      <c r="X48" s="16" t="s">
        <v>35159</v>
      </c>
      <c r="Y48" s="33">
        <f>SUM(D6L928C11,D6L937C11,D6L940C11)</f>
        <v>27.527891992485692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0.13290697466128515</v>
      </c>
      <c r="AD48" s="16" t="s">
        <v>35161</v>
      </c>
      <c r="AE48" s="33">
        <f>IF(D6L941C5=0,0,D6L941C10/D6L941C5)</f>
        <v>0.22632300046022186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0.34555813411934194</v>
      </c>
      <c r="AJ48" s="16" t="s">
        <v>35163</v>
      </c>
      <c r="AK48" s="33">
        <f>IF(D6L941C5=0,0,D6L941C11/D6L941C5)</f>
        <v>8.2378579703509692E-3</v>
      </c>
      <c r="AL48" s="16" t="s">
        <v>35164</v>
      </c>
      <c r="AM48" s="33">
        <f>SUM(D6L928C18,D6L937C18,D6L940C18)</f>
        <v>632.79745504367622</v>
      </c>
      <c r="AN48" s="16" t="s">
        <v>35165</v>
      </c>
      <c r="AO48" s="33">
        <f>SUM(D6L928C19,D6L937C19,D6L940C19)</f>
        <v>1925.0186777157044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58.389751369837128</v>
      </c>
      <c r="AT48" s="16" t="s">
        <v>35167</v>
      </c>
      <c r="AU48" s="33">
        <f>IF(D6L941C5=0,0,D6L941C18/D6L941C5)</f>
        <v>0.18936777142515396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58.389751369837121</v>
      </c>
      <c r="AZ48" s="16" t="s">
        <v>35169</v>
      </c>
      <c r="BA48" s="33">
        <f>IF(D6L941C5=0,0,D6L941C19/D6L941C5)</f>
        <v>0.57607137014427312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4683BA-F24B-41D8-A201-B310AF86267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59.040731333333326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50.775028946666659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25.387514473333329</v>
      </c>
      <c r="R8" s="16" t="s">
        <v>35179</v>
      </c>
      <c r="S8" s="15">
        <f>D6L1001C5-D6L1001C7</f>
        <v>25.387514473333329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24.974067330552373</v>
      </c>
      <c r="X8" s="16" t="s">
        <v>35181</v>
      </c>
      <c r="Y8" s="33">
        <f>D6L1001C7-D6L1001C10</f>
        <v>0.41344714278095651</v>
      </c>
      <c r="Z8" s="16" t="s">
        <v>35182</v>
      </c>
      <c r="AA8" s="33">
        <f>CHOOSE(MIN(D6L1001C9,RUN_YEARS),B7L810C7,B7L810C16,B7L810C25,B7L810C34,B7L810C43)</f>
        <v>5638</v>
      </c>
      <c r="AB8" s="16" t="s">
        <v>35183</v>
      </c>
      <c r="AC8" s="33">
        <f>IF(D6L1001C12=0,0,D6L1001C10/D6L1001C12)</f>
        <v>4.4295969014814425E-3</v>
      </c>
      <c r="AD8" s="16" t="s">
        <v>35184</v>
      </c>
      <c r="AE8" s="33">
        <f>IF(D6L1001C5=0,0,D6L1001C10/D6L1001C5)</f>
        <v>0.49185727410977481</v>
      </c>
      <c r="AF8" s="16" t="s">
        <v>35185</v>
      </c>
      <c r="AG8" s="33">
        <f>CHOOSE(MIN(D6L1001C9,RUN_YEARS),B7L810C5,B7L810C14,B7L810C23,B7L810C32,B7L810C41)</f>
        <v>35.899007375963933</v>
      </c>
      <c r="AH8" s="16" t="s">
        <v>35186</v>
      </c>
      <c r="AI8" s="33">
        <f>IF(D6L1001C15=0,0,D6L1001C11/D6L1001C15)</f>
        <v>1.151695194385176E-2</v>
      </c>
      <c r="AJ8" s="16" t="s">
        <v>35187</v>
      </c>
      <c r="AK8" s="33">
        <f>IF(D6L1001C5=0,0,D6L1001C11/D6L1001C5)</f>
        <v>8.1427258902251991E-3</v>
      </c>
      <c r="AL8" s="16" t="s">
        <v>35188</v>
      </c>
      <c r="AM8" s="33">
        <f>D6L1001C8*CHOOSE(MIN(D6L1001C9,RUN_YEARS),B7L810C4,B7L810C13,B7L810C22,B7L810C31,B7L810C40)</f>
        <v>9.8266157264196927</v>
      </c>
      <c r="AN8" s="16" t="s">
        <v>35189</v>
      </c>
      <c r="AO8" s="33">
        <f>D6L1001C8-D6L1001C18</f>
        <v>15.560898746913637</v>
      </c>
      <c r="AP8" s="16" t="s">
        <v>35190</v>
      </c>
      <c r="AQ8" s="33">
        <f>CHOOSE(MIN(D6L1001C9,RUN_YEARS),B7L810C2,B7L810C11,B7L810C20,B7L810C29,B7L810C38)</f>
        <v>10.862640823436983</v>
      </c>
      <c r="AR8" s="16" t="s">
        <v>35191</v>
      </c>
      <c r="AS8" s="33">
        <f>IF(D6L1001C20=0,0,D6L1001C18/D6L1001C20)</f>
        <v>0.90462493293693491</v>
      </c>
      <c r="AT8" s="16" t="s">
        <v>35192</v>
      </c>
      <c r="AU8" s="33">
        <f>IF(D6L1001C5=0,0,D6L1001C18/D6L1001C5)</f>
        <v>0.19353244951847148</v>
      </c>
      <c r="AV8" s="16" t="s">
        <v>35193</v>
      </c>
      <c r="AW8" s="33">
        <f>CHOOSE(MIN(D6L1001C9,RUN_YEARS),B7L810C1,B7L810C10,B7L810C19,B7L810C28,B7L810C37)</f>
        <v>17.201492221084351</v>
      </c>
      <c r="AX8" s="16" t="s">
        <v>35194</v>
      </c>
      <c r="AY8" s="33">
        <f>IF(D6L1001C23=0,0,D6L1001C19/D6L1001C23)</f>
        <v>0.9046249329369348</v>
      </c>
      <c r="AZ8" s="16" t="s">
        <v>35195</v>
      </c>
      <c r="BA8" s="33">
        <f>IF(D6L1001C5=0,0,D6L1001C19/D6L1001C5)</f>
        <v>0.30646755048152852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0.14990536375342448</v>
      </c>
      <c r="J9" s="16" t="s">
        <v>35216</v>
      </c>
      <c r="K9" s="21">
        <f>IF(FLOW_THRU_100PCT="Y",1,INDEX(VariabilityMatrix,D6L1002C1,D6L1002C9))</f>
        <v>0.46950673709255852</v>
      </c>
      <c r="L9" s="16" t="s">
        <v>35196</v>
      </c>
      <c r="M9" s="15">
        <f>IF(D6L1002C2&lt;&gt;0,D6L1002C2*D6L1002C4,D6L1002C3*D6L1002C4)</f>
        <v>7.0381578208543419E-2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3.5190789104271709E-2</v>
      </c>
      <c r="R9" s="16" t="s">
        <v>35198</v>
      </c>
      <c r="S9" s="15">
        <f>D6L1002C5-D6L1002C7</f>
        <v>3.5190789104271709E-2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3.4582461422224167E-2</v>
      </c>
      <c r="X9" s="16" t="s">
        <v>35200</v>
      </c>
      <c r="Y9" s="33">
        <f>D6L1002C7-D6L1002C10</f>
        <v>6.0832768204754223E-4</v>
      </c>
      <c r="Z9" s="16" t="s">
        <v>35201</v>
      </c>
      <c r="AA9" s="33">
        <f>CHOOSE(MIN(D6L1002C9,RUN_YEARS),B7L810C7,B7L810C16,B7L810C25,B7L810C34,B7L810C43)</f>
        <v>5545.6</v>
      </c>
      <c r="AB9" s="16" t="s">
        <v>35202</v>
      </c>
      <c r="AC9" s="33">
        <f>IF(D6L1002C12=0,0,D6L1002C10/D6L1002C12)</f>
        <v>6.2360180002568095E-6</v>
      </c>
      <c r="AD9" s="16" t="s">
        <v>35203</v>
      </c>
      <c r="AE9" s="33">
        <f>IF(D6L1002C5=0,0,D6L1002C10/D6L1002C5)</f>
        <v>0.49135672007460468</v>
      </c>
      <c r="AF9" s="16" t="s">
        <v>35204</v>
      </c>
      <c r="AG9" s="33">
        <f>CHOOSE(MIN(D6L1002C9,RUN_YEARS),B7L810C5,B7L810C14,B7L810C23,B7L810C32,B7L810C41)</f>
        <v>37.519485253773752</v>
      </c>
      <c r="AH9" s="16" t="s">
        <v>35205</v>
      </c>
      <c r="AI9" s="33">
        <f>IF(D6L1002C15=0,0,D6L1002C11/D6L1002C15)</f>
        <v>1.6213646800667552E-5</v>
      </c>
      <c r="AJ9" s="16" t="s">
        <v>35206</v>
      </c>
      <c r="AK9" s="33">
        <f>IF(D6L1002C5=0,0,D6L1002C11/D6L1002C5)</f>
        <v>8.6432799253952936E-3</v>
      </c>
      <c r="AL9" s="16" t="s">
        <v>35207</v>
      </c>
      <c r="AM9" s="33">
        <f>D6L1002C8*CHOOSE(MIN(D6L1002C9,RUN_YEARS),B7L810C4,B7L810C13,B7L810C22,B7L810C31,B7L810C40)</f>
        <v>1.3038304938075668E-2</v>
      </c>
      <c r="AN9" s="16" t="s">
        <v>35208</v>
      </c>
      <c r="AO9" s="33">
        <f>D6L1002C8-D6L1002C18</f>
        <v>2.2152484166196043E-2</v>
      </c>
      <c r="AP9" s="16" t="s">
        <v>35209</v>
      </c>
      <c r="AQ9" s="33">
        <f>CHOOSE(MIN(D6L1002C9,RUN_YEARS),B7L810C2,B7L810C11,B7L810C20,B7L810C29,B7L810C38)</f>
        <v>10.461027719683267</v>
      </c>
      <c r="AR9" s="16" t="s">
        <v>35210</v>
      </c>
      <c r="AS9" s="33">
        <f>IF(D6L1002C20=0,0,D6L1002C18/D6L1002C20)</f>
        <v>1.2463694091492603E-3</v>
      </c>
      <c r="AT9" s="16" t="s">
        <v>35211</v>
      </c>
      <c r="AU9" s="33">
        <f>IF(D6L1002C5=0,0,D6L1002C18/D6L1002C5)</f>
        <v>0.18525167053575656</v>
      </c>
      <c r="AV9" s="16" t="s">
        <v>35212</v>
      </c>
      <c r="AW9" s="33">
        <f>CHOOSE(MIN(D6L1002C9,RUN_YEARS),B7L810C1,B7L810C10,B7L810C19,B7L810C28,B7L810C37)</f>
        <v>17.77361029850432</v>
      </c>
      <c r="AX9" s="16" t="s">
        <v>35213</v>
      </c>
      <c r="AY9" s="33">
        <f>IF(D6L1002C23=0,0,D6L1002C19/D6L1002C23)</f>
        <v>1.2463694091492607E-3</v>
      </c>
      <c r="AZ9" s="16" t="s">
        <v>35214</v>
      </c>
      <c r="BA9" s="33">
        <f>IF(D6L1002C5=0,0,D6L1002C19/D6L1002C5)</f>
        <v>0.31474832946424347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7.4035055189791031E-3</v>
      </c>
      <c r="J10" s="16" t="s">
        <v>35237</v>
      </c>
      <c r="K10" s="21">
        <f>IF(FLOW_THRU_100PCT="Y",1,INDEX(VariabilityMatrix,D6L1003C1,D6L1003C9))</f>
        <v>0.46950673709255852</v>
      </c>
      <c r="L10" s="16" t="s">
        <v>35217</v>
      </c>
      <c r="M10" s="15">
        <f>IF(D6L1003C2&lt;&gt;0,D6L1003C2*D6L1003C4,D6L1003C3*D6L1003C4)</f>
        <v>3.4759957192626277E-3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1.7379978596313139E-3</v>
      </c>
      <c r="R10" s="16" t="s">
        <v>35219</v>
      </c>
      <c r="S10" s="15">
        <f>D6L1003C5-D6L1003C7</f>
        <v>1.7379978596313139E-3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1.7079538556102512E-3</v>
      </c>
      <c r="X10" s="16" t="s">
        <v>35221</v>
      </c>
      <c r="Y10" s="33">
        <f>D6L1003C7-D6L1003C10</f>
        <v>3.0044004021062684E-5</v>
      </c>
      <c r="Z10" s="16" t="s">
        <v>35222</v>
      </c>
      <c r="AA10" s="33">
        <f>CHOOSE(MIN(D6L1003C9,RUN_YEARS),B7L810C7,B7L810C16,B7L810C25,B7L810C34,B7L810C43)</f>
        <v>5545.6</v>
      </c>
      <c r="AB10" s="16" t="s">
        <v>35223</v>
      </c>
      <c r="AC10" s="33">
        <f>IF(D6L1003C12=0,0,D6L1003C10/D6L1003C12)</f>
        <v>3.0798360062216012E-7</v>
      </c>
      <c r="AD10" s="16" t="s">
        <v>35224</v>
      </c>
      <c r="AE10" s="33">
        <f>IF(D6L1003C5=0,0,D6L1003C10/D6L1003C5)</f>
        <v>0.49135672007460468</v>
      </c>
      <c r="AF10" s="16" t="s">
        <v>35225</v>
      </c>
      <c r="AG10" s="33">
        <f>CHOOSE(MIN(D6L1003C9,RUN_YEARS),B7L810C5,B7L810C14,B7L810C23,B7L810C32,B7L810C41)</f>
        <v>37.519485253773752</v>
      </c>
      <c r="AH10" s="16" t="s">
        <v>35226</v>
      </c>
      <c r="AI10" s="33">
        <f>IF(D6L1003C15=0,0,D6L1003C11/D6L1003C15)</f>
        <v>8.0075736161760977E-7</v>
      </c>
      <c r="AJ10" s="16" t="s">
        <v>35227</v>
      </c>
      <c r="AK10" s="33">
        <f>IF(D6L1003C5=0,0,D6L1003C11/D6L1003C5)</f>
        <v>8.643279925395304E-3</v>
      </c>
      <c r="AL10" s="16" t="s">
        <v>35228</v>
      </c>
      <c r="AM10" s="33">
        <f>D6L1003C8*CHOOSE(MIN(D6L1003C9,RUN_YEARS),B7L810C4,B7L810C13,B7L810C22,B7L810C31,B7L810C40)</f>
        <v>6.4393401376854043E-4</v>
      </c>
      <c r="AN10" s="16" t="s">
        <v>35229</v>
      </c>
      <c r="AO10" s="33">
        <f>D6L1003C8-D6L1003C18</f>
        <v>1.0940638458627734E-3</v>
      </c>
      <c r="AP10" s="16" t="s">
        <v>35230</v>
      </c>
      <c r="AQ10" s="33">
        <f>CHOOSE(MIN(D6L1003C9,RUN_YEARS),B7L810C2,B7L810C11,B7L810C20,B7L810C29,B7L810C38)</f>
        <v>10.461027719683267</v>
      </c>
      <c r="AR10" s="16" t="s">
        <v>35231</v>
      </c>
      <c r="AS10" s="33">
        <f>IF(D6L1003C20=0,0,D6L1003C18/D6L1003C20)</f>
        <v>6.1555521218716072E-5</v>
      </c>
      <c r="AT10" s="16" t="s">
        <v>35232</v>
      </c>
      <c r="AU10" s="33">
        <f>IF(D6L1003C5=0,0,D6L1003C18/D6L1003C5)</f>
        <v>0.18525167053575656</v>
      </c>
      <c r="AV10" s="16" t="s">
        <v>35233</v>
      </c>
      <c r="AW10" s="33">
        <f>CHOOSE(MIN(D6L1003C9,RUN_YEARS),B7L810C1,B7L810C10,B7L810C19,B7L810C28,B7L810C37)</f>
        <v>17.77361029850432</v>
      </c>
      <c r="AX10" s="16" t="s">
        <v>35234</v>
      </c>
      <c r="AY10" s="33">
        <f>IF(D6L1003C23=0,0,D6L1003C19/D6L1003C23)</f>
        <v>6.1555521218716085E-5</v>
      </c>
      <c r="AZ10" s="16" t="s">
        <v>35235</v>
      </c>
      <c r="BA10" s="33">
        <f>IF(D6L1003C5=0,0,D6L1003C19/D6L1003C5)</f>
        <v>0.31474832946424347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1.6155507847040619E-4</v>
      </c>
      <c r="J11" s="16" t="s">
        <v>35258</v>
      </c>
      <c r="K11" s="21">
        <f>IF(FLOW_THRU_100PCT="Y",1,INDEX(VariabilityMatrix,D6L1004C1,D6L1004C9))</f>
        <v>0.4669752009610047</v>
      </c>
      <c r="L11" s="16" t="s">
        <v>35238</v>
      </c>
      <c r="M11" s="15">
        <f>IF(D6L1004C2&lt;&gt;0,D6L1004C2*D6L1004C4,D6L1004C3*D6L1004C4)</f>
        <v>7.5442215234988822E-5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3.7721107617494411E-5</v>
      </c>
      <c r="R11" s="16" t="s">
        <v>35240</v>
      </c>
      <c r="S11" s="15">
        <f>D6L1004C5-D6L1004C7</f>
        <v>3.7721107617494411E-5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3.7059684215385716E-5</v>
      </c>
      <c r="X11" s="16" t="s">
        <v>35242</v>
      </c>
      <c r="Y11" s="33">
        <f>D6L1004C7-D6L1004C10</f>
        <v>6.6142340210869477E-7</v>
      </c>
      <c r="Z11" s="16" t="s">
        <v>35243</v>
      </c>
      <c r="AA11" s="33">
        <f>CHOOSE(MIN(D6L1004C9,RUN_YEARS),B7L810C7,B7L810C16,B7L810C25,B7L810C34,B7L810C43)</f>
        <v>4762</v>
      </c>
      <c r="AB11" s="16" t="s">
        <v>35244</v>
      </c>
      <c r="AC11" s="33">
        <f>IF(D6L1004C12=0,0,D6L1004C10/D6L1004C12)</f>
        <v>7.7823780376702463E-9</v>
      </c>
      <c r="AD11" s="16" t="s">
        <v>35245</v>
      </c>
      <c r="AE11" s="33">
        <f>IF(D6L1004C5=0,0,D6L1004C10/D6L1004C5)</f>
        <v>0.49123271499851268</v>
      </c>
      <c r="AF11" s="16" t="s">
        <v>35246</v>
      </c>
      <c r="AG11" s="33">
        <f>CHOOSE(MIN(D6L1004C9,RUN_YEARS),B7L810C5,B7L810C14,B7L810C23,B7L810C32,B7L810C41)</f>
        <v>32.688416697861534</v>
      </c>
      <c r="AH11" s="16" t="s">
        <v>35247</v>
      </c>
      <c r="AI11" s="33">
        <f>IF(D6L1004C15=0,0,D6L1004C11/D6L1004C15)</f>
        <v>2.0234182897942711E-8</v>
      </c>
      <c r="AJ11" s="16" t="s">
        <v>35248</v>
      </c>
      <c r="AK11" s="33">
        <f>IF(D6L1004C5=0,0,D6L1004C11/D6L1004C5)</f>
        <v>8.7672850014873082E-3</v>
      </c>
      <c r="AL11" s="16" t="s">
        <v>35249</v>
      </c>
      <c r="AM11" s="33">
        <f>D6L1004C8*CHOOSE(MIN(D6L1004C9,RUN_YEARS),B7L810C4,B7L810C13,B7L810C22,B7L810C31,B7L810C40)</f>
        <v>1.4101744251072302E-5</v>
      </c>
      <c r="AN11" s="16" t="s">
        <v>35250</v>
      </c>
      <c r="AO11" s="33">
        <f>D6L1004C8-D6L1004C18</f>
        <v>2.3619363366422108E-5</v>
      </c>
      <c r="AP11" s="16" t="s">
        <v>35251</v>
      </c>
      <c r="AQ11" s="33">
        <f>CHOOSE(MIN(D6L1004C9,RUN_YEARS),B7L810C2,B7L810C11,B7L810C20,B7L810C29,B7L810C38)</f>
        <v>9.2940348403410891</v>
      </c>
      <c r="AR11" s="16" t="s">
        <v>35252</v>
      </c>
      <c r="AS11" s="33">
        <f>IF(D6L1004C20=0,0,D6L1004C18/D6L1004C20)</f>
        <v>1.5172897985989011E-6</v>
      </c>
      <c r="AT11" s="16" t="s">
        <v>35253</v>
      </c>
      <c r="AU11" s="33">
        <f>IF(D6L1004C5=0,0,D6L1004C18/D6L1004C5)</f>
        <v>0.18692113171846725</v>
      </c>
      <c r="AV11" s="16" t="s">
        <v>35254</v>
      </c>
      <c r="AW11" s="33">
        <f>CHOOSE(MIN(D6L1004C9,RUN_YEARS),B7L810C1,B7L810C10,B7L810C19,B7L810C28,B7L810C37)</f>
        <v>15.566810894156642</v>
      </c>
      <c r="AX11" s="16" t="s">
        <v>35255</v>
      </c>
      <c r="AY11" s="33">
        <f>IF(D6L1004C23=0,0,D6L1004C19/D6L1004C23)</f>
        <v>1.5172897985989009E-6</v>
      </c>
      <c r="AZ11" s="16" t="s">
        <v>35256</v>
      </c>
      <c r="BA11" s="33">
        <f>IF(D6L1004C5=0,0,D6L1004C19/D6L1004C5)</f>
        <v>0.31307886828153275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2.1739801434704109</v>
      </c>
      <c r="J12" s="16" t="s">
        <v>35279</v>
      </c>
      <c r="K12" s="21">
        <f>IF(FLOW_THRU_100PCT="Y",1,INDEX(VariabilityMatrix,D6L1005C1,D6L1005C9))</f>
        <v>0.19817138591223915</v>
      </c>
      <c r="L12" s="16" t="s">
        <v>35259</v>
      </c>
      <c r="M12" s="15">
        <f>IF(D6L1005C2&lt;&gt;0,D6L1005C2*D6L1005C4,D6L1005C3*D6L1005C4)</f>
        <v>0.43082065797721986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0.21541032898860993</v>
      </c>
      <c r="R12" s="16" t="s">
        <v>35261</v>
      </c>
      <c r="S12" s="15">
        <f>D6L1005C5-D6L1005C7</f>
        <v>0.21541032898860993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0.21168662544406983</v>
      </c>
      <c r="X12" s="16" t="s">
        <v>35263</v>
      </c>
      <c r="Y12" s="33">
        <f>D6L1005C7-D6L1005C10</f>
        <v>3.7237035445401023E-3</v>
      </c>
      <c r="Z12" s="16" t="s">
        <v>35264</v>
      </c>
      <c r="AA12" s="33">
        <f>CHOOSE(MIN(D6L1005C9,RUN_YEARS),B7L810C7,B7L810C16,B7L810C25,B7L810C34,B7L810C43)</f>
        <v>5545.6</v>
      </c>
      <c r="AB12" s="16" t="s">
        <v>35265</v>
      </c>
      <c r="AC12" s="33">
        <f>IF(D6L1005C12=0,0,D6L1005C10/D6L1005C12)</f>
        <v>3.8171996798194934E-5</v>
      </c>
      <c r="AD12" s="16" t="s">
        <v>35266</v>
      </c>
      <c r="AE12" s="33">
        <f>IF(D6L1005C5=0,0,D6L1005C10/D6L1005C5)</f>
        <v>0.49135672007460468</v>
      </c>
      <c r="AF12" s="16" t="s">
        <v>35267</v>
      </c>
      <c r="AG12" s="33">
        <f>CHOOSE(MIN(D6L1005C9,RUN_YEARS),B7L810C5,B7L810C14,B7L810C23,B7L810C32,B7L810C41)</f>
        <v>37.519485253773752</v>
      </c>
      <c r="AH12" s="16" t="s">
        <v>35268</v>
      </c>
      <c r="AI12" s="33">
        <f>IF(D6L1005C15=0,0,D6L1005C11/D6L1005C15)</f>
        <v>9.9247191675306046E-5</v>
      </c>
      <c r="AJ12" s="16" t="s">
        <v>35269</v>
      </c>
      <c r="AK12" s="33">
        <f>IF(D6L1005C5=0,0,D6L1005C11/D6L1005C5)</f>
        <v>8.6432799253953075E-3</v>
      </c>
      <c r="AL12" s="16" t="s">
        <v>35270</v>
      </c>
      <c r="AM12" s="33">
        <f>D6L1005C8*CHOOSE(MIN(D6L1005C9,RUN_YEARS),B7L810C4,B7L810C13,B7L810C22,B7L810C31,B7L810C40)</f>
        <v>7.9810246591593789E-2</v>
      </c>
      <c r="AN12" s="16" t="s">
        <v>35271</v>
      </c>
      <c r="AO12" s="33">
        <f>D6L1005C8-D6L1005C18</f>
        <v>0.13560008239701615</v>
      </c>
      <c r="AP12" s="16" t="s">
        <v>35272</v>
      </c>
      <c r="AQ12" s="33">
        <f>CHOOSE(MIN(D6L1005C9,RUN_YEARS),B7L810C2,B7L810C11,B7L810C20,B7L810C29,B7L810C38)</f>
        <v>10.461027719683267</v>
      </c>
      <c r="AR12" s="16" t="s">
        <v>35273</v>
      </c>
      <c r="AS12" s="33">
        <f>IF(D6L1005C20=0,0,D6L1005C18/D6L1005C20)</f>
        <v>7.6292930991306305E-3</v>
      </c>
      <c r="AT12" s="16" t="s">
        <v>35274</v>
      </c>
      <c r="AU12" s="33">
        <f>IF(D6L1005C5=0,0,D6L1005C18/D6L1005C5)</f>
        <v>0.18525167053575656</v>
      </c>
      <c r="AV12" s="16" t="s">
        <v>35275</v>
      </c>
      <c r="AW12" s="33">
        <f>CHOOSE(MIN(D6L1005C9,RUN_YEARS),B7L810C1,B7L810C10,B7L810C19,B7L810C28,B7L810C37)</f>
        <v>17.77361029850432</v>
      </c>
      <c r="AX12" s="16" t="s">
        <v>35276</v>
      </c>
      <c r="AY12" s="33">
        <f>IF(D6L1005C23=0,0,D6L1005C19/D6L1005C23)</f>
        <v>7.6292930991306331E-3</v>
      </c>
      <c r="AZ12" s="16" t="s">
        <v>35277</v>
      </c>
      <c r="BA12" s="33">
        <f>IF(D6L1005C5=0,0,D6L1005C19/D6L1005C5)</f>
        <v>0.31474832946424347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0.21403718033636746</v>
      </c>
      <c r="J13" s="16" t="s">
        <v>35300</v>
      </c>
      <c r="K13" s="21">
        <f>IF(FLOW_THRU_100PCT="Y",1,INDEX(VariabilityMatrix,D6L1006C1,D6L1006C9))</f>
        <v>0.46950673709255852</v>
      </c>
      <c r="L13" s="16" t="s">
        <v>35280</v>
      </c>
      <c r="M13" s="15">
        <f>IF(D6L1006C2&lt;&gt;0,D6L1006C2*D6L1006C4,D6L1006C3*D6L1006C4)</f>
        <v>0.10049189815621941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5.0245949078109704E-2</v>
      </c>
      <c r="R13" s="16" t="s">
        <v>35282</v>
      </c>
      <c r="S13" s="15">
        <f>D6L1006C5-D6L1006C7</f>
        <v>5.0245949078109704E-2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4.9377369472111181E-2</v>
      </c>
      <c r="X13" s="16" t="s">
        <v>35284</v>
      </c>
      <c r="Y13" s="33">
        <f>D6L1006C7-D6L1006C10</f>
        <v>8.6857960599852346E-4</v>
      </c>
      <c r="Z13" s="16" t="s">
        <v>35285</v>
      </c>
      <c r="AA13" s="33">
        <f>CHOOSE(MIN(D6L1006C9,RUN_YEARS),B7L810C7,B7L810C16,B7L810C25,B7L810C34,B7L810C43)</f>
        <v>5545.6</v>
      </c>
      <c r="AB13" s="16" t="s">
        <v>35286</v>
      </c>
      <c r="AC13" s="33">
        <f>IF(D6L1006C12=0,0,D6L1006C10/D6L1006C12)</f>
        <v>8.9038822619935048E-6</v>
      </c>
      <c r="AD13" s="16" t="s">
        <v>35287</v>
      </c>
      <c r="AE13" s="33">
        <f>IF(D6L1006C5=0,0,D6L1006C10/D6L1006C5)</f>
        <v>0.49135672007460468</v>
      </c>
      <c r="AF13" s="16" t="s">
        <v>35288</v>
      </c>
      <c r="AG13" s="33">
        <f>CHOOSE(MIN(D6L1006C9,RUN_YEARS),B7L810C5,B7L810C14,B7L810C23,B7L810C32,B7L810C41)</f>
        <v>37.519485253773752</v>
      </c>
      <c r="AH13" s="16" t="s">
        <v>35289</v>
      </c>
      <c r="AI13" s="33">
        <f>IF(D6L1006C15=0,0,D6L1006C11/D6L1006C15)</f>
        <v>2.3150093881183E-5</v>
      </c>
      <c r="AJ13" s="16" t="s">
        <v>35290</v>
      </c>
      <c r="AK13" s="33">
        <f>IF(D6L1006C5=0,0,D6L1006C11/D6L1006C5)</f>
        <v>8.6432799253953335E-3</v>
      </c>
      <c r="AL13" s="16" t="s">
        <v>35291</v>
      </c>
      <c r="AM13" s="33">
        <f>D6L1006C8*CHOOSE(MIN(D6L1006C9,RUN_YEARS),B7L810C4,B7L810C13,B7L810C22,B7L810C31,B7L810C40)</f>
        <v>1.8616292008748758E-2</v>
      </c>
      <c r="AN13" s="16" t="s">
        <v>35292</v>
      </c>
      <c r="AO13" s="33">
        <f>D6L1006C8-D6L1006C18</f>
        <v>3.1629657069360946E-2</v>
      </c>
      <c r="AP13" s="16" t="s">
        <v>35293</v>
      </c>
      <c r="AQ13" s="33">
        <f>CHOOSE(MIN(D6L1006C9,RUN_YEARS),B7L810C2,B7L810C11,B7L810C20,B7L810C29,B7L810C38)</f>
        <v>10.461027719683267</v>
      </c>
      <c r="AR13" s="16" t="s">
        <v>35294</v>
      </c>
      <c r="AS13" s="33">
        <f>IF(D6L1006C20=0,0,D6L1006C18/D6L1006C20)</f>
        <v>1.7795853818187196E-3</v>
      </c>
      <c r="AT13" s="16" t="s">
        <v>35295</v>
      </c>
      <c r="AU13" s="33">
        <f>IF(D6L1006C5=0,0,D6L1006C18/D6L1006C5)</f>
        <v>0.18525167053575653</v>
      </c>
      <c r="AV13" s="16" t="s">
        <v>35296</v>
      </c>
      <c r="AW13" s="33">
        <f>CHOOSE(MIN(D6L1006C9,RUN_YEARS),B7L810C1,B7L810C10,B7L810C19,B7L810C28,B7L810C37)</f>
        <v>17.77361029850432</v>
      </c>
      <c r="AX13" s="16" t="s">
        <v>35297</v>
      </c>
      <c r="AY13" s="33">
        <f>IF(D6L1006C23=0,0,D6L1006C19/D6L1006C23)</f>
        <v>1.7795853818187201E-3</v>
      </c>
      <c r="AZ13" s="16" t="s">
        <v>35298</v>
      </c>
      <c r="BA13" s="33">
        <f>IF(D6L1006C5=0,0,D6L1006C19/D6L1006C5)</f>
        <v>0.31474832946424347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13.723547448568494</v>
      </c>
      <c r="J14" s="16" t="s">
        <v>35321</v>
      </c>
      <c r="K14" s="21">
        <f>IF(FLOW_THRU_100PCT="Y",1,INDEX(VariabilityMatrix,D6L1007C1,D6L1007C9))</f>
        <v>0.4669752009610047</v>
      </c>
      <c r="L14" s="16" t="s">
        <v>35301</v>
      </c>
      <c r="M14" s="15">
        <f>IF(D6L1007C2&lt;&gt;0,D6L1007C2*D6L1007C4,D6L1007C3*D6L1007C4)</f>
        <v>6.4085563276931561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3.204278163846578</v>
      </c>
      <c r="R14" s="16" t="s">
        <v>35303</v>
      </c>
      <c r="S14" s="15">
        <f>D6L1007C5-D6L1007C7</f>
        <v>3.204278163846578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3.1480925240736073</v>
      </c>
      <c r="X14" s="16" t="s">
        <v>35305</v>
      </c>
      <c r="Y14" s="33">
        <f>D6L1007C7-D6L1007C10</f>
        <v>5.6185639772970752E-2</v>
      </c>
      <c r="Z14" s="16" t="s">
        <v>35306</v>
      </c>
      <c r="AA14" s="33">
        <f>CHOOSE(MIN(D6L1007C9,RUN_YEARS),B7L810C7,B7L810C16,B7L810C25,B7L810C34,B7L810C43)</f>
        <v>4762</v>
      </c>
      <c r="AB14" s="16" t="s">
        <v>35307</v>
      </c>
      <c r="AC14" s="33">
        <f>IF(D6L1007C12=0,0,D6L1007C10/D6L1007C12)</f>
        <v>6.6108620833129088E-4</v>
      </c>
      <c r="AD14" s="16" t="s">
        <v>35308</v>
      </c>
      <c r="AE14" s="33">
        <f>IF(D6L1007C5=0,0,D6L1007C10/D6L1007C5)</f>
        <v>0.49123271499851268</v>
      </c>
      <c r="AF14" s="16" t="s">
        <v>35309</v>
      </c>
      <c r="AG14" s="33">
        <f>CHOOSE(MIN(D6L1007C9,RUN_YEARS),B7L810C5,B7L810C14,B7L810C23,B7L810C32,B7L810C41)</f>
        <v>32.688416697861534</v>
      </c>
      <c r="AH14" s="16" t="s">
        <v>35310</v>
      </c>
      <c r="AI14" s="33">
        <f>IF(D6L1007C15=0,0,D6L1007C11/D6L1007C15)</f>
        <v>1.7188241416613611E-3</v>
      </c>
      <c r="AJ14" s="16" t="s">
        <v>35311</v>
      </c>
      <c r="AK14" s="33">
        <f>IF(D6L1007C5=0,0,D6L1007C11/D6L1007C5)</f>
        <v>8.767285001487303E-3</v>
      </c>
      <c r="AL14" s="16" t="s">
        <v>35312</v>
      </c>
      <c r="AM14" s="33">
        <f>D6L1007C8*CHOOSE(MIN(D6L1007C9,RUN_YEARS),B7L810C4,B7L810C13,B7L810C22,B7L810C31,B7L810C40)</f>
        <v>1.1978946014539491</v>
      </c>
      <c r="AN14" s="16" t="s">
        <v>35313</v>
      </c>
      <c r="AO14" s="33">
        <f>D6L1007C8-D6L1007C18</f>
        <v>2.0063835623926289</v>
      </c>
      <c r="AP14" s="16" t="s">
        <v>35314</v>
      </c>
      <c r="AQ14" s="33">
        <f>CHOOSE(MIN(D6L1007C9,RUN_YEARS),B7L810C2,B7L810C11,B7L810C20,B7L810C29,B7L810C38)</f>
        <v>9.2940348403410891</v>
      </c>
      <c r="AR14" s="16" t="s">
        <v>35315</v>
      </c>
      <c r="AS14" s="33">
        <f>IF(D6L1007C20=0,0,D6L1007C18/D6L1007C20)</f>
        <v>0.12888854217055923</v>
      </c>
      <c r="AT14" s="16" t="s">
        <v>35316</v>
      </c>
      <c r="AU14" s="33">
        <f>IF(D6L1007C5=0,0,D6L1007C18/D6L1007C5)</f>
        <v>0.18692113171846725</v>
      </c>
      <c r="AV14" s="16" t="s">
        <v>35317</v>
      </c>
      <c r="AW14" s="33">
        <f>CHOOSE(MIN(D6L1007C9,RUN_YEARS),B7L810C1,B7L810C10,B7L810C19,B7L810C28,B7L810C37)</f>
        <v>15.566810894156642</v>
      </c>
      <c r="AX14" s="16" t="s">
        <v>35318</v>
      </c>
      <c r="AY14" s="33">
        <f>IF(D6L1007C23=0,0,D6L1007C19/D6L1007C23)</f>
        <v>0.1288885421705592</v>
      </c>
      <c r="AZ14" s="16" t="s">
        <v>35319</v>
      </c>
      <c r="BA14" s="33">
        <f>IF(D6L1007C5=0,0,D6L1007C19/D6L1007C5)</f>
        <v>0.31307886828153275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1.7950564274489574E-5</v>
      </c>
      <c r="J15" s="16" t="s">
        <v>35342</v>
      </c>
      <c r="K15" s="21">
        <f>IF(FLOW_THRU_100PCT="Y",1,INDEX(VariabilityMatrix,D6L1008C1,D6L1008C9))</f>
        <v>0.4669752009610047</v>
      </c>
      <c r="L15" s="16" t="s">
        <v>35322</v>
      </c>
      <c r="M15" s="15">
        <f>IF(D6L1008C2&lt;&gt;0,D6L1008C2*D6L1008C4,D6L1008C3*D6L1008C4)</f>
        <v>8.3824683594432006E-6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4.1912341797216003E-6</v>
      </c>
      <c r="R15" s="16" t="s">
        <v>35324</v>
      </c>
      <c r="S15" s="15">
        <f>D6L1008C5-D6L1008C7</f>
        <v>4.1912341797216003E-6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4.1177426905984127E-6</v>
      </c>
      <c r="X15" s="16" t="s">
        <v>35326</v>
      </c>
      <c r="Y15" s="33">
        <f>D6L1008C7-D6L1008C10</f>
        <v>7.3491489123187555E-8</v>
      </c>
      <c r="Z15" s="16" t="s">
        <v>35327</v>
      </c>
      <c r="AA15" s="33">
        <f>CHOOSE(MIN(D6L1008C9,RUN_YEARS),B7L810C7,B7L810C16,B7L810C25,B7L810C34,B7L810C43)</f>
        <v>4762</v>
      </c>
      <c r="AB15" s="16" t="s">
        <v>35328</v>
      </c>
      <c r="AC15" s="33">
        <f>IF(D6L1008C12=0,0,D6L1008C10/D6L1008C12)</f>
        <v>8.6470867085224964E-10</v>
      </c>
      <c r="AD15" s="16" t="s">
        <v>35329</v>
      </c>
      <c r="AE15" s="33">
        <f>IF(D6L1008C5=0,0,D6L1008C10/D6L1008C5)</f>
        <v>0.49123271499851279</v>
      </c>
      <c r="AF15" s="16" t="s">
        <v>35330</v>
      </c>
      <c r="AG15" s="33">
        <f>CHOOSE(MIN(D6L1008C9,RUN_YEARS),B7L810C5,B7L810C14,B7L810C23,B7L810C32,B7L810C41)</f>
        <v>32.688416697861534</v>
      </c>
      <c r="AH15" s="16" t="s">
        <v>35331</v>
      </c>
      <c r="AI15" s="33">
        <f>IF(D6L1008C15=0,0,D6L1008C11/D6L1008C15)</f>
        <v>2.2482425442158338E-9</v>
      </c>
      <c r="AJ15" s="16" t="s">
        <v>35332</v>
      </c>
      <c r="AK15" s="33">
        <f>IF(D6L1008C5=0,0,D6L1008C11/D6L1008C5)</f>
        <v>8.7672850014872197E-3</v>
      </c>
      <c r="AL15" s="16" t="s">
        <v>35333</v>
      </c>
      <c r="AM15" s="33">
        <f>D6L1008C8*CHOOSE(MIN(D6L1008C9,RUN_YEARS),B7L810C4,B7L810C13,B7L810C22,B7L810C31,B7L810C40)</f>
        <v>1.5668604723413665E-6</v>
      </c>
      <c r="AN15" s="16" t="s">
        <v>35334</v>
      </c>
      <c r="AO15" s="33">
        <f>D6L1008C8-D6L1008C18</f>
        <v>2.6243737073802338E-6</v>
      </c>
      <c r="AP15" s="16" t="s">
        <v>35335</v>
      </c>
      <c r="AQ15" s="33">
        <f>CHOOSE(MIN(D6L1008C9,RUN_YEARS),B7L810C2,B7L810C11,B7L810C20,B7L810C29,B7L810C38)</f>
        <v>9.2940348403410891</v>
      </c>
      <c r="AR15" s="16" t="s">
        <v>35336</v>
      </c>
      <c r="AS15" s="33">
        <f>IF(D6L1008C20=0,0,D6L1008C18/D6L1008C20)</f>
        <v>1.6858775539987786E-7</v>
      </c>
      <c r="AT15" s="16" t="s">
        <v>35337</v>
      </c>
      <c r="AU15" s="33">
        <f>IF(D6L1008C5=0,0,D6L1008C18/D6L1008C5)</f>
        <v>0.18692113171846725</v>
      </c>
      <c r="AV15" s="16" t="s">
        <v>35338</v>
      </c>
      <c r="AW15" s="33">
        <f>CHOOSE(MIN(D6L1008C9,RUN_YEARS),B7L810C1,B7L810C10,B7L810C19,B7L810C28,B7L810C37)</f>
        <v>15.566810894156642</v>
      </c>
      <c r="AX15" s="16" t="s">
        <v>35339</v>
      </c>
      <c r="AY15" s="33">
        <f>IF(D6L1008C23=0,0,D6L1008C19/D6L1008C23)</f>
        <v>1.6858775539987783E-7</v>
      </c>
      <c r="AZ15" s="16" t="s">
        <v>35340</v>
      </c>
      <c r="BA15" s="33">
        <f>IF(D6L1008C5=0,0,D6L1008C19/D6L1008C5)</f>
        <v>0.31307886828153275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1.7950564274489574E-5</v>
      </c>
      <c r="J16" s="16" t="s">
        <v>35363</v>
      </c>
      <c r="K16" s="21">
        <f>IF(FLOW_THRU_100PCT="Y",1,INDEX(VariabilityMatrix,D6L1009C1,D6L1009C9))</f>
        <v>0.4669752009610047</v>
      </c>
      <c r="L16" s="16" t="s">
        <v>35343</v>
      </c>
      <c r="M16" s="15">
        <f>IF(D6L1009C2&lt;&gt;0,D6L1009C2*D6L1009C4,D6L1009C3*D6L1009C4)</f>
        <v>8.3824683594432006E-6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4.1912341797216003E-6</v>
      </c>
      <c r="R16" s="16" t="s">
        <v>35345</v>
      </c>
      <c r="S16" s="15">
        <f>D6L1009C5-D6L1009C7</f>
        <v>4.1912341797216003E-6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4.1177426905984127E-6</v>
      </c>
      <c r="X16" s="16" t="s">
        <v>35347</v>
      </c>
      <c r="Y16" s="33">
        <f>D6L1009C7-D6L1009C10</f>
        <v>7.3491489123187555E-8</v>
      </c>
      <c r="Z16" s="16" t="s">
        <v>35348</v>
      </c>
      <c r="AA16" s="33">
        <f>CHOOSE(MIN(D6L1009C9,RUN_YEARS),B7L810C7,B7L810C16,B7L810C25,B7L810C34,B7L810C43)</f>
        <v>4762</v>
      </c>
      <c r="AB16" s="16" t="s">
        <v>35349</v>
      </c>
      <c r="AC16" s="33">
        <f>IF(D6L1009C12=0,0,D6L1009C10/D6L1009C12)</f>
        <v>8.6470867085224964E-10</v>
      </c>
      <c r="AD16" s="16" t="s">
        <v>35350</v>
      </c>
      <c r="AE16" s="33">
        <f>IF(D6L1009C5=0,0,D6L1009C10/D6L1009C5)</f>
        <v>0.49123271499851279</v>
      </c>
      <c r="AF16" s="16" t="s">
        <v>35351</v>
      </c>
      <c r="AG16" s="33">
        <f>CHOOSE(MIN(D6L1009C9,RUN_YEARS),B7L810C5,B7L810C14,B7L810C23,B7L810C32,B7L810C41)</f>
        <v>32.688416697861534</v>
      </c>
      <c r="AH16" s="16" t="s">
        <v>35352</v>
      </c>
      <c r="AI16" s="33">
        <f>IF(D6L1009C15=0,0,D6L1009C11/D6L1009C15)</f>
        <v>2.2482425442158338E-9</v>
      </c>
      <c r="AJ16" s="16" t="s">
        <v>35353</v>
      </c>
      <c r="AK16" s="33">
        <f>IF(D6L1009C5=0,0,D6L1009C11/D6L1009C5)</f>
        <v>8.7672850014872197E-3</v>
      </c>
      <c r="AL16" s="16" t="s">
        <v>35354</v>
      </c>
      <c r="AM16" s="33">
        <f>D6L1009C8*CHOOSE(MIN(D6L1009C9,RUN_YEARS),B7L810C4,B7L810C13,B7L810C22,B7L810C31,B7L810C40)</f>
        <v>1.5668604723413665E-6</v>
      </c>
      <c r="AN16" s="16" t="s">
        <v>35355</v>
      </c>
      <c r="AO16" s="33">
        <f>D6L1009C8-D6L1009C18</f>
        <v>2.6243737073802338E-6</v>
      </c>
      <c r="AP16" s="16" t="s">
        <v>35356</v>
      </c>
      <c r="AQ16" s="33">
        <f>CHOOSE(MIN(D6L1009C9,RUN_YEARS),B7L810C2,B7L810C11,B7L810C20,B7L810C29,B7L810C38)</f>
        <v>9.2940348403410891</v>
      </c>
      <c r="AR16" s="16" t="s">
        <v>35357</v>
      </c>
      <c r="AS16" s="33">
        <f>IF(D6L1009C20=0,0,D6L1009C18/D6L1009C20)</f>
        <v>1.6858775539987786E-7</v>
      </c>
      <c r="AT16" s="16" t="s">
        <v>35358</v>
      </c>
      <c r="AU16" s="33">
        <f>IF(D6L1009C5=0,0,D6L1009C18/D6L1009C5)</f>
        <v>0.18692113171846725</v>
      </c>
      <c r="AV16" s="16" t="s">
        <v>35359</v>
      </c>
      <c r="AW16" s="33">
        <f>CHOOSE(MIN(D6L1009C9,RUN_YEARS),B7L810C1,B7L810C10,B7L810C19,B7L810C28,B7L810C37)</f>
        <v>15.566810894156642</v>
      </c>
      <c r="AX16" s="16" t="s">
        <v>35360</v>
      </c>
      <c r="AY16" s="33">
        <f>IF(D6L1009C23=0,0,D6L1009C19/D6L1009C23)</f>
        <v>1.6858775539987783E-7</v>
      </c>
      <c r="AZ16" s="16" t="s">
        <v>35361</v>
      </c>
      <c r="BA16" s="33">
        <f>IF(D6L1009C5=0,0,D6L1009C19/D6L1009C5)</f>
        <v>0.31307886828153275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0.24260187616972659</v>
      </c>
      <c r="J17" s="16" t="s">
        <v>35384</v>
      </c>
      <c r="K17" s="21">
        <f>IF(FLOW_THRU_100PCT="Y",1,INDEX(VariabilityMatrix,D6L1010C1,D6L1010C9))</f>
        <v>0.4669752009610047</v>
      </c>
      <c r="L17" s="16" t="s">
        <v>35364</v>
      </c>
      <c r="M17" s="15">
        <f>IF(D6L1010C2&lt;&gt;0,D6L1010C2*D6L1010C4,D6L1010C3*D6L1010C4)</f>
        <v>0.11328905987787485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5.6644529938937427E-2</v>
      </c>
      <c r="R17" s="16" t="s">
        <v>35366</v>
      </c>
      <c r="S17" s="15">
        <f>D6L1010C5-D6L1010C7</f>
        <v>5.6644529938937427E-2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5.5651292463437543E-2</v>
      </c>
      <c r="X17" s="16" t="s">
        <v>35368</v>
      </c>
      <c r="Y17" s="33">
        <f>D6L1010C7-D6L1010C10</f>
        <v>9.932374754998835E-4</v>
      </c>
      <c r="Z17" s="16" t="s">
        <v>35369</v>
      </c>
      <c r="AA17" s="33">
        <f>CHOOSE(MIN(D6L1010C9,RUN_YEARS),B7L810C7,B7L810C16,B7L810C25,B7L810C34,B7L810C43)</f>
        <v>4762</v>
      </c>
      <c r="AB17" s="16" t="s">
        <v>35370</v>
      </c>
      <c r="AC17" s="33">
        <f>IF(D6L1010C12=0,0,D6L1010C10/D6L1010C12)</f>
        <v>1.1686537686568153E-5</v>
      </c>
      <c r="AD17" s="16" t="s">
        <v>35371</v>
      </c>
      <c r="AE17" s="33">
        <f>IF(D6L1010C5=0,0,D6L1010C10/D6L1010C5)</f>
        <v>0.49123271499851273</v>
      </c>
      <c r="AF17" s="16" t="s">
        <v>35372</v>
      </c>
      <c r="AG17" s="33">
        <f>CHOOSE(MIN(D6L1010C9,RUN_YEARS),B7L810C5,B7L810C14,B7L810C23,B7L810C32,B7L810C41)</f>
        <v>32.688416697861534</v>
      </c>
      <c r="AH17" s="16" t="s">
        <v>35373</v>
      </c>
      <c r="AI17" s="33">
        <f>IF(D6L1010C15=0,0,D6L1010C11/D6L1010C15)</f>
        <v>3.0384997985077105E-5</v>
      </c>
      <c r="AJ17" s="16" t="s">
        <v>35374</v>
      </c>
      <c r="AK17" s="33">
        <f>IF(D6L1010C5=0,0,D6L1010C11/D6L1010C5)</f>
        <v>8.7672850014872527E-3</v>
      </c>
      <c r="AL17" s="16" t="s">
        <v>35375</v>
      </c>
      <c r="AM17" s="33">
        <f>D6L1010C8*CHOOSE(MIN(D6L1010C9,RUN_YEARS),B7L810C4,B7L810C13,B7L810C22,B7L810C31,B7L810C40)</f>
        <v>2.1176119283693569E-2</v>
      </c>
      <c r="AN17" s="16" t="s">
        <v>35376</v>
      </c>
      <c r="AO17" s="33">
        <f>D6L1010C8-D6L1010C18</f>
        <v>3.5468410655243858E-2</v>
      </c>
      <c r="AP17" s="16" t="s">
        <v>35377</v>
      </c>
      <c r="AQ17" s="33">
        <f>CHOOSE(MIN(D6L1010C9,RUN_YEARS),B7L810C2,B7L810C11,B7L810C20,B7L810C29,B7L810C38)</f>
        <v>9.2940348403410891</v>
      </c>
      <c r="AR17" s="16" t="s">
        <v>35378</v>
      </c>
      <c r="AS17" s="33">
        <f>IF(D6L1010C20=0,0,D6L1010C18/D6L1010C20)</f>
        <v>2.2784635142293493E-3</v>
      </c>
      <c r="AT17" s="16" t="s">
        <v>35379</v>
      </c>
      <c r="AU17" s="33">
        <f>IF(D6L1010C5=0,0,D6L1010C18/D6L1010C5)</f>
        <v>0.18692113171846725</v>
      </c>
      <c r="AV17" s="16" t="s">
        <v>35380</v>
      </c>
      <c r="AW17" s="33">
        <f>CHOOSE(MIN(D6L1010C9,RUN_YEARS),B7L810C1,B7L810C10,B7L810C19,B7L810C28,B7L810C37)</f>
        <v>15.566810894156642</v>
      </c>
      <c r="AX17" s="16" t="s">
        <v>35381</v>
      </c>
      <c r="AY17" s="33">
        <f>IF(D6L1010C23=0,0,D6L1010C19/D6L1010C23)</f>
        <v>2.2784635142293489E-3</v>
      </c>
      <c r="AZ17" s="16" t="s">
        <v>35382</v>
      </c>
      <c r="BA17" s="33">
        <f>IF(D6L1010C5=0,0,D6L1010C19/D6L1010C5)</f>
        <v>0.31307886828153275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6.4245069538398189E-2</v>
      </c>
      <c r="J18" s="16" t="s">
        <v>35405</v>
      </c>
      <c r="K18" s="21">
        <f>IF(FLOW_THRU_100PCT="Y",1,INDEX(VariabilityMatrix,D6L1011C1,D6L1011C9))</f>
        <v>0.4669752009610047</v>
      </c>
      <c r="L18" s="16" t="s">
        <v>35385</v>
      </c>
      <c r="M18" s="15">
        <f>IF(D6L1011C2&lt;&gt;0,D6L1011C2*D6L1011C4,D6L1011C3*D6L1011C4)</f>
        <v>3.0000854258447215E-2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1.5000427129223608E-2</v>
      </c>
      <c r="R18" s="16" t="s">
        <v>35387</v>
      </c>
      <c r="S18" s="15">
        <f>D6L1011C5-D6L1011C7</f>
        <v>1.5000427129223608E-2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1.4737401089651717E-2</v>
      </c>
      <c r="X18" s="16" t="s">
        <v>35389</v>
      </c>
      <c r="Y18" s="33">
        <f>D6L1011C7-D6L1011C10</f>
        <v>2.6302603957189044E-4</v>
      </c>
      <c r="Z18" s="16" t="s">
        <v>35390</v>
      </c>
      <c r="AA18" s="33">
        <f>CHOOSE(MIN(D6L1011C9,RUN_YEARS),B7L810C7,B7L810C16,B7L810C25,B7L810C34,B7L810C43)</f>
        <v>4762</v>
      </c>
      <c r="AB18" s="16" t="s">
        <v>35391</v>
      </c>
      <c r="AC18" s="33">
        <f>IF(D6L1011C12=0,0,D6L1011C10/D6L1011C12)</f>
        <v>3.0947923329802011E-6</v>
      </c>
      <c r="AD18" s="16" t="s">
        <v>35392</v>
      </c>
      <c r="AE18" s="33">
        <f>IF(D6L1011C5=0,0,D6L1011C10/D6L1011C5)</f>
        <v>0.49123271499851273</v>
      </c>
      <c r="AF18" s="16" t="s">
        <v>35393</v>
      </c>
      <c r="AG18" s="33">
        <f>CHOOSE(MIN(D6L1011C9,RUN_YEARS),B7L810C5,B7L810C14,B7L810C23,B7L810C32,B7L810C41)</f>
        <v>32.688416697861534</v>
      </c>
      <c r="AH18" s="16" t="s">
        <v>35394</v>
      </c>
      <c r="AI18" s="33">
        <f>IF(D6L1011C15=0,0,D6L1011C11/D6L1011C15)</f>
        <v>8.046460065748536E-6</v>
      </c>
      <c r="AJ18" s="16" t="s">
        <v>35395</v>
      </c>
      <c r="AK18" s="33">
        <f>IF(D6L1011C5=0,0,D6L1011C11/D6L1011C5)</f>
        <v>8.7672850014872926E-3</v>
      </c>
      <c r="AL18" s="16" t="s">
        <v>35396</v>
      </c>
      <c r="AM18" s="33">
        <f>D6L1011C8*CHOOSE(MIN(D6L1011C9,RUN_YEARS),B7L810C4,B7L810C13,B7L810C22,B7L810C31,B7L810C40)</f>
        <v>5.607793630509751E-3</v>
      </c>
      <c r="AN18" s="16" t="s">
        <v>35397</v>
      </c>
      <c r="AO18" s="33">
        <f>D6L1011C8-D6L1011C18</f>
        <v>9.3926334987138559E-3</v>
      </c>
      <c r="AP18" s="16" t="s">
        <v>35398</v>
      </c>
      <c r="AQ18" s="33">
        <f>CHOOSE(MIN(D6L1011C9,RUN_YEARS),B7L810C2,B7L810C11,B7L810C20,B7L810C29,B7L810C38)</f>
        <v>9.2940348403410891</v>
      </c>
      <c r="AR18" s="16" t="s">
        <v>35399</v>
      </c>
      <c r="AS18" s="33">
        <f>IF(D6L1011C20=0,0,D6L1011C18/D6L1011C20)</f>
        <v>6.0337557657616297E-4</v>
      </c>
      <c r="AT18" s="16" t="s">
        <v>35400</v>
      </c>
      <c r="AU18" s="33">
        <f>IF(D6L1011C5=0,0,D6L1011C18/D6L1011C5)</f>
        <v>0.18692113171846725</v>
      </c>
      <c r="AV18" s="16" t="s">
        <v>35401</v>
      </c>
      <c r="AW18" s="33">
        <f>CHOOSE(MIN(D6L1011C9,RUN_YEARS),B7L810C1,B7L810C10,B7L810C19,B7L810C28,B7L810C37)</f>
        <v>15.566810894156642</v>
      </c>
      <c r="AX18" s="16" t="s">
        <v>35402</v>
      </c>
      <c r="AY18" s="33">
        <f>IF(D6L1011C23=0,0,D6L1011C19/D6L1011C23)</f>
        <v>6.0337557657616275E-4</v>
      </c>
      <c r="AZ18" s="16" t="s">
        <v>35403</v>
      </c>
      <c r="BA18" s="33">
        <f>IF(D6L1011C5=0,0,D6L1011C19/D6L1011C5)</f>
        <v>0.3130788682815327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0.4669752009610047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4762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32.688416697861534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9.2940348403410891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15.566810894156642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4762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32.688416697861534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9.2940348403410891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15.566810894156642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0.10081499078303935</v>
      </c>
      <c r="J21" s="16" t="s">
        <v>35467</v>
      </c>
      <c r="K21" s="21">
        <f>IF(FLOW_THRU_100PCT="Y",1,INDEX(VariabilityMatrix,D6L1014C1,D6L1014C9))</f>
        <v>0.46950673709255852</v>
      </c>
      <c r="L21" s="16" t="s">
        <v>35447</v>
      </c>
      <c r="M21" s="15">
        <f>IF(D6L1014C2&lt;&gt;0,D6L1014C2*D6L1014C4,D6L1014C3*D6L1014C4)</f>
        <v>4.7333317372561169E-2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2.3666658686280585E-2</v>
      </c>
      <c r="R21" s="16" t="s">
        <v>35449</v>
      </c>
      <c r="S21" s="15">
        <f>D6L1014C5-D6L1014C7</f>
        <v>2.3666658686280585E-2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2.3257543574431962E-2</v>
      </c>
      <c r="X21" s="16" t="s">
        <v>35451</v>
      </c>
      <c r="Y21" s="33">
        <f>D6L1014C7-D6L1014C10</f>
        <v>4.091151118486222E-4</v>
      </c>
      <c r="Z21" s="16" t="s">
        <v>35452</v>
      </c>
      <c r="AA21" s="33">
        <f>CHOOSE(MIN(D6L1014C9,RUN_YEARS),B7L810C7,B7L810C16,B7L810C25,B7L810C34,B7L810C43)</f>
        <v>5545.6</v>
      </c>
      <c r="AB21" s="16" t="s">
        <v>35453</v>
      </c>
      <c r="AC21" s="33">
        <f>IF(D6L1014C12=0,0,D6L1014C10/D6L1014C12)</f>
        <v>4.1938732642873561E-6</v>
      </c>
      <c r="AD21" s="16" t="s">
        <v>35454</v>
      </c>
      <c r="AE21" s="33">
        <f>IF(D6L1014C5=0,0,D6L1014C10/D6L1014C5)</f>
        <v>0.49135672007460468</v>
      </c>
      <c r="AF21" s="16" t="s">
        <v>35455</v>
      </c>
      <c r="AG21" s="33">
        <f>CHOOSE(MIN(D6L1014C9,RUN_YEARS),B7L810C5,B7L810C14,B7L810C23,B7L810C32,B7L810C41)</f>
        <v>37.519485253773752</v>
      </c>
      <c r="AH21" s="16" t="s">
        <v>35456</v>
      </c>
      <c r="AI21" s="33">
        <f>IF(D6L1014C15=0,0,D6L1014C11/D6L1014C15)</f>
        <v>1.0904070487147021E-5</v>
      </c>
      <c r="AJ21" s="16" t="s">
        <v>35457</v>
      </c>
      <c r="AK21" s="33">
        <f>IF(D6L1014C5=0,0,D6L1014C11/D6L1014C5)</f>
        <v>8.6432799253952919E-3</v>
      </c>
      <c r="AL21" s="16" t="s">
        <v>35458</v>
      </c>
      <c r="AM21" s="33">
        <f>D6L1014C8*CHOOSE(MIN(D6L1014C9,RUN_YEARS),B7L810C4,B7L810C13,B7L810C22,B7L810C31,B7L810C40)</f>
        <v>8.7685761152661041E-3</v>
      </c>
      <c r="AN21" s="16" t="s">
        <v>35459</v>
      </c>
      <c r="AO21" s="33">
        <f>D6L1014C8-D6L1014C18</f>
        <v>1.489808257101448E-2</v>
      </c>
      <c r="AP21" s="16" t="s">
        <v>35460</v>
      </c>
      <c r="AQ21" s="33">
        <f>CHOOSE(MIN(D6L1014C9,RUN_YEARS),B7L810C2,B7L810C11,B7L810C20,B7L810C29,B7L810C38)</f>
        <v>10.461027719683267</v>
      </c>
      <c r="AR21" s="16" t="s">
        <v>35461</v>
      </c>
      <c r="AS21" s="33">
        <f>IF(D6L1014C20=0,0,D6L1014C18/D6L1014C20)</f>
        <v>8.382136392552828E-4</v>
      </c>
      <c r="AT21" s="16" t="s">
        <v>35462</v>
      </c>
      <c r="AU21" s="33">
        <f>IF(D6L1014C5=0,0,D6L1014C18/D6L1014C5)</f>
        <v>0.18525167053575656</v>
      </c>
      <c r="AV21" s="16" t="s">
        <v>35463</v>
      </c>
      <c r="AW21" s="33">
        <f>CHOOSE(MIN(D6L1014C9,RUN_YEARS),B7L810C1,B7L810C10,B7L810C19,B7L810C28,B7L810C37)</f>
        <v>17.77361029850432</v>
      </c>
      <c r="AX21" s="16" t="s">
        <v>35464</v>
      </c>
      <c r="AY21" s="33">
        <f>IF(D6L1014C23=0,0,D6L1014C19/D6L1014C23)</f>
        <v>8.3821363925528291E-4</v>
      </c>
      <c r="AZ21" s="16" t="s">
        <v>35465</v>
      </c>
      <c r="BA21" s="33">
        <f>IF(D6L1014C5=0,0,D6L1014C19/D6L1014C5)</f>
        <v>0.31474832946424341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0.13442492158002228</v>
      </c>
      <c r="J22" s="16" t="s">
        <v>35488</v>
      </c>
      <c r="K22" s="21">
        <f>IF(FLOW_THRU_100PCT="Y",1,INDEX(VariabilityMatrix,D6L1015C1,D6L1015C9))</f>
        <v>0.46827157666732022</v>
      </c>
      <c r="L22" s="16" t="s">
        <v>35468</v>
      </c>
      <c r="M22" s="15">
        <f>IF(D6L1015C2&lt;&gt;0,D6L1015C2*D6L1015C4,D6L1015C3*D6L1015C4)</f>
        <v>6.294736997165791E-2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3.1473684985828955E-2</v>
      </c>
      <c r="R22" s="16" t="s">
        <v>35470</v>
      </c>
      <c r="S22" s="15">
        <f>D6L1015C5-D6L1015C7</f>
        <v>3.1473684985828955E-2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3.0961121806639152E-2</v>
      </c>
      <c r="X22" s="16" t="s">
        <v>35472</v>
      </c>
      <c r="Y22" s="33">
        <f>D6L1015C7-D6L1015C10</f>
        <v>5.1256317918980249E-4</v>
      </c>
      <c r="Z22" s="16" t="s">
        <v>35473</v>
      </c>
      <c r="AA22" s="33">
        <f>CHOOSE(MIN(D6L1015C9,RUN_YEARS),B7L810C7,B7L810C16,B7L810C25,B7L810C34,B7L810C43)</f>
        <v>5638</v>
      </c>
      <c r="AB22" s="16" t="s">
        <v>35474</v>
      </c>
      <c r="AC22" s="33">
        <f>IF(D6L1015C12=0,0,D6L1015C10/D6L1015C12)</f>
        <v>5.4915079472577428E-6</v>
      </c>
      <c r="AD22" s="16" t="s">
        <v>35475</v>
      </c>
      <c r="AE22" s="33">
        <f>IF(D6L1015C5=0,0,D6L1015C10/D6L1015C5)</f>
        <v>0.49185727410977481</v>
      </c>
      <c r="AF22" s="16" t="s">
        <v>35476</v>
      </c>
      <c r="AG22" s="33">
        <f>CHOOSE(MIN(D6L1015C9,RUN_YEARS),B7L810C5,B7L810C14,B7L810C23,B7L810C32,B7L810C41)</f>
        <v>35.899007375963933</v>
      </c>
      <c r="AH22" s="16" t="s">
        <v>35477</v>
      </c>
      <c r="AI22" s="33">
        <f>IF(D6L1015C15=0,0,D6L1015C11/D6L1015C15)</f>
        <v>1.4277920662870126E-5</v>
      </c>
      <c r="AJ22" s="16" t="s">
        <v>35478</v>
      </c>
      <c r="AK22" s="33">
        <f>IF(D6L1015C5=0,0,D6L1015C11/D6L1015C5)</f>
        <v>8.1427258902251887E-3</v>
      </c>
      <c r="AL22" s="16" t="s">
        <v>35479</v>
      </c>
      <c r="AM22" s="33">
        <f>D6L1015C8*CHOOSE(MIN(D6L1015C9,RUN_YEARS),B7L810C4,B7L810C13,B7L810C22,B7L810C31,B7L810C40)</f>
        <v>1.2182358701360431E-2</v>
      </c>
      <c r="AN22" s="16" t="s">
        <v>35480</v>
      </c>
      <c r="AO22" s="33">
        <f>D6L1015C8-D6L1015C18</f>
        <v>1.9291326284468523E-2</v>
      </c>
      <c r="AP22" s="16" t="s">
        <v>35481</v>
      </c>
      <c r="AQ22" s="33">
        <f>CHOOSE(MIN(D6L1015C9,RUN_YEARS),B7L810C2,B7L810C11,B7L810C20,B7L810C29,B7L810C38)</f>
        <v>10.862640823436983</v>
      </c>
      <c r="AR22" s="16" t="s">
        <v>35482</v>
      </c>
      <c r="AS22" s="33">
        <f>IF(D6L1015C20=0,0,D6L1015C18/D6L1015C20)</f>
        <v>1.1214914401916018E-3</v>
      </c>
      <c r="AT22" s="16" t="s">
        <v>35483</v>
      </c>
      <c r="AU22" s="33">
        <f>IF(D6L1015C5=0,0,D6L1015C18/D6L1015C5)</f>
        <v>0.19353244951847146</v>
      </c>
      <c r="AV22" s="16" t="s">
        <v>35484</v>
      </c>
      <c r="AW22" s="33">
        <f>CHOOSE(MIN(D6L1015C9,RUN_YEARS),B7L810C1,B7L810C10,B7L810C19,B7L810C28,B7L810C37)</f>
        <v>17.201492221084351</v>
      </c>
      <c r="AX22" s="16" t="s">
        <v>35485</v>
      </c>
      <c r="AY22" s="33">
        <f>IF(D6L1015C23=0,0,D6L1015C19/D6L1015C23)</f>
        <v>1.1214914401916018E-3</v>
      </c>
      <c r="AZ22" s="16" t="s">
        <v>35486</v>
      </c>
      <c r="BA22" s="33">
        <f>IF(D6L1015C5=0,0,D6L1015C19/D6L1015C5)</f>
        <v>0.30646755048152852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6.4951420026867579</v>
      </c>
      <c r="J23" s="16" t="s">
        <v>35509</v>
      </c>
      <c r="K23" s="21">
        <f>IF(FLOW_THRU_100PCT="Y",1,INDEX(VariabilityMatrix,D6L1016C1,D6L1016C9))</f>
        <v>0.19642195656231951</v>
      </c>
      <c r="L23" s="16" t="s">
        <v>35489</v>
      </c>
      <c r="M23" s="15">
        <f>IF(D6L1016C2&lt;&gt;0,D6L1016C2*D6L1016C4,D6L1016C3*D6L1016C4)</f>
        <v>1.2757885003178353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0.63789425015891765</v>
      </c>
      <c r="R23" s="16" t="s">
        <v>35491</v>
      </c>
      <c r="S23" s="15">
        <f>D6L1016C5-D6L1016C7</f>
        <v>0.63789425015891765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0.62750585410692805</v>
      </c>
      <c r="X23" s="16" t="s">
        <v>35493</v>
      </c>
      <c r="Y23" s="33">
        <f>D6L1016C7-D6L1016C10</f>
        <v>1.0388396051989601E-2</v>
      </c>
      <c r="Z23" s="16" t="s">
        <v>35494</v>
      </c>
      <c r="AA23" s="33">
        <f>CHOOSE(MIN(D6L1016C9,RUN_YEARS),B7L810C7,B7L810C16,B7L810C25,B7L810C34,B7L810C43)</f>
        <v>5638</v>
      </c>
      <c r="AB23" s="16" t="s">
        <v>35495</v>
      </c>
      <c r="AC23" s="33">
        <f>IF(D6L1016C12=0,0,D6L1016C10/D6L1016C12)</f>
        <v>1.112993710725307E-4</v>
      </c>
      <c r="AD23" s="16" t="s">
        <v>35496</v>
      </c>
      <c r="AE23" s="33">
        <f>IF(D6L1016C5=0,0,D6L1016C10/D6L1016C5)</f>
        <v>0.49185727410977481</v>
      </c>
      <c r="AF23" s="16" t="s">
        <v>35497</v>
      </c>
      <c r="AG23" s="33">
        <f>CHOOSE(MIN(D6L1016C9,RUN_YEARS),B7L810C5,B7L810C14,B7L810C23,B7L810C32,B7L810C41)</f>
        <v>35.899007375963933</v>
      </c>
      <c r="AH23" s="16" t="s">
        <v>35498</v>
      </c>
      <c r="AI23" s="33">
        <f>IF(D6L1016C15=0,0,D6L1016C11/D6L1016C15)</f>
        <v>2.8937836478857963E-4</v>
      </c>
      <c r="AJ23" s="16" t="s">
        <v>35499</v>
      </c>
      <c r="AK23" s="33">
        <f>IF(D6L1016C5=0,0,D6L1016C11/D6L1016C5)</f>
        <v>8.1427258902251869E-3</v>
      </c>
      <c r="AL23" s="16" t="s">
        <v>35500</v>
      </c>
      <c r="AM23" s="33">
        <f>D6L1016C8*CHOOSE(MIN(D6L1016C9,RUN_YEARS),B7L810C4,B7L810C13,B7L810C22,B7L810C31,B7L810C40)</f>
        <v>0.24690647353400785</v>
      </c>
      <c r="AN23" s="16" t="s">
        <v>35501</v>
      </c>
      <c r="AO23" s="33">
        <f>D6L1016C8-D6L1016C18</f>
        <v>0.3909877766249098</v>
      </c>
      <c r="AP23" s="16" t="s">
        <v>35502</v>
      </c>
      <c r="AQ23" s="33">
        <f>CHOOSE(MIN(D6L1016C9,RUN_YEARS),B7L810C2,B7L810C11,B7L810C20,B7L810C29,B7L810C38)</f>
        <v>10.862640823436983</v>
      </c>
      <c r="AR23" s="16" t="s">
        <v>35503</v>
      </c>
      <c r="AS23" s="33">
        <f>IF(D6L1016C20=0,0,D6L1016C18/D6L1016C20)</f>
        <v>2.2729875501479174E-2</v>
      </c>
      <c r="AT23" s="16" t="s">
        <v>35504</v>
      </c>
      <c r="AU23" s="33">
        <f>IF(D6L1016C5=0,0,D6L1016C18/D6L1016C5)</f>
        <v>0.19353244951847146</v>
      </c>
      <c r="AV23" s="16" t="s">
        <v>35505</v>
      </c>
      <c r="AW23" s="33">
        <f>CHOOSE(MIN(D6L1016C9,RUN_YEARS),B7L810C1,B7L810C10,B7L810C19,B7L810C28,B7L810C37)</f>
        <v>17.201492221084351</v>
      </c>
      <c r="AX23" s="16" t="s">
        <v>35506</v>
      </c>
      <c r="AY23" s="33">
        <f>IF(D6L1016C23=0,0,D6L1016C19/D6L1016C23)</f>
        <v>2.2729875501479174E-2</v>
      </c>
      <c r="AZ23" s="16" t="s">
        <v>35507</v>
      </c>
      <c r="BA23" s="33">
        <f>IF(D6L1016C5=0,0,D6L1016C19/D6L1016C5)</f>
        <v>0.30646755048152857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5.0432156087196791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4.3371654234989236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2.1685827117494618</v>
      </c>
      <c r="R24" s="16" t="s">
        <v>35512</v>
      </c>
      <c r="S24" s="15">
        <f>D6L1017C5-D6L1017C7</f>
        <v>2.1685827117494618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2.1332663625653479</v>
      </c>
      <c r="X24" s="16" t="s">
        <v>35514</v>
      </c>
      <c r="Y24" s="33">
        <f>D6L1017C7-D6L1017C10</f>
        <v>3.5316349184113971E-2</v>
      </c>
      <c r="Z24" s="16" t="s">
        <v>35515</v>
      </c>
      <c r="AA24" s="33">
        <f>CHOOSE(MIN(D6L1017C9,RUN_YEARS),B7L810C7,B7L810C16,B7L810C25,B7L810C34,B7L810C43)</f>
        <v>5638</v>
      </c>
      <c r="AB24" s="16" t="s">
        <v>35516</v>
      </c>
      <c r="AC24" s="33">
        <f>IF(D6L1017C12=0,0,D6L1017C10/D6L1017C12)</f>
        <v>3.7837289155114365E-4</v>
      </c>
      <c r="AD24" s="16" t="s">
        <v>35517</v>
      </c>
      <c r="AE24" s="33">
        <f>IF(D6L1017C5=0,0,D6L1017C10/D6L1017C5)</f>
        <v>0.49185727410977487</v>
      </c>
      <c r="AF24" s="16" t="s">
        <v>35518</v>
      </c>
      <c r="AG24" s="33">
        <f>CHOOSE(MIN(D6L1017C9,RUN_YEARS),B7L810C5,B7L810C14,B7L810C23,B7L810C32,B7L810C41)</f>
        <v>35.899007375963933</v>
      </c>
      <c r="AH24" s="16" t="s">
        <v>35519</v>
      </c>
      <c r="AI24" s="33">
        <f>IF(D6L1017C15=0,0,D6L1017C11/D6L1017C15)</f>
        <v>9.8376951803296722E-4</v>
      </c>
      <c r="AJ24" s="16" t="s">
        <v>35520</v>
      </c>
      <c r="AK24" s="33">
        <f>IF(D6L1017C5=0,0,D6L1017C11/D6L1017C5)</f>
        <v>8.1427258902251401E-3</v>
      </c>
      <c r="AL24" s="16" t="s">
        <v>35521</v>
      </c>
      <c r="AM24" s="33">
        <f>D6L1017C8*CHOOSE(MIN(D6L1017C9,RUN_YEARS),B7L810C4,B7L810C13,B7L810C22,B7L810C31,B7L810C40)</f>
        <v>0.83938224837656528</v>
      </c>
      <c r="AN24" s="16" t="s">
        <v>35522</v>
      </c>
      <c r="AO24" s="33">
        <f>D6L1017C8-D6L1017C18</f>
        <v>1.3292004633728967</v>
      </c>
      <c r="AP24" s="16" t="s">
        <v>35523</v>
      </c>
      <c r="AQ24" s="33">
        <f>CHOOSE(MIN(D6L1017C9,RUN_YEARS),B7L810C2,B7L810C11,B7L810C20,B7L810C29,B7L810C38)</f>
        <v>10.862640823436983</v>
      </c>
      <c r="AR24" s="16" t="s">
        <v>35524</v>
      </c>
      <c r="AS24" s="33">
        <f>IF(D6L1017C20=0,0,D6L1017C18/D6L1017C20)</f>
        <v>7.7272392783671304E-2</v>
      </c>
      <c r="AT24" s="16" t="s">
        <v>35525</v>
      </c>
      <c r="AU24" s="33">
        <f>IF(D6L1017C5=0,0,D6L1017C18/D6L1017C5)</f>
        <v>0.19353244951847146</v>
      </c>
      <c r="AV24" s="16" t="s">
        <v>35526</v>
      </c>
      <c r="AW24" s="33">
        <f>CHOOSE(MIN(D6L1017C9,RUN_YEARS),B7L810C1,B7L810C10,B7L810C19,B7L810C28,B7L810C37)</f>
        <v>17.201492221084351</v>
      </c>
      <c r="AX24" s="16" t="s">
        <v>35527</v>
      </c>
      <c r="AY24" s="33">
        <f>IF(D6L1017C23=0,0,D6L1017C19/D6L1017C23)</f>
        <v>7.7272392783671318E-2</v>
      </c>
      <c r="AZ24" s="16" t="s">
        <v>35528</v>
      </c>
      <c r="BA24" s="33">
        <f>IF(D6L1017C5=0,0,D6L1017C19/D6L1017C5)</f>
        <v>0.30646755048152857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4.0204074733706801</v>
      </c>
      <c r="J25" s="16" t="s">
        <v>35550</v>
      </c>
      <c r="K25" s="21">
        <f>IF(FLOW_THRU_100PCT="Y",1,INDEX(VariabilityMatrix,D6L1018C1,D6L1018C9))</f>
        <v>0.19922367706695349</v>
      </c>
      <c r="L25" s="16" t="s">
        <v>35530</v>
      </c>
      <c r="M25" s="15">
        <f>IF(D6L1018C2&lt;&gt;0,D6L1018C2*D6L1018C4,D6L1018C3*D6L1018C4)</f>
        <v>0.80096036015236671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0.40048018007618336</v>
      </c>
      <c r="R25" s="16" t="s">
        <v>35532</v>
      </c>
      <c r="S25" s="15">
        <f>D6L1018C5-D6L1018C7</f>
        <v>0.40048018007618336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0.39345793232383369</v>
      </c>
      <c r="X25" s="16" t="s">
        <v>35534</v>
      </c>
      <c r="Y25" s="33">
        <f>D6L1018C7-D6L1018C10</f>
        <v>7.022247752349664E-3</v>
      </c>
      <c r="Z25" s="16" t="s">
        <v>35535</v>
      </c>
      <c r="AA25" s="33">
        <f>CHOOSE(MIN(D6L1018C9,RUN_YEARS),B7L810C7,B7L810C16,B7L810C25,B7L810C34,B7L810C43)</f>
        <v>4762</v>
      </c>
      <c r="AB25" s="16" t="s">
        <v>35536</v>
      </c>
      <c r="AC25" s="33">
        <f>IF(D6L1018C12=0,0,D6L1018C10/D6L1018C12)</f>
        <v>8.2624513297739125E-5</v>
      </c>
      <c r="AD25" s="16" t="s">
        <v>35537</v>
      </c>
      <c r="AE25" s="33">
        <f>IF(D6L1018C5=0,0,D6L1018C10/D6L1018C5)</f>
        <v>0.49123271499851273</v>
      </c>
      <c r="AF25" s="16" t="s">
        <v>35538</v>
      </c>
      <c r="AG25" s="33">
        <f>CHOOSE(MIN(D6L1018C9,RUN_YEARS),B7L810C5,B7L810C14,B7L810C23,B7L810C32,B7L810C41)</f>
        <v>32.688416697861534</v>
      </c>
      <c r="AH25" s="16" t="s">
        <v>35539</v>
      </c>
      <c r="AI25" s="33">
        <f>IF(D6L1018C15=0,0,D6L1018C11/D6L1018C15)</f>
        <v>2.148237345741208E-4</v>
      </c>
      <c r="AJ25" s="16" t="s">
        <v>35540</v>
      </c>
      <c r="AK25" s="33">
        <f>IF(D6L1018C5=0,0,D6L1018C11/D6L1018C5)</f>
        <v>8.7672850014872423E-3</v>
      </c>
      <c r="AL25" s="16" t="s">
        <v>35541</v>
      </c>
      <c r="AM25" s="33">
        <f>D6L1018C8*CHOOSE(MIN(D6L1018C9,RUN_YEARS),B7L810C4,B7L810C13,B7L810C22,B7L810C31,B7L810C40)</f>
        <v>0.1497164169813115</v>
      </c>
      <c r="AN25" s="16" t="s">
        <v>35542</v>
      </c>
      <c r="AO25" s="33">
        <f>D6L1018C8-D6L1018C18</f>
        <v>0.25076376309487186</v>
      </c>
      <c r="AP25" s="16" t="s">
        <v>35543</v>
      </c>
      <c r="AQ25" s="33">
        <f>CHOOSE(MIN(D6L1018C9,RUN_YEARS),B7L810C2,B7L810C11,B7L810C20,B7L810C29,B7L810C38)</f>
        <v>9.2940348403410891</v>
      </c>
      <c r="AR25" s="16" t="s">
        <v>35544</v>
      </c>
      <c r="AS25" s="33">
        <f>IF(D6L1018C20=0,0,D6L1018C18/D6L1018C20)</f>
        <v>1.6108871932722056E-2</v>
      </c>
      <c r="AT25" s="16" t="s">
        <v>35545</v>
      </c>
      <c r="AU25" s="33">
        <f>IF(D6L1018C5=0,0,D6L1018C18/D6L1018C5)</f>
        <v>0.18692113171846725</v>
      </c>
      <c r="AV25" s="16" t="s">
        <v>35546</v>
      </c>
      <c r="AW25" s="33">
        <f>CHOOSE(MIN(D6L1018C9,RUN_YEARS),B7L810C1,B7L810C10,B7L810C19,B7L810C28,B7L810C37)</f>
        <v>15.566810894156642</v>
      </c>
      <c r="AX25" s="16" t="s">
        <v>35547</v>
      </c>
      <c r="AY25" s="33">
        <f>IF(D6L1018C23=0,0,D6L1018C19/D6L1018C23)</f>
        <v>1.6108871932722056E-2</v>
      </c>
      <c r="AZ25" s="16" t="s">
        <v>35548</v>
      </c>
      <c r="BA25" s="33">
        <f>IF(D6L1018C5=0,0,D6L1018C19/D6L1018C5)</f>
        <v>0.31307886828153275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10.465431817399745</v>
      </c>
      <c r="J26" s="16" t="s">
        <v>35571</v>
      </c>
      <c r="K26" s="21">
        <f>IF(FLOW_THRU_100PCT="Y",1,INDEX(VariabilityMatrix,D6L1019C1,D6L1019C9))</f>
        <v>0.19642195656231951</v>
      </c>
      <c r="L26" s="16" t="s">
        <v>35551</v>
      </c>
      <c r="M26" s="15">
        <f>IF(D6L1019C2&lt;&gt;0,D6L1019C2*D6L1019C4,D6L1019C3*D6L1019C4)</f>
        <v>2.0556405938432092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1.0278202969216046</v>
      </c>
      <c r="R26" s="16" t="s">
        <v>35553</v>
      </c>
      <c r="S26" s="15">
        <f>D6L1019C5-D6L1019C7</f>
        <v>1.0278202969216046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1.0110817790371196</v>
      </c>
      <c r="X26" s="16" t="s">
        <v>35555</v>
      </c>
      <c r="Y26" s="33">
        <f>D6L1019C7-D6L1019C10</f>
        <v>1.6738517884484994E-2</v>
      </c>
      <c r="Z26" s="16" t="s">
        <v>35556</v>
      </c>
      <c r="AA26" s="33">
        <f>CHOOSE(MIN(D6L1019C9,RUN_YEARS),B7L810C7,B7L810C16,B7L810C25,B7L810C34,B7L810C43)</f>
        <v>5638</v>
      </c>
      <c r="AB26" s="16" t="s">
        <v>35557</v>
      </c>
      <c r="AC26" s="33">
        <f>IF(D6L1019C12=0,0,D6L1019C10/D6L1019C12)</f>
        <v>1.7933341238686053E-4</v>
      </c>
      <c r="AD26" s="16" t="s">
        <v>35558</v>
      </c>
      <c r="AE26" s="33">
        <f>IF(D6L1019C5=0,0,D6L1019C10/D6L1019C5)</f>
        <v>0.49185727410977481</v>
      </c>
      <c r="AF26" s="16" t="s">
        <v>35559</v>
      </c>
      <c r="AG26" s="33">
        <f>CHOOSE(MIN(D6L1019C9,RUN_YEARS),B7L810C5,B7L810C14,B7L810C23,B7L810C32,B7L810C41)</f>
        <v>35.899007375963933</v>
      </c>
      <c r="AH26" s="16" t="s">
        <v>35560</v>
      </c>
      <c r="AI26" s="33">
        <f>IF(D6L1019C15=0,0,D6L1019C11/D6L1019C15)</f>
        <v>4.6626687220583751E-4</v>
      </c>
      <c r="AJ26" s="16" t="s">
        <v>35561</v>
      </c>
      <c r="AK26" s="33">
        <f>IF(D6L1019C5=0,0,D6L1019C11/D6L1019C5)</f>
        <v>8.1427258902251956E-3</v>
      </c>
      <c r="AL26" s="16" t="s">
        <v>35562</v>
      </c>
      <c r="AM26" s="33">
        <f>D6L1019C8*CHOOSE(MIN(D6L1019C9,RUN_YEARS),B7L810C4,B7L810C13,B7L810C22,B7L810C31,B7L810C40)</f>
        <v>0.39783315945608155</v>
      </c>
      <c r="AN26" s="16" t="s">
        <v>35563</v>
      </c>
      <c r="AO26" s="33">
        <f>D6L1019C8-D6L1019C18</f>
        <v>0.62998713746552304</v>
      </c>
      <c r="AP26" s="16" t="s">
        <v>35564</v>
      </c>
      <c r="AQ26" s="33">
        <f>CHOOSE(MIN(D6L1019C9,RUN_YEARS),B7L810C2,B7L810C11,B7L810C20,B7L810C29,B7L810C38)</f>
        <v>10.862640823436983</v>
      </c>
      <c r="AR26" s="16" t="s">
        <v>35565</v>
      </c>
      <c r="AS26" s="33">
        <f>IF(D6L1019C20=0,0,D6L1019C18/D6L1019C20)</f>
        <v>3.6623981766728944E-2</v>
      </c>
      <c r="AT26" s="16" t="s">
        <v>35566</v>
      </c>
      <c r="AU26" s="33">
        <f>IF(D6L1019C5=0,0,D6L1019C18/D6L1019C5)</f>
        <v>0.19353244951847146</v>
      </c>
      <c r="AV26" s="16" t="s">
        <v>35567</v>
      </c>
      <c r="AW26" s="33">
        <f>CHOOSE(MIN(D6L1019C9,RUN_YEARS),B7L810C1,B7L810C10,B7L810C19,B7L810C28,B7L810C37)</f>
        <v>17.201492221084351</v>
      </c>
      <c r="AX26" s="16" t="s">
        <v>35568</v>
      </c>
      <c r="AY26" s="33">
        <f>IF(D6L1019C23=0,0,D6L1019C19/D6L1019C23)</f>
        <v>3.6623981766728944E-2</v>
      </c>
      <c r="AZ26" s="16" t="s">
        <v>35569</v>
      </c>
      <c r="BA26" s="33">
        <f>IF(D6L1019C5=0,0,D6L1019C19/D6L1019C5)</f>
        <v>0.30646755048152857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19.179854192662482</v>
      </c>
      <c r="J27" s="16" t="s">
        <v>35592</v>
      </c>
      <c r="K27" s="21">
        <f>IF(FLOW_THRU_100PCT="Y",1,INDEX(VariabilityMatrix,D6L1020C1,D6L1020C9))</f>
        <v>0.19922367706695349</v>
      </c>
      <c r="L27" s="16" t="s">
        <v>35572</v>
      </c>
      <c r="M27" s="15">
        <f>IF(D6L1020C2&lt;&gt;0,D6L1020C2*D6L1020C4,D6L1020C3*D6L1020C4)</f>
        <v>3.8210810778702444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1.9105405389351222</v>
      </c>
      <c r="R27" s="16" t="s">
        <v>35574</v>
      </c>
      <c r="S27" s="15">
        <f>D6L1020C5-D6L1020C7</f>
        <v>1.9105405389351222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1.8770400321116436</v>
      </c>
      <c r="X27" s="16" t="s">
        <v>35576</v>
      </c>
      <c r="Y27" s="33">
        <f>D6L1020C7-D6L1020C10</f>
        <v>3.3500506823478604E-2</v>
      </c>
      <c r="Z27" s="16" t="s">
        <v>35577</v>
      </c>
      <c r="AA27" s="33">
        <f>CHOOSE(MIN(D6L1020C9,RUN_YEARS),B7L810C7,B7L810C16,B7L810C25,B7L810C34,B7L810C43)</f>
        <v>4762</v>
      </c>
      <c r="AB27" s="16" t="s">
        <v>35578</v>
      </c>
      <c r="AC27" s="33">
        <f>IF(D6L1020C12=0,0,D6L1020C10/D6L1020C12)</f>
        <v>3.9417052333297852E-4</v>
      </c>
      <c r="AD27" s="16" t="s">
        <v>35579</v>
      </c>
      <c r="AE27" s="33">
        <f>IF(D6L1020C5=0,0,D6L1020C10/D6L1020C5)</f>
        <v>0.49123271499851273</v>
      </c>
      <c r="AF27" s="16" t="s">
        <v>35580</v>
      </c>
      <c r="AG27" s="33">
        <f>CHOOSE(MIN(D6L1020C9,RUN_YEARS),B7L810C5,B7L810C14,B7L810C23,B7L810C32,B7L810C41)</f>
        <v>32.688416697861534</v>
      </c>
      <c r="AH27" s="16" t="s">
        <v>35581</v>
      </c>
      <c r="AI27" s="33">
        <f>IF(D6L1020C15=0,0,D6L1020C11/D6L1020C15)</f>
        <v>1.024843360665743E-3</v>
      </c>
      <c r="AJ27" s="16" t="s">
        <v>35582</v>
      </c>
      <c r="AK27" s="33">
        <f>IF(D6L1020C5=0,0,D6L1020C11/D6L1020C5)</f>
        <v>8.76728500148727E-3</v>
      </c>
      <c r="AL27" s="16" t="s">
        <v>35583</v>
      </c>
      <c r="AM27" s="33">
        <f>D6L1020C8*CHOOSE(MIN(D6L1020C9,RUN_YEARS),B7L810C4,B7L810C13,B7L810C22,B7L810C31,B7L810C40)</f>
        <v>0.71424079946352681</v>
      </c>
      <c r="AN27" s="16" t="s">
        <v>35584</v>
      </c>
      <c r="AO27" s="33">
        <f>D6L1020C8-D6L1020C18</f>
        <v>1.1962997394715953</v>
      </c>
      <c r="AP27" s="16" t="s">
        <v>35585</v>
      </c>
      <c r="AQ27" s="33">
        <f>CHOOSE(MIN(D6L1020C9,RUN_YEARS),B7L810C2,B7L810C11,B7L810C20,B7L810C29,B7L810C38)</f>
        <v>9.2940348403410891</v>
      </c>
      <c r="AR27" s="16" t="s">
        <v>35586</v>
      </c>
      <c r="AS27" s="33">
        <f>IF(D6L1020C20=0,0,D6L1020C18/D6L1020C20)</f>
        <v>7.6849378309121377E-2</v>
      </c>
      <c r="AT27" s="16" t="s">
        <v>35587</v>
      </c>
      <c r="AU27" s="33">
        <f>IF(D6L1020C5=0,0,D6L1020C18/D6L1020C5)</f>
        <v>0.18692113171846725</v>
      </c>
      <c r="AV27" s="16" t="s">
        <v>35588</v>
      </c>
      <c r="AW27" s="33">
        <f>CHOOSE(MIN(D6L1020C9,RUN_YEARS),B7L810C1,B7L810C10,B7L810C19,B7L810C28,B7L810C37)</f>
        <v>15.566810894156642</v>
      </c>
      <c r="AX27" s="16" t="s">
        <v>35589</v>
      </c>
      <c r="AY27" s="33">
        <f>IF(D6L1020C23=0,0,D6L1020C19/D6L1020C23)</f>
        <v>7.6849378309121349E-2</v>
      </c>
      <c r="AZ27" s="16" t="s">
        <v>35590</v>
      </c>
      <c r="BA27" s="33">
        <f>IF(D6L1020C5=0,0,D6L1020C19/D6L1020C5)</f>
        <v>0.3130788682815327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0.19922367706695349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4762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32.688416697861534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9.2940348403410891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15.566810894156642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0.19922367706695349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4762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32.688416697861534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9.2940348403410891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15.566810894156642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0.19922367706695349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4762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32.688416697861534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9.2940348403410891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15.566810894156642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0.19922367706695349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4762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32.688416697861534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9.2940348403410891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15.566810894156642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0.19922367706695349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4762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32.688416697861534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9.2940348403410891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15.566810894156642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31.052962560370545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26.705547801918669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13.352773900959335</v>
      </c>
      <c r="R33" s="16" t="s">
        <v>35700</v>
      </c>
      <c r="S33" s="15">
        <f>D6L1026C5-D6L1026C7</f>
        <v>13.352773900959335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13.118638752259072</v>
      </c>
      <c r="X33" s="16" t="s">
        <v>35702</v>
      </c>
      <c r="Y33" s="33">
        <f>D6L1026C7-D6L1026C10</f>
        <v>0.23413514870026297</v>
      </c>
      <c r="Z33" s="16" t="s">
        <v>35703</v>
      </c>
      <c r="AA33" s="33">
        <f>CHOOSE(MIN(D6L1026C9,RUN_YEARS),B7L810C7,B7L810C16,B7L810C25,B7L810C34,B7L810C43)</f>
        <v>4762</v>
      </c>
      <c r="AB33" s="16" t="s">
        <v>35704</v>
      </c>
      <c r="AC33" s="33">
        <f>IF(D6L1026C12=0,0,D6L1026C10/D6L1026C12)</f>
        <v>2.7548590407935891E-3</v>
      </c>
      <c r="AD33" s="16" t="s">
        <v>35705</v>
      </c>
      <c r="AE33" s="33">
        <f>IF(D6L1026C5=0,0,D6L1026C10/D6L1026C5)</f>
        <v>0.49123271499851273</v>
      </c>
      <c r="AF33" s="16" t="s">
        <v>35706</v>
      </c>
      <c r="AG33" s="33">
        <f>CHOOSE(MIN(D6L1026C9,RUN_YEARS),B7L810C5,B7L810C14,B7L810C23,B7L810C32,B7L810C41)</f>
        <v>32.688416697861534</v>
      </c>
      <c r="AH33" s="16" t="s">
        <v>35707</v>
      </c>
      <c r="AI33" s="33">
        <f>IF(D6L1026C15=0,0,D6L1026C11/D6L1026C15)</f>
        <v>7.1626335060633274E-3</v>
      </c>
      <c r="AJ33" s="16" t="s">
        <v>35708</v>
      </c>
      <c r="AK33" s="33">
        <f>IF(D6L1026C5=0,0,D6L1026C11/D6L1026C5)</f>
        <v>8.7672850014872735E-3</v>
      </c>
      <c r="AL33" s="16" t="s">
        <v>35709</v>
      </c>
      <c r="AM33" s="33">
        <f>D6L1026C8*CHOOSE(MIN(D6L1026C9,RUN_YEARS),B7L810C4,B7L810C13,B7L810C22,B7L810C31,B7L810C40)</f>
        <v>4.9918312182962632</v>
      </c>
      <c r="AN33" s="16" t="s">
        <v>35710</v>
      </c>
      <c r="AO33" s="33">
        <f>D6L1026C8-D6L1026C18</f>
        <v>8.3609426826630724</v>
      </c>
      <c r="AP33" s="16" t="s">
        <v>35711</v>
      </c>
      <c r="AQ33" s="33">
        <f>CHOOSE(MIN(D6L1026C9,RUN_YEARS),B7L810C2,B7L810C11,B7L810C20,B7L810C29,B7L810C38)</f>
        <v>9.2940348403410891</v>
      </c>
      <c r="AR33" s="16" t="s">
        <v>35712</v>
      </c>
      <c r="AS33" s="33">
        <f>IF(D6L1026C20=0,0,D6L1026C18/D6L1026C20)</f>
        <v>0.53710054933612283</v>
      </c>
      <c r="AT33" s="16" t="s">
        <v>35713</v>
      </c>
      <c r="AU33" s="33">
        <f>IF(D6L1026C5=0,0,D6L1026C18/D6L1026C5)</f>
        <v>0.18692113171846725</v>
      </c>
      <c r="AV33" s="16" t="s">
        <v>35714</v>
      </c>
      <c r="AW33" s="33">
        <f>CHOOSE(MIN(D6L1026C9,RUN_YEARS),B7L810C1,B7L810C10,B7L810C19,B7L810C28,B7L810C37)</f>
        <v>15.566810894156642</v>
      </c>
      <c r="AX33" s="16" t="s">
        <v>35715</v>
      </c>
      <c r="AY33" s="33">
        <f>IF(D6L1026C23=0,0,D6L1026C19/D6L1026C23)</f>
        <v>0.53710054933612272</v>
      </c>
      <c r="AZ33" s="16" t="s">
        <v>35716</v>
      </c>
      <c r="BA33" s="33">
        <f>IF(D6L1026C5=0,0,D6L1026C19/D6L1026C5)</f>
        <v>0.31307886828153281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1.1195747617869928E-2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9.6283429513681386E-3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4.8141714756840693E-3</v>
      </c>
      <c r="R34" s="16" t="s">
        <v>35720</v>
      </c>
      <c r="S34" s="15">
        <f>D6L1027C5-D6L1027C7</f>
        <v>4.8141714756840693E-3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4.7357705182539964E-3</v>
      </c>
      <c r="X34" s="16" t="s">
        <v>35722</v>
      </c>
      <c r="Y34" s="33">
        <f>D6L1027C7-D6L1027C10</f>
        <v>7.8400957430072894E-5</v>
      </c>
      <c r="Z34" s="16" t="s">
        <v>35723</v>
      </c>
      <c r="AA34" s="33">
        <f>CHOOSE(MIN(D6L1027C9,RUN_YEARS),B7L810C7,B7L810C16,B7L810C25,B7L810C34,B7L810C43)</f>
        <v>5638</v>
      </c>
      <c r="AB34" s="16" t="s">
        <v>35724</v>
      </c>
      <c r="AC34" s="33">
        <f>IF(D6L1027C12=0,0,D6L1027C10/D6L1027C12)</f>
        <v>8.3997348674246119E-7</v>
      </c>
      <c r="AD34" s="16" t="s">
        <v>35725</v>
      </c>
      <c r="AE34" s="33">
        <f>IF(D6L1027C5=0,0,D6L1027C10/D6L1027C5)</f>
        <v>0.49185727410977476</v>
      </c>
      <c r="AF34" s="16" t="s">
        <v>35726</v>
      </c>
      <c r="AG34" s="33">
        <f>CHOOSE(MIN(D6L1027C9,RUN_YEARS),B7L810C5,B7L810C14,B7L810C23,B7L810C32,B7L810C41)</f>
        <v>35.899007375963933</v>
      </c>
      <c r="AH34" s="16" t="s">
        <v>35727</v>
      </c>
      <c r="AI34" s="33">
        <f>IF(D6L1027C15=0,0,D6L1027C11/D6L1027C15)</f>
        <v>2.1839310655304081E-6</v>
      </c>
      <c r="AJ34" s="16" t="s">
        <v>35728</v>
      </c>
      <c r="AK34" s="33">
        <f>IF(D6L1027C5=0,0,D6L1027C11/D6L1027C5)</f>
        <v>8.1427258902252251E-3</v>
      </c>
      <c r="AL34" s="16" t="s">
        <v>35729</v>
      </c>
      <c r="AM34" s="33">
        <f>D6L1027C8*CHOOSE(MIN(D6L1027C9,RUN_YEARS),B7L810C4,B7L810C13,B7L810C22,B7L810C31,B7L810C40)</f>
        <v>1.8633967961821847E-3</v>
      </c>
      <c r="AN34" s="16" t="s">
        <v>35730</v>
      </c>
      <c r="AO34" s="33">
        <f>D6L1027C8-D6L1027C18</f>
        <v>2.9507746795018846E-3</v>
      </c>
      <c r="AP34" s="16" t="s">
        <v>35731</v>
      </c>
      <c r="AQ34" s="33">
        <f>CHOOSE(MIN(D6L1027C9,RUN_YEARS),B7L810C2,B7L810C11,B7L810C20,B7L810C29,B7L810C38)</f>
        <v>10.862640823436983</v>
      </c>
      <c r="AR34" s="16" t="s">
        <v>35732</v>
      </c>
      <c r="AS34" s="33">
        <f>IF(D6L1027C20=0,0,D6L1027C18/D6L1027C20)</f>
        <v>1.7154178495543761E-4</v>
      </c>
      <c r="AT34" s="16" t="s">
        <v>35733</v>
      </c>
      <c r="AU34" s="33">
        <f>IF(D6L1027C5=0,0,D6L1027C18/D6L1027C5)</f>
        <v>0.19353244951847146</v>
      </c>
      <c r="AV34" s="16" t="s">
        <v>35734</v>
      </c>
      <c r="AW34" s="33">
        <f>CHOOSE(MIN(D6L1027C9,RUN_YEARS),B7L810C1,B7L810C10,B7L810C19,B7L810C28,B7L810C37)</f>
        <v>17.201492221084351</v>
      </c>
      <c r="AX34" s="16" t="s">
        <v>35735</v>
      </c>
      <c r="AY34" s="33">
        <f>IF(D6L1027C23=0,0,D6L1027C19/D6L1027C23)</f>
        <v>1.7154178495543761E-4</v>
      </c>
      <c r="AZ34" s="16" t="s">
        <v>35736</v>
      </c>
      <c r="BA34" s="33">
        <f>IF(D6L1027C5=0,0,D6L1027C19/D6L1027C5)</f>
        <v>0.30646755048152857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151.96918115664587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96.968955154249826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48.484477577124913</v>
      </c>
      <c r="R35" s="16" t="s">
        <v>35740</v>
      </c>
      <c r="S35" s="15">
        <f>SUM(D6L1001C8:D6L1027C8)-2*SUM(D6L1009C8,D6L1011C8,D6L1022C8,D6L1024C8,D6L1027C8)</f>
        <v>48.484477577124913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47.670938823144759</v>
      </c>
      <c r="X35" s="16" t="s">
        <v>35742</v>
      </c>
      <c r="Y35" s="33">
        <f>SUM(D6L1001C11:D6L1027C11)-2*SUM(D6L1009C11,D6L1011C11,D6L1022C11,D6L1024C11,D6L1027C11)</f>
        <v>0.81353875398015263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9.0624076783650705E-3</v>
      </c>
      <c r="AD35" s="16" t="s">
        <v>35744</v>
      </c>
      <c r="AE35" s="33">
        <f>IF(D6L1028C5=0,0,D6L1028C10/D6L1028C5)</f>
        <v>0.4916103174187445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2.3562259963749187E-2</v>
      </c>
      <c r="AJ35" s="16" t="s">
        <v>35746</v>
      </c>
      <c r="AK35" s="33">
        <f>IF(D6L1028C5=0,0,D6L1028C11/D6L1028C5)</f>
        <v>8.3896825812554698E-3</v>
      </c>
      <c r="AL35" s="16" t="s">
        <v>35747</v>
      </c>
      <c r="AM35" s="33">
        <f>SUM(D6L1001C18:D6L1027C18)-2*SUM(D6L1009C18,D6L1011C18,D6L1022C18,D6L1024C18,D6L1027C18)</f>
        <v>18.511199386951464</v>
      </c>
      <c r="AN35" s="16" t="s">
        <v>35748</v>
      </c>
      <c r="AO35" s="33">
        <f>SUM(D6L1001C19:D6L1027C19)-2*SUM(D6L1009C19,D6L1011C19,D6L1022C19,D6L1024C19,D6L1027C19)</f>
        <v>29.973278190173446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1.8143800966706003</v>
      </c>
      <c r="AT35" s="16" t="s">
        <v>35750</v>
      </c>
      <c r="AU35" s="33">
        <f>IF(D6L1028C5=0,0,D6L1028C18/D6L1028C5)</f>
        <v>0.19089820404381433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1.8143800966705999</v>
      </c>
      <c r="AZ35" s="16" t="s">
        <v>35752</v>
      </c>
      <c r="BA35" s="33">
        <f>IF(D6L1028C5=0,0,D6L1028C19/D6L1028C5)</f>
        <v>0.30910179595618564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1.12448134597588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0.56224067298794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0.28112033649397</v>
      </c>
      <c r="R36" s="16" t="s">
        <v>35757</v>
      </c>
      <c r="S36" s="15">
        <f>D6L1029C5-D6L1029C7</f>
        <v>0.28112033649397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0.27619101227445675</v>
      </c>
      <c r="X36" s="16" t="s">
        <v>35759</v>
      </c>
      <c r="Y36" s="33">
        <f>D6L1029C7-D6L1029C10</f>
        <v>4.9293242195132536E-3</v>
      </c>
      <c r="Z36" s="16" t="s">
        <v>35760</v>
      </c>
      <c r="AA36" s="33">
        <f>CHOOSE(MIN(D6L1029C9,RUN_YEARS),B7L810C7,B7L810C16,B7L810C25,B7L810C34,B7L810C43)</f>
        <v>4762</v>
      </c>
      <c r="AB36" s="16" t="s">
        <v>35761</v>
      </c>
      <c r="AC36" s="33">
        <f>IF(D6L1029C12=0,0,D6L1029C10/D6L1029C12)</f>
        <v>5.7998952598583947E-5</v>
      </c>
      <c r="AD36" s="16" t="s">
        <v>35762</v>
      </c>
      <c r="AE36" s="33">
        <f>IF(D6L1029C5=0,0,D6L1029C10/D6L1029C5)</f>
        <v>0.49123271499851279</v>
      </c>
      <c r="AF36" s="16" t="s">
        <v>35763</v>
      </c>
      <c r="AG36" s="33">
        <f>CHOOSE(MIN(D6L1029C9,RUN_YEARS),B7L810C5,B7L810C14,B7L810C23,B7L810C32,B7L810C41)</f>
        <v>32.688416697861534</v>
      </c>
      <c r="AH36" s="16" t="s">
        <v>35764</v>
      </c>
      <c r="AI36" s="33">
        <f>IF(D6L1029C15=0,0,D6L1029C11/D6L1029C15)</f>
        <v>1.5079727675631742E-4</v>
      </c>
      <c r="AJ36" s="16" t="s">
        <v>35765</v>
      </c>
      <c r="AK36" s="33">
        <f>IF(D6L1029C5=0,0,D6L1029C11/D6L1029C5)</f>
        <v>8.7672850014872319E-3</v>
      </c>
      <c r="AL36" s="16" t="s">
        <v>35766</v>
      </c>
      <c r="AM36" s="33">
        <f>D6L1029C8*CHOOSE(MIN(D6L1029C9,RUN_YEARS),B7L810C4,B7L810C13,B7L810C22,B7L810C31,B7L810C40)</f>
        <v>0.10509466289305841</v>
      </c>
      <c r="AN36" s="16" t="s">
        <v>35767</v>
      </c>
      <c r="AO36" s="33">
        <f>D6L1029C8-D6L1029C18</f>
        <v>0.17602567360091159</v>
      </c>
      <c r="AP36" s="16" t="s">
        <v>35768</v>
      </c>
      <c r="AQ36" s="33">
        <f>CHOOSE(MIN(D6L1029C9,RUN_YEARS),B7L810C2,B7L810C11,B7L810C20,B7L810C29,B7L810C38)</f>
        <v>9.2940348403410891</v>
      </c>
      <c r="AR36" s="16" t="s">
        <v>35769</v>
      </c>
      <c r="AS36" s="33">
        <f>IF(D6L1029C20=0,0,D6L1029C18/D6L1029C20)</f>
        <v>1.1307754349799861E-2</v>
      </c>
      <c r="AT36" s="16" t="s">
        <v>35770</v>
      </c>
      <c r="AU36" s="33">
        <f>IF(D6L1029C5=0,0,D6L1029C18/D6L1029C5)</f>
        <v>0.18692113171846725</v>
      </c>
      <c r="AV36" s="16" t="s">
        <v>35771</v>
      </c>
      <c r="AW36" s="33">
        <f>CHOOSE(MIN(D6L1029C9,RUN_YEARS),B7L810C1,B7L810C10,B7L810C19,B7L810C28,B7L810C37)</f>
        <v>15.566810894156642</v>
      </c>
      <c r="AX36" s="16" t="s">
        <v>35772</v>
      </c>
      <c r="AY36" s="33">
        <f>IF(D6L1029C23=0,0,D6L1029C19/D6L1029C23)</f>
        <v>1.1307754349799859E-2</v>
      </c>
      <c r="AZ36" s="16" t="s">
        <v>35773</v>
      </c>
      <c r="BA36" s="33">
        <f>IF(D6L1029C5=0,0,D6L1029C19/D6L1029C5)</f>
        <v>0.31307886828153275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0.29636635832297231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0.29636635832297231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0.14818317916148616</v>
      </c>
      <c r="R37" s="16" t="s">
        <v>35777</v>
      </c>
      <c r="S37" s="15">
        <f>D6L1030C5-D6L1030C7</f>
        <v>0.14818317916148616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0.14558485083321576</v>
      </c>
      <c r="X37" s="16" t="s">
        <v>35779</v>
      </c>
      <c r="Y37" s="33">
        <f>D6L1030C7-D6L1030C10</f>
        <v>2.5983283282703939E-3</v>
      </c>
      <c r="Z37" s="16" t="s">
        <v>35780</v>
      </c>
      <c r="AA37" s="33">
        <f>CHOOSE(MIN(D6L1030C9,RUN_YEARS),B7L810C7,B7L810C16,B7L810C25,B7L810C34,B7L810C43)</f>
        <v>4762</v>
      </c>
      <c r="AB37" s="16" t="s">
        <v>35781</v>
      </c>
      <c r="AC37" s="33">
        <f>IF(D6L1030C12=0,0,D6L1030C10/D6L1030C12)</f>
        <v>3.0572207230830692E-5</v>
      </c>
      <c r="AD37" s="16" t="s">
        <v>35782</v>
      </c>
      <c r="AE37" s="33">
        <f>IF(D6L1030C5=0,0,D6L1030C10/D6L1030C5)</f>
        <v>0.49123271499851273</v>
      </c>
      <c r="AF37" s="16" t="s">
        <v>35783</v>
      </c>
      <c r="AG37" s="33">
        <f>CHOOSE(MIN(D6L1030C9,RUN_YEARS),B7L810C5,B7L810C14,B7L810C23,B7L810C32,B7L810C41)</f>
        <v>32.688416697861534</v>
      </c>
      <c r="AH37" s="16" t="s">
        <v>35784</v>
      </c>
      <c r="AI37" s="33">
        <f>IF(D6L1030C15=0,0,D6L1030C11/D6L1030C15)</f>
        <v>7.948773880015962E-5</v>
      </c>
      <c r="AJ37" s="16" t="s">
        <v>35785</v>
      </c>
      <c r="AK37" s="33">
        <f>IF(D6L1030C5=0,0,D6L1030C11/D6L1030C5)</f>
        <v>8.7672850014872596E-3</v>
      </c>
      <c r="AL37" s="16" t="s">
        <v>35786</v>
      </c>
      <c r="AM37" s="33">
        <f>D6L1030C8*CHOOSE(MIN(D6L1030C9,RUN_YEARS),B7L810C4,B7L810C13,B7L810C22,B7L810C31,B7L810C40)</f>
        <v>5.5397135101010769E-2</v>
      </c>
      <c r="AN37" s="16" t="s">
        <v>35787</v>
      </c>
      <c r="AO37" s="33">
        <f>D6L1030C8-D6L1030C18</f>
        <v>9.2786044060475387E-2</v>
      </c>
      <c r="AP37" s="16" t="s">
        <v>35788</v>
      </c>
      <c r="AQ37" s="33">
        <f>CHOOSE(MIN(D6L1030C9,RUN_YEARS),B7L810C2,B7L810C11,B7L810C20,B7L810C29,B7L810C38)</f>
        <v>9.2940348403410891</v>
      </c>
      <c r="AR37" s="16" t="s">
        <v>35789</v>
      </c>
      <c r="AS37" s="33">
        <f>IF(D6L1030C20=0,0,D6L1030C18/D6L1030C20)</f>
        <v>5.9605043506569966E-3</v>
      </c>
      <c r="AT37" s="16" t="s">
        <v>35790</v>
      </c>
      <c r="AU37" s="33">
        <f>IF(D6L1030C5=0,0,D6L1030C18/D6L1030C5)</f>
        <v>0.18692113171846725</v>
      </c>
      <c r="AV37" s="16" t="s">
        <v>35791</v>
      </c>
      <c r="AW37" s="33">
        <f>CHOOSE(MIN(D6L1030C9,RUN_YEARS),B7L810C1,B7L810C10,B7L810C19,B7L810C28,B7L810C37)</f>
        <v>15.566810894156642</v>
      </c>
      <c r="AX37" s="16" t="s">
        <v>35792</v>
      </c>
      <c r="AY37" s="33">
        <f>IF(D6L1030C23=0,0,D6L1030C19/D6L1030C23)</f>
        <v>5.9605043506569958E-3</v>
      </c>
      <c r="AZ37" s="16" t="s">
        <v>35793</v>
      </c>
      <c r="BA37" s="33">
        <f>IF(D6L1030C5=0,0,D6L1030C19/D6L1030C5)</f>
        <v>0.31307886828153275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4762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32.688416697861534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9.2940348403410891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15.566810894156642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4762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32.688416697861534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9.2940348403410891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15.566810894156642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4762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32.688416697861534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9.2940348403410891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15.566810894156642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4762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32.688416697861534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9.2940348403410891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15.566810894156642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238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238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238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233.82677233929206</v>
      </c>
      <c r="X42" s="16" t="s">
        <v>35880</v>
      </c>
      <c r="Y42" s="33">
        <f>D6L1035C7-D6L1035C10</f>
        <v>4.173227660707937</v>
      </c>
      <c r="Z42" s="16" t="s">
        <v>35881</v>
      </c>
      <c r="AA42" s="33">
        <f>CHOOSE(MIN(D6L1035C9,RUN_YEARS),B7L810C7,B7L810C16,B7L810C25,B7L810C34,B7L810C43)</f>
        <v>4762</v>
      </c>
      <c r="AB42" s="16" t="s">
        <v>35882</v>
      </c>
      <c r="AC42" s="33">
        <f>IF(D6L1035C12=0,0,D6L1035C10/D6L1035C12)</f>
        <v>4.9102640138448561E-2</v>
      </c>
      <c r="AD42" s="16" t="s">
        <v>35883</v>
      </c>
      <c r="AE42" s="33">
        <f>IF(D6L1035C5=0,0,D6L1035C10/D6L1035C5)</f>
        <v>0.98246542999702546</v>
      </c>
      <c r="AF42" s="16" t="s">
        <v>35884</v>
      </c>
      <c r="AG42" s="33">
        <f>CHOOSE(MIN(D6L1035C9,RUN_YEARS),B7L810C5,B7L810C14,B7L810C23,B7L810C32,B7L810C41)</f>
        <v>32.688416697861534</v>
      </c>
      <c r="AH42" s="16" t="s">
        <v>35885</v>
      </c>
      <c r="AI42" s="33">
        <f>IF(D6L1035C15=0,0,D6L1035C11/D6L1035C15)</f>
        <v>0.12766686435996602</v>
      </c>
      <c r="AJ42" s="16" t="s">
        <v>35886</v>
      </c>
      <c r="AK42" s="33">
        <f>IF(D6L1035C5=0,0,D6L1035C11/D6L1035C5)</f>
        <v>1.7534570002974526E-2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9.2940348403410891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15.566810894156642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420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420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420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4762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32.688416697861534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157.01375064351248</v>
      </c>
      <c r="AN43" s="16" t="s">
        <v>35908</v>
      </c>
      <c r="AO43" s="33">
        <f>D6L1036C8-D6L1036C18</f>
        <v>262.98624935648752</v>
      </c>
      <c r="AP43" s="16" t="s">
        <v>35909</v>
      </c>
      <c r="AQ43" s="33">
        <f>CHOOSE(MIN(D6L1036C9,RUN_YEARS),B7L810C2,B7L810C11,B7L810C20,B7L810C29,B7L810C38)</f>
        <v>9.2940348403410891</v>
      </c>
      <c r="AR43" s="16" t="s">
        <v>35910</v>
      </c>
      <c r="AS43" s="33">
        <f>IF(D6L1036C20=0,0,D6L1036C18/D6L1036C20)</f>
        <v>16.894035081726692</v>
      </c>
      <c r="AT43" s="16" t="s">
        <v>35911</v>
      </c>
      <c r="AU43" s="33">
        <f>IF(D6L1036C5=0,0,D6L1036C18/D6L1036C5)</f>
        <v>0.3738422634369345</v>
      </c>
      <c r="AV43" s="16" t="s">
        <v>35912</v>
      </c>
      <c r="AW43" s="33">
        <f>CHOOSE(MIN(D6L1036C9,RUN_YEARS),B7L810C1,B7L810C10,B7L810C19,B7L810C28,B7L810C37)</f>
        <v>15.566810894156642</v>
      </c>
      <c r="AX43" s="16" t="s">
        <v>35913</v>
      </c>
      <c r="AY43" s="33">
        <f>IF(D6L1036C23=0,0,D6L1036C19/D6L1036C23)</f>
        <v>16.894035081726688</v>
      </c>
      <c r="AZ43" s="16" t="s">
        <v>35914</v>
      </c>
      <c r="BA43" s="33">
        <f>IF(D6L1036C5=0,0,D6L1036C19/D6L1036C5)</f>
        <v>0.6261577365630655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659.42084770429892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658.85860703131095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238.42930351565545</v>
      </c>
      <c r="R44" s="16" t="s">
        <v>35918</v>
      </c>
      <c r="S44" s="15">
        <f>SUM(D6L1029C8:D6L1036C8)</f>
        <v>420.42930351565548</v>
      </c>
      <c r="U44" s="21" t="str">
        <f>NULL_VALUE</f>
        <v>n/a</v>
      </c>
      <c r="V44" s="16" t="s">
        <v>35919</v>
      </c>
      <c r="W44" s="33">
        <f>SUM(D6L1029C10:D6L1036C10)</f>
        <v>234.24854820239975</v>
      </c>
      <c r="X44" s="16" t="s">
        <v>35920</v>
      </c>
      <c r="Y44" s="33">
        <f>SUM(D6L1029C11:D6L1036C11)</f>
        <v>4.1807553132557205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4.9191211298277977E-2</v>
      </c>
      <c r="AD44" s="16" t="s">
        <v>35922</v>
      </c>
      <c r="AE44" s="33">
        <f>IF(D6L1037C5=0,0,D6L1037C10/D6L1037C5)</f>
        <v>0.35553690230727691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0.12789714937552249</v>
      </c>
      <c r="AJ44" s="16" t="s">
        <v>35924</v>
      </c>
      <c r="AK44" s="33">
        <f>IF(D6L1037C5=0,0,D6L1037C11/D6L1037C5)</f>
        <v>6.3454514650622728E-3</v>
      </c>
      <c r="AL44" s="16" t="s">
        <v>35925</v>
      </c>
      <c r="AM44" s="33">
        <f>SUM(D6L1029C18:D6L1036C18)</f>
        <v>157.17424244150655</v>
      </c>
      <c r="AN44" s="16" t="s">
        <v>35926</v>
      </c>
      <c r="AO44" s="33">
        <f>SUM(D6L1029C19:D6L1036C19)</f>
        <v>263.2550610741489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16.91130334042715</v>
      </c>
      <c r="AT44" s="16" t="s">
        <v>35928</v>
      </c>
      <c r="AU44" s="33">
        <f>IF(D6L1037C5=0,0,D6L1037C18/D6L1037C5)</f>
        <v>0.23855534520479771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16.911303340427146</v>
      </c>
      <c r="AZ44" s="16" t="s">
        <v>35930</v>
      </c>
      <c r="BA44" s="33">
        <f>IF(D6L1037C5=0,0,D6L1037C19/D6L1037C5)</f>
        <v>0.39956230102286305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4.1528862174359462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2.0764431087179731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1.0382215543589866</v>
      </c>
      <c r="R45" s="16" t="s">
        <v>35935</v>
      </c>
      <c r="S45" s="15">
        <f>D6L1038C5-D6L1038C7</f>
        <v>1.0382215543589866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1.0200167858354818</v>
      </c>
      <c r="X45" s="16" t="s">
        <v>35937</v>
      </c>
      <c r="Y45" s="33">
        <f>D6L1038C7-D6L1038C10</f>
        <v>1.8204768523504722E-2</v>
      </c>
      <c r="Z45" s="16" t="s">
        <v>35938</v>
      </c>
      <c r="AA45" s="33">
        <f>CHOOSE(MIN(D6L1038C9,RUN_YEARS),B7L810C7,B7L810C16,B7L810C25,B7L810C34,B7L810C43)</f>
        <v>4762</v>
      </c>
      <c r="AB45" s="16" t="s">
        <v>35939</v>
      </c>
      <c r="AC45" s="33">
        <f>IF(D6L1038C12=0,0,D6L1038C10/D6L1038C12)</f>
        <v>2.1419924104063037E-4</v>
      </c>
      <c r="AD45" s="16" t="s">
        <v>35940</v>
      </c>
      <c r="AE45" s="33">
        <f>IF(D6L1038C5=0,0,D6L1038C10/D6L1038C5)</f>
        <v>0.49123271499851273</v>
      </c>
      <c r="AF45" s="16" t="s">
        <v>35941</v>
      </c>
      <c r="AG45" s="33">
        <f>CHOOSE(MIN(D6L1038C9,RUN_YEARS),B7L810C5,B7L810C14,B7L810C23,B7L810C32,B7L810C41)</f>
        <v>32.688416697861534</v>
      </c>
      <c r="AH45" s="16" t="s">
        <v>35942</v>
      </c>
      <c r="AI45" s="33">
        <f>IF(D6L1038C15=0,0,D6L1038C11/D6L1038C15)</f>
        <v>5.5691802670563954E-4</v>
      </c>
      <c r="AJ45" s="16" t="s">
        <v>35943</v>
      </c>
      <c r="AK45" s="33">
        <f>IF(D6L1038C5=0,0,D6L1038C11/D6L1038C5)</f>
        <v>8.7672850014872874E-3</v>
      </c>
      <c r="AL45" s="16" t="s">
        <v>35944</v>
      </c>
      <c r="AM45" s="33">
        <f>D6L1038C8*CHOOSE(MIN(D6L1038C9,RUN_YEARS),B7L810C4,B7L810C13,B7L810C22,B7L810C31,B7L810C40)</f>
        <v>0.38813109583057587</v>
      </c>
      <c r="AN45" s="16" t="s">
        <v>35945</v>
      </c>
      <c r="AO45" s="33">
        <f>D6L1038C8-D6L1038C18</f>
        <v>0.65009045852841063</v>
      </c>
      <c r="AP45" s="16" t="s">
        <v>35946</v>
      </c>
      <c r="AQ45" s="33">
        <f>CHOOSE(MIN(D6L1038C9,RUN_YEARS),B7L810C2,B7L810C11,B7L810C20,B7L810C29,B7L810C38)</f>
        <v>9.2940348403410891</v>
      </c>
      <c r="AR45" s="16" t="s">
        <v>35947</v>
      </c>
      <c r="AS45" s="33">
        <f>IF(D6L1038C20=0,0,D6L1038C18/D6L1038C20)</f>
        <v>4.1761312766536988E-2</v>
      </c>
      <c r="AT45" s="16" t="s">
        <v>35948</v>
      </c>
      <c r="AU45" s="33">
        <f>IF(D6L1038C5=0,0,D6L1038C18/D6L1038C5)</f>
        <v>0.18692113171846725</v>
      </c>
      <c r="AV45" s="16" t="s">
        <v>35949</v>
      </c>
      <c r="AW45" s="33">
        <f>CHOOSE(MIN(D6L1038C9,RUN_YEARS),B7L810C1,B7L810C10,B7L810C19,B7L810C28,B7L810C37)</f>
        <v>15.566810894156642</v>
      </c>
      <c r="AX45" s="16" t="s">
        <v>35950</v>
      </c>
      <c r="AY45" s="33">
        <f>IF(D6L1038C23=0,0,D6L1038C19/D6L1038C23)</f>
        <v>4.1761312766536975E-2</v>
      </c>
      <c r="AZ45" s="16" t="s">
        <v>35951</v>
      </c>
      <c r="BA45" s="33">
        <f>IF(D6L1038C5=0,0,D6L1038C19/D6L1038C5)</f>
        <v>0.3130788682815327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4762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32.688416697861534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9.2940348403410891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15.566810894156642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4.1528862174359462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2.0764431087179731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1.0382215543589866</v>
      </c>
      <c r="R47" s="16" t="s">
        <v>35975</v>
      </c>
      <c r="S47" s="15">
        <f>SUM(D6L1038C8:D6L1039C8)</f>
        <v>1.0382215543589866</v>
      </c>
      <c r="U47" s="21" t="str">
        <f>NULL_VALUE</f>
        <v>n/a</v>
      </c>
      <c r="V47" s="16" t="s">
        <v>35976</v>
      </c>
      <c r="W47" s="33">
        <f>SUM(D6L1038C10:D6L1039C10)</f>
        <v>1.0200167858354818</v>
      </c>
      <c r="X47" s="16" t="s">
        <v>35977</v>
      </c>
      <c r="Y47" s="33">
        <f>SUM(D6L1038C11:D6L1039C11)</f>
        <v>1.8204768523504722E-2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2.1419924104063037E-4</v>
      </c>
      <c r="AD47" s="16" t="s">
        <v>35979</v>
      </c>
      <c r="AE47" s="33">
        <f>IF(D6L1040C5=0,0,D6L1040C10/D6L1040C5)</f>
        <v>0.49123271499851273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5.5691802670563954E-4</v>
      </c>
      <c r="AJ47" s="16" t="s">
        <v>35981</v>
      </c>
      <c r="AK47" s="33">
        <f>IF(D6L1040C5=0,0,D6L1040C11/D6L1040C5)</f>
        <v>8.7672850014872874E-3</v>
      </c>
      <c r="AL47" s="16" t="s">
        <v>35982</v>
      </c>
      <c r="AM47" s="33">
        <f>SUM(D6L1038C18:D6L1039C18)</f>
        <v>0.38813109583057587</v>
      </c>
      <c r="AN47" s="16" t="s">
        <v>35983</v>
      </c>
      <c r="AO47" s="33">
        <f>SUM(D6L1038C19:D6L1039C19)</f>
        <v>0.65009045852841063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4.1761312766536988E-2</v>
      </c>
      <c r="AT47" s="16" t="s">
        <v>35985</v>
      </c>
      <c r="AU47" s="33">
        <f>IF(D6L1040C5=0,0,D6L1040C18/D6L1040C5)</f>
        <v>0.18692113171846725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4.1761312766536975E-2</v>
      </c>
      <c r="AZ47" s="16" t="s">
        <v>35987</v>
      </c>
      <c r="BA47" s="33">
        <f>IF(D6L1040C5=0,0,D6L1040C19/D6L1040C5)</f>
        <v>0.3130788682815327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815.5429150783807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757.9040052942787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287.95200264713935</v>
      </c>
      <c r="R48" s="16" t="s">
        <v>35992</v>
      </c>
      <c r="S48" s="15">
        <f>SUM(D6L1028C8,D6L1037C8,D6L1040C8)</f>
        <v>469.95200264713935</v>
      </c>
      <c r="U48" s="21" t="str">
        <f>NULL_VALUE</f>
        <v>n/a</v>
      </c>
      <c r="V48" s="16" t="s">
        <v>35993</v>
      </c>
      <c r="W48" s="33">
        <f>SUM(D6L1028C10,D6L1037C10,D6L1040C10)</f>
        <v>282.93950381138001</v>
      </c>
      <c r="X48" s="16" t="s">
        <v>35994</v>
      </c>
      <c r="Y48" s="33">
        <f>SUM(D6L1028C11,D6L1037C11,D6L1040C11)</f>
        <v>5.0124988357593772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5.8467818217683681E-2</v>
      </c>
      <c r="AD48" s="16" t="s">
        <v>35996</v>
      </c>
      <c r="AE48" s="33">
        <f>IF(D6L1041C5=0,0,D6L1041C10/D6L1041C5)</f>
        <v>0.37331839102964015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0.15201632736597731</v>
      </c>
      <c r="AJ48" s="16" t="s">
        <v>35998</v>
      </c>
      <c r="AK48" s="33">
        <f>IF(D6L1041C5=0,0,D6L1041C11/D6L1041C5)</f>
        <v>6.6136328621368423E-3</v>
      </c>
      <c r="AL48" s="16" t="s">
        <v>35999</v>
      </c>
      <c r="AM48" s="33">
        <f>SUM(D6L1028C18,D6L1037C18,D6L1040C18)</f>
        <v>176.07357292428858</v>
      </c>
      <c r="AN48" s="16" t="s">
        <v>36000</v>
      </c>
      <c r="AO48" s="33">
        <f>SUM(D6L1028C19,D6L1037C19,D6L1040C19)</f>
        <v>293.8784297228508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18.767444749864286</v>
      </c>
      <c r="AT48" s="16" t="s">
        <v>36002</v>
      </c>
      <c r="AU48" s="33">
        <f>IF(D6L1041C5=0,0,D6L1041C18/D6L1041C5)</f>
        <v>0.23231645656223018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18.767444749864282</v>
      </c>
      <c r="AZ48" s="16" t="s">
        <v>36004</v>
      </c>
      <c r="BA48" s="33">
        <f>IF(D6L1041C5=0,0,D6L1041C19/D6L1041C5)</f>
        <v>0.38775151954599285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672A5C-0CCA-4D06-AD9D-9ABD6763C7E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4303.3459603333331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3700.8775258866663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1850.4387629433331</v>
      </c>
      <c r="R8" s="16" t="s">
        <v>36013</v>
      </c>
      <c r="S8" s="15">
        <f>D6L1101C5-D6L1101C7</f>
        <v>1850.4387629433331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1773.2536152539099</v>
      </c>
      <c r="X8" s="16" t="s">
        <v>36015</v>
      </c>
      <c r="Y8" s="33">
        <f>D6L1101C7-D6L1101C10</f>
        <v>77.185147689423275</v>
      </c>
      <c r="Z8" s="16" t="s">
        <v>36016</v>
      </c>
      <c r="AA8" s="33">
        <f>CHOOSE(MIN(D6L1101C9,RUN_YEARS),B7L811C7,B7L811C16,B7L811C25,B7L811C34,B7L811C43)</f>
        <v>174724.33333333334</v>
      </c>
      <c r="AB8" s="16" t="s">
        <v>36017</v>
      </c>
      <c r="AC8" s="33">
        <f>IF(D6L1101C12=0,0,D6L1101C10/D6L1101C12)</f>
        <v>1.0148864679717821E-2</v>
      </c>
      <c r="AD8" s="16" t="s">
        <v>36018</v>
      </c>
      <c r="AE8" s="33">
        <f>IF(D6L1101C5=0,0,D6L1101C10/D6L1101C5)</f>
        <v>0.47914409565041444</v>
      </c>
      <c r="AF8" s="16" t="s">
        <v>36019</v>
      </c>
      <c r="AG8" s="33">
        <f>CHOOSE(MIN(D6L1101C9,RUN_YEARS),B7L811C5,B7L811C14,B7L811C23,B7L811C32,B7L811C41)</f>
        <v>2925.1148972840801</v>
      </c>
      <c r="AH8" s="16" t="s">
        <v>36020</v>
      </c>
      <c r="AI8" s="33">
        <f>IF(D6L1101C15=0,0,D6L1101C11/D6L1101C15)</f>
        <v>2.6387048167266312E-2</v>
      </c>
      <c r="AJ8" s="16" t="s">
        <v>36021</v>
      </c>
      <c r="AK8" s="33">
        <f>IF(D6L1101C5=0,0,D6L1101C11/D6L1101C5)</f>
        <v>2.0855904349585588E-2</v>
      </c>
      <c r="AL8" s="16" t="s">
        <v>36022</v>
      </c>
      <c r="AM8" s="33">
        <f>D6L1101C8*CHOOSE(MIN(D6L1101C9,RUN_YEARS),B7L811C4,B7L811C13,B7L811C22,B7L811C31,B7L811C40)</f>
        <v>286.8181710940118</v>
      </c>
      <c r="AN8" s="16" t="s">
        <v>36023</v>
      </c>
      <c r="AO8" s="33">
        <f>D6L1101C8-D6L1101C18</f>
        <v>1563.6205918493213</v>
      </c>
      <c r="AP8" s="16" t="s">
        <v>36024</v>
      </c>
      <c r="AQ8" s="33">
        <f>CHOOSE(MIN(D6L1101C9,RUN_YEARS),B7L811C2,B7L811C11,B7L811C20,B7L811C29,B7L811C38)</f>
        <v>336.6384668525148</v>
      </c>
      <c r="AR8" s="16" t="s">
        <v>36025</v>
      </c>
      <c r="AS8" s="33">
        <f>IF(D6L1101C20=0,0,D6L1101C18/D6L1101C20)</f>
        <v>0.85200652728634885</v>
      </c>
      <c r="AT8" s="16" t="s">
        <v>36026</v>
      </c>
      <c r="AU8" s="33">
        <f>IF(D6L1101C5=0,0,D6L1101C18/D6L1101C5)</f>
        <v>7.7500043999779514E-2</v>
      </c>
      <c r="AV8" s="16" t="s">
        <v>36027</v>
      </c>
      <c r="AW8" s="33">
        <f>CHOOSE(MIN(D6L1101C9,RUN_YEARS),B7L811C1,B7L811C10,B7L811C19,B7L811C28,B7L811C37)</f>
        <v>1835.2213765655906</v>
      </c>
      <c r="AX8" s="16" t="s">
        <v>36028</v>
      </c>
      <c r="AY8" s="33">
        <f>IF(D6L1101C23=0,0,D6L1101C19/D6L1101C23)</f>
        <v>0.85200652728634874</v>
      </c>
      <c r="AZ8" s="16" t="s">
        <v>36029</v>
      </c>
      <c r="BA8" s="33">
        <f>IF(D6L1101C5=0,0,D6L1101C19/D6L1101C5)</f>
        <v>0.42249995600022044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10.926264410555993</v>
      </c>
      <c r="J9" s="16" t="s">
        <v>36050</v>
      </c>
      <c r="K9" s="21">
        <f>IF(FLOW_THRU_100PCT="Y",1,INDEX(VariabilityMatrix,D6L1102C1,D6L1102C9))</f>
        <v>0.46950673709255852</v>
      </c>
      <c r="L9" s="16" t="s">
        <v>36030</v>
      </c>
      <c r="M9" s="15">
        <f>IF(D6L1102C2&lt;&gt;0,D6L1102C2*D6L1102C4,D6L1102C3*D6L1102C4)</f>
        <v>5.1299547520106916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2.5649773760053458</v>
      </c>
      <c r="R9" s="16" t="s">
        <v>36032</v>
      </c>
      <c r="S9" s="15">
        <f>D6L1102C5-D6L1102C7</f>
        <v>2.5649773760053458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2.4587195400884143</v>
      </c>
      <c r="X9" s="16" t="s">
        <v>36034</v>
      </c>
      <c r="Y9" s="33">
        <f>D6L1102C7-D6L1102C10</f>
        <v>0.1062578359169315</v>
      </c>
      <c r="Z9" s="16" t="s">
        <v>36035</v>
      </c>
      <c r="AA9" s="33">
        <f>CHOOSE(MIN(D6L1102C9,RUN_YEARS),B7L811C7,B7L811C16,B7L811C25,B7L811C34,B7L811C43)</f>
        <v>183423.4</v>
      </c>
      <c r="AB9" s="16" t="s">
        <v>36036</v>
      </c>
      <c r="AC9" s="33">
        <f>IF(D6L1102C12=0,0,D6L1102C10/D6L1102C12)</f>
        <v>1.3404612171012066E-5</v>
      </c>
      <c r="AD9" s="16" t="s">
        <v>36037</v>
      </c>
      <c r="AE9" s="33">
        <f>IF(D6L1102C5=0,0,D6L1102C10/D6L1102C5)</f>
        <v>0.47928678886002191</v>
      </c>
      <c r="AF9" s="16" t="s">
        <v>36038</v>
      </c>
      <c r="AG9" s="33">
        <f>CHOOSE(MIN(D6L1102C9,RUN_YEARS),B7L811C5,B7L811C14,B7L811C23,B7L811C32,B7L811C41)</f>
        <v>3048.8310969539616</v>
      </c>
      <c r="AH9" s="16" t="s">
        <v>36039</v>
      </c>
      <c r="AI9" s="33">
        <f>IF(D6L1102C15=0,0,D6L1102C11/D6L1102C15)</f>
        <v>3.485199164463128E-5</v>
      </c>
      <c r="AJ9" s="16" t="s">
        <v>36040</v>
      </c>
      <c r="AK9" s="33">
        <f>IF(D6L1102C5=0,0,D6L1102C11/D6L1102C5)</f>
        <v>2.0713211139978111E-2</v>
      </c>
      <c r="AL9" s="16" t="s">
        <v>36041</v>
      </c>
      <c r="AM9" s="33">
        <f>D6L1102C8*CHOOSE(MIN(D6L1102C9,RUN_YEARS),B7L811C4,B7L811C13,B7L811C22,B7L811C31,B7L811C40)</f>
        <v>0.3925118722527936</v>
      </c>
      <c r="AN9" s="16" t="s">
        <v>36042</v>
      </c>
      <c r="AO9" s="33">
        <f>D6L1102C8-D6L1102C18</f>
        <v>2.1724655037525524</v>
      </c>
      <c r="AP9" s="16" t="s">
        <v>36043</v>
      </c>
      <c r="AQ9" s="33">
        <f>CHOOSE(MIN(D6L1102C9,RUN_YEARS),B7L811C2,B7L811C11,B7L811C20,B7L811C29,B7L811C38)</f>
        <v>346.00354728767883</v>
      </c>
      <c r="AR9" s="16" t="s">
        <v>36044</v>
      </c>
      <c r="AS9" s="33">
        <f>IF(D6L1102C20=0,0,D6L1102C18/D6L1102C20)</f>
        <v>1.1344157461092334E-3</v>
      </c>
      <c r="AT9" s="16" t="s">
        <v>36045</v>
      </c>
      <c r="AU9" s="33">
        <f>IF(D6L1102C5=0,0,D6L1102C18/D6L1102C5)</f>
        <v>7.6513710398507531E-2</v>
      </c>
      <c r="AV9" s="16" t="s">
        <v>36046</v>
      </c>
      <c r="AW9" s="33">
        <f>CHOOSE(MIN(D6L1102C9,RUN_YEARS),B7L811C1,B7L811C10,B7L811C19,B7L811C28,B7L811C37)</f>
        <v>1915.0523176389024</v>
      </c>
      <c r="AX9" s="16" t="s">
        <v>36047</v>
      </c>
      <c r="AY9" s="33">
        <f>IF(D6L1102C23=0,0,D6L1102C19/D6L1102C23)</f>
        <v>1.1344157461092336E-3</v>
      </c>
      <c r="AZ9" s="16" t="s">
        <v>36048</v>
      </c>
      <c r="BA9" s="33">
        <f>IF(D6L1102C5=0,0,D6L1102C19/D6L1102C5)</f>
        <v>0.42348628960149248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0.53962484623588602</v>
      </c>
      <c r="J10" s="16" t="s">
        <v>36071</v>
      </c>
      <c r="K10" s="21">
        <f>IF(FLOW_THRU_100PCT="Y",1,INDEX(VariabilityMatrix,D6L1103C1,D6L1103C9))</f>
        <v>0.46950673709255852</v>
      </c>
      <c r="L10" s="16" t="s">
        <v>36051</v>
      </c>
      <c r="M10" s="15">
        <f>IF(D6L1103C2&lt;&gt;0,D6L1103C2*D6L1103C4,D6L1103C3*D6L1103C4)</f>
        <v>0.25335750081028446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0.12667875040514223</v>
      </c>
      <c r="R10" s="16" t="s">
        <v>36053</v>
      </c>
      <c r="S10" s="15">
        <f>D6L1103C5-D6L1103C7</f>
        <v>0.12667875040514223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0.12143090299696163</v>
      </c>
      <c r="X10" s="16" t="s">
        <v>36055</v>
      </c>
      <c r="Y10" s="33">
        <f>D6L1103C7-D6L1103C10</f>
        <v>5.2478474081806004E-3</v>
      </c>
      <c r="Z10" s="16" t="s">
        <v>36056</v>
      </c>
      <c r="AA10" s="33">
        <f>CHOOSE(MIN(D6L1103C9,RUN_YEARS),B7L811C7,B7L811C16,B7L811C25,B7L811C34,B7L811C43)</f>
        <v>183423.4</v>
      </c>
      <c r="AB10" s="16" t="s">
        <v>36057</v>
      </c>
      <c r="AC10" s="33">
        <f>IF(D6L1103C12=0,0,D6L1103C10/D6L1103C12)</f>
        <v>6.6202514508487812E-7</v>
      </c>
      <c r="AD10" s="16" t="s">
        <v>36058</v>
      </c>
      <c r="AE10" s="33">
        <f>IF(D6L1103C5=0,0,D6L1103C10/D6L1103C5)</f>
        <v>0.47928678886002185</v>
      </c>
      <c r="AF10" s="16" t="s">
        <v>36059</v>
      </c>
      <c r="AG10" s="33">
        <f>CHOOSE(MIN(D6L1103C9,RUN_YEARS),B7L811C5,B7L811C14,B7L811C23,B7L811C32,B7L811C41)</f>
        <v>3048.8310969539616</v>
      </c>
      <c r="AH10" s="16" t="s">
        <v>36060</v>
      </c>
      <c r="AI10" s="33">
        <f>IF(D6L1103C15=0,0,D6L1103C11/D6L1103C15)</f>
        <v>1.7212653772206801E-6</v>
      </c>
      <c r="AJ10" s="16" t="s">
        <v>36061</v>
      </c>
      <c r="AK10" s="33">
        <f>IF(D6L1103C5=0,0,D6L1103C11/D6L1103C5)</f>
        <v>2.0713211139978122E-2</v>
      </c>
      <c r="AL10" s="16" t="s">
        <v>36062</v>
      </c>
      <c r="AM10" s="33">
        <f>D6L1103C8*CHOOSE(MIN(D6L1103C9,RUN_YEARS),B7L811C4,B7L811C13,B7L811C22,B7L811C31,B7L811C40)</f>
        <v>1.9385322444287742E-2</v>
      </c>
      <c r="AN10" s="16" t="s">
        <v>36063</v>
      </c>
      <c r="AO10" s="33">
        <f>D6L1103C8-D6L1103C18</f>
        <v>0.10729342796085449</v>
      </c>
      <c r="AP10" s="16" t="s">
        <v>36064</v>
      </c>
      <c r="AQ10" s="33">
        <f>CHOOSE(MIN(D6L1103C9,RUN_YEARS),B7L811C2,B7L811C11,B7L811C20,B7L811C29,B7L811C38)</f>
        <v>346.00354728767883</v>
      </c>
      <c r="AR10" s="16" t="s">
        <v>36065</v>
      </c>
      <c r="AS10" s="33">
        <f>IF(D6L1103C20=0,0,D6L1103C18/D6L1103C20)</f>
        <v>5.6026369082771692E-5</v>
      </c>
      <c r="AT10" s="16" t="s">
        <v>36066</v>
      </c>
      <c r="AU10" s="33">
        <f>IF(D6L1103C5=0,0,D6L1103C18/D6L1103C5)</f>
        <v>7.6513710398507531E-2</v>
      </c>
      <c r="AV10" s="16" t="s">
        <v>36067</v>
      </c>
      <c r="AW10" s="33">
        <f>CHOOSE(MIN(D6L1103C9,RUN_YEARS),B7L811C1,B7L811C10,B7L811C19,B7L811C28,B7L811C37)</f>
        <v>1915.0523176389024</v>
      </c>
      <c r="AX10" s="16" t="s">
        <v>36068</v>
      </c>
      <c r="AY10" s="33">
        <f>IF(D6L1103C23=0,0,D6L1103C19/D6L1103C23)</f>
        <v>5.6026369082771698E-5</v>
      </c>
      <c r="AZ10" s="16" t="s">
        <v>36069</v>
      </c>
      <c r="BA10" s="33">
        <f>IF(D6L1103C5=0,0,D6L1103C19/D6L1103C5)</f>
        <v>0.42348628960149248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1.1775385883718622E-2</v>
      </c>
      <c r="J11" s="16" t="s">
        <v>36092</v>
      </c>
      <c r="K11" s="21">
        <f>IF(FLOW_THRU_100PCT="Y",1,INDEX(VariabilityMatrix,D6L1104C1,D6L1104C9))</f>
        <v>0.4669752009610047</v>
      </c>
      <c r="L11" s="16" t="s">
        <v>36072</v>
      </c>
      <c r="M11" s="15">
        <f>IF(D6L1104C2&lt;&gt;0,D6L1104C2*D6L1104C4,D6L1104C3*D6L1104C4)</f>
        <v>5.4988131894428815E-3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2.7494065947214407E-3</v>
      </c>
      <c r="R11" s="16" t="s">
        <v>36074</v>
      </c>
      <c r="S11" s="15">
        <f>D6L1104C5-D6L1104C7</f>
        <v>2.7494065947214407E-3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2.6355748872484582E-3</v>
      </c>
      <c r="X11" s="16" t="s">
        <v>36076</v>
      </c>
      <c r="Y11" s="33">
        <f>D6L1104C7-D6L1104C10</f>
        <v>1.1383170747298254E-4</v>
      </c>
      <c r="Z11" s="16" t="s">
        <v>36077</v>
      </c>
      <c r="AA11" s="33">
        <f>CHOOSE(MIN(D6L1104C9,RUN_YEARS),B7L811C7,B7L811C16,B7L811C25,B7L811C34,B7L811C43)</f>
        <v>183817</v>
      </c>
      <c r="AB11" s="16" t="s">
        <v>36078</v>
      </c>
      <c r="AC11" s="33">
        <f>IF(D6L1104C12=0,0,D6L1104C10/D6L1104C12)</f>
        <v>1.4338036673694263E-8</v>
      </c>
      <c r="AD11" s="16" t="s">
        <v>36079</v>
      </c>
      <c r="AE11" s="33">
        <f>IF(D6L1104C5=0,0,D6L1104C10/D6L1104C5)</f>
        <v>0.47929885894441243</v>
      </c>
      <c r="AF11" s="16" t="s">
        <v>36080</v>
      </c>
      <c r="AG11" s="33">
        <f>CHOOSE(MIN(D6L1104C9,RUN_YEARS),B7L811C5,B7L811C14,B7L811C23,B7L811C32,B7L811C41)</f>
        <v>3053.516108762095</v>
      </c>
      <c r="AH11" s="16" t="s">
        <v>36081</v>
      </c>
      <c r="AI11" s="33">
        <f>IF(D6L1104C15=0,0,D6L1104C11/D6L1104C15)</f>
        <v>3.7278895351605099E-8</v>
      </c>
      <c r="AJ11" s="16" t="s">
        <v>36082</v>
      </c>
      <c r="AK11" s="33">
        <f>IF(D6L1104C5=0,0,D6L1104C11/D6L1104C5)</f>
        <v>2.0701141055587586E-2</v>
      </c>
      <c r="AL11" s="16" t="s">
        <v>36083</v>
      </c>
      <c r="AM11" s="33">
        <f>D6L1104C8*CHOOSE(MIN(D6L1104C9,RUN_YEARS),B7L811C4,B7L811C13,B7L811C22,B7L811C31,B7L811C40)</f>
        <v>4.3169265718447119E-4</v>
      </c>
      <c r="AN11" s="16" t="s">
        <v>36084</v>
      </c>
      <c r="AO11" s="33">
        <f>D6L1104C8-D6L1104C18</f>
        <v>2.3177139375369694E-3</v>
      </c>
      <c r="AP11" s="16" t="s">
        <v>36085</v>
      </c>
      <c r="AQ11" s="33">
        <f>CHOOSE(MIN(D6L1104C9,RUN_YEARS),B7L811C2,B7L811C11,B7L811C20,B7L811C29,B7L811C38)</f>
        <v>358.75716132863886</v>
      </c>
      <c r="AR11" s="16" t="s">
        <v>36086</v>
      </c>
      <c r="AS11" s="33">
        <f>IF(D6L1104C20=0,0,D6L1104C18/D6L1104C20)</f>
        <v>1.2033004598032814E-6</v>
      </c>
      <c r="AT11" s="16" t="s">
        <v>36087</v>
      </c>
      <c r="AU11" s="33">
        <f>IF(D6L1104C5=0,0,D6L1104C18/D6L1104C5)</f>
        <v>7.8506514462661464E-2</v>
      </c>
      <c r="AV11" s="16" t="s">
        <v>36088</v>
      </c>
      <c r="AW11" s="33">
        <f>CHOOSE(MIN(D6L1104C9,RUN_YEARS),B7L811C1,B7L811C10,B7L811C19,B7L811C28,B7L811C37)</f>
        <v>1926.1306838658356</v>
      </c>
      <c r="AX11" s="16" t="s">
        <v>36089</v>
      </c>
      <c r="AY11" s="33">
        <f>IF(D6L1104C23=0,0,D6L1104C19/D6L1104C23)</f>
        <v>1.2033004598032816E-6</v>
      </c>
      <c r="AZ11" s="16" t="s">
        <v>36090</v>
      </c>
      <c r="BA11" s="33">
        <f>IF(D6L1104C5=0,0,D6L1104C19/D6L1104C5)</f>
        <v>0.42149348553733851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158.45651733935057</v>
      </c>
      <c r="J12" s="16" t="s">
        <v>36113</v>
      </c>
      <c r="K12" s="21">
        <f>IF(FLOW_THRU_100PCT="Y",1,INDEX(VariabilityMatrix,D6L1105C1,D6L1105C9))</f>
        <v>0.19817138591223915</v>
      </c>
      <c r="L12" s="16" t="s">
        <v>36093</v>
      </c>
      <c r="M12" s="15">
        <f>IF(D6L1105C2&lt;&gt;0,D6L1105C2*D6L1105C4,D6L1105C3*D6L1105C4)</f>
        <v>31.401547647965856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15.700773823982928</v>
      </c>
      <c r="R12" s="16" t="s">
        <v>36095</v>
      </c>
      <c r="S12" s="15">
        <f>D6L1105C5-D6L1105C7</f>
        <v>15.700773823982928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15.050346937428527</v>
      </c>
      <c r="X12" s="16" t="s">
        <v>36097</v>
      </c>
      <c r="Y12" s="33">
        <f>D6L1105C7-D6L1105C10</f>
        <v>0.65042688655440095</v>
      </c>
      <c r="Z12" s="16" t="s">
        <v>36098</v>
      </c>
      <c r="AA12" s="33">
        <f>CHOOSE(MIN(D6L1105C9,RUN_YEARS),B7L811C7,B7L811C16,B7L811C25,B7L811C34,B7L811C43)</f>
        <v>183423.4</v>
      </c>
      <c r="AB12" s="16" t="s">
        <v>36099</v>
      </c>
      <c r="AC12" s="33">
        <f>IF(D6L1105C12=0,0,D6L1105C10/D6L1105C12)</f>
        <v>8.2052491325689789E-5</v>
      </c>
      <c r="AD12" s="16" t="s">
        <v>36100</v>
      </c>
      <c r="AE12" s="33">
        <f>IF(D6L1105C5=0,0,D6L1105C10/D6L1105C5)</f>
        <v>0.47928678886002185</v>
      </c>
      <c r="AF12" s="16" t="s">
        <v>36101</v>
      </c>
      <c r="AG12" s="33">
        <f>CHOOSE(MIN(D6L1105C9,RUN_YEARS),B7L811C5,B7L811C14,B7L811C23,B7L811C32,B7L811C41)</f>
        <v>3048.8310969539616</v>
      </c>
      <c r="AH12" s="16" t="s">
        <v>36102</v>
      </c>
      <c r="AI12" s="33">
        <f>IF(D6L1105C15=0,0,D6L1105C11/D6L1105C15)</f>
        <v>2.1333647744679332E-4</v>
      </c>
      <c r="AJ12" s="16" t="s">
        <v>36103</v>
      </c>
      <c r="AK12" s="33">
        <f>IF(D6L1105C5=0,0,D6L1105C11/D6L1105C5)</f>
        <v>2.0713211139978146E-2</v>
      </c>
      <c r="AL12" s="16" t="s">
        <v>36104</v>
      </c>
      <c r="AM12" s="33">
        <f>D6L1105C8*CHOOSE(MIN(D6L1105C9,RUN_YEARS),B7L811C4,B7L811C13,B7L811C22,B7L811C31,B7L811C40)</f>
        <v>2.402648922801395</v>
      </c>
      <c r="AN12" s="16" t="s">
        <v>36105</v>
      </c>
      <c r="AO12" s="33">
        <f>D6L1105C8-D6L1105C18</f>
        <v>13.298124901181533</v>
      </c>
      <c r="AP12" s="16" t="s">
        <v>36106</v>
      </c>
      <c r="AQ12" s="33">
        <f>CHOOSE(MIN(D6L1105C9,RUN_YEARS),B7L811C2,B7L811C11,B7L811C20,B7L811C29,B7L811C38)</f>
        <v>346.00354728767883</v>
      </c>
      <c r="AR12" s="16" t="s">
        <v>36107</v>
      </c>
      <c r="AS12" s="33">
        <f>IF(D6L1105C20=0,0,D6L1105C18/D6L1105C20)</f>
        <v>6.9440008394010856E-3</v>
      </c>
      <c r="AT12" s="16" t="s">
        <v>36108</v>
      </c>
      <c r="AU12" s="33">
        <f>IF(D6L1105C5=0,0,D6L1105C18/D6L1105C5)</f>
        <v>7.6513710398507531E-2</v>
      </c>
      <c r="AV12" s="16" t="s">
        <v>36109</v>
      </c>
      <c r="AW12" s="33">
        <f>CHOOSE(MIN(D6L1105C9,RUN_YEARS),B7L811C1,B7L811C10,B7L811C19,B7L811C28,B7L811C37)</f>
        <v>1915.0523176389024</v>
      </c>
      <c r="AX12" s="16" t="s">
        <v>36110</v>
      </c>
      <c r="AY12" s="33">
        <f>IF(D6L1105C23=0,0,D6L1105C19/D6L1105C23)</f>
        <v>6.9440008394010856E-3</v>
      </c>
      <c r="AZ12" s="16" t="s">
        <v>36111</v>
      </c>
      <c r="BA12" s="33">
        <f>IF(D6L1105C5=0,0,D6L1105C19/D6L1105C5)</f>
        <v>0.42348628960149243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15.600688110745354</v>
      </c>
      <c r="J13" s="16" t="s">
        <v>36134</v>
      </c>
      <c r="K13" s="21">
        <f>IF(FLOW_THRU_100PCT="Y",1,INDEX(VariabilityMatrix,D6L1106C1,D6L1106C9))</f>
        <v>0.46950673709255852</v>
      </c>
      <c r="L13" s="16" t="s">
        <v>36114</v>
      </c>
      <c r="M13" s="15">
        <f>IF(D6L1106C2&lt;&gt;0,D6L1106C2*D6L1106C4,D6L1106C3*D6L1106C4)</f>
        <v>7.3246281712747221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3.662314085637361</v>
      </c>
      <c r="R13" s="16" t="s">
        <v>36116</v>
      </c>
      <c r="S13" s="15">
        <f>D6L1106C5-D6L1106C7</f>
        <v>3.662314085637361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3.5105975158039158</v>
      </c>
      <c r="X13" s="16" t="s">
        <v>36118</v>
      </c>
      <c r="Y13" s="33">
        <f>D6L1106C7-D6L1106C10</f>
        <v>0.15171656983344528</v>
      </c>
      <c r="Z13" s="16" t="s">
        <v>36119</v>
      </c>
      <c r="AA13" s="33">
        <f>CHOOSE(MIN(D6L1106C9,RUN_YEARS),B7L811C7,B7L811C16,B7L811C25,B7L811C34,B7L811C43)</f>
        <v>183423.4</v>
      </c>
      <c r="AB13" s="16" t="s">
        <v>36120</v>
      </c>
      <c r="AC13" s="33">
        <f>IF(D6L1106C12=0,0,D6L1106C10/D6L1106C12)</f>
        <v>1.9139311101004103E-5</v>
      </c>
      <c r="AD13" s="16" t="s">
        <v>36121</v>
      </c>
      <c r="AE13" s="33">
        <f>IF(D6L1106C5=0,0,D6L1106C10/D6L1106C5)</f>
        <v>0.47928678886002185</v>
      </c>
      <c r="AF13" s="16" t="s">
        <v>36122</v>
      </c>
      <c r="AG13" s="33">
        <f>CHOOSE(MIN(D6L1106C9,RUN_YEARS),B7L811C5,B7L811C14,B7L811C23,B7L811C32,B7L811C41)</f>
        <v>3048.8310969539616</v>
      </c>
      <c r="AH13" s="16" t="s">
        <v>36123</v>
      </c>
      <c r="AI13" s="33">
        <f>IF(D6L1106C15=0,0,D6L1106C11/D6L1106C15)</f>
        <v>4.976220886261062E-5</v>
      </c>
      <c r="AJ13" s="16" t="s">
        <v>36124</v>
      </c>
      <c r="AK13" s="33">
        <f>IF(D6L1106C5=0,0,D6L1106C11/D6L1106C5)</f>
        <v>2.0713211139978139E-2</v>
      </c>
      <c r="AL13" s="16" t="s">
        <v>36125</v>
      </c>
      <c r="AM13" s="33">
        <f>D6L1106C8*CHOOSE(MIN(D6L1106C9,RUN_YEARS),B7L811C4,B7L811C13,B7L811C22,B7L811C31,B7L811C40)</f>
        <v>0.56043447867366392</v>
      </c>
      <c r="AN13" s="16" t="s">
        <v>36126</v>
      </c>
      <c r="AO13" s="33">
        <f>D6L1106C8-D6L1106C18</f>
        <v>3.1018796069636974</v>
      </c>
      <c r="AP13" s="16" t="s">
        <v>36127</v>
      </c>
      <c r="AQ13" s="33">
        <f>CHOOSE(MIN(D6L1106C9,RUN_YEARS),B7L811C2,B7L811C11,B7L811C20,B7L811C29,B7L811C38)</f>
        <v>346.00354728767883</v>
      </c>
      <c r="AR13" s="16" t="s">
        <v>36128</v>
      </c>
      <c r="AS13" s="33">
        <f>IF(D6L1106C20=0,0,D6L1106C18/D6L1106C20)</f>
        <v>1.6197362225529443E-3</v>
      </c>
      <c r="AT13" s="16" t="s">
        <v>36129</v>
      </c>
      <c r="AU13" s="33">
        <f>IF(D6L1106C5=0,0,D6L1106C18/D6L1106C5)</f>
        <v>7.6513710398507531E-2</v>
      </c>
      <c r="AV13" s="16" t="s">
        <v>36130</v>
      </c>
      <c r="AW13" s="33">
        <f>CHOOSE(MIN(D6L1106C9,RUN_YEARS),B7L811C1,B7L811C10,B7L811C19,B7L811C28,B7L811C37)</f>
        <v>1915.0523176389024</v>
      </c>
      <c r="AX13" s="16" t="s">
        <v>36131</v>
      </c>
      <c r="AY13" s="33">
        <f>IF(D6L1106C23=0,0,D6L1106C19/D6L1106C23)</f>
        <v>1.6197362225529445E-3</v>
      </c>
      <c r="AZ13" s="16" t="s">
        <v>36132</v>
      </c>
      <c r="BA13" s="33">
        <f>IF(D6L1106C5=0,0,D6L1106C19/D6L1106C5)</f>
        <v>0.42348628960149248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1000.2784711594085</v>
      </c>
      <c r="J14" s="16" t="s">
        <v>36155</v>
      </c>
      <c r="K14" s="21">
        <f>IF(FLOW_THRU_100PCT="Y",1,INDEX(VariabilityMatrix,D6L1107C1,D6L1107C9))</f>
        <v>0.4669752009610047</v>
      </c>
      <c r="L14" s="16" t="s">
        <v>36135</v>
      </c>
      <c r="M14" s="15">
        <f>IF(D6L1107C2&lt;&gt;0,D6L1107C2*D6L1107C4,D6L1107C3*D6L1107C4)</f>
        <v>467.10524008663134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233.55262004331567</v>
      </c>
      <c r="R14" s="16" t="s">
        <v>36137</v>
      </c>
      <c r="S14" s="15">
        <f>D6L1107C5-D6L1107C7</f>
        <v>233.55262004331567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223.88300858047822</v>
      </c>
      <c r="X14" s="16" t="s">
        <v>36139</v>
      </c>
      <c r="Y14" s="33">
        <f>D6L1107C7-D6L1107C10</f>
        <v>9.6696114628374517</v>
      </c>
      <c r="Z14" s="16" t="s">
        <v>36140</v>
      </c>
      <c r="AA14" s="33">
        <f>CHOOSE(MIN(D6L1107C9,RUN_YEARS),B7L811C7,B7L811C16,B7L811C25,B7L811C34,B7L811C43)</f>
        <v>183817</v>
      </c>
      <c r="AB14" s="16" t="s">
        <v>36141</v>
      </c>
      <c r="AC14" s="33">
        <f>IF(D6L1107C12=0,0,D6L1107C10/D6L1107C12)</f>
        <v>1.2179668288595626E-3</v>
      </c>
      <c r="AD14" s="16" t="s">
        <v>36142</v>
      </c>
      <c r="AE14" s="33">
        <f>IF(D6L1107C5=0,0,D6L1107C10/D6L1107C5)</f>
        <v>0.47929885894441243</v>
      </c>
      <c r="AF14" s="16" t="s">
        <v>36143</v>
      </c>
      <c r="AG14" s="33">
        <f>CHOOSE(MIN(D6L1107C9,RUN_YEARS),B7L811C5,B7L811C14,B7L811C23,B7L811C32,B7L811C41)</f>
        <v>3053.516108762095</v>
      </c>
      <c r="AH14" s="16" t="s">
        <v>36144</v>
      </c>
      <c r="AI14" s="33">
        <f>IF(D6L1107C15=0,0,D6L1107C11/D6L1107C15)</f>
        <v>3.1667137550348613E-3</v>
      </c>
      <c r="AJ14" s="16" t="s">
        <v>36145</v>
      </c>
      <c r="AK14" s="33">
        <f>IF(D6L1107C5=0,0,D6L1107C11/D6L1107C5)</f>
        <v>2.0701141055587569E-2</v>
      </c>
      <c r="AL14" s="16" t="s">
        <v>36146</v>
      </c>
      <c r="AM14" s="33">
        <f>D6L1107C8*CHOOSE(MIN(D6L1107C9,RUN_YEARS),B7L811C4,B7L811C13,B7L811C22,B7L811C31,B7L811C40)</f>
        <v>36.670804286446078</v>
      </c>
      <c r="AN14" s="16" t="s">
        <v>36147</v>
      </c>
      <c r="AO14" s="33">
        <f>D6L1107C8-D6L1107C18</f>
        <v>196.8818157568696</v>
      </c>
      <c r="AP14" s="16" t="s">
        <v>36148</v>
      </c>
      <c r="AQ14" s="33">
        <f>CHOOSE(MIN(D6L1107C9,RUN_YEARS),B7L811C2,B7L811C11,B7L811C20,B7L811C29,B7L811C38)</f>
        <v>358.75716132863886</v>
      </c>
      <c r="AR14" s="16" t="s">
        <v>36149</v>
      </c>
      <c r="AS14" s="33">
        <f>IF(D6L1107C20=0,0,D6L1107C18/D6L1107C20)</f>
        <v>0.10221622935870499</v>
      </c>
      <c r="AT14" s="16" t="s">
        <v>36150</v>
      </c>
      <c r="AU14" s="33">
        <f>IF(D6L1107C5=0,0,D6L1107C18/D6L1107C5)</f>
        <v>7.8506514462661464E-2</v>
      </c>
      <c r="AV14" s="16" t="s">
        <v>36151</v>
      </c>
      <c r="AW14" s="33">
        <f>CHOOSE(MIN(D6L1107C9,RUN_YEARS),B7L811C1,B7L811C10,B7L811C19,B7L811C28,B7L811C37)</f>
        <v>1926.1306838658356</v>
      </c>
      <c r="AX14" s="16" t="s">
        <v>36152</v>
      </c>
      <c r="AY14" s="33">
        <f>IF(D6L1107C23=0,0,D6L1107C19/D6L1107C23)</f>
        <v>0.10221622935870502</v>
      </c>
      <c r="AZ14" s="16" t="s">
        <v>36153</v>
      </c>
      <c r="BA14" s="33">
        <f>IF(D6L1107C5=0,0,D6L1107C19/D6L1107C5)</f>
        <v>0.42149348553733856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1.3083762093020691E-3</v>
      </c>
      <c r="J15" s="16" t="s">
        <v>36176</v>
      </c>
      <c r="K15" s="21">
        <f>IF(FLOW_THRU_100PCT="Y",1,INDEX(VariabilityMatrix,D6L1108C1,D6L1108C9))</f>
        <v>0.4669752009610047</v>
      </c>
      <c r="L15" s="16" t="s">
        <v>36156</v>
      </c>
      <c r="M15" s="15">
        <f>IF(D6L1108C2&lt;&gt;0,D6L1108C2*D6L1108C4,D6L1108C3*D6L1108C4)</f>
        <v>6.1097924327143131E-4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3.0548962163571566E-4</v>
      </c>
      <c r="R15" s="16" t="s">
        <v>36158</v>
      </c>
      <c r="S15" s="15">
        <f>D6L1108C5-D6L1108C7</f>
        <v>3.0548962163571566E-4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2.928416541387176E-4</v>
      </c>
      <c r="X15" s="16" t="s">
        <v>36160</v>
      </c>
      <c r="Y15" s="33">
        <f>D6L1108C7-D6L1108C10</f>
        <v>1.264796749699806E-5</v>
      </c>
      <c r="Z15" s="16" t="s">
        <v>36161</v>
      </c>
      <c r="AA15" s="33">
        <f>CHOOSE(MIN(D6L1108C9,RUN_YEARS),B7L811C7,B7L811C16,B7L811C25,B7L811C34,B7L811C43)</f>
        <v>183817</v>
      </c>
      <c r="AB15" s="16" t="s">
        <v>36162</v>
      </c>
      <c r="AC15" s="33">
        <f>IF(D6L1108C12=0,0,D6L1108C10/D6L1108C12)</f>
        <v>1.5931151859660292E-9</v>
      </c>
      <c r="AD15" s="16" t="s">
        <v>36163</v>
      </c>
      <c r="AE15" s="33">
        <f>IF(D6L1108C5=0,0,D6L1108C10/D6L1108C5)</f>
        <v>0.47929885894441243</v>
      </c>
      <c r="AF15" s="16" t="s">
        <v>36164</v>
      </c>
      <c r="AG15" s="33">
        <f>CHOOSE(MIN(D6L1108C9,RUN_YEARS),B7L811C5,B7L811C14,B7L811C23,B7L811C32,B7L811C41)</f>
        <v>3053.516108762095</v>
      </c>
      <c r="AH15" s="16" t="s">
        <v>36165</v>
      </c>
      <c r="AI15" s="33">
        <f>IF(D6L1108C15=0,0,D6L1108C11/D6L1108C15)</f>
        <v>4.1420994835116776E-9</v>
      </c>
      <c r="AJ15" s="16" t="s">
        <v>36166</v>
      </c>
      <c r="AK15" s="33">
        <f>IF(D6L1108C5=0,0,D6L1108C11/D6L1108C5)</f>
        <v>2.0701141055587582E-2</v>
      </c>
      <c r="AL15" s="16" t="s">
        <v>36167</v>
      </c>
      <c r="AM15" s="33">
        <f>D6L1108C8*CHOOSE(MIN(D6L1108C9,RUN_YEARS),B7L811C4,B7L811C13,B7L811C22,B7L811C31,B7L811C40)</f>
        <v>4.7965850798274577E-5</v>
      </c>
      <c r="AN15" s="16" t="s">
        <v>36168</v>
      </c>
      <c r="AO15" s="33">
        <f>D6L1108C8-D6L1108C18</f>
        <v>2.5752377083744109E-4</v>
      </c>
      <c r="AP15" s="16" t="s">
        <v>36169</v>
      </c>
      <c r="AQ15" s="33">
        <f>CHOOSE(MIN(D6L1108C9,RUN_YEARS),B7L811C2,B7L811C11,B7L811C20,B7L811C29,B7L811C38)</f>
        <v>358.75716132863886</v>
      </c>
      <c r="AR15" s="16" t="s">
        <v>36170</v>
      </c>
      <c r="AS15" s="33">
        <f>IF(D6L1108C20=0,0,D6L1108C18/D6L1108C20)</f>
        <v>1.3370005108925352E-7</v>
      </c>
      <c r="AT15" s="16" t="s">
        <v>36171</v>
      </c>
      <c r="AU15" s="33">
        <f>IF(D6L1108C5=0,0,D6L1108C18/D6L1108C5)</f>
        <v>7.8506514462661464E-2</v>
      </c>
      <c r="AV15" s="16" t="s">
        <v>36172</v>
      </c>
      <c r="AW15" s="33">
        <f>CHOOSE(MIN(D6L1108C9,RUN_YEARS),B7L811C1,B7L811C10,B7L811C19,B7L811C28,B7L811C37)</f>
        <v>1926.1306838658356</v>
      </c>
      <c r="AX15" s="16" t="s">
        <v>36173</v>
      </c>
      <c r="AY15" s="33">
        <f>IF(D6L1108C23=0,0,D6L1108C19/D6L1108C23)</f>
        <v>1.3370005108925354E-7</v>
      </c>
      <c r="AZ15" s="16" t="s">
        <v>36174</v>
      </c>
      <c r="BA15" s="33">
        <f>IF(D6L1108C5=0,0,D6L1108C19/D6L1108C5)</f>
        <v>0.42149348553733856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1.3083762093020691E-3</v>
      </c>
      <c r="J16" s="16" t="s">
        <v>36197</v>
      </c>
      <c r="K16" s="21">
        <f>IF(FLOW_THRU_100PCT="Y",1,INDEX(VariabilityMatrix,D6L1109C1,D6L1109C9))</f>
        <v>0.4669752009610047</v>
      </c>
      <c r="L16" s="16" t="s">
        <v>36177</v>
      </c>
      <c r="M16" s="15">
        <f>IF(D6L1109C2&lt;&gt;0,D6L1109C2*D6L1109C4,D6L1109C3*D6L1109C4)</f>
        <v>6.1097924327143131E-4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3.0548962163571566E-4</v>
      </c>
      <c r="R16" s="16" t="s">
        <v>36179</v>
      </c>
      <c r="S16" s="15">
        <f>D6L1109C5-D6L1109C7</f>
        <v>3.0548962163571566E-4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2.928416541387176E-4</v>
      </c>
      <c r="X16" s="16" t="s">
        <v>36181</v>
      </c>
      <c r="Y16" s="33">
        <f>D6L1109C7-D6L1109C10</f>
        <v>1.264796749699806E-5</v>
      </c>
      <c r="Z16" s="16" t="s">
        <v>36182</v>
      </c>
      <c r="AA16" s="33">
        <f>CHOOSE(MIN(D6L1109C9,RUN_YEARS),B7L811C7,B7L811C16,B7L811C25,B7L811C34,B7L811C43)</f>
        <v>183817</v>
      </c>
      <c r="AB16" s="16" t="s">
        <v>36183</v>
      </c>
      <c r="AC16" s="33">
        <f>IF(D6L1109C12=0,0,D6L1109C10/D6L1109C12)</f>
        <v>1.5931151859660292E-9</v>
      </c>
      <c r="AD16" s="16" t="s">
        <v>36184</v>
      </c>
      <c r="AE16" s="33">
        <f>IF(D6L1109C5=0,0,D6L1109C10/D6L1109C5)</f>
        <v>0.47929885894441243</v>
      </c>
      <c r="AF16" s="16" t="s">
        <v>36185</v>
      </c>
      <c r="AG16" s="33">
        <f>CHOOSE(MIN(D6L1109C9,RUN_YEARS),B7L811C5,B7L811C14,B7L811C23,B7L811C32,B7L811C41)</f>
        <v>3053.516108762095</v>
      </c>
      <c r="AH16" s="16" t="s">
        <v>36186</v>
      </c>
      <c r="AI16" s="33">
        <f>IF(D6L1109C15=0,0,D6L1109C11/D6L1109C15)</f>
        <v>4.1420994835116776E-9</v>
      </c>
      <c r="AJ16" s="16" t="s">
        <v>36187</v>
      </c>
      <c r="AK16" s="33">
        <f>IF(D6L1109C5=0,0,D6L1109C11/D6L1109C5)</f>
        <v>2.0701141055587582E-2</v>
      </c>
      <c r="AL16" s="16" t="s">
        <v>36188</v>
      </c>
      <c r="AM16" s="33">
        <f>D6L1109C8*CHOOSE(MIN(D6L1109C9,RUN_YEARS),B7L811C4,B7L811C13,B7L811C22,B7L811C31,B7L811C40)</f>
        <v>4.7965850798274577E-5</v>
      </c>
      <c r="AN16" s="16" t="s">
        <v>36189</v>
      </c>
      <c r="AO16" s="33">
        <f>D6L1109C8-D6L1109C18</f>
        <v>2.5752377083744109E-4</v>
      </c>
      <c r="AP16" s="16" t="s">
        <v>36190</v>
      </c>
      <c r="AQ16" s="33">
        <f>CHOOSE(MIN(D6L1109C9,RUN_YEARS),B7L811C2,B7L811C11,B7L811C20,B7L811C29,B7L811C38)</f>
        <v>358.75716132863886</v>
      </c>
      <c r="AR16" s="16" t="s">
        <v>36191</v>
      </c>
      <c r="AS16" s="33">
        <f>IF(D6L1109C20=0,0,D6L1109C18/D6L1109C20)</f>
        <v>1.3370005108925352E-7</v>
      </c>
      <c r="AT16" s="16" t="s">
        <v>36192</v>
      </c>
      <c r="AU16" s="33">
        <f>IF(D6L1109C5=0,0,D6L1109C18/D6L1109C5)</f>
        <v>7.8506514462661464E-2</v>
      </c>
      <c r="AV16" s="16" t="s">
        <v>36193</v>
      </c>
      <c r="AW16" s="33">
        <f>CHOOSE(MIN(D6L1109C9,RUN_YEARS),B7L811C1,B7L811C10,B7L811C19,B7L811C28,B7L811C37)</f>
        <v>1926.1306838658356</v>
      </c>
      <c r="AX16" s="16" t="s">
        <v>36194</v>
      </c>
      <c r="AY16" s="33">
        <f>IF(D6L1109C23=0,0,D6L1109C19/D6L1109C23)</f>
        <v>1.3370005108925354E-7</v>
      </c>
      <c r="AZ16" s="16" t="s">
        <v>36195</v>
      </c>
      <c r="BA16" s="33">
        <f>IF(D6L1109C5=0,0,D6L1109C19/D6L1109C5)</f>
        <v>0.42149348553733856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17.682704468717464</v>
      </c>
      <c r="J17" s="16" t="s">
        <v>36218</v>
      </c>
      <c r="K17" s="21">
        <f>IF(FLOW_THRU_100PCT="Y",1,INDEX(VariabilityMatrix,D6L1110C1,D6L1110C9))</f>
        <v>0.4669752009610047</v>
      </c>
      <c r="L17" s="16" t="s">
        <v>36198</v>
      </c>
      <c r="M17" s="15">
        <f>IF(D6L1110C2&lt;&gt;0,D6L1110C2*D6L1110C4,D6L1110C3*D6L1110C4)</f>
        <v>8.2573844728133938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4.1286922364066969</v>
      </c>
      <c r="R17" s="16" t="s">
        <v>36200</v>
      </c>
      <c r="S17" s="15">
        <f>D6L1110C5-D6L1110C7</f>
        <v>4.1286922364066969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3.9577549556847682</v>
      </c>
      <c r="X17" s="16" t="s">
        <v>36202</v>
      </c>
      <c r="Y17" s="33">
        <f>D6L1110C7-D6L1110C10</f>
        <v>0.17093728072192871</v>
      </c>
      <c r="Z17" s="16" t="s">
        <v>36203</v>
      </c>
      <c r="AA17" s="33">
        <f>CHOOSE(MIN(D6L1110C9,RUN_YEARS),B7L811C7,B7L811C16,B7L811C25,B7L811C34,B7L811C43)</f>
        <v>183817</v>
      </c>
      <c r="AB17" s="16" t="s">
        <v>36204</v>
      </c>
      <c r="AC17" s="33">
        <f>IF(D6L1110C12=0,0,D6L1110C10/D6L1110C12)</f>
        <v>2.1530951738330885E-5</v>
      </c>
      <c r="AD17" s="16" t="s">
        <v>36205</v>
      </c>
      <c r="AE17" s="33">
        <f>IF(D6L1110C5=0,0,D6L1110C10/D6L1110C5)</f>
        <v>0.47929885894441243</v>
      </c>
      <c r="AF17" s="16" t="s">
        <v>36206</v>
      </c>
      <c r="AG17" s="33">
        <f>CHOOSE(MIN(D6L1110C9,RUN_YEARS),B7L811C5,B7L811C14,B7L811C23,B7L811C32,B7L811C41)</f>
        <v>3053.516108762095</v>
      </c>
      <c r="AH17" s="16" t="s">
        <v>36207</v>
      </c>
      <c r="AI17" s="33">
        <f>IF(D6L1110C15=0,0,D6L1110C11/D6L1110C15)</f>
        <v>5.5980474519660296E-5</v>
      </c>
      <c r="AJ17" s="16" t="s">
        <v>36208</v>
      </c>
      <c r="AK17" s="33">
        <f>IF(D6L1110C5=0,0,D6L1110C11/D6L1110C5)</f>
        <v>2.0701141055587576E-2</v>
      </c>
      <c r="AL17" s="16" t="s">
        <v>36209</v>
      </c>
      <c r="AM17" s="33">
        <f>D6L1110C8*CHOOSE(MIN(D6L1110C9,RUN_YEARS),B7L811C4,B7L811C13,B7L811C22,B7L811C31,B7L811C40)</f>
        <v>0.64825847353868093</v>
      </c>
      <c r="AN17" s="16" t="s">
        <v>36210</v>
      </c>
      <c r="AO17" s="33">
        <f>D6L1110C8-D6L1110C18</f>
        <v>3.480433762868016</v>
      </c>
      <c r="AP17" s="16" t="s">
        <v>36211</v>
      </c>
      <c r="AQ17" s="33">
        <f>CHOOSE(MIN(D6L1110C9,RUN_YEARS),B7L811C2,B7L811C11,B7L811C20,B7L811C29,B7L811C38)</f>
        <v>358.75716132863886</v>
      </c>
      <c r="AR17" s="16" t="s">
        <v>36212</v>
      </c>
      <c r="AS17" s="33">
        <f>IF(D6L1110C20=0,0,D6L1110C18/D6L1110C20)</f>
        <v>1.8069561904712611E-3</v>
      </c>
      <c r="AT17" s="16" t="s">
        <v>36213</v>
      </c>
      <c r="AU17" s="33">
        <f>IF(D6L1110C5=0,0,D6L1110C18/D6L1110C5)</f>
        <v>7.8506514462661464E-2</v>
      </c>
      <c r="AV17" s="16" t="s">
        <v>36214</v>
      </c>
      <c r="AW17" s="33">
        <f>CHOOSE(MIN(D6L1110C9,RUN_YEARS),B7L811C1,B7L811C10,B7L811C19,B7L811C28,B7L811C37)</f>
        <v>1926.1306838658356</v>
      </c>
      <c r="AX17" s="16" t="s">
        <v>36215</v>
      </c>
      <c r="AY17" s="33">
        <f>IF(D6L1110C23=0,0,D6L1110C19/D6L1110C23)</f>
        <v>1.8069561904712613E-3</v>
      </c>
      <c r="AZ17" s="16" t="s">
        <v>36216</v>
      </c>
      <c r="BA17" s="33">
        <f>IF(D6L1110C5=0,0,D6L1110C19/D6L1110C5)</f>
        <v>0.42149348553733851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4.6826784530921053</v>
      </c>
      <c r="J18" s="16" t="s">
        <v>36239</v>
      </c>
      <c r="K18" s="21">
        <f>IF(FLOW_THRU_100PCT="Y",1,INDEX(VariabilityMatrix,D6L1111C1,D6L1111C9))</f>
        <v>0.4669752009610047</v>
      </c>
      <c r="L18" s="16" t="s">
        <v>36219</v>
      </c>
      <c r="M18" s="15">
        <f>IF(D6L1111C2&lt;&gt;0,D6L1111C2*D6L1111C4,D6L1111C3*D6L1111C4)</f>
        <v>2.1866947116684523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1.0933473558342262</v>
      </c>
      <c r="R18" s="16" t="s">
        <v>36221</v>
      </c>
      <c r="S18" s="15">
        <f>D6L1111C5-D6L1111C7</f>
        <v>1.0933473558342262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1.0480802801624702</v>
      </c>
      <c r="X18" s="16" t="s">
        <v>36223</v>
      </c>
      <c r="Y18" s="33">
        <f>D6L1111C7-D6L1111C10</f>
        <v>4.5267075671755919E-2</v>
      </c>
      <c r="Z18" s="16" t="s">
        <v>36224</v>
      </c>
      <c r="AA18" s="33">
        <f>CHOOSE(MIN(D6L1111C9,RUN_YEARS),B7L811C7,B7L811C16,B7L811C25,B7L811C34,B7L811C43)</f>
        <v>183817</v>
      </c>
      <c r="AB18" s="16" t="s">
        <v>36225</v>
      </c>
      <c r="AC18" s="33">
        <f>IF(D6L1111C12=0,0,D6L1111C10/D6L1111C12)</f>
        <v>5.7017592505724185E-6</v>
      </c>
      <c r="AD18" s="16" t="s">
        <v>36226</v>
      </c>
      <c r="AE18" s="33">
        <f>IF(D6L1111C5=0,0,D6L1111C10/D6L1111C5)</f>
        <v>0.47929885894441249</v>
      </c>
      <c r="AF18" s="16" t="s">
        <v>36227</v>
      </c>
      <c r="AG18" s="33">
        <f>CHOOSE(MIN(D6L1111C9,RUN_YEARS),B7L811C5,B7L811C14,B7L811C23,B7L811C32,B7L811C41)</f>
        <v>3053.516108762095</v>
      </c>
      <c r="AH18" s="16" t="s">
        <v>36228</v>
      </c>
      <c r="AI18" s="33">
        <f>IF(D6L1111C15=0,0,D6L1111C11/D6L1111C15)</f>
        <v>1.4824574051488247E-5</v>
      </c>
      <c r="AJ18" s="16" t="s">
        <v>36229</v>
      </c>
      <c r="AK18" s="33">
        <f>IF(D6L1111C5=0,0,D6L1111C11/D6L1111C5)</f>
        <v>2.0701141055587523E-2</v>
      </c>
      <c r="AL18" s="16" t="s">
        <v>36230</v>
      </c>
      <c r="AM18" s="33">
        <f>D6L1111C8*CHOOSE(MIN(D6L1111C9,RUN_YEARS),B7L811C4,B7L811C13,B7L811C22,B7L811C31,B7L811C40)</f>
        <v>0.17166978000702468</v>
      </c>
      <c r="AN18" s="16" t="s">
        <v>36231</v>
      </c>
      <c r="AO18" s="33">
        <f>D6L1111C8-D6L1111C18</f>
        <v>0.92167757582720145</v>
      </c>
      <c r="AP18" s="16" t="s">
        <v>36232</v>
      </c>
      <c r="AQ18" s="33">
        <f>CHOOSE(MIN(D6L1111C9,RUN_YEARS),B7L811C2,B7L811C11,B7L811C20,B7L811C29,B7L811C38)</f>
        <v>358.75716132863886</v>
      </c>
      <c r="AR18" s="16" t="s">
        <v>36233</v>
      </c>
      <c r="AS18" s="33">
        <f>IF(D6L1111C20=0,0,D6L1111C18/D6L1111C20)</f>
        <v>4.7851248284843821E-4</v>
      </c>
      <c r="AT18" s="16" t="s">
        <v>36234</v>
      </c>
      <c r="AU18" s="33">
        <f>IF(D6L1111C5=0,0,D6L1111C18/D6L1111C5)</f>
        <v>7.8506514462661464E-2</v>
      </c>
      <c r="AV18" s="16" t="s">
        <v>36235</v>
      </c>
      <c r="AW18" s="33">
        <f>CHOOSE(MIN(D6L1111C9,RUN_YEARS),B7L811C1,B7L811C10,B7L811C19,B7L811C28,B7L811C37)</f>
        <v>1926.1306838658356</v>
      </c>
      <c r="AX18" s="16" t="s">
        <v>36236</v>
      </c>
      <c r="AY18" s="33">
        <f>IF(D6L1111C23=0,0,D6L1111C19/D6L1111C23)</f>
        <v>4.7851248284843832E-4</v>
      </c>
      <c r="AZ18" s="16" t="s">
        <v>36237</v>
      </c>
      <c r="BA18" s="33">
        <f>IF(D6L1111C5=0,0,D6L1111C19/D6L1111C5)</f>
        <v>0.42149348553733851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0.4669752009610047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183817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3053.516108762095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358.75716132863886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1926.1306838658356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183817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3053.516108762095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358.75716132863886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1926.1306838658356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7.3481776653111233</v>
      </c>
      <c r="J21" s="16" t="s">
        <v>36301</v>
      </c>
      <c r="K21" s="21">
        <f>IF(FLOW_THRU_100PCT="Y",1,INDEX(VariabilityMatrix,D6L1114C1,D6L1114C9))</f>
        <v>0.46950673709255852</v>
      </c>
      <c r="L21" s="16" t="s">
        <v>36281</v>
      </c>
      <c r="M21" s="15">
        <f>IF(D6L1114C2&lt;&gt;0,D6L1114C2*D6L1114C4,D6L1114C3*D6L1114C4)</f>
        <v>3.4500189192166402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1.7250094596083201</v>
      </c>
      <c r="R21" s="16" t="s">
        <v>36283</v>
      </c>
      <c r="S21" s="15">
        <f>D6L1114C5-D6L1114C7</f>
        <v>1.7250094596083201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1.6535484892976666</v>
      </c>
      <c r="X21" s="16" t="s">
        <v>36285</v>
      </c>
      <c r="Y21" s="33">
        <f>D6L1114C7-D6L1114C10</f>
        <v>7.146097031065346E-2</v>
      </c>
      <c r="Z21" s="16" t="s">
        <v>36286</v>
      </c>
      <c r="AA21" s="33">
        <f>CHOOSE(MIN(D6L1114C9,RUN_YEARS),B7L811C7,B7L811C16,B7L811C25,B7L811C34,B7L811C43)</f>
        <v>183423.4</v>
      </c>
      <c r="AB21" s="16" t="s">
        <v>36287</v>
      </c>
      <c r="AC21" s="33">
        <f>IF(D6L1114C12=0,0,D6L1114C10/D6L1114C12)</f>
        <v>9.0149266085879262E-6</v>
      </c>
      <c r="AD21" s="16" t="s">
        <v>36288</v>
      </c>
      <c r="AE21" s="33">
        <f>IF(D6L1114C5=0,0,D6L1114C10/D6L1114C5)</f>
        <v>0.47928678886002185</v>
      </c>
      <c r="AF21" s="16" t="s">
        <v>36289</v>
      </c>
      <c r="AG21" s="33">
        <f>CHOOSE(MIN(D6L1114C9,RUN_YEARS),B7L811C5,B7L811C14,B7L811C23,B7L811C32,B7L811C41)</f>
        <v>3048.8310969539616</v>
      </c>
      <c r="AH21" s="16" t="s">
        <v>36290</v>
      </c>
      <c r="AI21" s="33">
        <f>IF(D6L1114C15=0,0,D6L1114C11/D6L1114C15)</f>
        <v>2.343880918232859E-5</v>
      </c>
      <c r="AJ21" s="16" t="s">
        <v>36291</v>
      </c>
      <c r="AK21" s="33">
        <f>IF(D6L1114C5=0,0,D6L1114C11/D6L1114C5)</f>
        <v>2.0713211139978142E-2</v>
      </c>
      <c r="AL21" s="16" t="s">
        <v>36292</v>
      </c>
      <c r="AM21" s="33">
        <f>D6L1114C8*CHOOSE(MIN(D6L1114C9,RUN_YEARS),B7L811C4,B7L811C13,B7L811C22,B7L811C31,B7L811C40)</f>
        <v>0.26397374845431393</v>
      </c>
      <c r="AN21" s="16" t="s">
        <v>36293</v>
      </c>
      <c r="AO21" s="33">
        <f>D6L1114C8-D6L1114C18</f>
        <v>1.4610357111540062</v>
      </c>
      <c r="AP21" s="16" t="s">
        <v>36294</v>
      </c>
      <c r="AQ21" s="33">
        <f>CHOOSE(MIN(D6L1114C9,RUN_YEARS),B7L811C2,B7L811C11,B7L811C20,B7L811C29,B7L811C38)</f>
        <v>346.00354728767883</v>
      </c>
      <c r="AR21" s="16" t="s">
        <v>36295</v>
      </c>
      <c r="AS21" s="33">
        <f>IF(D6L1114C20=0,0,D6L1114C18/D6L1114C20)</f>
        <v>7.629220871392899E-4</v>
      </c>
      <c r="AT21" s="16" t="s">
        <v>36296</v>
      </c>
      <c r="AU21" s="33">
        <f>IF(D6L1114C5=0,0,D6L1114C18/D6L1114C5)</f>
        <v>7.6513710398507517E-2</v>
      </c>
      <c r="AV21" s="16" t="s">
        <v>36297</v>
      </c>
      <c r="AW21" s="33">
        <f>CHOOSE(MIN(D6L1114C9,RUN_YEARS),B7L811C1,B7L811C10,B7L811C19,B7L811C28,B7L811C37)</f>
        <v>1915.0523176389024</v>
      </c>
      <c r="AX21" s="16" t="s">
        <v>36298</v>
      </c>
      <c r="AY21" s="33">
        <f>IF(D6L1114C23=0,0,D6L1114C19/D6L1114C23)</f>
        <v>7.6292208713929011E-4</v>
      </c>
      <c r="AZ21" s="16" t="s">
        <v>36299</v>
      </c>
      <c r="BA21" s="33">
        <f>IF(D6L1114C5=0,0,D6L1114C19/D6L1114C5)</f>
        <v>0.42348628960149248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9.797929839038364</v>
      </c>
      <c r="J22" s="16" t="s">
        <v>36322</v>
      </c>
      <c r="K22" s="21">
        <f>IF(FLOW_THRU_100PCT="Y",1,INDEX(VariabilityMatrix,D6L1115C1,D6L1115C9))</f>
        <v>0.46827157666732022</v>
      </c>
      <c r="L22" s="16" t="s">
        <v>36302</v>
      </c>
      <c r="M22" s="15">
        <f>IF(D6L1115C2&lt;&gt;0,D6L1115C2*D6L1115C4,D6L1115C3*D6L1115C4)</f>
        <v>4.5880920538022778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2.2940460269011389</v>
      </c>
      <c r="R22" s="16" t="s">
        <v>36304</v>
      </c>
      <c r="S22" s="15">
        <f>D6L1115C5-D6L1115C7</f>
        <v>2.2940460269011389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2.1983572178799449</v>
      </c>
      <c r="X22" s="16" t="s">
        <v>36306</v>
      </c>
      <c r="Y22" s="33">
        <f>D6L1115C7-D6L1115C10</f>
        <v>9.5688809021194032E-2</v>
      </c>
      <c r="Z22" s="16" t="s">
        <v>36307</v>
      </c>
      <c r="AA22" s="33">
        <f>CHOOSE(MIN(D6L1115C9,RUN_YEARS),B7L811C7,B7L811C16,B7L811C25,B7L811C34,B7L811C43)</f>
        <v>174724.33333333334</v>
      </c>
      <c r="AB22" s="16" t="s">
        <v>36308</v>
      </c>
      <c r="AC22" s="33">
        <f>IF(D6L1115C12=0,0,D6L1115C10/D6L1115C12)</f>
        <v>1.2581860671266612E-5</v>
      </c>
      <c r="AD22" s="16" t="s">
        <v>36309</v>
      </c>
      <c r="AE22" s="33">
        <f>IF(D6L1115C5=0,0,D6L1115C10/D6L1115C5)</f>
        <v>0.47914409565041438</v>
      </c>
      <c r="AF22" s="16" t="s">
        <v>36310</v>
      </c>
      <c r="AG22" s="33">
        <f>CHOOSE(MIN(D6L1115C9,RUN_YEARS),B7L811C5,B7L811C14,B7L811C23,B7L811C32,B7L811C41)</f>
        <v>2925.1148972840801</v>
      </c>
      <c r="AH22" s="16" t="s">
        <v>36311</v>
      </c>
      <c r="AI22" s="33">
        <f>IF(D6L1115C15=0,0,D6L1115C11/D6L1115C15)</f>
        <v>3.2712837745293175E-5</v>
      </c>
      <c r="AJ22" s="16" t="s">
        <v>36312</v>
      </c>
      <c r="AK22" s="33">
        <f>IF(D6L1115C5=0,0,D6L1115C11/D6L1115C5)</f>
        <v>2.0855904349585595E-2</v>
      </c>
      <c r="AL22" s="16" t="s">
        <v>36313</v>
      </c>
      <c r="AM22" s="33">
        <f>D6L1115C8*CHOOSE(MIN(D6L1115C9,RUN_YEARS),B7L811C4,B7L811C13,B7L811C22,B7L811C31,B7L811C40)</f>
        <v>0.35557733604471531</v>
      </c>
      <c r="AN22" s="16" t="s">
        <v>36314</v>
      </c>
      <c r="AO22" s="33">
        <f>D6L1115C8-D6L1115C18</f>
        <v>1.9384686908564235</v>
      </c>
      <c r="AP22" s="16" t="s">
        <v>36315</v>
      </c>
      <c r="AQ22" s="33">
        <f>CHOOSE(MIN(D6L1115C9,RUN_YEARS),B7L811C2,B7L811C11,B7L811C20,B7L811C29,B7L811C38)</f>
        <v>336.6384668525148</v>
      </c>
      <c r="AR22" s="16" t="s">
        <v>36316</v>
      </c>
      <c r="AS22" s="33">
        <f>IF(D6L1115C20=0,0,D6L1115C18/D6L1115C20)</f>
        <v>1.0562587792455039E-3</v>
      </c>
      <c r="AT22" s="16" t="s">
        <v>36317</v>
      </c>
      <c r="AU22" s="33">
        <f>IF(D6L1115C5=0,0,D6L1115C18/D6L1115C5)</f>
        <v>7.7500043999779514E-2</v>
      </c>
      <c r="AV22" s="16" t="s">
        <v>36318</v>
      </c>
      <c r="AW22" s="33">
        <f>CHOOSE(MIN(D6L1115C9,RUN_YEARS),B7L811C1,B7L811C10,B7L811C19,B7L811C28,B7L811C37)</f>
        <v>1835.2213765655906</v>
      </c>
      <c r="AX22" s="16" t="s">
        <v>36319</v>
      </c>
      <c r="AY22" s="33">
        <f>IF(D6L1115C23=0,0,D6L1115C19/D6L1115C23)</f>
        <v>1.0562587792455037E-3</v>
      </c>
      <c r="AZ22" s="16" t="s">
        <v>36320</v>
      </c>
      <c r="BA22" s="33">
        <f>IF(D6L1115C5=0,0,D6L1115C19/D6L1115C5)</f>
        <v>0.42249995600022044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473.41627496529458</v>
      </c>
      <c r="J23" s="16" t="s">
        <v>36343</v>
      </c>
      <c r="K23" s="21">
        <f>IF(FLOW_THRU_100PCT="Y",1,INDEX(VariabilityMatrix,D6L1116C1,D6L1116C9))</f>
        <v>0.19642195656231951</v>
      </c>
      <c r="L23" s="16" t="s">
        <v>36323</v>
      </c>
      <c r="M23" s="15">
        <f>IF(D6L1116C2&lt;&gt;0,D6L1116C2*D6L1116C4,D6L1116C3*D6L1116C4)</f>
        <v>92.989350997128199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46.494675498564099</v>
      </c>
      <c r="R23" s="16" t="s">
        <v>36325</v>
      </c>
      <c r="S23" s="15">
        <f>D6L1116C5-D6L1116C7</f>
        <v>46.494675498564099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44.555298488637952</v>
      </c>
      <c r="X23" s="16" t="s">
        <v>36327</v>
      </c>
      <c r="Y23" s="33">
        <f>D6L1116C7-D6L1116C10</f>
        <v>1.9393770099261474</v>
      </c>
      <c r="Z23" s="16" t="s">
        <v>36328</v>
      </c>
      <c r="AA23" s="33">
        <f>CHOOSE(MIN(D6L1116C9,RUN_YEARS),B7L811C7,B7L811C16,B7L811C25,B7L811C34,B7L811C43)</f>
        <v>174724.33333333334</v>
      </c>
      <c r="AB23" s="16" t="s">
        <v>36329</v>
      </c>
      <c r="AC23" s="33">
        <f>IF(D6L1116C12=0,0,D6L1116C10/D6L1116C12)</f>
        <v>2.5500339671427917E-4</v>
      </c>
      <c r="AD23" s="16" t="s">
        <v>36330</v>
      </c>
      <c r="AE23" s="33">
        <f>IF(D6L1116C5=0,0,D6L1116C10/D6L1116C5)</f>
        <v>0.47914409565041438</v>
      </c>
      <c r="AF23" s="16" t="s">
        <v>36331</v>
      </c>
      <c r="AG23" s="33">
        <f>CHOOSE(MIN(D6L1116C9,RUN_YEARS),B7L811C5,B7L811C14,B7L811C23,B7L811C32,B7L811C41)</f>
        <v>2925.1148972840801</v>
      </c>
      <c r="AH23" s="16" t="s">
        <v>36332</v>
      </c>
      <c r="AI23" s="33">
        <f>IF(D6L1116C15=0,0,D6L1116C11/D6L1116C15)</f>
        <v>6.6300883145712535E-4</v>
      </c>
      <c r="AJ23" s="16" t="s">
        <v>36333</v>
      </c>
      <c r="AK23" s="33">
        <f>IF(D6L1116C5=0,0,D6L1116C11/D6L1116C5)</f>
        <v>2.0855904349585591E-2</v>
      </c>
      <c r="AL23" s="16" t="s">
        <v>36334</v>
      </c>
      <c r="AM23" s="33">
        <f>D6L1116C8*CHOOSE(MIN(D6L1116C9,RUN_YEARS),B7L811C4,B7L811C13,B7L811C22,B7L811C31,B7L811C40)</f>
        <v>7.2066787937883765</v>
      </c>
      <c r="AN23" s="16" t="s">
        <v>36335</v>
      </c>
      <c r="AO23" s="33">
        <f>D6L1116C8-D6L1116C18</f>
        <v>39.287996704775722</v>
      </c>
      <c r="AP23" s="16" t="s">
        <v>36336</v>
      </c>
      <c r="AQ23" s="33">
        <f>CHOOSE(MIN(D6L1116C9,RUN_YEARS),B7L811C2,B7L811C11,B7L811C20,B7L811C29,B7L811C38)</f>
        <v>336.6384668525148</v>
      </c>
      <c r="AR23" s="16" t="s">
        <v>36337</v>
      </c>
      <c r="AS23" s="33">
        <f>IF(D6L1116C20=0,0,D6L1116C18/D6L1116C20)</f>
        <v>2.1407769769061197E-2</v>
      </c>
      <c r="AT23" s="16" t="s">
        <v>36338</v>
      </c>
      <c r="AU23" s="33">
        <f>IF(D6L1116C5=0,0,D6L1116C18/D6L1116C5)</f>
        <v>7.7500043999779514E-2</v>
      </c>
      <c r="AV23" s="16" t="s">
        <v>36339</v>
      </c>
      <c r="AW23" s="33">
        <f>CHOOSE(MIN(D6L1116C9,RUN_YEARS),B7L811C1,B7L811C10,B7L811C19,B7L811C28,B7L811C37)</f>
        <v>1835.2213765655906</v>
      </c>
      <c r="AX23" s="16" t="s">
        <v>36340</v>
      </c>
      <c r="AY23" s="33">
        <f>IF(D6L1116C23=0,0,D6L1116C19/D6L1116C23)</f>
        <v>2.1407769769061193E-2</v>
      </c>
      <c r="AZ23" s="16" t="s">
        <v>36341</v>
      </c>
      <c r="BA23" s="33">
        <f>IF(D6L1116C5=0,0,D6L1116C19/D6L1116C5)</f>
        <v>0.4224999560002205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367.58862952330827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316.12622139004509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158.06311069502254</v>
      </c>
      <c r="R24" s="16" t="s">
        <v>36346</v>
      </c>
      <c r="S24" s="15">
        <f>D6L1117C5-D6L1117C7</f>
        <v>158.06311069502254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151.47001245931585</v>
      </c>
      <c r="X24" s="16" t="s">
        <v>36348</v>
      </c>
      <c r="Y24" s="33">
        <f>D6L1117C7-D6L1117C10</f>
        <v>6.593098235706691</v>
      </c>
      <c r="Z24" s="16" t="s">
        <v>36349</v>
      </c>
      <c r="AA24" s="33">
        <f>CHOOSE(MIN(D6L1117C9,RUN_YEARS),B7L811C7,B7L811C16,B7L811C25,B7L811C34,B7L811C43)</f>
        <v>174724.33333333334</v>
      </c>
      <c r="AB24" s="16" t="s">
        <v>36350</v>
      </c>
      <c r="AC24" s="33">
        <f>IF(D6L1117C12=0,0,D6L1117C10/D6L1117C12)</f>
        <v>8.6690851565789833E-4</v>
      </c>
      <c r="AD24" s="16" t="s">
        <v>36351</v>
      </c>
      <c r="AE24" s="33">
        <f>IF(D6L1117C5=0,0,D6L1117C10/D6L1117C5)</f>
        <v>0.47914409565041444</v>
      </c>
      <c r="AF24" s="16" t="s">
        <v>36352</v>
      </c>
      <c r="AG24" s="33">
        <f>CHOOSE(MIN(D6L1117C9,RUN_YEARS),B7L811C5,B7L811C14,B7L811C23,B7L811C32,B7L811C41)</f>
        <v>2925.1148972840801</v>
      </c>
      <c r="AH24" s="16" t="s">
        <v>36353</v>
      </c>
      <c r="AI24" s="33">
        <f>IF(D6L1117C15=0,0,D6L1117C11/D6L1117C15)</f>
        <v>2.2539621407105313E-3</v>
      </c>
      <c r="AJ24" s="16" t="s">
        <v>36354</v>
      </c>
      <c r="AK24" s="33">
        <f>IF(D6L1117C5=0,0,D6L1117C11/D6L1117C5)</f>
        <v>2.0855904349585567E-2</v>
      </c>
      <c r="AL24" s="16" t="s">
        <v>36355</v>
      </c>
      <c r="AM24" s="33">
        <f>D6L1117C8*CHOOSE(MIN(D6L1117C9,RUN_YEARS),B7L811C4,B7L811C13,B7L811C22,B7L811C31,B7L811C40)</f>
        <v>24.499796067212532</v>
      </c>
      <c r="AN24" s="16" t="s">
        <v>36356</v>
      </c>
      <c r="AO24" s="33">
        <f>D6L1117C8-D6L1117C18</f>
        <v>133.56331462781</v>
      </c>
      <c r="AP24" s="16" t="s">
        <v>36357</v>
      </c>
      <c r="AQ24" s="33">
        <f>CHOOSE(MIN(D6L1117C9,RUN_YEARS),B7L811C2,B7L811C11,B7L811C20,B7L811C29,B7L811C38)</f>
        <v>336.6384668525148</v>
      </c>
      <c r="AR24" s="16" t="s">
        <v>36358</v>
      </c>
      <c r="AS24" s="33">
        <f>IF(D6L1117C20=0,0,D6L1117C18/D6L1117C20)</f>
        <v>7.2777767485336653E-2</v>
      </c>
      <c r="AT24" s="16" t="s">
        <v>36359</v>
      </c>
      <c r="AU24" s="33">
        <f>IF(D6L1117C5=0,0,D6L1117C18/D6L1117C5)</f>
        <v>7.7500043999779514E-2</v>
      </c>
      <c r="AV24" s="16" t="s">
        <v>36360</v>
      </c>
      <c r="AW24" s="33">
        <f>CHOOSE(MIN(D6L1117C9,RUN_YEARS),B7L811C1,B7L811C10,B7L811C19,B7L811C28,B7L811C37)</f>
        <v>1835.2213765655906</v>
      </c>
      <c r="AX24" s="16" t="s">
        <v>36361</v>
      </c>
      <c r="AY24" s="33">
        <f>IF(D6L1117C23=0,0,D6L1117C19/D6L1117C23)</f>
        <v>7.2777767485336639E-2</v>
      </c>
      <c r="AZ24" s="16" t="s">
        <v>36362</v>
      </c>
      <c r="BA24" s="33">
        <f>IF(D6L1117C5=0,0,D6L1117C19/D6L1117C5)</f>
        <v>0.42249995600022044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293.03844767342355</v>
      </c>
      <c r="J25" s="16" t="s">
        <v>36384</v>
      </c>
      <c r="K25" s="21">
        <f>IF(FLOW_THRU_100PCT="Y",1,INDEX(VariabilityMatrix,D6L1118C1,D6L1118C9))</f>
        <v>0.19922367706695349</v>
      </c>
      <c r="L25" s="16" t="s">
        <v>36364</v>
      </c>
      <c r="M25" s="15">
        <f>IF(D6L1118C2&lt;&gt;0,D6L1118C2*D6L1118C4,D6L1118C3*D6L1118C4)</f>
        <v>58.38019706749148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29.19009853374574</v>
      </c>
      <c r="R25" s="16" t="s">
        <v>36366</v>
      </c>
      <c r="S25" s="15">
        <f>D6L1118C5-D6L1118C7</f>
        <v>29.19009853374574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27.981561839398598</v>
      </c>
      <c r="X25" s="16" t="s">
        <v>36368</v>
      </c>
      <c r="Y25" s="33">
        <f>D6L1118C7-D6L1118C10</f>
        <v>1.2085366943471421</v>
      </c>
      <c r="Z25" s="16" t="s">
        <v>36369</v>
      </c>
      <c r="AA25" s="33">
        <f>CHOOSE(MIN(D6L1118C9,RUN_YEARS),B7L811C7,B7L811C16,B7L811C25,B7L811C34,B7L811C43)</f>
        <v>183817</v>
      </c>
      <c r="AB25" s="16" t="s">
        <v>36370</v>
      </c>
      <c r="AC25" s="33">
        <f>IF(D6L1118C12=0,0,D6L1118C10/D6L1118C12)</f>
        <v>1.5222510344200263E-4</v>
      </c>
      <c r="AD25" s="16" t="s">
        <v>36371</v>
      </c>
      <c r="AE25" s="33">
        <f>IF(D6L1118C5=0,0,D6L1118C10/D6L1118C5)</f>
        <v>0.47929885894441243</v>
      </c>
      <c r="AF25" s="16" t="s">
        <v>36372</v>
      </c>
      <c r="AG25" s="33">
        <f>CHOOSE(MIN(D6L1118C9,RUN_YEARS),B7L811C5,B7L811C14,B7L811C23,B7L811C32,B7L811C41)</f>
        <v>3053.516108762095</v>
      </c>
      <c r="AH25" s="16" t="s">
        <v>36373</v>
      </c>
      <c r="AI25" s="33">
        <f>IF(D6L1118C15=0,0,D6L1118C11/D6L1118C15)</f>
        <v>3.957852689492071E-4</v>
      </c>
      <c r="AJ25" s="16" t="s">
        <v>36374</v>
      </c>
      <c r="AK25" s="33">
        <f>IF(D6L1118C5=0,0,D6L1118C11/D6L1118C5)</f>
        <v>2.0701141055587589E-2</v>
      </c>
      <c r="AL25" s="16" t="s">
        <v>36375</v>
      </c>
      <c r="AM25" s="33">
        <f>D6L1118C8*CHOOSE(MIN(D6L1118C9,RUN_YEARS),B7L811C4,B7L811C13,B7L811C22,B7L811C31,B7L811C40)</f>
        <v>4.5832257854120462</v>
      </c>
      <c r="AN25" s="16" t="s">
        <v>36376</v>
      </c>
      <c r="AO25" s="33">
        <f>D6L1118C8-D6L1118C18</f>
        <v>24.606872748333693</v>
      </c>
      <c r="AP25" s="16" t="s">
        <v>36377</v>
      </c>
      <c r="AQ25" s="33">
        <f>CHOOSE(MIN(D6L1118C9,RUN_YEARS),B7L811C2,B7L811C11,B7L811C20,B7L811C29,B7L811C38)</f>
        <v>358.75716132863886</v>
      </c>
      <c r="AR25" s="16" t="s">
        <v>36378</v>
      </c>
      <c r="AS25" s="33">
        <f>IF(D6L1118C20=0,0,D6L1118C18/D6L1118C20)</f>
        <v>1.2775287240088262E-2</v>
      </c>
      <c r="AT25" s="16" t="s">
        <v>36379</v>
      </c>
      <c r="AU25" s="33">
        <f>IF(D6L1118C5=0,0,D6L1118C18/D6L1118C5)</f>
        <v>7.8506514462661464E-2</v>
      </c>
      <c r="AV25" s="16" t="s">
        <v>36380</v>
      </c>
      <c r="AW25" s="33">
        <f>CHOOSE(MIN(D6L1118C9,RUN_YEARS),B7L811C1,B7L811C10,B7L811C19,B7L811C28,B7L811C37)</f>
        <v>1926.1306838658356</v>
      </c>
      <c r="AX25" s="16" t="s">
        <v>36381</v>
      </c>
      <c r="AY25" s="33">
        <f>IF(D6L1118C23=0,0,D6L1118C19/D6L1118C23)</f>
        <v>1.2775287240088265E-2</v>
      </c>
      <c r="AZ25" s="16" t="s">
        <v>36382</v>
      </c>
      <c r="BA25" s="33">
        <f>IF(D6L1118C5=0,0,D6L1118C19/D6L1118C5)</f>
        <v>0.42149348553733851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762.80175935294358</v>
      </c>
      <c r="J26" s="16" t="s">
        <v>36405</v>
      </c>
      <c r="K26" s="21">
        <f>IF(FLOW_THRU_100PCT="Y",1,INDEX(VariabilityMatrix,D6L1119C1,D6L1119C9))</f>
        <v>0.19642195656231951</v>
      </c>
      <c r="L26" s="16" t="s">
        <v>36385</v>
      </c>
      <c r="M26" s="15">
        <f>IF(D6L1119C2&lt;&gt;0,D6L1119C2*D6L1119C4,D6L1119C3*D6L1119C4)</f>
        <v>149.83101404128479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74.915507020642394</v>
      </c>
      <c r="R26" s="16" t="s">
        <v>36387</v>
      </c>
      <c r="S26" s="15">
        <f>D6L1119C5-D6L1119C7</f>
        <v>74.915507020642394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71.790645723195951</v>
      </c>
      <c r="X26" s="16" t="s">
        <v>36389</v>
      </c>
      <c r="Y26" s="33">
        <f>D6L1119C7-D6L1119C10</f>
        <v>3.1248612974464436</v>
      </c>
      <c r="Z26" s="16" t="s">
        <v>36390</v>
      </c>
      <c r="AA26" s="33">
        <f>CHOOSE(MIN(D6L1119C9,RUN_YEARS),B7L811C7,B7L811C16,B7L811C25,B7L811C34,B7L811C43)</f>
        <v>174724.33333333334</v>
      </c>
      <c r="AB26" s="16" t="s">
        <v>36391</v>
      </c>
      <c r="AC26" s="33">
        <f>IF(D6L1119C12=0,0,D6L1119C10/D6L1119C12)</f>
        <v>4.108794943073906E-4</v>
      </c>
      <c r="AD26" s="16" t="s">
        <v>36392</v>
      </c>
      <c r="AE26" s="33">
        <f>IF(D6L1119C5=0,0,D6L1119C10/D6L1119C5)</f>
        <v>0.47914409565041444</v>
      </c>
      <c r="AF26" s="16" t="s">
        <v>36393</v>
      </c>
      <c r="AG26" s="33">
        <f>CHOOSE(MIN(D6L1119C9,RUN_YEARS),B7L811C5,B7L811C14,B7L811C23,B7L811C32,B7L811C41)</f>
        <v>2925.1148972840801</v>
      </c>
      <c r="AH26" s="16" t="s">
        <v>36394</v>
      </c>
      <c r="AI26" s="33">
        <f>IF(D6L1119C15=0,0,D6L1119C11/D6L1119C15)</f>
        <v>1.0682866851992121E-3</v>
      </c>
      <c r="AJ26" s="16" t="s">
        <v>36395</v>
      </c>
      <c r="AK26" s="33">
        <f>IF(D6L1119C5=0,0,D6L1119C11/D6L1119C5)</f>
        <v>2.0855904349585539E-2</v>
      </c>
      <c r="AL26" s="16" t="s">
        <v>36396</v>
      </c>
      <c r="AM26" s="33">
        <f>D6L1119C8*CHOOSE(MIN(D6L1119C9,RUN_YEARS),B7L811C4,B7L811C13,B7L811C22,B7L811C31,B7L811C40)</f>
        <v>11.611910180731153</v>
      </c>
      <c r="AN26" s="16" t="s">
        <v>36397</v>
      </c>
      <c r="AO26" s="33">
        <f>D6L1119C8-D6L1119C18</f>
        <v>63.303596839911243</v>
      </c>
      <c r="AP26" s="16" t="s">
        <v>36398</v>
      </c>
      <c r="AQ26" s="33">
        <f>CHOOSE(MIN(D6L1119C9,RUN_YEARS),B7L811C2,B7L811C11,B7L811C20,B7L811C29,B7L811C38)</f>
        <v>336.6384668525148</v>
      </c>
      <c r="AR26" s="16" t="s">
        <v>36399</v>
      </c>
      <c r="AS26" s="33">
        <f>IF(D6L1119C20=0,0,D6L1119C18/D6L1119C20)</f>
        <v>3.4493711575208856E-2</v>
      </c>
      <c r="AT26" s="16" t="s">
        <v>36400</v>
      </c>
      <c r="AU26" s="33">
        <f>IF(D6L1119C5=0,0,D6L1119C18/D6L1119C5)</f>
        <v>7.7500043999779514E-2</v>
      </c>
      <c r="AV26" s="16" t="s">
        <v>36401</v>
      </c>
      <c r="AW26" s="33">
        <f>CHOOSE(MIN(D6L1119C9,RUN_YEARS),B7L811C1,B7L811C10,B7L811C19,B7L811C28,B7L811C37)</f>
        <v>1835.2213765655906</v>
      </c>
      <c r="AX26" s="16" t="s">
        <v>36402</v>
      </c>
      <c r="AY26" s="33">
        <f>IF(D6L1119C23=0,0,D6L1119C19/D6L1119C23)</f>
        <v>3.4493711575208856E-2</v>
      </c>
      <c r="AZ26" s="16" t="s">
        <v>36403</v>
      </c>
      <c r="BA26" s="33">
        <f>IF(D6L1119C5=0,0,D6L1119C19/D6L1119C5)</f>
        <v>0.4224999560002205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1397.9763833510854</v>
      </c>
      <c r="J27" s="16" t="s">
        <v>36426</v>
      </c>
      <c r="K27" s="21">
        <f>IF(FLOW_THRU_100PCT="Y",1,INDEX(VariabilityMatrix,D6L1120C1,D6L1120C9))</f>
        <v>0.19922367706695349</v>
      </c>
      <c r="L27" s="16" t="s">
        <v>36406</v>
      </c>
      <c r="M27" s="15">
        <f>IF(D6L1120C2&lt;&gt;0,D6L1120C2*D6L1120C4,D6L1120C3*D6L1120C4)</f>
        <v>278.50999554396418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139.25499777198209</v>
      </c>
      <c r="R27" s="16" t="s">
        <v>36408</v>
      </c>
      <c r="S27" s="15">
        <f>D6L1120C5-D6L1120C7</f>
        <v>139.25499777198209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133.48952306883541</v>
      </c>
      <c r="X27" s="16" t="s">
        <v>36410</v>
      </c>
      <c r="Y27" s="33">
        <f>D6L1120C7-D6L1120C10</f>
        <v>5.7654747031466798</v>
      </c>
      <c r="Z27" s="16" t="s">
        <v>36411</v>
      </c>
      <c r="AA27" s="33">
        <f>CHOOSE(MIN(D6L1120C9,RUN_YEARS),B7L811C7,B7L811C16,B7L811C25,B7L811C34,B7L811C43)</f>
        <v>183817</v>
      </c>
      <c r="AB27" s="16" t="s">
        <v>36412</v>
      </c>
      <c r="AC27" s="33">
        <f>IF(D6L1120C12=0,0,D6L1120C10/D6L1120C12)</f>
        <v>7.2620880043105596E-4</v>
      </c>
      <c r="AD27" s="16" t="s">
        <v>36413</v>
      </c>
      <c r="AE27" s="33">
        <f>IF(D6L1120C5=0,0,D6L1120C10/D6L1120C5)</f>
        <v>0.47929885894441238</v>
      </c>
      <c r="AF27" s="16" t="s">
        <v>36414</v>
      </c>
      <c r="AG27" s="33">
        <f>CHOOSE(MIN(D6L1120C9,RUN_YEARS),B7L811C5,B7L811C14,B7L811C23,B7L811C32,B7L811C41)</f>
        <v>3053.516108762095</v>
      </c>
      <c r="AH27" s="16" t="s">
        <v>36415</v>
      </c>
      <c r="AI27" s="33">
        <f>IF(D6L1120C15=0,0,D6L1120C11/D6L1120C15)</f>
        <v>1.8881428811207488E-3</v>
      </c>
      <c r="AJ27" s="16" t="s">
        <v>36416</v>
      </c>
      <c r="AK27" s="33">
        <f>IF(D6L1120C5=0,0,D6L1120C11/D6L1120C5)</f>
        <v>2.0701141055587614E-2</v>
      </c>
      <c r="AL27" s="16" t="s">
        <v>36417</v>
      </c>
      <c r="AM27" s="33">
        <f>D6L1120C8*CHOOSE(MIN(D6L1120C9,RUN_YEARS),B7L811C4,B7L811C13,B7L811C22,B7L811C31,B7L811C40)</f>
        <v>21.864848993168003</v>
      </c>
      <c r="AN27" s="16" t="s">
        <v>36418</v>
      </c>
      <c r="AO27" s="33">
        <f>D6L1120C8-D6L1120C18</f>
        <v>117.39014877881408</v>
      </c>
      <c r="AP27" s="16" t="s">
        <v>36419</v>
      </c>
      <c r="AQ27" s="33">
        <f>CHOOSE(MIN(D6L1120C9,RUN_YEARS),B7L811C2,B7L811C11,B7L811C20,B7L811C29,B7L811C38)</f>
        <v>358.75716132863886</v>
      </c>
      <c r="AR27" s="16" t="s">
        <v>36420</v>
      </c>
      <c r="AS27" s="33">
        <f>IF(D6L1120C20=0,0,D6L1120C18/D6L1120C20)</f>
        <v>6.0946097667270667E-2</v>
      </c>
      <c r="AT27" s="16" t="s">
        <v>36421</v>
      </c>
      <c r="AU27" s="33">
        <f>IF(D6L1120C5=0,0,D6L1120C18/D6L1120C5)</f>
        <v>7.8506514462661464E-2</v>
      </c>
      <c r="AV27" s="16" t="s">
        <v>36422</v>
      </c>
      <c r="AW27" s="33">
        <f>CHOOSE(MIN(D6L1120C9,RUN_YEARS),B7L811C1,B7L811C10,B7L811C19,B7L811C28,B7L811C37)</f>
        <v>1926.1306838658356</v>
      </c>
      <c r="AX27" s="16" t="s">
        <v>36423</v>
      </c>
      <c r="AY27" s="33">
        <f>IF(D6L1120C23=0,0,D6L1120C19/D6L1120C23)</f>
        <v>6.0946097667270681E-2</v>
      </c>
      <c r="AZ27" s="16" t="s">
        <v>36424</v>
      </c>
      <c r="BA27" s="33">
        <f>IF(D6L1120C5=0,0,D6L1120C19/D6L1120C5)</f>
        <v>0.42149348553733851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0.19922367706695349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183817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3053.516108762095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358.75716132863886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1926.1306838658356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0.19922367706695349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183817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3053.516108762095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358.75716132863886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1926.1306838658356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0.19922367706695349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183817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3053.516108762095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358.75716132863886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1926.1306838658356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0.19922367706695349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183817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3053.516108762095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358.75716132863886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1926.1306838658356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0.19922367706695349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183817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3053.516108762095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358.75716132863886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1926.1306838658356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2263.3805166825027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1946.5072443469523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973.25362217347617</v>
      </c>
      <c r="R33" s="16" t="s">
        <v>36534</v>
      </c>
      <c r="S33" s="15">
        <f>D6L1126C5-D6L1126C7</f>
        <v>973.25362217347617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932.95870114252682</v>
      </c>
      <c r="X33" s="16" t="s">
        <v>36536</v>
      </c>
      <c r="Y33" s="33">
        <f>D6L1126C7-D6L1126C10</f>
        <v>40.294921030949354</v>
      </c>
      <c r="Z33" s="16" t="s">
        <v>36537</v>
      </c>
      <c r="AA33" s="33">
        <f>CHOOSE(MIN(D6L1126C9,RUN_YEARS),B7L811C7,B7L811C16,B7L811C25,B7L811C34,B7L811C43)</f>
        <v>183817</v>
      </c>
      <c r="AB33" s="16" t="s">
        <v>36538</v>
      </c>
      <c r="AC33" s="33">
        <f>IF(D6L1126C12=0,0,D6L1126C10/D6L1126C12)</f>
        <v>5.0754756151091948E-3</v>
      </c>
      <c r="AD33" s="16" t="s">
        <v>36539</v>
      </c>
      <c r="AE33" s="33">
        <f>IF(D6L1126C5=0,0,D6L1126C10/D6L1126C5)</f>
        <v>0.47929885894441243</v>
      </c>
      <c r="AF33" s="16" t="s">
        <v>36540</v>
      </c>
      <c r="AG33" s="33">
        <f>CHOOSE(MIN(D6L1126C9,RUN_YEARS),B7L811C5,B7L811C14,B7L811C23,B7L811C32,B7L811C41)</f>
        <v>3053.516108762095</v>
      </c>
      <c r="AH33" s="16" t="s">
        <v>36541</v>
      </c>
      <c r="AI33" s="33">
        <f>IF(D6L1126C15=0,0,D6L1126C11/D6L1126C15)</f>
        <v>1.3196236599283913E-2</v>
      </c>
      <c r="AJ33" s="16" t="s">
        <v>36542</v>
      </c>
      <c r="AK33" s="33">
        <f>IF(D6L1126C5=0,0,D6L1126C11/D6L1126C5)</f>
        <v>2.0701141055587586E-2</v>
      </c>
      <c r="AL33" s="16" t="s">
        <v>36543</v>
      </c>
      <c r="AM33" s="33">
        <f>D6L1126C8*CHOOSE(MIN(D6L1126C9,RUN_YEARS),B7L811C4,B7L811C13,B7L811C22,B7L811C31,B7L811C40)</f>
        <v>152.81349912999931</v>
      </c>
      <c r="AN33" s="16" t="s">
        <v>36544</v>
      </c>
      <c r="AO33" s="33">
        <f>D6L1126C8-D6L1126C18</f>
        <v>820.44012304347689</v>
      </c>
      <c r="AP33" s="16" t="s">
        <v>36545</v>
      </c>
      <c r="AQ33" s="33">
        <f>CHOOSE(MIN(D6L1126C9,RUN_YEARS),B7L811C2,B7L811C11,B7L811C20,B7L811C29,B7L811C38)</f>
        <v>358.75716132863886</v>
      </c>
      <c r="AR33" s="16" t="s">
        <v>36546</v>
      </c>
      <c r="AS33" s="33">
        <f>IF(D6L1126C20=0,0,D6L1126C18/D6L1126C20)</f>
        <v>0.42595247036759437</v>
      </c>
      <c r="AT33" s="16" t="s">
        <v>36547</v>
      </c>
      <c r="AU33" s="33">
        <f>IF(D6L1126C5=0,0,D6L1126C18/D6L1126C5)</f>
        <v>7.8506514462661464E-2</v>
      </c>
      <c r="AV33" s="16" t="s">
        <v>36548</v>
      </c>
      <c r="AW33" s="33">
        <f>CHOOSE(MIN(D6L1126C9,RUN_YEARS),B7L811C1,B7L811C10,B7L811C19,B7L811C28,B7L811C37)</f>
        <v>1926.1306838658356</v>
      </c>
      <c r="AX33" s="16" t="s">
        <v>36549</v>
      </c>
      <c r="AY33" s="33">
        <f>IF(D6L1126C23=0,0,D6L1126C19/D6L1126C23)</f>
        <v>0.42595247036759448</v>
      </c>
      <c r="AZ33" s="16" t="s">
        <v>36550</v>
      </c>
      <c r="BA33" s="33">
        <f>IF(D6L1126C5=0,0,D6L1126C19/D6L1126C5)</f>
        <v>0.42149348553733856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0.81603283354098621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0.70178823684524816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0.35089411842262408</v>
      </c>
      <c r="R34" s="16" t="s">
        <v>36554</v>
      </c>
      <c r="S34" s="15">
        <f>D6L1127C5-D6L1127C7</f>
        <v>0.35089411842262408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0.33625769008131529</v>
      </c>
      <c r="X34" s="16" t="s">
        <v>36556</v>
      </c>
      <c r="Y34" s="33">
        <f>D6L1127C7-D6L1127C10</f>
        <v>1.4636428341308794E-2</v>
      </c>
      <c r="Z34" s="16" t="s">
        <v>36557</v>
      </c>
      <c r="AA34" s="33">
        <f>CHOOSE(MIN(D6L1127C9,RUN_YEARS),B7L811C7,B7L811C16,B7L811C25,B7L811C34,B7L811C43)</f>
        <v>174724.33333333334</v>
      </c>
      <c r="AB34" s="16" t="s">
        <v>36558</v>
      </c>
      <c r="AC34" s="33">
        <f>IF(D6L1127C12=0,0,D6L1127C10/D6L1127C12)</f>
        <v>1.9245040668709486E-6</v>
      </c>
      <c r="AD34" s="16" t="s">
        <v>36559</v>
      </c>
      <c r="AE34" s="33">
        <f>IF(D6L1127C5=0,0,D6L1127C10/D6L1127C5)</f>
        <v>0.47914409565041444</v>
      </c>
      <c r="AF34" s="16" t="s">
        <v>36560</v>
      </c>
      <c r="AG34" s="33">
        <f>CHOOSE(MIN(D6L1127C9,RUN_YEARS),B7L811C5,B7L811C14,B7L811C23,B7L811C32,B7L811C41)</f>
        <v>2925.1148972840801</v>
      </c>
      <c r="AH34" s="16" t="s">
        <v>36561</v>
      </c>
      <c r="AI34" s="33">
        <f>IF(D6L1127C15=0,0,D6L1127C11/D6L1127C15)</f>
        <v>5.0037105738644558E-6</v>
      </c>
      <c r="AJ34" s="16" t="s">
        <v>36562</v>
      </c>
      <c r="AK34" s="33">
        <f>IF(D6L1127C5=0,0,D6L1127C11/D6L1127C5)</f>
        <v>2.0855904349585563E-2</v>
      </c>
      <c r="AL34" s="16" t="s">
        <v>36563</v>
      </c>
      <c r="AM34" s="33">
        <f>D6L1127C8*CHOOSE(MIN(D6L1127C9,RUN_YEARS),B7L811C4,B7L811C13,B7L811C22,B7L811C31,B7L811C40)</f>
        <v>5.4388619234034416E-2</v>
      </c>
      <c r="AN34" s="16" t="s">
        <v>36564</v>
      </c>
      <c r="AO34" s="33">
        <f>D6L1127C8-D6L1127C18</f>
        <v>0.29650549918858965</v>
      </c>
      <c r="AP34" s="16" t="s">
        <v>36565</v>
      </c>
      <c r="AQ34" s="33">
        <f>CHOOSE(MIN(D6L1127C9,RUN_YEARS),B7L811C2,B7L811C11,B7L811C20,B7L811C29,B7L811C38)</f>
        <v>336.6384668525148</v>
      </c>
      <c r="AR34" s="16" t="s">
        <v>36566</v>
      </c>
      <c r="AS34" s="33">
        <f>IF(D6L1127C20=0,0,D6L1127C18/D6L1127C20)</f>
        <v>1.615638870464043E-4</v>
      </c>
      <c r="AT34" s="16" t="s">
        <v>36567</v>
      </c>
      <c r="AU34" s="33">
        <f>IF(D6L1127C5=0,0,D6L1127C18/D6L1127C5)</f>
        <v>7.7500043999779514E-2</v>
      </c>
      <c r="AV34" s="16" t="s">
        <v>36568</v>
      </c>
      <c r="AW34" s="33">
        <f>CHOOSE(MIN(D6L1127C9,RUN_YEARS),B7L811C1,B7L811C10,B7L811C19,B7L811C28,B7L811C37)</f>
        <v>1835.2213765655906</v>
      </c>
      <c r="AX34" s="16" t="s">
        <v>36569</v>
      </c>
      <c r="AY34" s="33">
        <f>IF(D6L1127C23=0,0,D6L1127C19/D6L1127C23)</f>
        <v>1.6156388704640428E-4</v>
      </c>
      <c r="AZ34" s="16" t="s">
        <v>36570</v>
      </c>
      <c r="BA34" s="33">
        <f>IF(D6L1127C5=0,0,D6L1127C19/D6L1127C5)</f>
        <v>0.42249995600022044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11076.691413820505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7067.8487887427327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3533.9243943713664</v>
      </c>
      <c r="R35" s="16" t="s">
        <v>36574</v>
      </c>
      <c r="S35" s="15">
        <f>SUM(D6L1101C8:D6L1127C8)-2*SUM(D6L1109C8,D6L1111C8,D6L1122C8,D6L1124C8,D6L1127C8)</f>
        <v>3533.9243943713664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3386.9514197201224</v>
      </c>
      <c r="X35" s="16" t="s">
        <v>36576</v>
      </c>
      <c r="Y35" s="33">
        <f>SUM(D6L1101C11:D6L1127C11)-2*SUM(D6L1109C11,D6L1111C11,D6L1122C11,D6L1124C11,D6L1127C11)</f>
        <v>146.97297465124433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1.9004306687719411E-2</v>
      </c>
      <c r="AD35" s="16" t="s">
        <v>36578</v>
      </c>
      <c r="AE35" s="33">
        <f>IF(D6L1128C5=0,0,D6L1128C10/D6L1128C5)</f>
        <v>0.47920541609699768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4.9411197388070441E-2</v>
      </c>
      <c r="AJ35" s="16" t="s">
        <v>36580</v>
      </c>
      <c r="AK35" s="33">
        <f>IF(D6L1128C5=0,0,D6L1128C11/D6L1128C5)</f>
        <v>2.0794583903002355E-2</v>
      </c>
      <c r="AL35" s="16" t="s">
        <v>36581</v>
      </c>
      <c r="AM35" s="33">
        <f>SUM(D6L1101C18:D6L1127C18)-2*SUM(D6L1109C18,D6L1111C18,D6L1122C18,D6L1124C18,D6L1127C18)</f>
        <v>550.48609777839522</v>
      </c>
      <c r="AN35" s="16" t="s">
        <v>36582</v>
      </c>
      <c r="AO35" s="33">
        <f>SUM(D6L1101C19:D6L1127C19)-2*SUM(D6L1109C19,D6L1111C19,D6L1122C19,D6L1124C19,D6L1127C19)</f>
        <v>2983.4382965929717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1.595317303914181</v>
      </c>
      <c r="AT35" s="16" t="s">
        <v>36584</v>
      </c>
      <c r="AU35" s="33">
        <f>IF(D6L1128C5=0,0,D6L1128C18/D6L1128C5)</f>
        <v>7.7885947228409608E-2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1.5953173039141813</v>
      </c>
      <c r="AZ35" s="16" t="s">
        <v>36586</v>
      </c>
      <c r="BA35" s="33">
        <f>IF(D6L1128C5=0,0,D6L1128C19/D6L1128C5)</f>
        <v>0.42211405277159048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81.96091322709384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40.98045661354692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20.49022830677346</v>
      </c>
      <c r="R36" s="16" t="s">
        <v>36591</v>
      </c>
      <c r="S36" s="15">
        <f>D6L1129C5-D6L1129C7</f>
        <v>20.49022830677346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19.64188609389404</v>
      </c>
      <c r="X36" s="16" t="s">
        <v>36593</v>
      </c>
      <c r="Y36" s="33">
        <f>D6L1129C7-D6L1129C10</f>
        <v>0.84834221287941958</v>
      </c>
      <c r="Z36" s="16" t="s">
        <v>36594</v>
      </c>
      <c r="AA36" s="33">
        <f>CHOOSE(MIN(D6L1129C9,RUN_YEARS),B7L811C7,B7L811C16,B7L811C25,B7L811C34,B7L811C43)</f>
        <v>183817</v>
      </c>
      <c r="AB36" s="16" t="s">
        <v>36595</v>
      </c>
      <c r="AC36" s="33">
        <f>IF(D6L1129C12=0,0,D6L1129C10/D6L1129C12)</f>
        <v>1.0685565586367986E-4</v>
      </c>
      <c r="AD36" s="16" t="s">
        <v>36596</v>
      </c>
      <c r="AE36" s="33">
        <f>IF(D6L1129C5=0,0,D6L1129C10/D6L1129C5)</f>
        <v>0.47929885894441249</v>
      </c>
      <c r="AF36" s="16" t="s">
        <v>36597</v>
      </c>
      <c r="AG36" s="33">
        <f>CHOOSE(MIN(D6L1129C9,RUN_YEARS),B7L811C5,B7L811C14,B7L811C23,B7L811C32,B7L811C41)</f>
        <v>3053.516108762095</v>
      </c>
      <c r="AH36" s="16" t="s">
        <v>36598</v>
      </c>
      <c r="AI36" s="33">
        <f>IF(D6L1129C15=0,0,D6L1129C11/D6L1129C15)</f>
        <v>2.7782470524556694E-4</v>
      </c>
      <c r="AJ36" s="16" t="s">
        <v>36599</v>
      </c>
      <c r="AK36" s="33">
        <f>IF(D6L1129C5=0,0,D6L1129C11/D6L1129C5)</f>
        <v>2.0701141055587527E-2</v>
      </c>
      <c r="AL36" s="16" t="s">
        <v>36600</v>
      </c>
      <c r="AM36" s="33">
        <f>D6L1129C8*CHOOSE(MIN(D6L1129C9,RUN_YEARS),B7L811C4,B7L811C13,B7L811C22,B7L811C31,B7L811C40)</f>
        <v>3.2172328098178919</v>
      </c>
      <c r="AN36" s="16" t="s">
        <v>36601</v>
      </c>
      <c r="AO36" s="33">
        <f>D6L1129C8-D6L1129C18</f>
        <v>17.272995496955566</v>
      </c>
      <c r="AP36" s="16" t="s">
        <v>36602</v>
      </c>
      <c r="AQ36" s="33">
        <f>CHOOSE(MIN(D6L1129C9,RUN_YEARS),B7L811C2,B7L811C11,B7L811C20,B7L811C29,B7L811C38)</f>
        <v>358.75716132863886</v>
      </c>
      <c r="AR36" s="16" t="s">
        <v>36603</v>
      </c>
      <c r="AS36" s="33">
        <f>IF(D6L1129C20=0,0,D6L1129C18/D6L1129C20)</f>
        <v>8.9677173213854027E-3</v>
      </c>
      <c r="AT36" s="16" t="s">
        <v>36604</v>
      </c>
      <c r="AU36" s="33">
        <f>IF(D6L1129C5=0,0,D6L1129C18/D6L1129C5)</f>
        <v>7.8506514462661464E-2</v>
      </c>
      <c r="AV36" s="16" t="s">
        <v>36605</v>
      </c>
      <c r="AW36" s="33">
        <f>CHOOSE(MIN(D6L1129C9,RUN_YEARS),B7L811C1,B7L811C10,B7L811C19,B7L811C28,B7L811C37)</f>
        <v>1926.1306838658356</v>
      </c>
      <c r="AX36" s="16" t="s">
        <v>36606</v>
      </c>
      <c r="AY36" s="33">
        <f>IF(D6L1129C23=0,0,D6L1129C19/D6L1129C23)</f>
        <v>8.9677173213854027E-3</v>
      </c>
      <c r="AZ36" s="16" t="s">
        <v>36607</v>
      </c>
      <c r="BA36" s="33">
        <f>IF(D6L1129C5=0,0,D6L1129C19/D6L1129C5)</f>
        <v>0.42149348553733851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21.601476507250087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21.601476507250087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10.800738253625044</v>
      </c>
      <c r="R37" s="16" t="s">
        <v>36611</v>
      </c>
      <c r="S37" s="15">
        <f>D6L1130C5-D6L1130C7</f>
        <v>10.800738253625044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10.353563041439498</v>
      </c>
      <c r="X37" s="16" t="s">
        <v>36613</v>
      </c>
      <c r="Y37" s="33">
        <f>D6L1130C7-D6L1130C10</f>
        <v>0.44717521218554523</v>
      </c>
      <c r="Z37" s="16" t="s">
        <v>36614</v>
      </c>
      <c r="AA37" s="33">
        <f>CHOOSE(MIN(D6L1130C9,RUN_YEARS),B7L811C7,B7L811C16,B7L811C25,B7L811C34,B7L811C43)</f>
        <v>183817</v>
      </c>
      <c r="AB37" s="16" t="s">
        <v>36615</v>
      </c>
      <c r="AC37" s="33">
        <f>IF(D6L1130C12=0,0,D6L1130C10/D6L1130C12)</f>
        <v>5.6325383623057163E-5</v>
      </c>
      <c r="AD37" s="16" t="s">
        <v>36616</v>
      </c>
      <c r="AE37" s="33">
        <f>IF(D6L1130C5=0,0,D6L1130C10/D6L1130C5)</f>
        <v>0.47929885894441243</v>
      </c>
      <c r="AF37" s="16" t="s">
        <v>36617</v>
      </c>
      <c r="AG37" s="33">
        <f>CHOOSE(MIN(D6L1130C9,RUN_YEARS),B7L811C5,B7L811C14,B7L811C23,B7L811C32,B7L811C41)</f>
        <v>3053.516108762095</v>
      </c>
      <c r="AH37" s="16" t="s">
        <v>36618</v>
      </c>
      <c r="AI37" s="33">
        <f>IF(D6L1130C15=0,0,D6L1130C11/D6L1130C15)</f>
        <v>1.4644599741994859E-4</v>
      </c>
      <c r="AJ37" s="16" t="s">
        <v>36619</v>
      </c>
      <c r="AK37" s="33">
        <f>IF(D6L1130C5=0,0,D6L1130C11/D6L1130C5)</f>
        <v>2.0701141055587572E-2</v>
      </c>
      <c r="AL37" s="16" t="s">
        <v>36620</v>
      </c>
      <c r="AM37" s="33">
        <f>D6L1130C8*CHOOSE(MIN(D6L1130C9,RUN_YEARS),B7L811C4,B7L811C13,B7L811C22,B7L811C31,B7L811C40)</f>
        <v>1.6958566278312708</v>
      </c>
      <c r="AN37" s="16" t="s">
        <v>36621</v>
      </c>
      <c r="AO37" s="33">
        <f>D6L1130C8-D6L1130C18</f>
        <v>9.104881625793773</v>
      </c>
      <c r="AP37" s="16" t="s">
        <v>36622</v>
      </c>
      <c r="AQ37" s="33">
        <f>CHOOSE(MIN(D6L1130C9,RUN_YEARS),B7L811C2,B7L811C11,B7L811C20,B7L811C29,B7L811C38)</f>
        <v>358.75716132863886</v>
      </c>
      <c r="AR37" s="16" t="s">
        <v>36623</v>
      </c>
      <c r="AS37" s="33">
        <f>IF(D6L1130C20=0,0,D6L1130C18/D6L1130C20)</f>
        <v>4.727032128224987E-3</v>
      </c>
      <c r="AT37" s="16" t="s">
        <v>36624</v>
      </c>
      <c r="AU37" s="33">
        <f>IF(D6L1130C5=0,0,D6L1130C18/D6L1130C5)</f>
        <v>7.8506514462661464E-2</v>
      </c>
      <c r="AV37" s="16" t="s">
        <v>36625</v>
      </c>
      <c r="AW37" s="33">
        <f>CHOOSE(MIN(D6L1130C9,RUN_YEARS),B7L811C1,B7L811C10,B7L811C19,B7L811C28,B7L811C37)</f>
        <v>1926.1306838658356</v>
      </c>
      <c r="AX37" s="16" t="s">
        <v>36626</v>
      </c>
      <c r="AY37" s="33">
        <f>IF(D6L1130C23=0,0,D6L1130C19/D6L1130C23)</f>
        <v>4.7270321282249879E-3</v>
      </c>
      <c r="AZ37" s="16" t="s">
        <v>36627</v>
      </c>
      <c r="BA37" s="33">
        <f>IF(D6L1130C5=0,0,D6L1130C19/D6L1130C5)</f>
        <v>0.42149348553733856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-3.5098796188882342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-1.7549398094441171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-0.87746990472205855</v>
      </c>
      <c r="R38" s="16" t="s">
        <v>36631</v>
      </c>
      <c r="S38" s="15">
        <f>D6L1131C5-D6L1131C7</f>
        <v>-0.87746990472205855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-0.84114064818268997</v>
      </c>
      <c r="X38" s="16" t="s">
        <v>36633</v>
      </c>
      <c r="Y38" s="33">
        <f>D6L1131C7-D6L1131C10</f>
        <v>-3.6329256539368582E-2</v>
      </c>
      <c r="Z38" s="16" t="s">
        <v>36634</v>
      </c>
      <c r="AA38" s="33">
        <f>CHOOSE(MIN(D6L1131C9,RUN_YEARS),B7L811C7,B7L811C16,B7L811C25,B7L811C34,B7L811C43)</f>
        <v>183817</v>
      </c>
      <c r="AB38" s="16" t="s">
        <v>36635</v>
      </c>
      <c r="AC38" s="33">
        <f>IF(D6L1131C12=0,0,D6L1131C10/D6L1131C12)</f>
        <v>-4.5759676644852757E-6</v>
      </c>
      <c r="AD38" s="16" t="s">
        <v>36636</v>
      </c>
      <c r="AE38" s="33">
        <f>IF(D6L1131C5=0,0,D6L1131C10/D6L1131C5)</f>
        <v>0.47929885894441249</v>
      </c>
      <c r="AF38" s="16" t="s">
        <v>36637</v>
      </c>
      <c r="AG38" s="33">
        <f>CHOOSE(MIN(D6L1131C9,RUN_YEARS),B7L811C5,B7L811C14,B7L811C23,B7L811C32,B7L811C41)</f>
        <v>3053.516108762095</v>
      </c>
      <c r="AH38" s="16" t="s">
        <v>36638</v>
      </c>
      <c r="AI38" s="33">
        <f>IF(D6L1131C15=0,0,D6L1131C11/D6L1131C15)</f>
        <v>-1.1897515927661694E-5</v>
      </c>
      <c r="AJ38" s="16" t="s">
        <v>36639</v>
      </c>
      <c r="AK38" s="33">
        <f>IF(D6L1131C5=0,0,D6L1131C11/D6L1131C5)</f>
        <v>2.0701141055587537E-2</v>
      </c>
      <c r="AL38" s="16" t="s">
        <v>36640</v>
      </c>
      <c r="AM38" s="33">
        <f>D6L1131C8*CHOOSE(MIN(D6L1131C9,RUN_YEARS),B7L811C4,B7L811C13,B7L811C22,B7L811C31,B7L811C40)</f>
        <v>-0.13777420753122493</v>
      </c>
      <c r="AN38" s="16" t="s">
        <v>36641</v>
      </c>
      <c r="AO38" s="33">
        <f>D6L1131C8-D6L1131C18</f>
        <v>-0.73969569719083361</v>
      </c>
      <c r="AP38" s="16" t="s">
        <v>36642</v>
      </c>
      <c r="AQ38" s="33">
        <f>CHOOSE(MIN(D6L1131C9,RUN_YEARS),B7L811C2,B7L811C11,B7L811C20,B7L811C29,B7L811C38)</f>
        <v>358.75716132863886</v>
      </c>
      <c r="AR38" s="16" t="s">
        <v>36643</v>
      </c>
      <c r="AS38" s="33">
        <f>IF(D6L1131C20=0,0,D6L1131C18/D6L1131C20)</f>
        <v>-3.8403193687057055E-4</v>
      </c>
      <c r="AT38" s="16" t="s">
        <v>36644</v>
      </c>
      <c r="AU38" s="33">
        <f>IF(D6L1131C5=0,0,D6L1131C18/D6L1131C5)</f>
        <v>7.8506514462661464E-2</v>
      </c>
      <c r="AV38" s="16" t="s">
        <v>36645</v>
      </c>
      <c r="AW38" s="33">
        <f>CHOOSE(MIN(D6L1131C9,RUN_YEARS),B7L811C1,B7L811C10,B7L811C19,B7L811C28,B7L811C37)</f>
        <v>1926.1306838658356</v>
      </c>
      <c r="AX38" s="16" t="s">
        <v>36646</v>
      </c>
      <c r="AY38" s="33">
        <f>IF(D6L1131C23=0,0,D6L1131C19/D6L1131C23)</f>
        <v>-3.8403193687057061E-4</v>
      </c>
      <c r="AZ38" s="16" t="s">
        <v>36647</v>
      </c>
      <c r="BA38" s="33">
        <f>IF(D6L1131C5=0,0,D6L1131C19/D6L1131C5)</f>
        <v>0.42149348553733851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183817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3053.516108762095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358.75716132863886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1926.1306838658356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-48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-48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-19.200000000000003</v>
      </c>
      <c r="R40" s="16" t="s">
        <v>36672</v>
      </c>
      <c r="S40" s="15">
        <f>D6L1133C5-D6L1133C7</f>
        <v>-28.799999999999997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-18.405076183465439</v>
      </c>
      <c r="X40" s="16" t="s">
        <v>36674</v>
      </c>
      <c r="Y40" s="33">
        <f>D6L1133C7-D6L1133C10</f>
        <v>-0.79492381653456334</v>
      </c>
      <c r="Z40" s="16" t="s">
        <v>36675</v>
      </c>
      <c r="AA40" s="33">
        <f>CHOOSE(MIN(D6L1133C9,RUN_YEARS),B7L811C7,B7L811C16,B7L811C25,B7L811C34,B7L811C43)</f>
        <v>183817</v>
      </c>
      <c r="AB40" s="16" t="s">
        <v>36676</v>
      </c>
      <c r="AC40" s="33">
        <f>IF(D6L1133C12=0,0,D6L1133C10/D6L1133C12)</f>
        <v>-1.0012717095516432E-4</v>
      </c>
      <c r="AD40" s="16" t="s">
        <v>36677</v>
      </c>
      <c r="AE40" s="33">
        <f>IF(D6L1133C5=0,0,D6L1133C10/D6L1133C5)</f>
        <v>0.38343908715552999</v>
      </c>
      <c r="AF40" s="16" t="s">
        <v>36678</v>
      </c>
      <c r="AG40" s="33">
        <f>CHOOSE(MIN(D6L1133C9,RUN_YEARS),B7L811C5,B7L811C14,B7L811C23,B7L811C32,B7L811C41)</f>
        <v>3053.516108762095</v>
      </c>
      <c r="AH40" s="16" t="s">
        <v>36679</v>
      </c>
      <c r="AI40" s="33">
        <f>IF(D6L1133C15=0,0,D6L1133C11/D6L1133C15)</f>
        <v>-2.6033064448342732E-4</v>
      </c>
      <c r="AJ40" s="16" t="s">
        <v>36680</v>
      </c>
      <c r="AK40" s="33">
        <f>IF(D6L1133C5=0,0,D6L1133C11/D6L1133C5)</f>
        <v>1.6560912844470071E-2</v>
      </c>
      <c r="AL40" s="16" t="s">
        <v>36681</v>
      </c>
      <c r="AM40" s="33">
        <f>D6L1133C8*CHOOSE(MIN(D6L1133C9,RUN_YEARS),B7L811C4,B7L811C13,B7L811C22,B7L811C31,B7L811C40)</f>
        <v>-4.5219752330493002</v>
      </c>
      <c r="AN40" s="16" t="s">
        <v>36682</v>
      </c>
      <c r="AO40" s="33">
        <f>D6L1133C8-D6L1133C18</f>
        <v>-24.278024766950697</v>
      </c>
      <c r="AP40" s="16" t="s">
        <v>36683</v>
      </c>
      <c r="AQ40" s="33">
        <f>CHOOSE(MIN(D6L1133C9,RUN_YEARS),B7L811C2,B7L811C11,B7L811C20,B7L811C29,B7L811C38)</f>
        <v>358.75716132863886</v>
      </c>
      <c r="AR40" s="16" t="s">
        <v>36684</v>
      </c>
      <c r="AS40" s="33">
        <f>IF(D6L1133C20=0,0,D6L1133C18/D6L1133C20)</f>
        <v>-1.2604557401174643E-2</v>
      </c>
      <c r="AT40" s="16" t="s">
        <v>36685</v>
      </c>
      <c r="AU40" s="33">
        <f>IF(D6L1133C5=0,0,D6L1133C18/D6L1133C5)</f>
        <v>9.4207817355193749E-2</v>
      </c>
      <c r="AV40" s="16" t="s">
        <v>36686</v>
      </c>
      <c r="AW40" s="33">
        <f>CHOOSE(MIN(D6L1133C9,RUN_YEARS),B7L811C1,B7L811C10,B7L811C19,B7L811C28,B7L811C37)</f>
        <v>1926.1306838658356</v>
      </c>
      <c r="AX40" s="16" t="s">
        <v>36687</v>
      </c>
      <c r="AY40" s="33">
        <f>IF(D6L1133C23=0,0,D6L1133C19/D6L1133C23)</f>
        <v>-1.2604557401174644E-2</v>
      </c>
      <c r="AZ40" s="16" t="s">
        <v>36688</v>
      </c>
      <c r="BA40" s="33">
        <f>IF(D6L1133C5=0,0,D6L1133C19/D6L1133C5)</f>
        <v>0.50579218264480619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-376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-376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-376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183817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3053.516108762095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-59.036898875921423</v>
      </c>
      <c r="AN41" s="16" t="s">
        <v>36701</v>
      </c>
      <c r="AO41" s="33">
        <f>D6L1134C8-D6L1134C18</f>
        <v>-316.96310112407855</v>
      </c>
      <c r="AP41" s="16" t="s">
        <v>36702</v>
      </c>
      <c r="AQ41" s="33">
        <f>CHOOSE(MIN(D6L1134C9,RUN_YEARS),B7L811C2,B7L811C11,B7L811C20,B7L811C29,B7L811C38)</f>
        <v>358.75716132863886</v>
      </c>
      <c r="AR41" s="16" t="s">
        <v>36703</v>
      </c>
      <c r="AS41" s="33">
        <f>IF(D6L1134C20=0,0,D6L1134C18/D6L1134C20)</f>
        <v>-0.16455949940422451</v>
      </c>
      <c r="AT41" s="16" t="s">
        <v>36704</v>
      </c>
      <c r="AU41" s="33">
        <f>IF(D6L1134C5=0,0,D6L1134C18/D6L1134C5)</f>
        <v>0.15701302892532293</v>
      </c>
      <c r="AV41" s="16" t="s">
        <v>36705</v>
      </c>
      <c r="AW41" s="33">
        <f>CHOOSE(MIN(D6L1134C9,RUN_YEARS),B7L811C1,B7L811C10,B7L811C19,B7L811C28,B7L811C37)</f>
        <v>1926.1306838658356</v>
      </c>
      <c r="AX41" s="16" t="s">
        <v>36706</v>
      </c>
      <c r="AY41" s="33">
        <f>IF(D6L1134C23=0,0,D6L1134C19/D6L1134C23)</f>
        <v>-0.16455949940422451</v>
      </c>
      <c r="AZ41" s="16" t="s">
        <v>36707</v>
      </c>
      <c r="BA41" s="33">
        <f>IF(D6L1134C5=0,0,D6L1134C19/D6L1134C5)</f>
        <v>0.84298697107467702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10722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10722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10722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10278.08473120398</v>
      </c>
      <c r="X42" s="16" t="s">
        <v>36714</v>
      </c>
      <c r="Y42" s="33">
        <f>D6L1135C7-D6L1135C10</f>
        <v>443.91526879601952</v>
      </c>
      <c r="Z42" s="16" t="s">
        <v>36715</v>
      </c>
      <c r="AA42" s="33">
        <f>CHOOSE(MIN(D6L1135C9,RUN_YEARS),B7L811C7,B7L811C16,B7L811C25,B7L811C34,B7L811C43)</f>
        <v>183817</v>
      </c>
      <c r="AB42" s="16" t="s">
        <v>36716</v>
      </c>
      <c r="AC42" s="33">
        <f>IF(D6L1135C12=0,0,D6L1135C10/D6L1135C12)</f>
        <v>5.5914767030274572E-2</v>
      </c>
      <c r="AD42" s="16" t="s">
        <v>36717</v>
      </c>
      <c r="AE42" s="33">
        <f>IF(D6L1135C5=0,0,D6L1135C10/D6L1135C5)</f>
        <v>0.95859771788882486</v>
      </c>
      <c r="AF42" s="16" t="s">
        <v>36718</v>
      </c>
      <c r="AG42" s="33">
        <f>CHOOSE(MIN(D6L1135C9,RUN_YEARS),B7L811C5,B7L811C14,B7L811C23,B7L811C32,B7L811C41)</f>
        <v>3053.516108762095</v>
      </c>
      <c r="AH42" s="16" t="s">
        <v>36719</v>
      </c>
      <c r="AI42" s="33">
        <f>IF(D6L1135C15=0,0,D6L1135C11/D6L1135C15)</f>
        <v>0.14537839427871371</v>
      </c>
      <c r="AJ42" s="16" t="s">
        <v>36720</v>
      </c>
      <c r="AK42" s="33">
        <f>IF(D6L1135C5=0,0,D6L1135C11/D6L1135C5)</f>
        <v>4.1402282111175109E-2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358.75716132863886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1926.1306838658356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18220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18220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18220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183817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3053.516108762095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2860.7773870193837</v>
      </c>
      <c r="AN43" s="16" t="s">
        <v>36742</v>
      </c>
      <c r="AO43" s="33">
        <f>D6L1136C8-D6L1136C18</f>
        <v>15359.222612980617</v>
      </c>
      <c r="AP43" s="16" t="s">
        <v>36743</v>
      </c>
      <c r="AQ43" s="33">
        <f>CHOOSE(MIN(D6L1136C9,RUN_YEARS),B7L811C2,B7L811C11,B7L811C20,B7L811C29,B7L811C38)</f>
        <v>358.75716132863886</v>
      </c>
      <c r="AR43" s="16" t="s">
        <v>36744</v>
      </c>
      <c r="AS43" s="33">
        <f>IF(D6L1136C20=0,0,D6L1136C18/D6L1136C20)</f>
        <v>7.9741331892153466</v>
      </c>
      <c r="AT43" s="16" t="s">
        <v>36745</v>
      </c>
      <c r="AU43" s="33">
        <f>IF(D6L1136C5=0,0,D6L1136C18/D6L1136C5)</f>
        <v>0.15701302892532293</v>
      </c>
      <c r="AV43" s="16" t="s">
        <v>36746</v>
      </c>
      <c r="AW43" s="33">
        <f>CHOOSE(MIN(D6L1136C9,RUN_YEARS),B7L811C1,B7L811C10,B7L811C19,B7L811C28,B7L811C37)</f>
        <v>1926.1306838658356</v>
      </c>
      <c r="AX43" s="16" t="s">
        <v>36747</v>
      </c>
      <c r="AY43" s="33">
        <f>IF(D6L1136C23=0,0,D6L1136C19/D6L1136C23)</f>
        <v>7.9741331892153484</v>
      </c>
      <c r="AZ43" s="16" t="s">
        <v>36748</v>
      </c>
      <c r="BA43" s="33">
        <f>IF(D6L1136C5=0,0,D6L1136C19/D6L1136C5)</f>
        <v>0.84298697107467713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28618.052510115456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28578.826993311355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10733.213496655677</v>
      </c>
      <c r="R44" s="16" t="s">
        <v>36752</v>
      </c>
      <c r="S44" s="15">
        <f>SUM(D6L1129C8:D6L1136C8)</f>
        <v>17845.613496655675</v>
      </c>
      <c r="U44" s="21" t="str">
        <f>NULL_VALUE</f>
        <v>n/a</v>
      </c>
      <c r="V44" s="16" t="s">
        <v>36753</v>
      </c>
      <c r="W44" s="33">
        <f>SUM(D6L1129C10:D6L1136C10)</f>
        <v>10288.833963507666</v>
      </c>
      <c r="X44" s="16" t="s">
        <v>36754</v>
      </c>
      <c r="Y44" s="33">
        <f>SUM(D6L1129C11:D6L1136C11)</f>
        <v>444.37953314801052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5.5973244931141662E-2</v>
      </c>
      <c r="AD44" s="16" t="s">
        <v>36756</v>
      </c>
      <c r="AE44" s="33">
        <f>IF(D6L1137C5=0,0,D6L1137C10/D6L1137C5)</f>
        <v>0.3600159644731285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0.14553043682096814</v>
      </c>
      <c r="AJ44" s="16" t="s">
        <v>36758</v>
      </c>
      <c r="AK44" s="33">
        <f>IF(D6L1137C5=0,0,D6L1137C11/D6L1137C5)</f>
        <v>1.5549257261398936E-2</v>
      </c>
      <c r="AL44" s="16" t="s">
        <v>36759</v>
      </c>
      <c r="AM44" s="33">
        <f>SUM(D6L1129C18:D6L1136C18)</f>
        <v>2801.9938281405307</v>
      </c>
      <c r="AN44" s="16" t="s">
        <v>36760</v>
      </c>
      <c r="AO44" s="33">
        <f>SUM(D6L1129C19:D6L1136C19)</f>
        <v>15043.619668515146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7.8102798499226873</v>
      </c>
      <c r="AT44" s="16" t="s">
        <v>36762</v>
      </c>
      <c r="AU44" s="33">
        <f>IF(D6L1137C5=0,0,D6L1137C18/D6L1137C5)</f>
        <v>9.8044395901774231E-2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7.8102798499226891</v>
      </c>
      <c r="AZ44" s="16" t="s">
        <v>36764</v>
      </c>
      <c r="BA44" s="33">
        <f>IF(D6L1137C5=0,0,D6L1137C19/D6L1137C5)</f>
        <v>0.52639038236369828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296.13020589584391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148.06510294792196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74.032551473960979</v>
      </c>
      <c r="R45" s="16" t="s">
        <v>36769</v>
      </c>
      <c r="S45" s="15">
        <f>D6L1138C5-D6L1138C7</f>
        <v>74.032551473960979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70.967434892425956</v>
      </c>
      <c r="X45" s="16" t="s">
        <v>36771</v>
      </c>
      <c r="Y45" s="33">
        <f>D6L1138C7-D6L1138C10</f>
        <v>3.0651165815350225</v>
      </c>
      <c r="Z45" s="16" t="s">
        <v>36772</v>
      </c>
      <c r="AA45" s="33">
        <f>CHOOSE(MIN(D6L1138C9,RUN_YEARS),B7L811C7,B7L811C16,B7L811C25,B7L811C34,B7L811C43)</f>
        <v>183817</v>
      </c>
      <c r="AB45" s="16" t="s">
        <v>36773</v>
      </c>
      <c r="AC45" s="33">
        <f>IF(D6L1138C12=0,0,D6L1138C10/D6L1138C12)</f>
        <v>3.8607655925418193E-4</v>
      </c>
      <c r="AD45" s="16" t="s">
        <v>36774</v>
      </c>
      <c r="AE45" s="33">
        <f>IF(D6L1138C5=0,0,D6L1138C10/D6L1138C5)</f>
        <v>0.47929885894441249</v>
      </c>
      <c r="AF45" s="16" t="s">
        <v>36775</v>
      </c>
      <c r="AG45" s="33">
        <f>CHOOSE(MIN(D6L1138C9,RUN_YEARS),B7L811C5,B7L811C14,B7L811C23,B7L811C32,B7L811C41)</f>
        <v>3053.516108762095</v>
      </c>
      <c r="AH45" s="16" t="s">
        <v>36776</v>
      </c>
      <c r="AI45" s="33">
        <f>IF(D6L1138C15=0,0,D6L1138C11/D6L1138C15)</f>
        <v>1.0037990540608709E-3</v>
      </c>
      <c r="AJ45" s="16" t="s">
        <v>36777</v>
      </c>
      <c r="AK45" s="33">
        <f>IF(D6L1138C5=0,0,D6L1138C11/D6L1138C5)</f>
        <v>2.0701141055587537E-2</v>
      </c>
      <c r="AL45" s="16" t="s">
        <v>36778</v>
      </c>
      <c r="AM45" s="33">
        <f>D6L1138C8*CHOOSE(MIN(D6L1138C9,RUN_YEARS),B7L811C4,B7L811C13,B7L811C22,B7L811C31,B7L811C40)</f>
        <v>11.624075145996494</v>
      </c>
      <c r="AN45" s="16" t="s">
        <v>36779</v>
      </c>
      <c r="AO45" s="33">
        <f>D6L1138C8-D6L1138C18</f>
        <v>62.408476327964486</v>
      </c>
      <c r="AP45" s="16" t="s">
        <v>36780</v>
      </c>
      <c r="AQ45" s="33">
        <f>CHOOSE(MIN(D6L1138C9,RUN_YEARS),B7L811C2,B7L811C11,B7L811C20,B7L811C29,B7L811C38)</f>
        <v>358.75716132863886</v>
      </c>
      <c r="AR45" s="16" t="s">
        <v>36781</v>
      </c>
      <c r="AS45" s="33">
        <f>IF(D6L1138C20=0,0,D6L1138C18/D6L1138C20)</f>
        <v>3.2400956410033252E-2</v>
      </c>
      <c r="AT45" s="16" t="s">
        <v>36782</v>
      </c>
      <c r="AU45" s="33">
        <f>IF(D6L1138C5=0,0,D6L1138C18/D6L1138C5)</f>
        <v>7.8506514462661464E-2</v>
      </c>
      <c r="AV45" s="16" t="s">
        <v>36783</v>
      </c>
      <c r="AW45" s="33">
        <f>CHOOSE(MIN(D6L1138C9,RUN_YEARS),B7L811C1,B7L811C10,B7L811C19,B7L811C28,B7L811C37)</f>
        <v>1926.1306838658356</v>
      </c>
      <c r="AX45" s="16" t="s">
        <v>36784</v>
      </c>
      <c r="AY45" s="33">
        <f>IF(D6L1138C23=0,0,D6L1138C19/D6L1138C23)</f>
        <v>3.2400956410033259E-2</v>
      </c>
      <c r="AZ45" s="16" t="s">
        <v>36785</v>
      </c>
      <c r="BA45" s="33">
        <f>IF(D6L1138C5=0,0,D6L1138C19/D6L1138C5)</f>
        <v>0.42149348553733856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-0.85610000000000008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-0.85610000000000008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-0.34244000000000008</v>
      </c>
      <c r="R46" s="16" t="s">
        <v>36789</v>
      </c>
      <c r="S46" s="15">
        <f>D6L1139C5-D6L1139C7</f>
        <v>-0.51366000000000001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-0.32826220251384924</v>
      </c>
      <c r="X46" s="16" t="s">
        <v>36791</v>
      </c>
      <c r="Y46" s="33">
        <f>D6L1139C7-D6L1139C10</f>
        <v>-1.4177797486150834E-2</v>
      </c>
      <c r="Z46" s="16" t="s">
        <v>36792</v>
      </c>
      <c r="AA46" s="33">
        <f>CHOOSE(MIN(D6L1139C9,RUN_YEARS),B7L811C7,B7L811C16,B7L811C25,B7L811C34,B7L811C43)</f>
        <v>183817</v>
      </c>
      <c r="AB46" s="16" t="s">
        <v>36793</v>
      </c>
      <c r="AC46" s="33">
        <f>IF(D6L1139C12=0,0,D6L1139C10/D6L1139C12)</f>
        <v>-1.7858098136399203E-6</v>
      </c>
      <c r="AD46" s="16" t="s">
        <v>36794</v>
      </c>
      <c r="AE46" s="33">
        <f>IF(D6L1139C5=0,0,D6L1139C10/D6L1139C5)</f>
        <v>0.38343908715552999</v>
      </c>
      <c r="AF46" s="16" t="s">
        <v>36795</v>
      </c>
      <c r="AG46" s="33">
        <f>CHOOSE(MIN(D6L1139C9,RUN_YEARS),B7L811C5,B7L811C14,B7L811C23,B7L811C32,B7L811C41)</f>
        <v>3053.516108762095</v>
      </c>
      <c r="AH46" s="16" t="s">
        <v>36796</v>
      </c>
      <c r="AI46" s="33">
        <f>IF(D6L1139C15=0,0,D6L1139C11/D6L1139C15)</f>
        <v>-4.6431055154637965E-6</v>
      </c>
      <c r="AJ46" s="16" t="s">
        <v>36797</v>
      </c>
      <c r="AK46" s="33">
        <f>IF(D6L1139C5=0,0,D6L1139C11/D6L1139C5)</f>
        <v>1.6560912844470078E-2</v>
      </c>
      <c r="AL46" s="16" t="s">
        <v>36798</v>
      </c>
      <c r="AM46" s="33">
        <f>D6L1139C8*CHOOSE(MIN(D6L1139C9,RUN_YEARS),B7L811C4,B7L811C13,B7L811C22,B7L811C31,B7L811C40)</f>
        <v>-8.0651312437781369E-2</v>
      </c>
      <c r="AN46" s="16" t="s">
        <v>36799</v>
      </c>
      <c r="AO46" s="33">
        <f>D6L1139C8-D6L1139C18</f>
        <v>-0.43300868756221866</v>
      </c>
      <c r="AP46" s="16" t="s">
        <v>36800</v>
      </c>
      <c r="AQ46" s="33">
        <f>CHOOSE(MIN(D6L1139C9,RUN_YEARS),B7L811C2,B7L811C11,B7L811C20,B7L811C29,B7L811C38)</f>
        <v>358.75716132863886</v>
      </c>
      <c r="AR46" s="16" t="s">
        <v>36801</v>
      </c>
      <c r="AS46" s="33">
        <f>IF(D6L1139C20=0,0,D6L1139C18/D6L1139C20)</f>
        <v>-2.248075331488669E-4</v>
      </c>
      <c r="AT46" s="16" t="s">
        <v>36802</v>
      </c>
      <c r="AU46" s="33">
        <f>IF(D6L1139C5=0,0,D6L1139C18/D6L1139C5)</f>
        <v>9.4207817355193735E-2</v>
      </c>
      <c r="AV46" s="16" t="s">
        <v>36803</v>
      </c>
      <c r="AW46" s="33">
        <f>CHOOSE(MIN(D6L1139C9,RUN_YEARS),B7L811C1,B7L811C10,B7L811C19,B7L811C28,B7L811C37)</f>
        <v>1926.1306838658356</v>
      </c>
      <c r="AX46" s="16" t="s">
        <v>36804</v>
      </c>
      <c r="AY46" s="33">
        <f>IF(D6L1139C23=0,0,D6L1139C19/D6L1139C23)</f>
        <v>-2.2480753314886698E-4</v>
      </c>
      <c r="AZ46" s="16" t="s">
        <v>36805</v>
      </c>
      <c r="BA46" s="33">
        <f>IF(D6L1139C5=0,0,D6L1139C19/D6L1139C5)</f>
        <v>0.50579218264480619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295.27410589584389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147.20900294792196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73.690111473960982</v>
      </c>
      <c r="R47" s="16" t="s">
        <v>36809</v>
      </c>
      <c r="S47" s="15">
        <f>SUM(D6L1138C8:D6L1139C8)</f>
        <v>73.518891473960977</v>
      </c>
      <c r="U47" s="21" t="str">
        <f>NULL_VALUE</f>
        <v>n/a</v>
      </c>
      <c r="V47" s="16" t="s">
        <v>36810</v>
      </c>
      <c r="W47" s="33">
        <f>SUM(D6L1138C10:D6L1139C10)</f>
        <v>70.639172689912101</v>
      </c>
      <c r="X47" s="16" t="s">
        <v>36811</v>
      </c>
      <c r="Y47" s="33">
        <f>SUM(D6L1138C11:D6L1139C11)</f>
        <v>3.0509387840488715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3.8429074944054198E-4</v>
      </c>
      <c r="AD47" s="16" t="s">
        <v>36813</v>
      </c>
      <c r="AE47" s="33">
        <f>IF(D6L1140C5=0,0,D6L1140C10/D6L1140C5)</f>
        <v>0.47985633538257222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9.991559485454072E-4</v>
      </c>
      <c r="AJ47" s="16" t="s">
        <v>36815</v>
      </c>
      <c r="AK47" s="33">
        <f>IF(D6L1140C5=0,0,D6L1140C11/D6L1140C5)</f>
        <v>2.072521872271766E-2</v>
      </c>
      <c r="AL47" s="16" t="s">
        <v>36816</v>
      </c>
      <c r="AM47" s="33">
        <f>SUM(D6L1138C18:D6L1139C18)</f>
        <v>11.543423833558712</v>
      </c>
      <c r="AN47" s="16" t="s">
        <v>36817</v>
      </c>
      <c r="AO47" s="33">
        <f>SUM(D6L1138C19:D6L1139C19)</f>
        <v>61.975467640402265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3.2176148876884386E-2</v>
      </c>
      <c r="AT47" s="16" t="s">
        <v>36819</v>
      </c>
      <c r="AU47" s="33">
        <f>IF(D6L1140C5=0,0,D6L1140C18/D6L1140C5)</f>
        <v>7.8415202891105942E-2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3.2176148876884393E-2</v>
      </c>
      <c r="AZ47" s="16" t="s">
        <v>36821</v>
      </c>
      <c r="BA47" s="33">
        <f>IF(D6L1140C5=0,0,D6L1140C19/D6L1140C5)</f>
        <v>0.42100324300360414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39990.018029831801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35793.88478500201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14340.828002501004</v>
      </c>
      <c r="R48" s="16" t="s">
        <v>36826</v>
      </c>
      <c r="S48" s="15">
        <f>SUM(D6L1128C8,D6L1137C8,D6L1140C8)</f>
        <v>21453.056782501</v>
      </c>
      <c r="U48" s="21" t="str">
        <f>NULL_VALUE</f>
        <v>n/a</v>
      </c>
      <c r="V48" s="16" t="s">
        <v>36827</v>
      </c>
      <c r="W48" s="33">
        <f>SUM(D6L1128C10,D6L1137C10,D6L1140C10)</f>
        <v>13746.424555917702</v>
      </c>
      <c r="X48" s="16" t="s">
        <v>36828</v>
      </c>
      <c r="Y48" s="33">
        <f>SUM(D6L1128C11,D6L1137C11,D6L1140C11)</f>
        <v>594.40344658330378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7.5361842368301624E-2</v>
      </c>
      <c r="AD48" s="16" t="s">
        <v>36830</v>
      </c>
      <c r="AE48" s="33">
        <f>IF(D6L1141C5=0,0,D6L1141C10/D6L1141C5)</f>
        <v>0.38404394042408019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0.195940790157584</v>
      </c>
      <c r="AJ48" s="16" t="s">
        <v>36832</v>
      </c>
      <c r="AK48" s="33">
        <f>IF(D6L1141C5=0,0,D6L1141C11/D6L1141C5)</f>
        <v>1.6606284848756196E-2</v>
      </c>
      <c r="AL48" s="16" t="s">
        <v>36833</v>
      </c>
      <c r="AM48" s="33">
        <f>SUM(D6L1128C18,D6L1137C18,D6L1140C18)</f>
        <v>3364.0233497524846</v>
      </c>
      <c r="AN48" s="16" t="s">
        <v>36834</v>
      </c>
      <c r="AO48" s="33">
        <f>SUM(D6L1128C19,D6L1137C19,D6L1140C19)</f>
        <v>18089.033432748518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9.4377733027137527</v>
      </c>
      <c r="AT48" s="16" t="s">
        <v>36836</v>
      </c>
      <c r="AU48" s="33">
        <f>IF(D6L1141C5=0,0,D6L1141C18/D6L1141C5)</f>
        <v>9.3983186512407932E-2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9.4377733027137545</v>
      </c>
      <c r="AZ48" s="16" t="s">
        <v>36838</v>
      </c>
      <c r="BA48" s="33">
        <f>IF(D6L1141C5=0,0,D6L1141C19/D6L1141C5)</f>
        <v>0.50536658821475566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F6AA19-1AE1-408D-9456-2F746C2A340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3915.1522043333334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3367.0308957266666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1683.5154478633333</v>
      </c>
      <c r="R8" s="16" t="s">
        <v>36847</v>
      </c>
      <c r="S8" s="15">
        <f>D6L1201C5-D6L1201C7</f>
        <v>1683.5154478633333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1618.6843580256098</v>
      </c>
      <c r="X8" s="16" t="s">
        <v>36849</v>
      </c>
      <c r="Y8" s="33">
        <f>D6L1201C7-D6L1201C10</f>
        <v>64.831089837723539</v>
      </c>
      <c r="Z8" s="16" t="s">
        <v>36850</v>
      </c>
      <c r="AA8" s="33">
        <f>CHOOSE(MIN(D6L1201C9,RUN_YEARS),B7L812C7,B7L812C16,B7L812C25,B7L812C34,B7L812C43)</f>
        <v>56412</v>
      </c>
      <c r="AB8" s="16" t="s">
        <v>36851</v>
      </c>
      <c r="AC8" s="33">
        <f>IF(D6L1201C12=0,0,D6L1201C10/D6L1201C12)</f>
        <v>2.8693972169496026E-2</v>
      </c>
      <c r="AD8" s="16" t="s">
        <v>36852</v>
      </c>
      <c r="AE8" s="33">
        <f>IF(D6L1201C5=0,0,D6L1201C10/D6L1201C5)</f>
        <v>0.4807453237450226</v>
      </c>
      <c r="AF8" s="16" t="s">
        <v>36853</v>
      </c>
      <c r="AG8" s="33">
        <f>CHOOSE(MIN(D6L1201C9,RUN_YEARS),B7L812C5,B7L812C14,B7L812C23,B7L812C32,B7L812C41)</f>
        <v>868.99904989377887</v>
      </c>
      <c r="AH8" s="16" t="s">
        <v>36854</v>
      </c>
      <c r="AI8" s="33">
        <f>IF(D6L1201C15=0,0,D6L1201C11/D6L1201C15)</f>
        <v>7.4604327640689708E-2</v>
      </c>
      <c r="AJ8" s="16" t="s">
        <v>36855</v>
      </c>
      <c r="AK8" s="33">
        <f>IF(D6L1201C5=0,0,D6L1201C11/D6L1201C5)</f>
        <v>1.9254676254977402E-2</v>
      </c>
      <c r="AL8" s="16" t="s">
        <v>36856</v>
      </c>
      <c r="AM8" s="33">
        <f>D6L1201C8*CHOOSE(MIN(D6L1201C9,RUN_YEARS),B7L812C4,B7L812C13,B7L812C22,B7L812C31,B7L812C40)</f>
        <v>337.17720023750024</v>
      </c>
      <c r="AN8" s="16" t="s">
        <v>36857</v>
      </c>
      <c r="AO8" s="33">
        <f>D6L1201C8-D6L1201C18</f>
        <v>1346.338247625833</v>
      </c>
      <c r="AP8" s="16" t="s">
        <v>36858</v>
      </c>
      <c r="AQ8" s="33">
        <f>CHOOSE(MIN(D6L1201C9,RUN_YEARS),B7L812C2,B7L812C11,B7L812C20,B7L812C29,B7L812C38)</f>
        <v>108.6880621021155</v>
      </c>
      <c r="AR8" s="16" t="s">
        <v>36859</v>
      </c>
      <c r="AS8" s="33">
        <f>IF(D6L1201C20=0,0,D6L1201C18/D6L1201C20)</f>
        <v>3.1022468679284461</v>
      </c>
      <c r="AT8" s="16" t="s">
        <v>36860</v>
      </c>
      <c r="AU8" s="33">
        <f>IF(D6L1201C5=0,0,D6L1201C18/D6L1201C5)</f>
        <v>0.10014080971619099</v>
      </c>
      <c r="AV8" s="16" t="s">
        <v>36861</v>
      </c>
      <c r="AW8" s="33">
        <f>CHOOSE(MIN(D6L1201C9,RUN_YEARS),B7L812C1,B7L812C10,B7L812C19,B7L812C28,B7L812C37)</f>
        <v>433.98810763402037</v>
      </c>
      <c r="AX8" s="16" t="s">
        <v>36862</v>
      </c>
      <c r="AY8" s="33">
        <f>IF(D6L1201C23=0,0,D6L1201C19/D6L1201C23)</f>
        <v>3.1022468679284461</v>
      </c>
      <c r="AZ8" s="16" t="s">
        <v>36863</v>
      </c>
      <c r="BA8" s="33">
        <f>IF(D6L1201C5=0,0,D6L1201C19/D6L1201C5)</f>
        <v>0.39985919028380901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9.9406342382018487</v>
      </c>
      <c r="J9" s="16" t="s">
        <v>36884</v>
      </c>
      <c r="K9" s="21">
        <f>IF(FLOW_THRU_100PCT="Y",1,INDEX(VariabilityMatrix,D6L1202C1,D6L1202C9))</f>
        <v>0.46950673709255852</v>
      </c>
      <c r="L9" s="16" t="s">
        <v>36864</v>
      </c>
      <c r="M9" s="15">
        <f>IF(D6L1202C2&lt;&gt;0,D6L1202C2*D6L1202C4,D6L1202C3*D6L1202C4)</f>
        <v>4.6671947458087208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2.3335973729043604</v>
      </c>
      <c r="R9" s="16" t="s">
        <v>36866</v>
      </c>
      <c r="S9" s="15">
        <f>D6L1202C5-D6L1202C7</f>
        <v>2.3335973729043604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2.2418793589018882</v>
      </c>
      <c r="X9" s="16" t="s">
        <v>36868</v>
      </c>
      <c r="Y9" s="33">
        <f>D6L1202C7-D6L1202C10</f>
        <v>9.1718014002472259E-2</v>
      </c>
      <c r="Z9" s="16" t="s">
        <v>36869</v>
      </c>
      <c r="AA9" s="33">
        <f>CHOOSE(MIN(D6L1202C9,RUN_YEARS),B7L812C7,B7L812C16,B7L812C25,B7L812C34,B7L812C43)</f>
        <v>54040.2</v>
      </c>
      <c r="AB9" s="16" t="s">
        <v>36870</v>
      </c>
      <c r="AC9" s="33">
        <f>IF(D6L1202C12=0,0,D6L1202C10/D6L1202C12)</f>
        <v>4.1485400847922258E-5</v>
      </c>
      <c r="AD9" s="16" t="s">
        <v>36871</v>
      </c>
      <c r="AE9" s="33">
        <f>IF(D6L1202C5=0,0,D6L1202C10/D6L1202C5)</f>
        <v>0.48034836363217159</v>
      </c>
      <c r="AF9" s="16" t="s">
        <v>36872</v>
      </c>
      <c r="AG9" s="33">
        <f>CHOOSE(MIN(D6L1202C9,RUN_YEARS),B7L812C5,B7L812C14,B7L812C23,B7L812C32,B7L812C41)</f>
        <v>850.32706712985123</v>
      </c>
      <c r="AH9" s="16" t="s">
        <v>36873</v>
      </c>
      <c r="AI9" s="33">
        <f>IF(D6L1202C15=0,0,D6L1202C11/D6L1202C15)</f>
        <v>1.0786204220459825E-4</v>
      </c>
      <c r="AJ9" s="16" t="s">
        <v>36874</v>
      </c>
      <c r="AK9" s="33">
        <f>IF(D6L1202C5=0,0,D6L1202C11/D6L1202C5)</f>
        <v>1.9651636367828396E-2</v>
      </c>
      <c r="AL9" s="16" t="s">
        <v>36875</v>
      </c>
      <c r="AM9" s="33">
        <f>D6L1202C8*CHOOSE(MIN(D6L1202C9,RUN_YEARS),B7L812C4,B7L812C13,B7L812C22,B7L812C31,B7L812C40)</f>
        <v>0.45285637253505467</v>
      </c>
      <c r="AN9" s="16" t="s">
        <v>36876</v>
      </c>
      <c r="AO9" s="33">
        <f>D6L1202C8-D6L1202C18</f>
        <v>1.8807410003693057</v>
      </c>
      <c r="AP9" s="16" t="s">
        <v>36877</v>
      </c>
      <c r="AQ9" s="33">
        <f>CHOOSE(MIN(D6L1202C9,RUN_YEARS),B7L812C2,B7L812C11,B7L812C20,B7L812C29,B7L812C38)</f>
        <v>101.93956112543776</v>
      </c>
      <c r="AR9" s="16" t="s">
        <v>36878</v>
      </c>
      <c r="AS9" s="33">
        <f>IF(D6L1202C20=0,0,D6L1202C18/D6L1202C20)</f>
        <v>4.4424006493201385E-3</v>
      </c>
      <c r="AT9" s="16" t="s">
        <v>36879</v>
      </c>
      <c r="AU9" s="33">
        <f>IF(D6L1202C5=0,0,D6L1202C18/D6L1202C5)</f>
        <v>9.7029671397734815E-2</v>
      </c>
      <c r="AV9" s="16" t="s">
        <v>36880</v>
      </c>
      <c r="AW9" s="33">
        <f>CHOOSE(MIN(D6L1202C9,RUN_YEARS),B7L812C1,B7L812C10,B7L812C19,B7L812C28,B7L812C37)</f>
        <v>423.36140947960939</v>
      </c>
      <c r="AX9" s="16" t="s">
        <v>36881</v>
      </c>
      <c r="AY9" s="33">
        <f>IF(D6L1202C23=0,0,D6L1202C19/D6L1202C23)</f>
        <v>4.4424006493201385E-3</v>
      </c>
      <c r="AZ9" s="16" t="s">
        <v>36882</v>
      </c>
      <c r="BA9" s="33">
        <f>IF(D6L1202C5=0,0,D6L1202C19/D6L1202C5)</f>
        <v>0.40297032860226517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0.49094667863743324</v>
      </c>
      <c r="J10" s="16" t="s">
        <v>36905</v>
      </c>
      <c r="K10" s="21">
        <f>IF(FLOW_THRU_100PCT="Y",1,INDEX(VariabilityMatrix,D6L1203C1,D6L1203C9))</f>
        <v>0.46950673709255852</v>
      </c>
      <c r="L10" s="16" t="s">
        <v>36885</v>
      </c>
      <c r="M10" s="15">
        <f>IF(D6L1203C2&lt;&gt;0,D6L1203C2*D6L1203C4,D6L1203C3*D6L1203C4)</f>
        <v>0.23050277317349019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0.11525138658674509</v>
      </c>
      <c r="R10" s="16" t="s">
        <v>36887</v>
      </c>
      <c r="S10" s="15">
        <f>D6L1203C5-D6L1203C7</f>
        <v>0.11525138658674509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0.11072162990656365</v>
      </c>
      <c r="X10" s="16" t="s">
        <v>36889</v>
      </c>
      <c r="Y10" s="33">
        <f>D6L1203C7-D6L1203C10</f>
        <v>4.5297566801814487E-3</v>
      </c>
      <c r="Z10" s="16" t="s">
        <v>36890</v>
      </c>
      <c r="AA10" s="33">
        <f>CHOOSE(MIN(D6L1203C9,RUN_YEARS),B7L812C7,B7L812C16,B7L812C25,B7L812C34,B7L812C43)</f>
        <v>54040.2</v>
      </c>
      <c r="AB10" s="16" t="s">
        <v>36891</v>
      </c>
      <c r="AC10" s="33">
        <f>IF(D6L1203C12=0,0,D6L1203C10/D6L1203C12)</f>
        <v>2.048875280005693E-6</v>
      </c>
      <c r="AD10" s="16" t="s">
        <v>36892</v>
      </c>
      <c r="AE10" s="33">
        <f>IF(D6L1203C5=0,0,D6L1203C10/D6L1203C5)</f>
        <v>0.48034836363217165</v>
      </c>
      <c r="AF10" s="16" t="s">
        <v>36893</v>
      </c>
      <c r="AG10" s="33">
        <f>CHOOSE(MIN(D6L1203C9,RUN_YEARS),B7L812C5,B7L812C14,B7L812C23,B7L812C32,B7L812C41)</f>
        <v>850.32706712985123</v>
      </c>
      <c r="AH10" s="16" t="s">
        <v>36894</v>
      </c>
      <c r="AI10" s="33">
        <f>IF(D6L1203C15=0,0,D6L1203C11/D6L1203C15)</f>
        <v>5.3270757280148081E-6</v>
      </c>
      <c r="AJ10" s="16" t="s">
        <v>36895</v>
      </c>
      <c r="AK10" s="33">
        <f>IF(D6L1203C5=0,0,D6L1203C11/D6L1203C5)</f>
        <v>1.9651636367828351E-2</v>
      </c>
      <c r="AL10" s="16" t="s">
        <v>36896</v>
      </c>
      <c r="AM10" s="33">
        <f>D6L1203C8*CHOOSE(MIN(D6L1203C9,RUN_YEARS),B7L812C4,B7L812C13,B7L812C22,B7L812C31,B7L812C40)</f>
        <v>2.2365608337290357E-2</v>
      </c>
      <c r="AN10" s="16" t="s">
        <v>36897</v>
      </c>
      <c r="AO10" s="33">
        <f>D6L1203C8-D6L1203C18</f>
        <v>9.2885778249454737E-2</v>
      </c>
      <c r="AP10" s="16" t="s">
        <v>36898</v>
      </c>
      <c r="AQ10" s="33">
        <f>CHOOSE(MIN(D6L1203C9,RUN_YEARS),B7L812C2,B7L812C11,B7L812C20,B7L812C29,B7L812C38)</f>
        <v>101.93956112543776</v>
      </c>
      <c r="AR10" s="16" t="s">
        <v>36899</v>
      </c>
      <c r="AS10" s="33">
        <f>IF(D6L1203C20=0,0,D6L1203C18/D6L1203C20)</f>
        <v>2.1940067320644268E-4</v>
      </c>
      <c r="AT10" s="16" t="s">
        <v>36900</v>
      </c>
      <c r="AU10" s="33">
        <f>IF(D6L1203C5=0,0,D6L1203C18/D6L1203C5)</f>
        <v>9.7029671397734815E-2</v>
      </c>
      <c r="AV10" s="16" t="s">
        <v>36901</v>
      </c>
      <c r="AW10" s="33">
        <f>CHOOSE(MIN(D6L1203C9,RUN_YEARS),B7L812C1,B7L812C10,B7L812C19,B7L812C28,B7L812C37)</f>
        <v>423.36140947960939</v>
      </c>
      <c r="AX10" s="16" t="s">
        <v>36902</v>
      </c>
      <c r="AY10" s="33">
        <f>IF(D6L1203C23=0,0,D6L1203C19/D6L1203C23)</f>
        <v>2.1940067320644265E-4</v>
      </c>
      <c r="AZ10" s="16" t="s">
        <v>36903</v>
      </c>
      <c r="BA10" s="33">
        <f>IF(D6L1203C5=0,0,D6L1203C19/D6L1203C5)</f>
        <v>0.40297032860226517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1.071315865014616E-2</v>
      </c>
      <c r="J11" s="16" t="s">
        <v>36926</v>
      </c>
      <c r="K11" s="21">
        <f>IF(FLOW_THRU_100PCT="Y",1,INDEX(VariabilityMatrix,D6L1204C1,D6L1204C9))</f>
        <v>0.4669752009610047</v>
      </c>
      <c r="L11" s="16" t="s">
        <v>36906</v>
      </c>
      <c r="M11" s="15">
        <f>IF(D6L1204C2&lt;&gt;0,D6L1204C2*D6L1204C4,D6L1204C3*D6L1204C4)</f>
        <v>5.002779413579129E-3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2.5013897067895645E-3</v>
      </c>
      <c r="R11" s="16" t="s">
        <v>36908</v>
      </c>
      <c r="S11" s="15">
        <f>D6L1204C5-D6L1204C7</f>
        <v>2.5013897067895645E-3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2.4056418902590289E-3</v>
      </c>
      <c r="X11" s="16" t="s">
        <v>36910</v>
      </c>
      <c r="Y11" s="33">
        <f>D6L1204C7-D6L1204C10</f>
        <v>9.5747816530535653E-5</v>
      </c>
      <c r="Z11" s="16" t="s">
        <v>36911</v>
      </c>
      <c r="AA11" s="33">
        <f>CHOOSE(MIN(D6L1204C9,RUN_YEARS),B7L812C7,B7L812C16,B7L812C25,B7L812C34,B7L812C43)</f>
        <v>59259</v>
      </c>
      <c r="AB11" s="16" t="s">
        <v>36912</v>
      </c>
      <c r="AC11" s="33">
        <f>IF(D6L1204C12=0,0,D6L1204C10/D6L1204C12)</f>
        <v>4.0595384502928311E-8</v>
      </c>
      <c r="AD11" s="16" t="s">
        <v>36913</v>
      </c>
      <c r="AE11" s="33">
        <f>IF(D6L1204C5=0,0,D6L1204C10/D6L1204C5)</f>
        <v>0.48086107569111569</v>
      </c>
      <c r="AF11" s="16" t="s">
        <v>36914</v>
      </c>
      <c r="AG11" s="33">
        <f>CHOOSE(MIN(D6L1204C9,RUN_YEARS),B7L812C5,B7L812C14,B7L812C23,B7L812C32,B7L812C41)</f>
        <v>907.14951297773814</v>
      </c>
      <c r="AH11" s="16" t="s">
        <v>36915</v>
      </c>
      <c r="AI11" s="33">
        <f>IF(D6L1204C15=0,0,D6L1204C11/D6L1204C15)</f>
        <v>1.0554799970761308E-7</v>
      </c>
      <c r="AJ11" s="16" t="s">
        <v>36916</v>
      </c>
      <c r="AK11" s="33">
        <f>IF(D6L1204C5=0,0,D6L1204C11/D6L1204C5)</f>
        <v>1.9138924308884323E-2</v>
      </c>
      <c r="AL11" s="16" t="s">
        <v>36917</v>
      </c>
      <c r="AM11" s="33">
        <f>D6L1204C8*CHOOSE(MIN(D6L1204C9,RUN_YEARS),B7L812C4,B7L812C13,B7L812C22,B7L812C31,B7L812C40)</f>
        <v>5.0712432243456317E-4</v>
      </c>
      <c r="AN11" s="16" t="s">
        <v>36918</v>
      </c>
      <c r="AO11" s="33">
        <f>D6L1204C8-D6L1204C18</f>
        <v>1.9942653843550012E-3</v>
      </c>
      <c r="AP11" s="16" t="s">
        <v>36919</v>
      </c>
      <c r="AQ11" s="33">
        <f>CHOOSE(MIN(D6L1204C9,RUN_YEARS),B7L812C2,B7L812C11,B7L812C20,B7L812C29,B7L812C38)</f>
        <v>115.65628110117024</v>
      </c>
      <c r="AR11" s="16" t="s">
        <v>36920</v>
      </c>
      <c r="AS11" s="33">
        <f>IF(D6L1204C20=0,0,D6L1204C18/D6L1204C20)</f>
        <v>4.3847538378910576E-6</v>
      </c>
      <c r="AT11" s="16" t="s">
        <v>36921</v>
      </c>
      <c r="AU11" s="33">
        <f>IF(D6L1204C5=0,0,D6L1204C18/D6L1204C5)</f>
        <v>0.1013685154812277</v>
      </c>
      <c r="AV11" s="16" t="s">
        <v>36922</v>
      </c>
      <c r="AW11" s="33">
        <f>CHOOSE(MIN(D6L1204C9,RUN_YEARS),B7L812C1,B7L812C10,B7L812C19,B7L812C28,B7L812C37)</f>
        <v>454.81809426140705</v>
      </c>
      <c r="AX11" s="16" t="s">
        <v>36923</v>
      </c>
      <c r="AY11" s="33">
        <f>IF(D6L1204C23=0,0,D6L1204C19/D6L1204C23)</f>
        <v>4.3847538378910576E-6</v>
      </c>
      <c r="AZ11" s="16" t="s">
        <v>36924</v>
      </c>
      <c r="BA11" s="33">
        <f>IF(D6L1204C5=0,0,D6L1204C19/D6L1204C5)</f>
        <v>0.39863148451877228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144.16256300808485</v>
      </c>
      <c r="J12" s="16" t="s">
        <v>36947</v>
      </c>
      <c r="K12" s="21">
        <f>IF(FLOW_THRU_100PCT="Y",1,INDEX(VariabilityMatrix,D6L1205C1,D6L1205C9))</f>
        <v>0.19817138591223915</v>
      </c>
      <c r="L12" s="16" t="s">
        <v>36927</v>
      </c>
      <c r="M12" s="15">
        <f>IF(D6L1205C2&lt;&gt;0,D6L1205C2*D6L1205C4,D6L1205C3*D6L1205C4)</f>
        <v>28.568894907972673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14.284447453986337</v>
      </c>
      <c r="R12" s="16" t="s">
        <v>36929</v>
      </c>
      <c r="S12" s="15">
        <f>D6L1205C5-D6L1205C7</f>
        <v>14.284447453986337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13.723021919824154</v>
      </c>
      <c r="X12" s="16" t="s">
        <v>36931</v>
      </c>
      <c r="Y12" s="33">
        <f>D6L1205C7-D6L1205C10</f>
        <v>0.56142553416218277</v>
      </c>
      <c r="Z12" s="16" t="s">
        <v>36932</v>
      </c>
      <c r="AA12" s="33">
        <f>CHOOSE(MIN(D6L1205C9,RUN_YEARS),B7L812C7,B7L812C16,B7L812C25,B7L812C34,B7L812C43)</f>
        <v>54040.2</v>
      </c>
      <c r="AB12" s="16" t="s">
        <v>36933</v>
      </c>
      <c r="AC12" s="33">
        <f>IF(D6L1205C12=0,0,D6L1205C10/D6L1205C12)</f>
        <v>2.5394099059263578E-4</v>
      </c>
      <c r="AD12" s="16" t="s">
        <v>36934</v>
      </c>
      <c r="AE12" s="33">
        <f>IF(D6L1205C5=0,0,D6L1205C10/D6L1205C5)</f>
        <v>0.48034836363217165</v>
      </c>
      <c r="AF12" s="16" t="s">
        <v>36935</v>
      </c>
      <c r="AG12" s="33">
        <f>CHOOSE(MIN(D6L1205C9,RUN_YEARS),B7L812C5,B7L812C14,B7L812C23,B7L812C32,B7L812C41)</f>
        <v>850.32706712985123</v>
      </c>
      <c r="AH12" s="16" t="s">
        <v>36936</v>
      </c>
      <c r="AI12" s="33">
        <f>IF(D6L1205C15=0,0,D6L1205C11/D6L1205C15)</f>
        <v>6.6024657554085474E-4</v>
      </c>
      <c r="AJ12" s="16" t="s">
        <v>36937</v>
      </c>
      <c r="AK12" s="33">
        <f>IF(D6L1205C5=0,0,D6L1205C11/D6L1205C5)</f>
        <v>1.9651636367828379E-2</v>
      </c>
      <c r="AL12" s="16" t="s">
        <v>36938</v>
      </c>
      <c r="AM12" s="33">
        <f>D6L1205C8*CHOOSE(MIN(D6L1205C9,RUN_YEARS),B7L812C4,B7L812C13,B7L812C22,B7L812C31,B7L812C40)</f>
        <v>2.7720304851170079</v>
      </c>
      <c r="AN12" s="16" t="s">
        <v>36939</v>
      </c>
      <c r="AO12" s="33">
        <f>D6L1205C8-D6L1205C18</f>
        <v>11.512416968869328</v>
      </c>
      <c r="AP12" s="16" t="s">
        <v>36940</v>
      </c>
      <c r="AQ12" s="33">
        <f>CHOOSE(MIN(D6L1205C9,RUN_YEARS),B7L812C2,B7L812C11,B7L812C20,B7L812C29,B7L812C38)</f>
        <v>101.93956112543776</v>
      </c>
      <c r="AR12" s="16" t="s">
        <v>36941</v>
      </c>
      <c r="AS12" s="33">
        <f>IF(D6L1205C20=0,0,D6L1205C18/D6L1205C20)</f>
        <v>2.7192882277627166E-2</v>
      </c>
      <c r="AT12" s="16" t="s">
        <v>36942</v>
      </c>
      <c r="AU12" s="33">
        <f>IF(D6L1205C5=0,0,D6L1205C18/D6L1205C5)</f>
        <v>9.7029671397734815E-2</v>
      </c>
      <c r="AV12" s="16" t="s">
        <v>36943</v>
      </c>
      <c r="AW12" s="33">
        <f>CHOOSE(MIN(D6L1205C9,RUN_YEARS),B7L812C1,B7L812C10,B7L812C19,B7L812C28,B7L812C37)</f>
        <v>423.36140947960939</v>
      </c>
      <c r="AX12" s="16" t="s">
        <v>36944</v>
      </c>
      <c r="AY12" s="33">
        <f>IF(D6L1205C23=0,0,D6L1205C19/D6L1205C23)</f>
        <v>2.7192882277627166E-2</v>
      </c>
      <c r="AZ12" s="16" t="s">
        <v>36945</v>
      </c>
      <c r="BA12" s="33">
        <f>IF(D6L1205C5=0,0,D6L1205C19/D6L1205C5)</f>
        <v>0.40297032860226517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14.193390215173491</v>
      </c>
      <c r="J13" s="16" t="s">
        <v>36968</v>
      </c>
      <c r="K13" s="21">
        <f>IF(FLOW_THRU_100PCT="Y",1,INDEX(VariabilityMatrix,D6L1206C1,D6L1206C9))</f>
        <v>0.46950673709255852</v>
      </c>
      <c r="L13" s="16" t="s">
        <v>36948</v>
      </c>
      <c r="M13" s="15">
        <f>IF(D6L1206C2&lt;&gt;0,D6L1206C2*D6L1206C4,D6L1206C3*D6L1206C4)</f>
        <v>6.6638923282075524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3.3319461641037762</v>
      </c>
      <c r="R13" s="16" t="s">
        <v>36950</v>
      </c>
      <c r="S13" s="15">
        <f>D6L1206C5-D6L1206C7</f>
        <v>3.3319461641037762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3.2009897752754801</v>
      </c>
      <c r="X13" s="16" t="s">
        <v>36952</v>
      </c>
      <c r="Y13" s="33">
        <f>D6L1206C7-D6L1206C10</f>
        <v>0.13095638882829608</v>
      </c>
      <c r="Z13" s="16" t="s">
        <v>36953</v>
      </c>
      <c r="AA13" s="33">
        <f>CHOOSE(MIN(D6L1206C9,RUN_YEARS),B7L812C7,B7L812C16,B7L812C25,B7L812C34,B7L812C43)</f>
        <v>54040.2</v>
      </c>
      <c r="AB13" s="16" t="s">
        <v>36954</v>
      </c>
      <c r="AC13" s="33">
        <f>IF(D6L1206C12=0,0,D6L1206C10/D6L1206C12)</f>
        <v>5.9233492386695097E-5</v>
      </c>
      <c r="AD13" s="16" t="s">
        <v>36955</v>
      </c>
      <c r="AE13" s="33">
        <f>IF(D6L1206C5=0,0,D6L1206C10/D6L1206C5)</f>
        <v>0.48034836363217159</v>
      </c>
      <c r="AF13" s="16" t="s">
        <v>36956</v>
      </c>
      <c r="AG13" s="33">
        <f>CHOOSE(MIN(D6L1206C9,RUN_YEARS),B7L812C5,B7L812C14,B7L812C23,B7L812C32,B7L812C41)</f>
        <v>850.32706712985123</v>
      </c>
      <c r="AH13" s="16" t="s">
        <v>36957</v>
      </c>
      <c r="AI13" s="33">
        <f>IF(D6L1206C15=0,0,D6L1206C11/D6L1206C15)</f>
        <v>1.5400708020540767E-4</v>
      </c>
      <c r="AJ13" s="16" t="s">
        <v>36958</v>
      </c>
      <c r="AK13" s="33">
        <f>IF(D6L1206C5=0,0,D6L1206C11/D6L1206C5)</f>
        <v>1.9651636367828382E-2</v>
      </c>
      <c r="AL13" s="16" t="s">
        <v>36959</v>
      </c>
      <c r="AM13" s="33">
        <f>D6L1206C8*CHOOSE(MIN(D6L1206C9,RUN_YEARS),B7L812C4,B7L812C13,B7L812C22,B7L812C31,B7L812C40)</f>
        <v>0.64659528283586476</v>
      </c>
      <c r="AN13" s="16" t="s">
        <v>36960</v>
      </c>
      <c r="AO13" s="33">
        <f>D6L1206C8-D6L1206C18</f>
        <v>2.6853508812679117</v>
      </c>
      <c r="AP13" s="16" t="s">
        <v>36961</v>
      </c>
      <c r="AQ13" s="33">
        <f>CHOOSE(MIN(D6L1206C9,RUN_YEARS),B7L812C2,B7L812C11,B7L812C20,B7L812C29,B7L812C38)</f>
        <v>101.93956112543776</v>
      </c>
      <c r="AR13" s="16" t="s">
        <v>36962</v>
      </c>
      <c r="AS13" s="33">
        <f>IF(D6L1206C20=0,0,D6L1206C18/D6L1206C20)</f>
        <v>6.342927865269324E-3</v>
      </c>
      <c r="AT13" s="16" t="s">
        <v>36963</v>
      </c>
      <c r="AU13" s="33">
        <f>IF(D6L1206C5=0,0,D6L1206C18/D6L1206C5)</f>
        <v>9.7029671397734801E-2</v>
      </c>
      <c r="AV13" s="16" t="s">
        <v>36964</v>
      </c>
      <c r="AW13" s="33">
        <f>CHOOSE(MIN(D6L1206C9,RUN_YEARS),B7L812C1,B7L812C10,B7L812C19,B7L812C28,B7L812C37)</f>
        <v>423.36140947960939</v>
      </c>
      <c r="AX13" s="16" t="s">
        <v>36965</v>
      </c>
      <c r="AY13" s="33">
        <f>IF(D6L1206C23=0,0,D6L1206C19/D6L1206C23)</f>
        <v>6.3429278652693257E-3</v>
      </c>
      <c r="AZ13" s="16" t="s">
        <v>36966</v>
      </c>
      <c r="BA13" s="33">
        <f>IF(D6L1206C5=0,0,D6L1206C19/D6L1206C5)</f>
        <v>0.40297032860226523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910.04592645012121</v>
      </c>
      <c r="J14" s="16" t="s">
        <v>36989</v>
      </c>
      <c r="K14" s="21">
        <f>IF(FLOW_THRU_100PCT="Y",1,INDEX(VariabilityMatrix,D6L1207C1,D6L1207C9))</f>
        <v>0.4669752009610047</v>
      </c>
      <c r="L14" s="16" t="s">
        <v>36969</v>
      </c>
      <c r="M14" s="15">
        <f>IF(D6L1207C2&lt;&gt;0,D6L1207C2*D6L1207C4,D6L1207C3*D6L1207C4)</f>
        <v>424.96887938778906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212.48443969389453</v>
      </c>
      <c r="R14" s="16" t="s">
        <v>36971</v>
      </c>
      <c r="S14" s="15">
        <f>D6L1207C5-D6L1207C7</f>
        <v>212.48443969389453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204.35099247766021</v>
      </c>
      <c r="X14" s="16" t="s">
        <v>36973</v>
      </c>
      <c r="Y14" s="33">
        <f>D6L1207C7-D6L1207C10</f>
        <v>8.1334472162343161</v>
      </c>
      <c r="Z14" s="16" t="s">
        <v>36974</v>
      </c>
      <c r="AA14" s="33">
        <f>CHOOSE(MIN(D6L1207C9,RUN_YEARS),B7L812C7,B7L812C16,B7L812C25,B7L812C34,B7L812C43)</f>
        <v>59259</v>
      </c>
      <c r="AB14" s="16" t="s">
        <v>36975</v>
      </c>
      <c r="AC14" s="33">
        <f>IF(D6L1207C12=0,0,D6L1207C10/D6L1207C12)</f>
        <v>3.448438084977138E-3</v>
      </c>
      <c r="AD14" s="16" t="s">
        <v>36976</v>
      </c>
      <c r="AE14" s="33">
        <f>IF(D6L1207C5=0,0,D6L1207C10/D6L1207C5)</f>
        <v>0.48086107569111558</v>
      </c>
      <c r="AF14" s="16" t="s">
        <v>36977</v>
      </c>
      <c r="AG14" s="33">
        <f>CHOOSE(MIN(D6L1207C9,RUN_YEARS),B7L812C5,B7L812C14,B7L812C23,B7L812C32,B7L812C41)</f>
        <v>907.14951297773814</v>
      </c>
      <c r="AH14" s="16" t="s">
        <v>36978</v>
      </c>
      <c r="AI14" s="33">
        <f>IF(D6L1207C15=0,0,D6L1207C11/D6L1207C15)</f>
        <v>8.9659390209405471E-3</v>
      </c>
      <c r="AJ14" s="16" t="s">
        <v>36979</v>
      </c>
      <c r="AK14" s="33">
        <f>IF(D6L1207C5=0,0,D6L1207C11/D6L1207C5)</f>
        <v>1.9138924308884395E-2</v>
      </c>
      <c r="AL14" s="16" t="s">
        <v>36980</v>
      </c>
      <c r="AM14" s="33">
        <f>D6L1207C8*CHOOSE(MIN(D6L1207C9,RUN_YEARS),B7L812C4,B7L812C13,B7L812C22,B7L812C31,B7L812C40)</f>
        <v>43.078464429261075</v>
      </c>
      <c r="AN14" s="16" t="s">
        <v>36981</v>
      </c>
      <c r="AO14" s="33">
        <f>D6L1207C8-D6L1207C18</f>
        <v>169.40597526463347</v>
      </c>
      <c r="AP14" s="16" t="s">
        <v>36982</v>
      </c>
      <c r="AQ14" s="33">
        <f>CHOOSE(MIN(D6L1207C9,RUN_YEARS),B7L812C2,B7L812C11,B7L812C20,B7L812C29,B7L812C38)</f>
        <v>115.65628110117024</v>
      </c>
      <c r="AR14" s="16" t="s">
        <v>36983</v>
      </c>
      <c r="AS14" s="33">
        <f>IF(D6L1207C20=0,0,D6L1207C18/D6L1207C20)</f>
        <v>0.37246973548784801</v>
      </c>
      <c r="AT14" s="16" t="s">
        <v>36984</v>
      </c>
      <c r="AU14" s="33">
        <f>IF(D6L1207C5=0,0,D6L1207C18/D6L1207C5)</f>
        <v>0.10136851548122769</v>
      </c>
      <c r="AV14" s="16" t="s">
        <v>36985</v>
      </c>
      <c r="AW14" s="33">
        <f>CHOOSE(MIN(D6L1207C9,RUN_YEARS),B7L812C1,B7L812C10,B7L812C19,B7L812C28,B7L812C37)</f>
        <v>454.81809426140705</v>
      </c>
      <c r="AX14" s="16" t="s">
        <v>36986</v>
      </c>
      <c r="AY14" s="33">
        <f>IF(D6L1207C23=0,0,D6L1207C19/D6L1207C23)</f>
        <v>0.37246973548784812</v>
      </c>
      <c r="AZ14" s="16" t="s">
        <v>36987</v>
      </c>
      <c r="BA14" s="33">
        <f>IF(D6L1207C5=0,0,D6L1207C19/D6L1207C5)</f>
        <v>0.39863148451877234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1.1903509611273511E-3</v>
      </c>
      <c r="J15" s="16" t="s">
        <v>37010</v>
      </c>
      <c r="K15" s="21">
        <f>IF(FLOW_THRU_100PCT="Y",1,INDEX(VariabilityMatrix,D6L1208C1,D6L1208C9))</f>
        <v>0.4669752009610047</v>
      </c>
      <c r="L15" s="16" t="s">
        <v>36990</v>
      </c>
      <c r="M15" s="15">
        <f>IF(D6L1208C2&lt;&gt;0,D6L1208C2*D6L1208C4,D6L1208C3*D6L1208C4)</f>
        <v>5.5586437928656981E-4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2.779321896432849E-4</v>
      </c>
      <c r="R15" s="16" t="s">
        <v>36992</v>
      </c>
      <c r="S15" s="15">
        <f>D6L1208C5-D6L1208C7</f>
        <v>2.779321896432849E-4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2.6729354336211424E-4</v>
      </c>
      <c r="X15" s="16" t="s">
        <v>36994</v>
      </c>
      <c r="Y15" s="33">
        <f>D6L1208C7-D6L1208C10</f>
        <v>1.0638646281170658E-5</v>
      </c>
      <c r="Z15" s="16" t="s">
        <v>36995</v>
      </c>
      <c r="AA15" s="33">
        <f>CHOOSE(MIN(D6L1208C9,RUN_YEARS),B7L812C7,B7L812C16,B7L812C25,B7L812C34,B7L812C43)</f>
        <v>59259</v>
      </c>
      <c r="AB15" s="16" t="s">
        <v>36996</v>
      </c>
      <c r="AC15" s="33">
        <f>IF(D6L1208C12=0,0,D6L1208C10/D6L1208C12)</f>
        <v>4.5105982781031445E-9</v>
      </c>
      <c r="AD15" s="16" t="s">
        <v>36997</v>
      </c>
      <c r="AE15" s="33">
        <f>IF(D6L1208C5=0,0,D6L1208C10/D6L1208C5)</f>
        <v>0.48086107569111564</v>
      </c>
      <c r="AF15" s="16" t="s">
        <v>36998</v>
      </c>
      <c r="AG15" s="33">
        <f>CHOOSE(MIN(D6L1208C9,RUN_YEARS),B7L812C5,B7L812C14,B7L812C23,B7L812C32,B7L812C41)</f>
        <v>907.14951297773814</v>
      </c>
      <c r="AH15" s="16" t="s">
        <v>36999</v>
      </c>
      <c r="AI15" s="33">
        <f>IF(D6L1208C15=0,0,D6L1208C11/D6L1208C15)</f>
        <v>1.1727555523068153E-8</v>
      </c>
      <c r="AJ15" s="16" t="s">
        <v>37000</v>
      </c>
      <c r="AK15" s="33">
        <f>IF(D6L1208C5=0,0,D6L1208C11/D6L1208C5)</f>
        <v>1.9138924308884381E-2</v>
      </c>
      <c r="AL15" s="16" t="s">
        <v>37001</v>
      </c>
      <c r="AM15" s="33">
        <f>D6L1208C8*CHOOSE(MIN(D6L1208C9,RUN_YEARS),B7L812C4,B7L812C13,B7L812C22,B7L812C31,B7L812C40)</f>
        <v>5.6347146937173672E-5</v>
      </c>
      <c r="AN15" s="16" t="s">
        <v>37002</v>
      </c>
      <c r="AO15" s="33">
        <f>D6L1208C8-D6L1208C18</f>
        <v>2.2158504270611122E-4</v>
      </c>
      <c r="AP15" s="16" t="s">
        <v>37003</v>
      </c>
      <c r="AQ15" s="33">
        <f>CHOOSE(MIN(D6L1208C9,RUN_YEARS),B7L812C2,B7L812C11,B7L812C20,B7L812C29,B7L812C38)</f>
        <v>115.65628110117024</v>
      </c>
      <c r="AR15" s="16" t="s">
        <v>37004</v>
      </c>
      <c r="AS15" s="33">
        <f>IF(D6L1208C20=0,0,D6L1208C18/D6L1208C20)</f>
        <v>4.8719487087678402E-7</v>
      </c>
      <c r="AT15" s="16" t="s">
        <v>37005</v>
      </c>
      <c r="AU15" s="33">
        <f>IF(D6L1208C5=0,0,D6L1208C18/D6L1208C5)</f>
        <v>0.10136851548122769</v>
      </c>
      <c r="AV15" s="16" t="s">
        <v>37006</v>
      </c>
      <c r="AW15" s="33">
        <f>CHOOSE(MIN(D6L1208C9,RUN_YEARS),B7L812C1,B7L812C10,B7L812C19,B7L812C28,B7L812C37)</f>
        <v>454.81809426140705</v>
      </c>
      <c r="AX15" s="16" t="s">
        <v>37007</v>
      </c>
      <c r="AY15" s="33">
        <f>IF(D6L1208C23=0,0,D6L1208C19/D6L1208C23)</f>
        <v>4.8719487087678402E-7</v>
      </c>
      <c r="AZ15" s="16" t="s">
        <v>37008</v>
      </c>
      <c r="BA15" s="33">
        <f>IF(D6L1208C5=0,0,D6L1208C19/D6L1208C5)</f>
        <v>0.39863148451877228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1.1903509611273511E-3</v>
      </c>
      <c r="J16" s="16" t="s">
        <v>37031</v>
      </c>
      <c r="K16" s="21">
        <f>IF(FLOW_THRU_100PCT="Y",1,INDEX(VariabilityMatrix,D6L1209C1,D6L1209C9))</f>
        <v>0.4669752009610047</v>
      </c>
      <c r="L16" s="16" t="s">
        <v>37011</v>
      </c>
      <c r="M16" s="15">
        <f>IF(D6L1209C2&lt;&gt;0,D6L1209C2*D6L1209C4,D6L1209C3*D6L1209C4)</f>
        <v>5.5586437928656981E-4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2.779321896432849E-4</v>
      </c>
      <c r="R16" s="16" t="s">
        <v>37013</v>
      </c>
      <c r="S16" s="15">
        <f>D6L1209C5-D6L1209C7</f>
        <v>2.779321896432849E-4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2.6729354336211424E-4</v>
      </c>
      <c r="X16" s="16" t="s">
        <v>37015</v>
      </c>
      <c r="Y16" s="33">
        <f>D6L1209C7-D6L1209C10</f>
        <v>1.0638646281170658E-5</v>
      </c>
      <c r="Z16" s="16" t="s">
        <v>37016</v>
      </c>
      <c r="AA16" s="33">
        <f>CHOOSE(MIN(D6L1209C9,RUN_YEARS),B7L812C7,B7L812C16,B7L812C25,B7L812C34,B7L812C43)</f>
        <v>59259</v>
      </c>
      <c r="AB16" s="16" t="s">
        <v>37017</v>
      </c>
      <c r="AC16" s="33">
        <f>IF(D6L1209C12=0,0,D6L1209C10/D6L1209C12)</f>
        <v>4.5105982781031445E-9</v>
      </c>
      <c r="AD16" s="16" t="s">
        <v>37018</v>
      </c>
      <c r="AE16" s="33">
        <f>IF(D6L1209C5=0,0,D6L1209C10/D6L1209C5)</f>
        <v>0.48086107569111564</v>
      </c>
      <c r="AF16" s="16" t="s">
        <v>37019</v>
      </c>
      <c r="AG16" s="33">
        <f>CHOOSE(MIN(D6L1209C9,RUN_YEARS),B7L812C5,B7L812C14,B7L812C23,B7L812C32,B7L812C41)</f>
        <v>907.14951297773814</v>
      </c>
      <c r="AH16" s="16" t="s">
        <v>37020</v>
      </c>
      <c r="AI16" s="33">
        <f>IF(D6L1209C15=0,0,D6L1209C11/D6L1209C15)</f>
        <v>1.1727555523068153E-8</v>
      </c>
      <c r="AJ16" s="16" t="s">
        <v>37021</v>
      </c>
      <c r="AK16" s="33">
        <f>IF(D6L1209C5=0,0,D6L1209C11/D6L1209C5)</f>
        <v>1.9138924308884381E-2</v>
      </c>
      <c r="AL16" s="16" t="s">
        <v>37022</v>
      </c>
      <c r="AM16" s="33">
        <f>D6L1209C8*CHOOSE(MIN(D6L1209C9,RUN_YEARS),B7L812C4,B7L812C13,B7L812C22,B7L812C31,B7L812C40)</f>
        <v>5.6347146937173672E-5</v>
      </c>
      <c r="AN16" s="16" t="s">
        <v>37023</v>
      </c>
      <c r="AO16" s="33">
        <f>D6L1209C8-D6L1209C18</f>
        <v>2.2158504270611122E-4</v>
      </c>
      <c r="AP16" s="16" t="s">
        <v>37024</v>
      </c>
      <c r="AQ16" s="33">
        <f>CHOOSE(MIN(D6L1209C9,RUN_YEARS),B7L812C2,B7L812C11,B7L812C20,B7L812C29,B7L812C38)</f>
        <v>115.65628110117024</v>
      </c>
      <c r="AR16" s="16" t="s">
        <v>37025</v>
      </c>
      <c r="AS16" s="33">
        <f>IF(D6L1209C20=0,0,D6L1209C18/D6L1209C20)</f>
        <v>4.8719487087678402E-7</v>
      </c>
      <c r="AT16" s="16" t="s">
        <v>37026</v>
      </c>
      <c r="AU16" s="33">
        <f>IF(D6L1209C5=0,0,D6L1209C18/D6L1209C5)</f>
        <v>0.10136851548122769</v>
      </c>
      <c r="AV16" s="16" t="s">
        <v>37027</v>
      </c>
      <c r="AW16" s="33">
        <f>CHOOSE(MIN(D6L1209C9,RUN_YEARS),B7L812C1,B7L812C10,B7L812C19,B7L812C28,B7L812C37)</f>
        <v>454.81809426140705</v>
      </c>
      <c r="AX16" s="16" t="s">
        <v>37028</v>
      </c>
      <c r="AY16" s="33">
        <f>IF(D6L1209C23=0,0,D6L1209C19/D6L1209C23)</f>
        <v>4.8719487087678402E-7</v>
      </c>
      <c r="AZ16" s="16" t="s">
        <v>37029</v>
      </c>
      <c r="BA16" s="33">
        <f>IF(D6L1209C5=0,0,D6L1209C19/D6L1209C5)</f>
        <v>0.39863148451877228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16.087593239636149</v>
      </c>
      <c r="J17" s="16" t="s">
        <v>37052</v>
      </c>
      <c r="K17" s="21">
        <f>IF(FLOW_THRU_100PCT="Y",1,INDEX(VariabilityMatrix,D6L1210C1,D6L1210C9))</f>
        <v>0.4669752009610047</v>
      </c>
      <c r="L17" s="16" t="s">
        <v>37032</v>
      </c>
      <c r="M17" s="15">
        <f>IF(D6L1210C2&lt;&gt;0,D6L1210C2*D6L1210C4,D6L1210C3*D6L1210C4)</f>
        <v>7.5125070860579912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3.7562535430289956</v>
      </c>
      <c r="R17" s="16" t="s">
        <v>37034</v>
      </c>
      <c r="S17" s="15">
        <f>D6L1210C5-D6L1210C7</f>
        <v>3.7562535430289956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3.6124722385389743</v>
      </c>
      <c r="X17" s="16" t="s">
        <v>37036</v>
      </c>
      <c r="Y17" s="33">
        <f>D6L1210C7-D6L1210C10</f>
        <v>0.14378130449002136</v>
      </c>
      <c r="Z17" s="16" t="s">
        <v>37037</v>
      </c>
      <c r="AA17" s="33">
        <f>CHOOSE(MIN(D6L1210C9,RUN_YEARS),B7L812C7,B7L812C16,B7L812C25,B7L812C34,B7L812C43)</f>
        <v>59259</v>
      </c>
      <c r="AB17" s="16" t="s">
        <v>37038</v>
      </c>
      <c r="AC17" s="33">
        <f>IF(D6L1210C12=0,0,D6L1210C10/D6L1210C12)</f>
        <v>6.0960735728564002E-5</v>
      </c>
      <c r="AD17" s="16" t="s">
        <v>37039</v>
      </c>
      <c r="AE17" s="33">
        <f>IF(D6L1210C5=0,0,D6L1210C10/D6L1210C5)</f>
        <v>0.48086107569111564</v>
      </c>
      <c r="AF17" s="16" t="s">
        <v>37040</v>
      </c>
      <c r="AG17" s="33">
        <f>CHOOSE(MIN(D6L1210C9,RUN_YEARS),B7L812C5,B7L812C14,B7L812C23,B7L812C32,B7L812C41)</f>
        <v>907.14951297773814</v>
      </c>
      <c r="AH17" s="16" t="s">
        <v>37041</v>
      </c>
      <c r="AI17" s="33">
        <f>IF(D6L1210C15=0,0,D6L1210C11/D6L1210C15)</f>
        <v>1.58497912894266E-4</v>
      </c>
      <c r="AJ17" s="16" t="s">
        <v>37042</v>
      </c>
      <c r="AK17" s="33">
        <f>IF(D6L1210C5=0,0,D6L1210C11/D6L1210C5)</f>
        <v>1.9138924308884368E-2</v>
      </c>
      <c r="AL17" s="16" t="s">
        <v>37043</v>
      </c>
      <c r="AM17" s="33">
        <f>D6L1210C8*CHOOSE(MIN(D6L1210C9,RUN_YEARS),B7L812C4,B7L812C13,B7L812C22,B7L812C31,B7L812C40)</f>
        <v>0.76153169085590222</v>
      </c>
      <c r="AN17" s="16" t="s">
        <v>37044</v>
      </c>
      <c r="AO17" s="33">
        <f>D6L1210C8-D6L1210C18</f>
        <v>2.9947218521730932</v>
      </c>
      <c r="AP17" s="16" t="s">
        <v>37045</v>
      </c>
      <c r="AQ17" s="33">
        <f>CHOOSE(MIN(D6L1210C9,RUN_YEARS),B7L812C2,B7L812C11,B7L812C20,B7L812C29,B7L812C38)</f>
        <v>115.65628110117024</v>
      </c>
      <c r="AR17" s="16" t="s">
        <v>37046</v>
      </c>
      <c r="AS17" s="33">
        <f>IF(D6L1210C20=0,0,D6L1210C18/D6L1210C20)</f>
        <v>6.584438679899737E-3</v>
      </c>
      <c r="AT17" s="16" t="s">
        <v>37047</v>
      </c>
      <c r="AU17" s="33">
        <f>IF(D6L1210C5=0,0,D6L1210C18/D6L1210C5)</f>
        <v>0.10136851548122769</v>
      </c>
      <c r="AV17" s="16" t="s">
        <v>37048</v>
      </c>
      <c r="AW17" s="33">
        <f>CHOOSE(MIN(D6L1210C9,RUN_YEARS),B7L812C1,B7L812C10,B7L812C19,B7L812C28,B7L812C37)</f>
        <v>454.81809426140705</v>
      </c>
      <c r="AX17" s="16" t="s">
        <v>37049</v>
      </c>
      <c r="AY17" s="33">
        <f>IF(D6L1210C23=0,0,D6L1210C19/D6L1210C23)</f>
        <v>6.584438679899737E-3</v>
      </c>
      <c r="AZ17" s="16" t="s">
        <v>37050</v>
      </c>
      <c r="BA17" s="33">
        <f>IF(D6L1210C5=0,0,D6L1210C19/D6L1210C5)</f>
        <v>0.39863148451877228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4.2602660898747891</v>
      </c>
      <c r="J18" s="16" t="s">
        <v>37073</v>
      </c>
      <c r="K18" s="21">
        <f>IF(FLOW_THRU_100PCT="Y",1,INDEX(VariabilityMatrix,D6L1211C1,D6L1211C9))</f>
        <v>0.4669752009610047</v>
      </c>
      <c r="L18" s="16" t="s">
        <v>37053</v>
      </c>
      <c r="M18" s="15">
        <f>IF(D6L1211C2&lt;&gt;0,D6L1211C2*D6L1211C4,D6L1211C3*D6L1211C4)</f>
        <v>1.9894386134666333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0.99471930673331665</v>
      </c>
      <c r="R18" s="16" t="s">
        <v>37055</v>
      </c>
      <c r="S18" s="15">
        <f>D6L1211C5-D6L1211C7</f>
        <v>0.99471930673331665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0.95664359169300694</v>
      </c>
      <c r="X18" s="16" t="s">
        <v>37057</v>
      </c>
      <c r="Y18" s="33">
        <f>D6L1211C7-D6L1211C10</f>
        <v>3.807571504030971E-2</v>
      </c>
      <c r="Z18" s="16" t="s">
        <v>37058</v>
      </c>
      <c r="AA18" s="33">
        <f>CHOOSE(MIN(D6L1211C9,RUN_YEARS),B7L812C7,B7L812C16,B7L812C25,B7L812C34,B7L812C43)</f>
        <v>59259</v>
      </c>
      <c r="AB18" s="16" t="s">
        <v>37059</v>
      </c>
      <c r="AC18" s="33">
        <f>IF(D6L1211C12=0,0,D6L1211C10/D6L1211C12)</f>
        <v>1.6143431237331154E-5</v>
      </c>
      <c r="AD18" s="16" t="s">
        <v>37060</v>
      </c>
      <c r="AE18" s="33">
        <f>IF(D6L1211C5=0,0,D6L1211C10/D6L1211C5)</f>
        <v>0.48086107569111564</v>
      </c>
      <c r="AF18" s="16" t="s">
        <v>37061</v>
      </c>
      <c r="AG18" s="33">
        <f>CHOOSE(MIN(D6L1211C9,RUN_YEARS),B7L812C5,B7L812C14,B7L812C23,B7L812C32,B7L812C41)</f>
        <v>907.14951297773814</v>
      </c>
      <c r="AH18" s="16" t="s">
        <v>37062</v>
      </c>
      <c r="AI18" s="33">
        <f>IF(D6L1211C15=0,0,D6L1211C11/D6L1211C15)</f>
        <v>4.1972921217060836E-5</v>
      </c>
      <c r="AJ18" s="16" t="s">
        <v>37063</v>
      </c>
      <c r="AK18" s="33">
        <f>IF(D6L1211C5=0,0,D6L1211C11/D6L1211C5)</f>
        <v>1.9138924308884343E-2</v>
      </c>
      <c r="AL18" s="16" t="s">
        <v>37064</v>
      </c>
      <c r="AM18" s="33">
        <f>D6L1211C8*CHOOSE(MIN(D6L1211C9,RUN_YEARS),B7L812C4,B7L812C13,B7L812C22,B7L812C31,B7L812C40)</f>
        <v>0.20166643888814456</v>
      </c>
      <c r="AN18" s="16" t="s">
        <v>37065</v>
      </c>
      <c r="AO18" s="33">
        <f>D6L1211C8-D6L1211C18</f>
        <v>0.79305286784517204</v>
      </c>
      <c r="AP18" s="16" t="s">
        <v>37066</v>
      </c>
      <c r="AQ18" s="33">
        <f>CHOOSE(MIN(D6L1211C9,RUN_YEARS),B7L812C2,B7L812C11,B7L812C20,B7L812C29,B7L812C38)</f>
        <v>115.65628110117024</v>
      </c>
      <c r="AR18" s="16" t="s">
        <v>37067</v>
      </c>
      <c r="AS18" s="33">
        <f>IF(D6L1211C20=0,0,D6L1211C18/D6L1211C20)</f>
        <v>1.74367044286801E-3</v>
      </c>
      <c r="AT18" s="16" t="s">
        <v>37068</v>
      </c>
      <c r="AU18" s="33">
        <f>IF(D6L1211C5=0,0,D6L1211C18/D6L1211C5)</f>
        <v>0.10136851548122769</v>
      </c>
      <c r="AV18" s="16" t="s">
        <v>37069</v>
      </c>
      <c r="AW18" s="33">
        <f>CHOOSE(MIN(D6L1211C9,RUN_YEARS),B7L812C1,B7L812C10,B7L812C19,B7L812C28,B7L812C37)</f>
        <v>454.81809426140705</v>
      </c>
      <c r="AX18" s="16" t="s">
        <v>37070</v>
      </c>
      <c r="AY18" s="33">
        <f>IF(D6L1211C23=0,0,D6L1211C19/D6L1211C23)</f>
        <v>1.7436704428680102E-3</v>
      </c>
      <c r="AZ18" s="16" t="s">
        <v>37071</v>
      </c>
      <c r="BA18" s="33">
        <f>IF(D6L1211C5=0,0,D6L1211C19/D6L1211C5)</f>
        <v>0.39863148451877228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0.4669752009610047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59259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907.14951297773814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115.65628110117024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454.81809426140705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</v>
      </c>
      <c r="R20" s="16" t="s">
        <v>37097</v>
      </c>
      <c r="S20" s="15">
        <f>D6L1213C5-D6L1213C7</f>
        <v>0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</v>
      </c>
      <c r="X20" s="16" t="s">
        <v>37099</v>
      </c>
      <c r="Y20" s="33">
        <f>D6L1213C7-D6L1213C10</f>
        <v>0</v>
      </c>
      <c r="Z20" s="16" t="s">
        <v>37100</v>
      </c>
      <c r="AA20" s="33">
        <f>CHOOSE(MIN(D6L1213C9,RUN_YEARS),B7L812C7,B7L812C16,B7L812C25,B7L812C34,B7L812C43)</f>
        <v>59259</v>
      </c>
      <c r="AB20" s="16" t="s">
        <v>37101</v>
      </c>
      <c r="AC20" s="33">
        <f>IF(D6L1213C12=0,0,D6L1213C10/D6L1213C12)</f>
        <v>0</v>
      </c>
      <c r="AD20" s="16" t="s">
        <v>37102</v>
      </c>
      <c r="AE20" s="33">
        <f>IF(D6L1213C5=0,0,D6L1213C10/D6L1213C5)</f>
        <v>0</v>
      </c>
      <c r="AF20" s="16" t="s">
        <v>37103</v>
      </c>
      <c r="AG20" s="33">
        <f>CHOOSE(MIN(D6L1213C9,RUN_YEARS),B7L812C5,B7L812C14,B7L812C23,B7L812C32,B7L812C41)</f>
        <v>907.14951297773814</v>
      </c>
      <c r="AH20" s="16" t="s">
        <v>37104</v>
      </c>
      <c r="AI20" s="33">
        <f>IF(D6L1213C15=0,0,D6L1213C11/D6L1213C15)</f>
        <v>0</v>
      </c>
      <c r="AJ20" s="16" t="s">
        <v>37105</v>
      </c>
      <c r="AK20" s="33">
        <f>IF(D6L1213C5=0,0,D6L1213C11/D6L1213C5)</f>
        <v>0</v>
      </c>
      <c r="AL20" s="16" t="s">
        <v>37106</v>
      </c>
      <c r="AM20" s="33">
        <f>D6L1213C8*CHOOSE(MIN(D6L1213C9,RUN_YEARS),B7L812C4,B7L812C13,B7L812C22,B7L812C31,B7L812C40)</f>
        <v>0</v>
      </c>
      <c r="AN20" s="16" t="s">
        <v>37107</v>
      </c>
      <c r="AO20" s="33">
        <f>D6L1213C8-D6L1213C18</f>
        <v>0</v>
      </c>
      <c r="AP20" s="16" t="s">
        <v>37108</v>
      </c>
      <c r="AQ20" s="33">
        <f>CHOOSE(MIN(D6L1213C9,RUN_YEARS),B7L812C2,B7L812C11,B7L812C20,B7L812C29,B7L812C38)</f>
        <v>115.65628110117024</v>
      </c>
      <c r="AR20" s="16" t="s">
        <v>37109</v>
      </c>
      <c r="AS20" s="33">
        <f>IF(D6L1213C20=0,0,D6L1213C18/D6L1213C20)</f>
        <v>0</v>
      </c>
      <c r="AT20" s="16" t="s">
        <v>37110</v>
      </c>
      <c r="AU20" s="33">
        <f>IF(D6L1213C5=0,0,D6L1213C18/D6L1213C5)</f>
        <v>0</v>
      </c>
      <c r="AV20" s="16" t="s">
        <v>37111</v>
      </c>
      <c r="AW20" s="33">
        <f>CHOOSE(MIN(D6L1213C9,RUN_YEARS),B7L812C1,B7L812C10,B7L812C19,B7L812C28,B7L812C37)</f>
        <v>454.81809426140705</v>
      </c>
      <c r="AX20" s="16" t="s">
        <v>37112</v>
      </c>
      <c r="AY20" s="33">
        <f>IF(D6L1213C23=0,0,D6L1213C19/D6L1213C23)</f>
        <v>0</v>
      </c>
      <c r="AZ20" s="16" t="s">
        <v>37113</v>
      </c>
      <c r="BA20" s="33">
        <f>IF(D6L1213C5=0,0,D6L1213C19/D6L1213C5)</f>
        <v>0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6.6853174830376352</v>
      </c>
      <c r="J21" s="16" t="s">
        <v>37135</v>
      </c>
      <c r="K21" s="21">
        <f>IF(FLOW_THRU_100PCT="Y",1,INDEX(VariabilityMatrix,D6L1214C1,D6L1214C9))</f>
        <v>0.46950673709255852</v>
      </c>
      <c r="L21" s="16" t="s">
        <v>37115</v>
      </c>
      <c r="M21" s="15">
        <f>IF(D6L1214C2&lt;&gt;0,D6L1214C2*D6L1214C4,D6L1214C3*D6L1214C4)</f>
        <v>3.1388015978888362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1.5694007989444181</v>
      </c>
      <c r="R21" s="16" t="s">
        <v>37117</v>
      </c>
      <c r="S21" s="15">
        <f>D6L1214C5-D6L1214C7</f>
        <v>1.5694007989444181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1.5077182113119481</v>
      </c>
      <c r="X21" s="16" t="s">
        <v>37119</v>
      </c>
      <c r="Y21" s="33">
        <f>D6L1214C7-D6L1214C10</f>
        <v>6.1682587632470032E-2</v>
      </c>
      <c r="Z21" s="16" t="s">
        <v>37120</v>
      </c>
      <c r="AA21" s="33">
        <f>CHOOSE(MIN(D6L1214C9,RUN_YEARS),B7L812C7,B7L812C16,B7L812C25,B7L812C34,B7L812C43)</f>
        <v>54040.2</v>
      </c>
      <c r="AB21" s="16" t="s">
        <v>37121</v>
      </c>
      <c r="AC21" s="33">
        <f>IF(D6L1214C12=0,0,D6L1214C10/D6L1214C12)</f>
        <v>2.7899937663294142E-5</v>
      </c>
      <c r="AD21" s="16" t="s">
        <v>37122</v>
      </c>
      <c r="AE21" s="33">
        <f>IF(D6L1214C5=0,0,D6L1214C10/D6L1214C5)</f>
        <v>0.48034836363217165</v>
      </c>
      <c r="AF21" s="16" t="s">
        <v>37123</v>
      </c>
      <c r="AG21" s="33">
        <f>CHOOSE(MIN(D6L1214C9,RUN_YEARS),B7L812C5,B7L812C14,B7L812C23,B7L812C32,B7L812C41)</f>
        <v>850.32706712985123</v>
      </c>
      <c r="AH21" s="16" t="s">
        <v>37124</v>
      </c>
      <c r="AI21" s="33">
        <f>IF(D6L1214C15=0,0,D6L1214C11/D6L1214C15)</f>
        <v>7.2539837924564903E-5</v>
      </c>
      <c r="AJ21" s="16" t="s">
        <v>37125</v>
      </c>
      <c r="AK21" s="33">
        <f>IF(D6L1214C5=0,0,D6L1214C11/D6L1214C5)</f>
        <v>1.9651636367828365E-2</v>
      </c>
      <c r="AL21" s="16" t="s">
        <v>37126</v>
      </c>
      <c r="AM21" s="33">
        <f>D6L1214C8*CHOOSE(MIN(D6L1214C9,RUN_YEARS),B7L812C4,B7L812C13,B7L812C22,B7L812C31,B7L812C40)</f>
        <v>0.30455688762583877</v>
      </c>
      <c r="AN21" s="16" t="s">
        <v>37127</v>
      </c>
      <c r="AO21" s="33">
        <f>D6L1214C8-D6L1214C18</f>
        <v>1.2648439113185792</v>
      </c>
      <c r="AP21" s="16" t="s">
        <v>37128</v>
      </c>
      <c r="AQ21" s="33">
        <f>CHOOSE(MIN(D6L1214C9,RUN_YEARS),B7L812C2,B7L812C11,B7L812C20,B7L812C29,B7L812C38)</f>
        <v>101.93956112543776</v>
      </c>
      <c r="AR21" s="16" t="s">
        <v>37129</v>
      </c>
      <c r="AS21" s="33">
        <f>IF(D6L1214C20=0,0,D6L1214C18/D6L1214C20)</f>
        <v>2.9876221190620797E-3</v>
      </c>
      <c r="AT21" s="16" t="s">
        <v>37130</v>
      </c>
      <c r="AU21" s="33">
        <f>IF(D6L1214C5=0,0,D6L1214C18/D6L1214C5)</f>
        <v>9.7029671397734829E-2</v>
      </c>
      <c r="AV21" s="16" t="s">
        <v>37131</v>
      </c>
      <c r="AW21" s="33">
        <f>CHOOSE(MIN(D6L1214C9,RUN_YEARS),B7L812C1,B7L812C10,B7L812C19,B7L812C28,B7L812C37)</f>
        <v>423.36140947960939</v>
      </c>
      <c r="AX21" s="16" t="s">
        <v>37132</v>
      </c>
      <c r="AY21" s="33">
        <f>IF(D6L1214C23=0,0,D6L1214C19/D6L1214C23)</f>
        <v>2.9876221190620793E-3</v>
      </c>
      <c r="AZ21" s="16" t="s">
        <v>37133</v>
      </c>
      <c r="BA21" s="33">
        <f>IF(D6L1214C5=0,0,D6L1214C19/D6L1214C5)</f>
        <v>0.40297032860226512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8.9140838224038657</v>
      </c>
      <c r="J22" s="16" t="s">
        <v>37156</v>
      </c>
      <c r="K22" s="21">
        <f>IF(FLOW_THRU_100PCT="Y",1,INDEX(VariabilityMatrix,D6L1215C1,D6L1215C9))</f>
        <v>0.46827157666732022</v>
      </c>
      <c r="L22" s="16" t="s">
        <v>37136</v>
      </c>
      <c r="M22" s="15">
        <f>IF(D6L1215C2&lt;&gt;0,D6L1215C2*D6L1215C4,D6L1215C3*D6L1215C4)</f>
        <v>4.1742120860617105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2.0871060430308552</v>
      </c>
      <c r="R22" s="16" t="s">
        <v>37138</v>
      </c>
      <c r="S22" s="15">
        <f>D6L1215C5-D6L1215C7</f>
        <v>2.0871060430308552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2.006732940694123</v>
      </c>
      <c r="X22" s="16" t="s">
        <v>37140</v>
      </c>
      <c r="Y22" s="33">
        <f>D6L1215C7-D6L1215C10</f>
        <v>8.0373102336732227E-2</v>
      </c>
      <c r="Z22" s="16" t="s">
        <v>37141</v>
      </c>
      <c r="AA22" s="33">
        <f>CHOOSE(MIN(D6L1215C9,RUN_YEARS),B7L812C7,B7L812C16,B7L812C25,B7L812C34,B7L812C43)</f>
        <v>56412</v>
      </c>
      <c r="AB22" s="16" t="s">
        <v>37142</v>
      </c>
      <c r="AC22" s="33">
        <f>IF(D6L1215C12=0,0,D6L1215C10/D6L1215C12)</f>
        <v>3.5572802607497042E-5</v>
      </c>
      <c r="AD22" s="16" t="s">
        <v>37143</v>
      </c>
      <c r="AE22" s="33">
        <f>IF(D6L1215C5=0,0,D6L1215C10/D6L1215C5)</f>
        <v>0.48074532374502255</v>
      </c>
      <c r="AF22" s="16" t="s">
        <v>37144</v>
      </c>
      <c r="AG22" s="33">
        <f>CHOOSE(MIN(D6L1215C9,RUN_YEARS),B7L812C5,B7L812C14,B7L812C23,B7L812C32,B7L812C41)</f>
        <v>868.99904989377887</v>
      </c>
      <c r="AH22" s="16" t="s">
        <v>37145</v>
      </c>
      <c r="AI22" s="33">
        <f>IF(D6L1215C15=0,0,D6L1215C11/D6L1215C15)</f>
        <v>9.2489286779492502E-5</v>
      </c>
      <c r="AJ22" s="16" t="s">
        <v>37146</v>
      </c>
      <c r="AK22" s="33">
        <f>IF(D6L1215C5=0,0,D6L1215C11/D6L1215C5)</f>
        <v>1.925467625497743E-2</v>
      </c>
      <c r="AL22" s="16" t="s">
        <v>37147</v>
      </c>
      <c r="AM22" s="33">
        <f>D6L1215C8*CHOOSE(MIN(D6L1215C9,RUN_YEARS),B7L812C4,B7L812C13,B7L812C22,B7L812C31,B7L812C40)</f>
        <v>0.4180089782253304</v>
      </c>
      <c r="AN22" s="16" t="s">
        <v>37148</v>
      </c>
      <c r="AO22" s="33">
        <f>D6L1215C8-D6L1215C18</f>
        <v>1.6690970648055248</v>
      </c>
      <c r="AP22" s="16" t="s">
        <v>37149</v>
      </c>
      <c r="AQ22" s="33">
        <f>CHOOSE(MIN(D6L1215C9,RUN_YEARS),B7L812C2,B7L812C11,B7L812C20,B7L812C29,B7L812C38)</f>
        <v>108.6880621021155</v>
      </c>
      <c r="AR22" s="16" t="s">
        <v>37150</v>
      </c>
      <c r="AS22" s="33">
        <f>IF(D6L1215C20=0,0,D6L1215C18/D6L1215C20)</f>
        <v>3.8459511572908455E-3</v>
      </c>
      <c r="AT22" s="16" t="s">
        <v>37151</v>
      </c>
      <c r="AU22" s="33">
        <f>IF(D6L1215C5=0,0,D6L1215C18/D6L1215C5)</f>
        <v>0.10014080971619099</v>
      </c>
      <c r="AV22" s="16" t="s">
        <v>37152</v>
      </c>
      <c r="AW22" s="33">
        <f>CHOOSE(MIN(D6L1215C9,RUN_YEARS),B7L812C1,B7L812C10,B7L812C19,B7L812C28,B7L812C37)</f>
        <v>433.98810763402037</v>
      </c>
      <c r="AX22" s="16" t="s">
        <v>37153</v>
      </c>
      <c r="AY22" s="33">
        <f>IF(D6L1215C23=0,0,D6L1215C19/D6L1215C23)</f>
        <v>3.8459511572908459E-3</v>
      </c>
      <c r="AZ22" s="16" t="s">
        <v>37154</v>
      </c>
      <c r="BA22" s="33">
        <f>IF(D6L1215C5=0,0,D6L1215C19/D6L1215C5)</f>
        <v>0.39985919028380901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430.71061206384587</v>
      </c>
      <c r="J23" s="16" t="s">
        <v>37177</v>
      </c>
      <c r="K23" s="21">
        <f>IF(FLOW_THRU_100PCT="Y",1,INDEX(VariabilityMatrix,D6L1216C1,D6L1216C9))</f>
        <v>0.19642195656231951</v>
      </c>
      <c r="L23" s="16" t="s">
        <v>37157</v>
      </c>
      <c r="M23" s="15">
        <f>IF(D6L1216C2&lt;&gt;0,D6L1216C2*D6L1216C4,D6L1216C3*D6L1216C4)</f>
        <v>84.601021133734776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42.300510566867388</v>
      </c>
      <c r="R23" s="16" t="s">
        <v>37159</v>
      </c>
      <c r="S23" s="15">
        <f>D6L1216C5-D6L1216C7</f>
        <v>42.300510566867388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40.671545294096823</v>
      </c>
      <c r="X23" s="16" t="s">
        <v>37161</v>
      </c>
      <c r="Y23" s="33">
        <f>D6L1216C7-D6L1216C10</f>
        <v>1.6289652727705644</v>
      </c>
      <c r="Z23" s="16" t="s">
        <v>37162</v>
      </c>
      <c r="AA23" s="33">
        <f>CHOOSE(MIN(D6L1216C9,RUN_YEARS),B7L812C7,B7L812C16,B7L812C25,B7L812C34,B7L812C43)</f>
        <v>56412</v>
      </c>
      <c r="AB23" s="16" t="s">
        <v>37163</v>
      </c>
      <c r="AC23" s="33">
        <f>IF(D6L1216C12=0,0,D6L1216C10/D6L1216C12)</f>
        <v>7.209732910390843E-4</v>
      </c>
      <c r="AD23" s="16" t="s">
        <v>37164</v>
      </c>
      <c r="AE23" s="33">
        <f>IF(D6L1216C5=0,0,D6L1216C10/D6L1216C5)</f>
        <v>0.4807453237450226</v>
      </c>
      <c r="AF23" s="16" t="s">
        <v>37165</v>
      </c>
      <c r="AG23" s="33">
        <f>CHOOSE(MIN(D6L1216C9,RUN_YEARS),B7L812C5,B7L812C14,B7L812C23,B7L812C32,B7L812C41)</f>
        <v>868.99904989377887</v>
      </c>
      <c r="AH23" s="16" t="s">
        <v>37166</v>
      </c>
      <c r="AI23" s="33">
        <f>IF(D6L1216C15=0,0,D6L1216C11/D6L1216C15)</f>
        <v>1.8745305567016203E-3</v>
      </c>
      <c r="AJ23" s="16" t="s">
        <v>37167</v>
      </c>
      <c r="AK23" s="33">
        <f>IF(D6L1216C5=0,0,D6L1216C11/D6L1216C5)</f>
        <v>1.9254676254977402E-2</v>
      </c>
      <c r="AL23" s="16" t="s">
        <v>37168</v>
      </c>
      <c r="AM23" s="33">
        <f>D6L1216C8*CHOOSE(MIN(D6L1216C9,RUN_YEARS),B7L812C4,B7L812C13,B7L812C22,B7L812C31,B7L812C40)</f>
        <v>8.4720147591487862</v>
      </c>
      <c r="AN23" s="16" t="s">
        <v>37169</v>
      </c>
      <c r="AO23" s="33">
        <f>D6L1216C8-D6L1216C18</f>
        <v>33.828495807718603</v>
      </c>
      <c r="AP23" s="16" t="s">
        <v>37170</v>
      </c>
      <c r="AQ23" s="33">
        <f>CHOOSE(MIN(D6L1216C9,RUN_YEARS),B7L812C2,B7L812C11,B7L812C20,B7L812C29,B7L812C38)</f>
        <v>108.6880621021155</v>
      </c>
      <c r="AR23" s="16" t="s">
        <v>37171</v>
      </c>
      <c r="AS23" s="33">
        <f>IF(D6L1216C20=0,0,D6L1216C18/D6L1216C20)</f>
        <v>7.7947978787119135E-2</v>
      </c>
      <c r="AT23" s="16" t="s">
        <v>37172</v>
      </c>
      <c r="AU23" s="33">
        <f>IF(D6L1216C5=0,0,D6L1216C18/D6L1216C5)</f>
        <v>0.10014080971619098</v>
      </c>
      <c r="AV23" s="16" t="s">
        <v>37173</v>
      </c>
      <c r="AW23" s="33">
        <f>CHOOSE(MIN(D6L1216C9,RUN_YEARS),B7L812C1,B7L812C10,B7L812C19,B7L812C28,B7L812C37)</f>
        <v>433.98810763402037</v>
      </c>
      <c r="AX23" s="16" t="s">
        <v>37174</v>
      </c>
      <c r="AY23" s="33">
        <f>IF(D6L1216C23=0,0,D6L1216C19/D6L1216C23)</f>
        <v>7.7947978787119149E-2</v>
      </c>
      <c r="AZ23" s="16" t="s">
        <v>37175</v>
      </c>
      <c r="BA23" s="33">
        <f>IF(D6L1216C5=0,0,D6L1216C19/D6L1216C5)</f>
        <v>0.39985919028380906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334.42940596265072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287.60928912787961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143.8046445639398</v>
      </c>
      <c r="R24" s="16" t="s">
        <v>37180</v>
      </c>
      <c r="S24" s="15">
        <f>D6L1217C5-D6L1217C7</f>
        <v>143.8046445639398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138.26682081385829</v>
      </c>
      <c r="X24" s="16" t="s">
        <v>37182</v>
      </c>
      <c r="Y24" s="33">
        <f>D6L1217C7-D6L1217C10</f>
        <v>5.5378237500815146</v>
      </c>
      <c r="Z24" s="16" t="s">
        <v>37183</v>
      </c>
      <c r="AA24" s="33">
        <f>CHOOSE(MIN(D6L1217C9,RUN_YEARS),B7L812C7,B7L812C16,B7L812C25,B7L812C34,B7L812C43)</f>
        <v>56412</v>
      </c>
      <c r="AB24" s="16" t="s">
        <v>37184</v>
      </c>
      <c r="AC24" s="33">
        <f>IF(D6L1217C12=0,0,D6L1217C10/D6L1217C12)</f>
        <v>2.4510178829656509E-3</v>
      </c>
      <c r="AD24" s="16" t="s">
        <v>37185</v>
      </c>
      <c r="AE24" s="33">
        <f>IF(D6L1217C5=0,0,D6L1217C10/D6L1217C5)</f>
        <v>0.4807453237450226</v>
      </c>
      <c r="AF24" s="16" t="s">
        <v>37186</v>
      </c>
      <c r="AG24" s="33">
        <f>CHOOSE(MIN(D6L1217C9,RUN_YEARS),B7L812C5,B7L812C14,B7L812C23,B7L812C32,B7L812C41)</f>
        <v>868.99904989377887</v>
      </c>
      <c r="AH24" s="16" t="s">
        <v>37187</v>
      </c>
      <c r="AI24" s="33">
        <f>IF(D6L1217C15=0,0,D6L1217C11/D6L1217C15)</f>
        <v>6.3726464957106965E-3</v>
      </c>
      <c r="AJ24" s="16" t="s">
        <v>37188</v>
      </c>
      <c r="AK24" s="33">
        <f>IF(D6L1217C5=0,0,D6L1217C11/D6L1217C5)</f>
        <v>1.9254676254977406E-2</v>
      </c>
      <c r="AL24" s="16" t="s">
        <v>37189</v>
      </c>
      <c r="AM24" s="33">
        <f>D6L1217C8*CHOOSE(MIN(D6L1217C9,RUN_YEARS),B7L812C4,B7L812C13,B7L812C22,B7L812C31,B7L812C40)</f>
        <v>28.801427095163952</v>
      </c>
      <c r="AN24" s="16" t="s">
        <v>37190</v>
      </c>
      <c r="AO24" s="33">
        <f>D6L1217C8-D6L1217C18</f>
        <v>115.00321746877586</v>
      </c>
      <c r="AP24" s="16" t="s">
        <v>37191</v>
      </c>
      <c r="AQ24" s="33">
        <f>CHOOSE(MIN(D6L1217C9,RUN_YEARS),B7L812C2,B7L812C11,B7L812C20,B7L812C29,B7L812C38)</f>
        <v>108.6880621021155</v>
      </c>
      <c r="AR24" s="16" t="s">
        <v>37192</v>
      </c>
      <c r="AS24" s="33">
        <f>IF(D6L1217C20=0,0,D6L1217C18/D6L1217C20)</f>
        <v>0.26499163328631437</v>
      </c>
      <c r="AT24" s="16" t="s">
        <v>37193</v>
      </c>
      <c r="AU24" s="33">
        <f>IF(D6L1217C5=0,0,D6L1217C18/D6L1217C5)</f>
        <v>0.10014080971619099</v>
      </c>
      <c r="AV24" s="16" t="s">
        <v>37194</v>
      </c>
      <c r="AW24" s="33">
        <f>CHOOSE(MIN(D6L1217C9,RUN_YEARS),B7L812C1,B7L812C10,B7L812C19,B7L812C28,B7L812C37)</f>
        <v>433.98810763402037</v>
      </c>
      <c r="AX24" s="16" t="s">
        <v>37195</v>
      </c>
      <c r="AY24" s="33">
        <f>IF(D6L1217C23=0,0,D6L1217C19/D6L1217C23)</f>
        <v>0.26499163328631437</v>
      </c>
      <c r="AZ24" s="16" t="s">
        <v>37196</v>
      </c>
      <c r="BA24" s="33">
        <f>IF(D6L1217C5=0,0,D6L1217C19/D6L1217C5)</f>
        <v>0.39985919028380901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266.60420401667039</v>
      </c>
      <c r="J25" s="16" t="s">
        <v>37218</v>
      </c>
      <c r="K25" s="21">
        <f>IF(FLOW_THRU_100PCT="Y",1,INDEX(VariabilityMatrix,D6L1218C1,D6L1218C9))</f>
        <v>0.19922367706695349</v>
      </c>
      <c r="L25" s="16" t="s">
        <v>37198</v>
      </c>
      <c r="M25" s="15">
        <f>IF(D6L1218C2&lt;&gt;0,D6L1218C2*D6L1218C4,D6L1218C3*D6L1218C4)</f>
        <v>53.113869845709324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26.556934922854662</v>
      </c>
      <c r="R25" s="16" t="s">
        <v>37200</v>
      </c>
      <c r="S25" s="15">
        <f>D6L1218C5-D6L1218C7</f>
        <v>26.556934922854662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25.540392588125695</v>
      </c>
      <c r="X25" s="16" t="s">
        <v>37202</v>
      </c>
      <c r="Y25" s="33">
        <f>D6L1218C7-D6L1218C10</f>
        <v>1.0165423347289675</v>
      </c>
      <c r="Z25" s="16" t="s">
        <v>37203</v>
      </c>
      <c r="AA25" s="33">
        <f>CHOOSE(MIN(D6L1218C9,RUN_YEARS),B7L812C7,B7L812C16,B7L812C25,B7L812C34,B7L812C43)</f>
        <v>59259</v>
      </c>
      <c r="AB25" s="16" t="s">
        <v>37204</v>
      </c>
      <c r="AC25" s="33">
        <f>IF(D6L1218C12=0,0,D6L1218C10/D6L1218C12)</f>
        <v>4.3099601053216716E-4</v>
      </c>
      <c r="AD25" s="16" t="s">
        <v>37205</v>
      </c>
      <c r="AE25" s="33">
        <f>IF(D6L1218C5=0,0,D6L1218C10/D6L1218C5)</f>
        <v>0.48086107569111564</v>
      </c>
      <c r="AF25" s="16" t="s">
        <v>37206</v>
      </c>
      <c r="AG25" s="33">
        <f>CHOOSE(MIN(D6L1218C9,RUN_YEARS),B7L812C5,B7L812C14,B7L812C23,B7L812C32,B7L812C41)</f>
        <v>907.14951297773814</v>
      </c>
      <c r="AH25" s="16" t="s">
        <v>37207</v>
      </c>
      <c r="AI25" s="33">
        <f>IF(D6L1218C15=0,0,D6L1218C11/D6L1218C15)</f>
        <v>1.1205896273836326E-3</v>
      </c>
      <c r="AJ25" s="16" t="s">
        <v>37208</v>
      </c>
      <c r="AK25" s="33">
        <f>IF(D6L1218C5=0,0,D6L1218C11/D6L1218C5)</f>
        <v>1.9138924308884385E-2</v>
      </c>
      <c r="AL25" s="16" t="s">
        <v>37209</v>
      </c>
      <c r="AM25" s="33">
        <f>D6L1218C8*CHOOSE(MIN(D6L1218C9,RUN_YEARS),B7L812C4,B7L812C13,B7L812C22,B7L812C31,B7L812C40)</f>
        <v>5.3840741377226982</v>
      </c>
      <c r="AN25" s="16" t="s">
        <v>37210</v>
      </c>
      <c r="AO25" s="33">
        <f>D6L1218C8-D6L1218C18</f>
        <v>21.172860785131963</v>
      </c>
      <c r="AP25" s="16" t="s">
        <v>37211</v>
      </c>
      <c r="AQ25" s="33">
        <f>CHOOSE(MIN(D6L1218C9,RUN_YEARS),B7L812C2,B7L812C11,B7L812C20,B7L812C29,B7L812C38)</f>
        <v>115.65628110117024</v>
      </c>
      <c r="AR25" s="16" t="s">
        <v>37212</v>
      </c>
      <c r="AS25" s="33">
        <f>IF(D6L1218C20=0,0,D6L1218C18/D6L1218C20)</f>
        <v>4.655237127167338E-2</v>
      </c>
      <c r="AT25" s="16" t="s">
        <v>37213</v>
      </c>
      <c r="AU25" s="33">
        <f>IF(D6L1218C5=0,0,D6L1218C18/D6L1218C5)</f>
        <v>0.10136851548122769</v>
      </c>
      <c r="AV25" s="16" t="s">
        <v>37214</v>
      </c>
      <c r="AW25" s="33">
        <f>CHOOSE(MIN(D6L1218C9,RUN_YEARS),B7L812C1,B7L812C10,B7L812C19,B7L812C28,B7L812C37)</f>
        <v>454.81809426140705</v>
      </c>
      <c r="AX25" s="16" t="s">
        <v>37215</v>
      </c>
      <c r="AY25" s="33">
        <f>IF(D6L1218C23=0,0,D6L1218C19/D6L1218C23)</f>
        <v>4.6552371271673387E-2</v>
      </c>
      <c r="AZ25" s="16" t="s">
        <v>37216</v>
      </c>
      <c r="BA25" s="33">
        <f>IF(D6L1218C5=0,0,D6L1218C19/D6L1218C5)</f>
        <v>0.39863148451877228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693.9913772047023</v>
      </c>
      <c r="J26" s="16" t="s">
        <v>37239</v>
      </c>
      <c r="K26" s="21">
        <f>IF(FLOW_THRU_100PCT="Y",1,INDEX(VariabilityMatrix,D6L1219C1,D6L1219C9))</f>
        <v>0.19642195656231951</v>
      </c>
      <c r="L26" s="16" t="s">
        <v>37219</v>
      </c>
      <c r="M26" s="15">
        <f>IF(D6L1219C2&lt;&gt;0,D6L1219C2*D6L1219C4,D6L1219C3*D6L1219C4)</f>
        <v>136.31514414792633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68.157572073963166</v>
      </c>
      <c r="R26" s="16" t="s">
        <v>37221</v>
      </c>
      <c r="S26" s="15">
        <f>D6L1219C5-D6L1219C7</f>
        <v>68.157572073963166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65.532868104744267</v>
      </c>
      <c r="X26" s="16" t="s">
        <v>37223</v>
      </c>
      <c r="Y26" s="33">
        <f>D6L1219C7-D6L1219C10</f>
        <v>2.6247039692188991</v>
      </c>
      <c r="Z26" s="16" t="s">
        <v>37224</v>
      </c>
      <c r="AA26" s="33">
        <f>CHOOSE(MIN(D6L1219C9,RUN_YEARS),B7L812C7,B7L812C16,B7L812C25,B7L812C34,B7L812C43)</f>
        <v>56412</v>
      </c>
      <c r="AB26" s="16" t="s">
        <v>37225</v>
      </c>
      <c r="AC26" s="33">
        <f>IF(D6L1219C12=0,0,D6L1219C10/D6L1219C12)</f>
        <v>1.1616831189240635E-3</v>
      </c>
      <c r="AD26" s="16" t="s">
        <v>37226</v>
      </c>
      <c r="AE26" s="33">
        <f>IF(D6L1219C5=0,0,D6L1219C10/D6L1219C5)</f>
        <v>0.4807453237450226</v>
      </c>
      <c r="AF26" s="16" t="s">
        <v>37227</v>
      </c>
      <c r="AG26" s="33">
        <f>CHOOSE(MIN(D6L1219C9,RUN_YEARS),B7L812C5,B7L812C14,B7L812C23,B7L812C32,B7L812C41)</f>
        <v>868.99904989377887</v>
      </c>
      <c r="AH26" s="16" t="s">
        <v>37228</v>
      </c>
      <c r="AI26" s="33">
        <f>IF(D6L1219C15=0,0,D6L1219C11/D6L1219C15)</f>
        <v>3.0203761092025671E-3</v>
      </c>
      <c r="AJ26" s="16" t="s">
        <v>37229</v>
      </c>
      <c r="AK26" s="33">
        <f>IF(D6L1219C5=0,0,D6L1219C11/D6L1219C5)</f>
        <v>1.9254676254977402E-2</v>
      </c>
      <c r="AL26" s="16" t="s">
        <v>37230</v>
      </c>
      <c r="AM26" s="33">
        <f>D6L1219C8*CHOOSE(MIN(D6L1219C9,RUN_YEARS),B7L812C4,B7L812C13,B7L812C22,B7L812C31,B7L812C40)</f>
        <v>13.650708911552638</v>
      </c>
      <c r="AN26" s="16" t="s">
        <v>37231</v>
      </c>
      <c r="AO26" s="33">
        <f>D6L1219C8-D6L1219C18</f>
        <v>54.506863162410525</v>
      </c>
      <c r="AP26" s="16" t="s">
        <v>37232</v>
      </c>
      <c r="AQ26" s="33">
        <f>CHOOSE(MIN(D6L1219C9,RUN_YEARS),B7L812C2,B7L812C11,B7L812C20,B7L812C29,B7L812C38)</f>
        <v>108.6880621021155</v>
      </c>
      <c r="AR26" s="16" t="s">
        <v>37233</v>
      </c>
      <c r="AS26" s="33">
        <f>IF(D6L1219C20=0,0,D6L1219C18/D6L1219C20)</f>
        <v>0.12559529213730403</v>
      </c>
      <c r="AT26" s="16" t="s">
        <v>37234</v>
      </c>
      <c r="AU26" s="33">
        <f>IF(D6L1219C5=0,0,D6L1219C18/D6L1219C5)</f>
        <v>0.10014080971619099</v>
      </c>
      <c r="AV26" s="16" t="s">
        <v>37235</v>
      </c>
      <c r="AW26" s="33">
        <f>CHOOSE(MIN(D6L1219C9,RUN_YEARS),B7L812C1,B7L812C10,B7L812C19,B7L812C28,B7L812C37)</f>
        <v>433.98810763402037</v>
      </c>
      <c r="AX26" s="16" t="s">
        <v>37236</v>
      </c>
      <c r="AY26" s="33">
        <f>IF(D6L1219C23=0,0,D6L1219C19/D6L1219C23)</f>
        <v>0.125595292137304</v>
      </c>
      <c r="AZ26" s="16" t="s">
        <v>37237</v>
      </c>
      <c r="BA26" s="33">
        <f>IF(D6L1219C5=0,0,D6L1219C19/D6L1219C5)</f>
        <v>0.39985919028380895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1271.8685342367842</v>
      </c>
      <c r="J27" s="16" t="s">
        <v>37260</v>
      </c>
      <c r="K27" s="21">
        <f>IF(FLOW_THRU_100PCT="Y",1,INDEX(VariabilityMatrix,D6L1220C1,D6L1220C9))</f>
        <v>0.19922367706695349</v>
      </c>
      <c r="L27" s="16" t="s">
        <v>37240</v>
      </c>
      <c r="M27" s="15">
        <f>IF(D6L1220C2&lt;&gt;0,D6L1220C2*D6L1220C4,D6L1220C3*D6L1220C4)</f>
        <v>253.38632613640857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126.69316306820429</v>
      </c>
      <c r="R27" s="16" t="s">
        <v>37242</v>
      </c>
      <c r="S27" s="15">
        <f>D6L1220C5-D6L1220C7</f>
        <v>126.69316306820429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121.84362135137327</v>
      </c>
      <c r="X27" s="16" t="s">
        <v>37244</v>
      </c>
      <c r="Y27" s="33">
        <f>D6L1220C7-D6L1220C10</f>
        <v>4.8495417168310126</v>
      </c>
      <c r="Z27" s="16" t="s">
        <v>37245</v>
      </c>
      <c r="AA27" s="33">
        <f>CHOOSE(MIN(D6L1220C9,RUN_YEARS),B7L812C7,B7L812C16,B7L812C25,B7L812C34,B7L812C43)</f>
        <v>59259</v>
      </c>
      <c r="AB27" s="16" t="s">
        <v>37246</v>
      </c>
      <c r="AC27" s="33">
        <f>IF(D6L1220C12=0,0,D6L1220C10/D6L1220C12)</f>
        <v>2.0561201058298868E-3</v>
      </c>
      <c r="AD27" s="16" t="s">
        <v>37247</v>
      </c>
      <c r="AE27" s="33">
        <f>IF(D6L1220C5=0,0,D6L1220C10/D6L1220C5)</f>
        <v>0.48086107569111564</v>
      </c>
      <c r="AF27" s="16" t="s">
        <v>37248</v>
      </c>
      <c r="AG27" s="33">
        <f>CHOOSE(MIN(D6L1220C9,RUN_YEARS),B7L812C5,B7L812C14,B7L812C23,B7L812C32,B7L812C41)</f>
        <v>907.14951297773814</v>
      </c>
      <c r="AH27" s="16" t="s">
        <v>37249</v>
      </c>
      <c r="AI27" s="33">
        <f>IF(D6L1220C15=0,0,D6L1220C11/D6L1220C15)</f>
        <v>5.3459122751576922E-3</v>
      </c>
      <c r="AJ27" s="16" t="s">
        <v>37250</v>
      </c>
      <c r="AK27" s="33">
        <f>IF(D6L1220C5=0,0,D6L1220C11/D6L1220C5)</f>
        <v>1.9138924308884368E-2</v>
      </c>
      <c r="AL27" s="16" t="s">
        <v>37251</v>
      </c>
      <c r="AM27" s="33">
        <f>D6L1220C8*CHOOSE(MIN(D6L1220C9,RUN_YEARS),B7L812C4,B7L812C13,B7L812C22,B7L812C31,B7L812C40)</f>
        <v>25.68539572368994</v>
      </c>
      <c r="AN27" s="16" t="s">
        <v>37252</v>
      </c>
      <c r="AO27" s="33">
        <f>D6L1220C8-D6L1220C18</f>
        <v>101.00776734451435</v>
      </c>
      <c r="AP27" s="16" t="s">
        <v>37253</v>
      </c>
      <c r="AQ27" s="33">
        <f>CHOOSE(MIN(D6L1220C9,RUN_YEARS),B7L812C2,B7L812C11,B7L812C20,B7L812C29,B7L812C38)</f>
        <v>115.65628110117024</v>
      </c>
      <c r="AR27" s="16" t="s">
        <v>37254</v>
      </c>
      <c r="AS27" s="33">
        <f>IF(D6L1220C20=0,0,D6L1220C18/D6L1220C20)</f>
        <v>0.22208388060845274</v>
      </c>
      <c r="AT27" s="16" t="s">
        <v>37255</v>
      </c>
      <c r="AU27" s="33">
        <f>IF(D6L1220C5=0,0,D6L1220C18/D6L1220C5)</f>
        <v>0.10136851548122769</v>
      </c>
      <c r="AV27" s="16" t="s">
        <v>37256</v>
      </c>
      <c r="AW27" s="33">
        <f>CHOOSE(MIN(D6L1220C9,RUN_YEARS),B7L812C1,B7L812C10,B7L812C19,B7L812C28,B7L812C37)</f>
        <v>454.81809426140705</v>
      </c>
      <c r="AX27" s="16" t="s">
        <v>37257</v>
      </c>
      <c r="AY27" s="33">
        <f>IF(D6L1220C23=0,0,D6L1220C19/D6L1220C23)</f>
        <v>0.22208388060845277</v>
      </c>
      <c r="AZ27" s="16" t="s">
        <v>37258</v>
      </c>
      <c r="BA27" s="33">
        <f>IF(D6L1220C5=0,0,D6L1220C19/D6L1220C5)</f>
        <v>0.39863148451877234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0.19922367706695349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59259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907.14951297773814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115.65628110117024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454.81809426140705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0.19922367706695349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59259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907.14951297773814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115.65628110117024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454.81809426140705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0.19922367706695349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59259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907.14951297773814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115.65628110117024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454.81809426140705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0.19922367706695349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59259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907.14951297773814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115.65628110117024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454.81809426140705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0.19922367706695349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59259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907.14951297773814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115.65628110117024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454.81809426140705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2059.2067895113451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1770.9178389797567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885.45891948987833</v>
      </c>
      <c r="R33" s="16" t="s">
        <v>37368</v>
      </c>
      <c r="S33" s="15">
        <f>D6L1226C5-D6L1226C7</f>
        <v>885.45891948987833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851.56545701239168</v>
      </c>
      <c r="X33" s="16" t="s">
        <v>37370</v>
      </c>
      <c r="Y33" s="33">
        <f>D6L1226C7-D6L1226C10</f>
        <v>33.893462477486651</v>
      </c>
      <c r="Z33" s="16" t="s">
        <v>37371</v>
      </c>
      <c r="AA33" s="33">
        <f>CHOOSE(MIN(D6L1226C9,RUN_YEARS),B7L812C7,B7L812C16,B7L812C25,B7L812C34,B7L812C43)</f>
        <v>59259</v>
      </c>
      <c r="AB33" s="16" t="s">
        <v>37372</v>
      </c>
      <c r="AC33" s="33">
        <f>IF(D6L1226C12=0,0,D6L1226C10/D6L1226C12)</f>
        <v>1.4370229956840171E-2</v>
      </c>
      <c r="AD33" s="16" t="s">
        <v>37373</v>
      </c>
      <c r="AE33" s="33">
        <f>IF(D6L1226C5=0,0,D6L1226C10/D6L1226C5)</f>
        <v>0.48086107569111564</v>
      </c>
      <c r="AF33" s="16" t="s">
        <v>37374</v>
      </c>
      <c r="AG33" s="33">
        <f>CHOOSE(MIN(D6L1226C9,RUN_YEARS),B7L812C5,B7L812C14,B7L812C23,B7L812C32,B7L812C41)</f>
        <v>907.14951297773814</v>
      </c>
      <c r="AH33" s="16" t="s">
        <v>37375</v>
      </c>
      <c r="AI33" s="33">
        <f>IF(D6L1226C15=0,0,D6L1226C11/D6L1226C15)</f>
        <v>3.7362597887784364E-2</v>
      </c>
      <c r="AJ33" s="16" t="s">
        <v>37376</v>
      </c>
      <c r="AK33" s="33">
        <f>IF(D6L1226C5=0,0,D6L1226C11/D6L1226C5)</f>
        <v>1.9138924308884375E-2</v>
      </c>
      <c r="AL33" s="16" t="s">
        <v>37377</v>
      </c>
      <c r="AM33" s="33">
        <f>D6L1226C8*CHOOSE(MIN(D6L1226C9,RUN_YEARS),B7L812C4,B7L812C13,B7L812C22,B7L812C31,B7L812C40)</f>
        <v>179.51531237660174</v>
      </c>
      <c r="AN33" s="16" t="s">
        <v>37378</v>
      </c>
      <c r="AO33" s="33">
        <f>D6L1226C8-D6L1226C18</f>
        <v>705.94360711327658</v>
      </c>
      <c r="AP33" s="16" t="s">
        <v>37379</v>
      </c>
      <c r="AQ33" s="33">
        <f>CHOOSE(MIN(D6L1226C9,RUN_YEARS),B7L812C2,B7L812C11,B7L812C20,B7L812C29,B7L812C38)</f>
        <v>115.65628110117024</v>
      </c>
      <c r="AR33" s="16" t="s">
        <v>37380</v>
      </c>
      <c r="AS33" s="33">
        <f>IF(D6L1226C20=0,0,D6L1226C18/D6L1226C20)</f>
        <v>1.552144947662383</v>
      </c>
      <c r="AT33" s="16" t="s">
        <v>37381</v>
      </c>
      <c r="AU33" s="33">
        <f>IF(D6L1226C5=0,0,D6L1226C18/D6L1226C5)</f>
        <v>0.10136851548122769</v>
      </c>
      <c r="AV33" s="16" t="s">
        <v>37382</v>
      </c>
      <c r="AW33" s="33">
        <f>CHOOSE(MIN(D6L1226C9,RUN_YEARS),B7L812C1,B7L812C10,B7L812C19,B7L812C28,B7L812C37)</f>
        <v>454.81809426140705</v>
      </c>
      <c r="AX33" s="16" t="s">
        <v>37383</v>
      </c>
      <c r="AY33" s="33">
        <f>IF(D6L1226C23=0,0,D6L1226C19/D6L1226C23)</f>
        <v>1.5521449476623834</v>
      </c>
      <c r="AZ33" s="16" t="s">
        <v>37384</v>
      </c>
      <c r="BA33" s="33">
        <f>IF(D6L1226C5=0,0,D6L1226C19/D6L1226C5)</f>
        <v>0.39863148451877234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0.7424206132845742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0.63848172742473386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0.31924086371236693</v>
      </c>
      <c r="R34" s="16" t="s">
        <v>37388</v>
      </c>
      <c r="S34" s="15">
        <f>D6L1227C5-D6L1227C7</f>
        <v>0.31924086371236693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0.30694710475608494</v>
      </c>
      <c r="X34" s="16" t="s">
        <v>37390</v>
      </c>
      <c r="Y34" s="33">
        <f>D6L1227C7-D6L1227C10</f>
        <v>1.2293758956281986E-2</v>
      </c>
      <c r="Z34" s="16" t="s">
        <v>37391</v>
      </c>
      <c r="AA34" s="33">
        <f>CHOOSE(MIN(D6L1227C9,RUN_YEARS),B7L812C7,B7L812C16,B7L812C25,B7L812C34,B7L812C43)</f>
        <v>56412</v>
      </c>
      <c r="AB34" s="16" t="s">
        <v>37392</v>
      </c>
      <c r="AC34" s="33">
        <f>IF(D6L1227C12=0,0,D6L1227C10/D6L1227C12)</f>
        <v>5.4411668573368244E-6</v>
      </c>
      <c r="AD34" s="16" t="s">
        <v>37393</v>
      </c>
      <c r="AE34" s="33">
        <f>IF(D6L1227C5=0,0,D6L1227C10/D6L1227C5)</f>
        <v>0.4807453237450226</v>
      </c>
      <c r="AF34" s="16" t="s">
        <v>37394</v>
      </c>
      <c r="AG34" s="33">
        <f>CHOOSE(MIN(D6L1227C9,RUN_YEARS),B7L812C5,B7L812C14,B7L812C23,B7L812C32,B7L812C41)</f>
        <v>868.99904989377887</v>
      </c>
      <c r="AH34" s="16" t="s">
        <v>37395</v>
      </c>
      <c r="AI34" s="33">
        <f>IF(D6L1227C15=0,0,D6L1227C11/D6L1227C15)</f>
        <v>1.4147033829075763E-5</v>
      </c>
      <c r="AJ34" s="16" t="s">
        <v>37396</v>
      </c>
      <c r="AK34" s="33">
        <f>IF(D6L1227C5=0,0,D6L1227C11/D6L1227C5)</f>
        <v>1.9254676254977416E-2</v>
      </c>
      <c r="AL34" s="16" t="s">
        <v>37397</v>
      </c>
      <c r="AM34" s="33">
        <f>D6L1227C8*CHOOSE(MIN(D6L1227C9,RUN_YEARS),B7L812C4,B7L812C13,B7L812C22,B7L812C31,B7L812C40)</f>
        <v>6.3938077173305199E-2</v>
      </c>
      <c r="AN34" s="16" t="s">
        <v>37398</v>
      </c>
      <c r="AO34" s="33">
        <f>D6L1227C8-D6L1227C18</f>
        <v>0.25530278653906174</v>
      </c>
      <c r="AP34" s="16" t="s">
        <v>37399</v>
      </c>
      <c r="AQ34" s="33">
        <f>CHOOSE(MIN(D6L1227C9,RUN_YEARS),B7L812C2,B7L812C11,B7L812C20,B7L812C29,B7L812C38)</f>
        <v>108.6880621021155</v>
      </c>
      <c r="AR34" s="16" t="s">
        <v>37400</v>
      </c>
      <c r="AS34" s="33">
        <f>IF(D6L1227C20=0,0,D6L1227C18/D6L1227C20)</f>
        <v>5.882713881974782E-4</v>
      </c>
      <c r="AT34" s="16" t="s">
        <v>37401</v>
      </c>
      <c r="AU34" s="33">
        <f>IF(D6L1227C5=0,0,D6L1227C18/D6L1227C5)</f>
        <v>0.10014080971619099</v>
      </c>
      <c r="AV34" s="16" t="s">
        <v>37402</v>
      </c>
      <c r="AW34" s="33">
        <f>CHOOSE(MIN(D6L1227C9,RUN_YEARS),B7L812C1,B7L812C10,B7L812C19,B7L812C28,B7L812C37)</f>
        <v>433.98810763402037</v>
      </c>
      <c r="AX34" s="16" t="s">
        <v>37403</v>
      </c>
      <c r="AY34" s="33">
        <f>IF(D6L1227C23=0,0,D6L1227C19/D6L1227C23)</f>
        <v>5.882713881974782E-4</v>
      </c>
      <c r="AZ34" s="16" t="s">
        <v>37404</v>
      </c>
      <c r="BA34" s="33">
        <f>IF(D6L1227C5=0,0,D6L1227C19/D6L1227C5)</f>
        <v>0.39985919028380901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10077.491608920118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6430.2763524495649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3215.1381762247825</v>
      </c>
      <c r="R35" s="16" t="s">
        <v>37408</v>
      </c>
      <c r="S35" s="15">
        <f>SUM(D6L1201C8:D6L1227C8)-2*SUM(D6L1209C8,D6L1211C8,D6L1222C8,D6L1224C8,D6L1227C8)</f>
        <v>3215.1381762247825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3091.598406687754</v>
      </c>
      <c r="X35" s="16" t="s">
        <v>37410</v>
      </c>
      <c r="Y35" s="33">
        <f>SUM(D6L1201C11:D6L1227C11)-2*SUM(D6L1209C11,D6L1211C11,D6L1222C11,D6L1224C11,D6L1227C11)</f>
        <v>123.53976953702777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5.3793028853000642E-2</v>
      </c>
      <c r="AD35" s="16" t="s">
        <v>37412</v>
      </c>
      <c r="AE35" s="33">
        <f>IF(D6L1228C5=0,0,D6L1228C10/D6L1228C5)</f>
        <v>0.48078779779193054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0.13986187501780159</v>
      </c>
      <c r="AJ35" s="16" t="s">
        <v>37414</v>
      </c>
      <c r="AK35" s="33">
        <f>IF(D6L1228C5=0,0,D6L1228C11/D6L1228C5)</f>
        <v>1.9212202208069368E-2</v>
      </c>
      <c r="AL35" s="16" t="s">
        <v>37415</v>
      </c>
      <c r="AM35" s="33">
        <f>SUM(D6L1201C18:D6L1227C18)-2*SUM(D6L1209C18,D6L1211C18,D6L1222C18,D6L1224C18,D6L1227C18)</f>
        <v>646.87744558443433</v>
      </c>
      <c r="AN35" s="16" t="s">
        <v>37416</v>
      </c>
      <c r="AO35" s="33">
        <f>SUM(D6L1201C19:D6L1227C19)-2*SUM(D6L1209C19,D6L1211C19,D6L1222C19,D6L1224C19,D6L1227C19)</f>
        <v>2568.2607306403474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5.813320773513988</v>
      </c>
      <c r="AT35" s="16" t="s">
        <v>37418</v>
      </c>
      <c r="AU35" s="33">
        <f>IF(D6L1228C5=0,0,D6L1228C18/D6L1228C5)</f>
        <v>0.10059870060452554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5.8133207735139889</v>
      </c>
      <c r="AZ35" s="16" t="s">
        <v>37420</v>
      </c>
      <c r="BA35" s="33">
        <f>IF(D6L1228C5=0,0,D6L1228C19/D6L1228C5)</f>
        <v>0.39940129939547436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74.567430331670039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37.283715165835019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18.64185758291751</v>
      </c>
      <c r="R36" s="16" t="s">
        <v>37425</v>
      </c>
      <c r="S36" s="15">
        <f>D6L1229C5-D6L1229C7</f>
        <v>18.64185758291751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17.928287380404591</v>
      </c>
      <c r="X36" s="16" t="s">
        <v>37427</v>
      </c>
      <c r="Y36" s="33">
        <f>D6L1229C7-D6L1229C10</f>
        <v>0.71357020251291914</v>
      </c>
      <c r="Z36" s="16" t="s">
        <v>37428</v>
      </c>
      <c r="AA36" s="33">
        <f>CHOOSE(MIN(D6L1229C9,RUN_YEARS),B7L812C7,B7L812C16,B7L812C25,B7L812C34,B7L812C43)</f>
        <v>59259</v>
      </c>
      <c r="AB36" s="16" t="s">
        <v>37429</v>
      </c>
      <c r="AC36" s="33">
        <f>IF(D6L1229C12=0,0,D6L1229C10/D6L1229C12)</f>
        <v>3.0254117316196006E-4</v>
      </c>
      <c r="AD36" s="16" t="s">
        <v>37430</v>
      </c>
      <c r="AE36" s="33">
        <f>IF(D6L1229C5=0,0,D6L1229C10/D6L1229C5)</f>
        <v>0.48086107569111569</v>
      </c>
      <c r="AF36" s="16" t="s">
        <v>37431</v>
      </c>
      <c r="AG36" s="33">
        <f>CHOOSE(MIN(D6L1229C9,RUN_YEARS),B7L812C5,B7L812C14,B7L812C23,B7L812C32,B7L812C41)</f>
        <v>907.14951297773814</v>
      </c>
      <c r="AH36" s="16" t="s">
        <v>37432</v>
      </c>
      <c r="AI36" s="33">
        <f>IF(D6L1229C15=0,0,D6L1229C11/D6L1229C15)</f>
        <v>7.8660705022109241E-4</v>
      </c>
      <c r="AJ36" s="16" t="s">
        <v>37433</v>
      </c>
      <c r="AK36" s="33">
        <f>IF(D6L1229C5=0,0,D6L1229C11/D6L1229C5)</f>
        <v>1.9138924308884329E-2</v>
      </c>
      <c r="AL36" s="16" t="s">
        <v>37434</v>
      </c>
      <c r="AM36" s="33">
        <f>D6L1229C8*CHOOSE(MIN(D6L1229C9,RUN_YEARS),B7L812C4,B7L812C13,B7L812C22,B7L812C31,B7L812C40)</f>
        <v>3.7793948579856309</v>
      </c>
      <c r="AN36" s="16" t="s">
        <v>37435</v>
      </c>
      <c r="AO36" s="33">
        <f>D6L1229C8-D6L1229C18</f>
        <v>14.862462724931879</v>
      </c>
      <c r="AP36" s="16" t="s">
        <v>37436</v>
      </c>
      <c r="AQ36" s="33">
        <f>CHOOSE(MIN(D6L1229C9,RUN_YEARS),B7L812C2,B7L812C11,B7L812C20,B7L812C29,B7L812C38)</f>
        <v>115.65628110117024</v>
      </c>
      <c r="AR36" s="16" t="s">
        <v>37437</v>
      </c>
      <c r="AS36" s="33">
        <f>IF(D6L1229C20=0,0,D6L1229C18/D6L1229C20)</f>
        <v>3.2677817598852313E-2</v>
      </c>
      <c r="AT36" s="16" t="s">
        <v>37438</v>
      </c>
      <c r="AU36" s="33">
        <f>IF(D6L1229C5=0,0,D6L1229C18/D6L1229C5)</f>
        <v>0.10136851548122769</v>
      </c>
      <c r="AV36" s="16" t="s">
        <v>37439</v>
      </c>
      <c r="AW36" s="33">
        <f>CHOOSE(MIN(D6L1229C9,RUN_YEARS),B7L812C1,B7L812C10,B7L812C19,B7L812C28,B7L812C37)</f>
        <v>454.81809426140705</v>
      </c>
      <c r="AX36" s="16" t="s">
        <v>37440</v>
      </c>
      <c r="AY36" s="33">
        <f>IF(D6L1229C23=0,0,D6L1229C19/D6L1229C23)</f>
        <v>3.2677817598852313E-2</v>
      </c>
      <c r="AZ36" s="16" t="s">
        <v>37441</v>
      </c>
      <c r="BA36" s="33">
        <f>IF(D6L1229C5=0,0,D6L1229C19/D6L1229C5)</f>
        <v>0.39863148451877228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19.652862945200891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19.652862945200891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9.8264314726004454</v>
      </c>
      <c r="R37" s="16" t="s">
        <v>37445</v>
      </c>
      <c r="S37" s="15">
        <f>D6L1230C5-D6L1230C7</f>
        <v>9.8264314726004454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9.4502968162393675</v>
      </c>
      <c r="X37" s="16" t="s">
        <v>37447</v>
      </c>
      <c r="Y37" s="33">
        <f>D6L1230C7-D6L1230C10</f>
        <v>0.3761346563610779</v>
      </c>
      <c r="Z37" s="16" t="s">
        <v>37448</v>
      </c>
      <c r="AA37" s="33">
        <f>CHOOSE(MIN(D6L1230C9,RUN_YEARS),B7L812C7,B7L812C16,B7L812C25,B7L812C34,B7L812C43)</f>
        <v>59259</v>
      </c>
      <c r="AB37" s="16" t="s">
        <v>37449</v>
      </c>
      <c r="AC37" s="33">
        <f>IF(D6L1230C12=0,0,D6L1230C10/D6L1230C12)</f>
        <v>1.5947445647478641E-4</v>
      </c>
      <c r="AD37" s="16" t="s">
        <v>37450</v>
      </c>
      <c r="AE37" s="33">
        <f>IF(D6L1230C5=0,0,D6L1230C10/D6L1230C5)</f>
        <v>0.48086107569111564</v>
      </c>
      <c r="AF37" s="16" t="s">
        <v>37451</v>
      </c>
      <c r="AG37" s="33">
        <f>CHOOSE(MIN(D6L1230C9,RUN_YEARS),B7L812C5,B7L812C14,B7L812C23,B7L812C32,B7L812C41)</f>
        <v>907.14951297773814</v>
      </c>
      <c r="AH37" s="16" t="s">
        <v>37452</v>
      </c>
      <c r="AI37" s="33">
        <f>IF(D6L1230C15=0,0,D6L1230C11/D6L1230C15)</f>
        <v>4.1463358683444326E-4</v>
      </c>
      <c r="AJ37" s="16" t="s">
        <v>37453</v>
      </c>
      <c r="AK37" s="33">
        <f>IF(D6L1230C5=0,0,D6L1230C11/D6L1230C5)</f>
        <v>1.9138924308884354E-2</v>
      </c>
      <c r="AL37" s="16" t="s">
        <v>37454</v>
      </c>
      <c r="AM37" s="33">
        <f>D6L1230C8*CHOOSE(MIN(D6L1230C9,RUN_YEARS),B7L812C4,B7L812C13,B7L812C22,B7L812C31,B7L812C40)</f>
        <v>1.9921815417110424</v>
      </c>
      <c r="AN37" s="16" t="s">
        <v>37455</v>
      </c>
      <c r="AO37" s="33">
        <f>D6L1230C8-D6L1230C18</f>
        <v>7.8342499308894027</v>
      </c>
      <c r="AP37" s="16" t="s">
        <v>37456</v>
      </c>
      <c r="AQ37" s="33">
        <f>CHOOSE(MIN(D6L1230C9,RUN_YEARS),B7L812C2,B7L812C11,B7L812C20,B7L812C29,B7L812C38)</f>
        <v>115.65628110117024</v>
      </c>
      <c r="AR37" s="16" t="s">
        <v>37457</v>
      </c>
      <c r="AS37" s="33">
        <f>IF(D6L1230C20=0,0,D6L1230C18/D6L1230C20)</f>
        <v>1.7225018155031142E-2</v>
      </c>
      <c r="AT37" s="16" t="s">
        <v>37458</v>
      </c>
      <c r="AU37" s="33">
        <f>IF(D6L1230C5=0,0,D6L1230C18/D6L1230C5)</f>
        <v>0.10136851548122769</v>
      </c>
      <c r="AV37" s="16" t="s">
        <v>37459</v>
      </c>
      <c r="AW37" s="33">
        <f>CHOOSE(MIN(D6L1230C9,RUN_YEARS),B7L812C1,B7L812C10,B7L812C19,B7L812C28,B7L812C37)</f>
        <v>454.81809426140705</v>
      </c>
      <c r="AX37" s="16" t="s">
        <v>37460</v>
      </c>
      <c r="AY37" s="33">
        <f>IF(D6L1230C23=0,0,D6L1230C19/D6L1230C23)</f>
        <v>1.7225018155031142E-2</v>
      </c>
      <c r="AZ37" s="16" t="s">
        <v>37461</v>
      </c>
      <c r="BA37" s="33">
        <f>IF(D6L1230C5=0,0,D6L1230C19/D6L1230C5)</f>
        <v>0.39863148451877228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35.025673696822167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17.512836848411084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8.7564184242055418</v>
      </c>
      <c r="R38" s="16" t="s">
        <v>37465</v>
      </c>
      <c r="S38" s="15">
        <f>D6L1231C5-D6L1231C7</f>
        <v>8.7564184242055418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8.4212415653299608</v>
      </c>
      <c r="X38" s="16" t="s">
        <v>37467</v>
      </c>
      <c r="Y38" s="33">
        <f>D6L1231C7-D6L1231C10</f>
        <v>0.33517685887558102</v>
      </c>
      <c r="Z38" s="16" t="s">
        <v>37468</v>
      </c>
      <c r="AA38" s="33">
        <f>CHOOSE(MIN(D6L1231C9,RUN_YEARS),B7L812C7,B7L812C16,B7L812C25,B7L812C34,B7L812C43)</f>
        <v>59259</v>
      </c>
      <c r="AB38" s="16" t="s">
        <v>37469</v>
      </c>
      <c r="AC38" s="33">
        <f>IF(D6L1231C12=0,0,D6L1231C10/D6L1231C12)</f>
        <v>1.4210907314213809E-4</v>
      </c>
      <c r="AD38" s="16" t="s">
        <v>37470</v>
      </c>
      <c r="AE38" s="33">
        <f>IF(D6L1231C5=0,0,D6L1231C10/D6L1231C5)</f>
        <v>0.48086107569111564</v>
      </c>
      <c r="AF38" s="16" t="s">
        <v>37471</v>
      </c>
      <c r="AG38" s="33">
        <f>CHOOSE(MIN(D6L1231C9,RUN_YEARS),B7L812C5,B7L812C14,B7L812C23,B7L812C32,B7L812C41)</f>
        <v>907.14951297773814</v>
      </c>
      <c r="AH38" s="16" t="s">
        <v>37472</v>
      </c>
      <c r="AI38" s="33">
        <f>IF(D6L1231C15=0,0,D6L1231C11/D6L1231C15)</f>
        <v>3.6948359016955834E-4</v>
      </c>
      <c r="AJ38" s="16" t="s">
        <v>37473</v>
      </c>
      <c r="AK38" s="33">
        <f>IF(D6L1231C5=0,0,D6L1231C11/D6L1231C5)</f>
        <v>1.9138924308884381E-2</v>
      </c>
      <c r="AL38" s="16" t="s">
        <v>37474</v>
      </c>
      <c r="AM38" s="33">
        <f>D6L1231C8*CHOOSE(MIN(D6L1231C9,RUN_YEARS),B7L812C4,B7L812C13,B7L812C22,B7L812C31,B7L812C40)</f>
        <v>1.7752502731883737</v>
      </c>
      <c r="AN38" s="16" t="s">
        <v>37475</v>
      </c>
      <c r="AO38" s="33">
        <f>D6L1231C8-D6L1231C18</f>
        <v>6.9811681510171679</v>
      </c>
      <c r="AP38" s="16" t="s">
        <v>37476</v>
      </c>
      <c r="AQ38" s="33">
        <f>CHOOSE(MIN(D6L1231C9,RUN_YEARS),B7L812C2,B7L812C11,B7L812C20,B7L812C29,B7L812C38)</f>
        <v>115.65628110117024</v>
      </c>
      <c r="AR38" s="16" t="s">
        <v>37477</v>
      </c>
      <c r="AS38" s="33">
        <f>IF(D6L1231C20=0,0,D6L1231C18/D6L1231C20)</f>
        <v>1.5349363270944836E-2</v>
      </c>
      <c r="AT38" s="16" t="s">
        <v>37478</v>
      </c>
      <c r="AU38" s="33">
        <f>IF(D6L1231C5=0,0,D6L1231C18/D6L1231C5)</f>
        <v>0.10136851548122769</v>
      </c>
      <c r="AV38" s="16" t="s">
        <v>37479</v>
      </c>
      <c r="AW38" s="33">
        <f>CHOOSE(MIN(D6L1231C9,RUN_YEARS),B7L812C1,B7L812C10,B7L812C19,B7L812C28,B7L812C37)</f>
        <v>454.81809426140705</v>
      </c>
      <c r="AX38" s="16" t="s">
        <v>37480</v>
      </c>
      <c r="AY38" s="33">
        <f>IF(D6L1231C23=0,0,D6L1231C19/D6L1231C23)</f>
        <v>1.5349363270944836E-2</v>
      </c>
      <c r="AZ38" s="16" t="s">
        <v>37481</v>
      </c>
      <c r="BA38" s="33">
        <f>IF(D6L1231C5=0,0,D6L1231C19/D6L1231C5)</f>
        <v>0.39863148451877228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59259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907.14951297773814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115.65628110117024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454.81809426140705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479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479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191.60000000000002</v>
      </c>
      <c r="R40" s="16" t="s">
        <v>37506</v>
      </c>
      <c r="S40" s="15">
        <f>D6L1233C5-D6L1233C7</f>
        <v>287.39999999999998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184.26596420483554</v>
      </c>
      <c r="X40" s="16" t="s">
        <v>37508</v>
      </c>
      <c r="Y40" s="33">
        <f>D6L1233C7-D6L1233C10</f>
        <v>7.3340357951644819</v>
      </c>
      <c r="Z40" s="16" t="s">
        <v>37509</v>
      </c>
      <c r="AA40" s="33">
        <f>CHOOSE(MIN(D6L1233C9,RUN_YEARS),B7L812C7,B7L812C16,B7L812C25,B7L812C34,B7L812C43)</f>
        <v>59259</v>
      </c>
      <c r="AB40" s="16" t="s">
        <v>37510</v>
      </c>
      <c r="AC40" s="33">
        <f>IF(D6L1233C12=0,0,D6L1233C10/D6L1233C12)</f>
        <v>3.1095017500267562E-3</v>
      </c>
      <c r="AD40" s="16" t="s">
        <v>37511</v>
      </c>
      <c r="AE40" s="33">
        <f>IF(D6L1233C5=0,0,D6L1233C10/D6L1233C5)</f>
        <v>0.38468886055289259</v>
      </c>
      <c r="AF40" s="16" t="s">
        <v>37512</v>
      </c>
      <c r="AG40" s="33">
        <f>CHOOSE(MIN(D6L1233C9,RUN_YEARS),B7L812C5,B7L812C14,B7L812C23,B7L812C32,B7L812C41)</f>
        <v>907.14951297773814</v>
      </c>
      <c r="AH40" s="16" t="s">
        <v>37513</v>
      </c>
      <c r="AI40" s="33">
        <f>IF(D6L1233C15=0,0,D6L1233C11/D6L1233C15)</f>
        <v>8.0847045500695349E-3</v>
      </c>
      <c r="AJ40" s="16" t="s">
        <v>37514</v>
      </c>
      <c r="AK40" s="33">
        <f>IF(D6L1233C5=0,0,D6L1233C11/D6L1233C5)</f>
        <v>1.5311139447107477E-2</v>
      </c>
      <c r="AL40" s="16" t="s">
        <v>37515</v>
      </c>
      <c r="AM40" s="33">
        <f>D6L1233C8*CHOOSE(MIN(D6L1233C9,RUN_YEARS),B7L812C4,B7L812C13,B7L812C22,B7L812C31,B7L812C40)</f>
        <v>58.266622698609673</v>
      </c>
      <c r="AN40" s="16" t="s">
        <v>37516</v>
      </c>
      <c r="AO40" s="33">
        <f>D6L1233C8-D6L1233C18</f>
        <v>229.13337730139031</v>
      </c>
      <c r="AP40" s="16" t="s">
        <v>37517</v>
      </c>
      <c r="AQ40" s="33">
        <f>CHOOSE(MIN(D6L1233C9,RUN_YEARS),B7L812C2,B7L812C11,B7L812C20,B7L812C29,B7L812C38)</f>
        <v>115.65628110117024</v>
      </c>
      <c r="AR40" s="16" t="s">
        <v>37518</v>
      </c>
      <c r="AS40" s="33">
        <f>IF(D6L1233C20=0,0,D6L1233C18/D6L1233C20)</f>
        <v>0.50379125235438782</v>
      </c>
      <c r="AT40" s="16" t="s">
        <v>37519</v>
      </c>
      <c r="AU40" s="33">
        <f>IF(D6L1233C5=0,0,D6L1233C18/D6L1233C5)</f>
        <v>0.12164221857747322</v>
      </c>
      <c r="AV40" s="16" t="s">
        <v>37520</v>
      </c>
      <c r="AW40" s="33">
        <f>CHOOSE(MIN(D6L1233C9,RUN_YEARS),B7L812C1,B7L812C10,B7L812C19,B7L812C28,B7L812C37)</f>
        <v>454.81809426140705</v>
      </c>
      <c r="AX40" s="16" t="s">
        <v>37521</v>
      </c>
      <c r="AY40" s="33">
        <f>IF(D6L1233C23=0,0,D6L1233C19/D6L1233C23)</f>
        <v>0.50379125235438793</v>
      </c>
      <c r="AZ40" s="16" t="s">
        <v>37522</v>
      </c>
      <c r="BA40" s="33">
        <f>IF(D6L1233C5=0,0,D6L1233C19/D6L1233C5)</f>
        <v>0.47835778142252677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2280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2280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2280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59259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907.14951297773814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462.24043059439828</v>
      </c>
      <c r="AN41" s="16" t="s">
        <v>37535</v>
      </c>
      <c r="AO41" s="33">
        <f>D6L1234C8-D6L1234C18</f>
        <v>1817.7595694056017</v>
      </c>
      <c r="AP41" s="16" t="s">
        <v>37536</v>
      </c>
      <c r="AQ41" s="33">
        <f>CHOOSE(MIN(D6L1234C9,RUN_YEARS),B7L812C2,B7L812C11,B7L812C20,B7L812C29,B7L812C38)</f>
        <v>115.65628110117024</v>
      </c>
      <c r="AR41" s="16" t="s">
        <v>37537</v>
      </c>
      <c r="AS41" s="33">
        <f>IF(D6L1234C20=0,0,D6L1234C18/D6L1234C20)</f>
        <v>3.9966738182602799</v>
      </c>
      <c r="AT41" s="16" t="s">
        <v>37538</v>
      </c>
      <c r="AU41" s="33">
        <f>IF(D6L1234C5=0,0,D6L1234C18/D6L1234C5)</f>
        <v>0.20273703096245538</v>
      </c>
      <c r="AV41" s="16" t="s">
        <v>37539</v>
      </c>
      <c r="AW41" s="33">
        <f>CHOOSE(MIN(D6L1234C9,RUN_YEARS),B7L812C1,B7L812C10,B7L812C19,B7L812C28,B7L812C37)</f>
        <v>454.81809426140705</v>
      </c>
      <c r="AX41" s="16" t="s">
        <v>37540</v>
      </c>
      <c r="AY41" s="33">
        <f>IF(D6L1234C23=0,0,D6L1234C19/D6L1234C23)</f>
        <v>3.9966738182602799</v>
      </c>
      <c r="AZ41" s="16" t="s">
        <v>37541</v>
      </c>
      <c r="BA41" s="33">
        <f>IF(D6L1234C5=0,0,D6L1234C19/D6L1234C5)</f>
        <v>0.79726296903754457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2490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2490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2490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2394.688156941756</v>
      </c>
      <c r="X42" s="16" t="s">
        <v>37548</v>
      </c>
      <c r="Y42" s="33">
        <f>D6L1235C7-D6L1235C10</f>
        <v>95.311843058243994</v>
      </c>
      <c r="Z42" s="16" t="s">
        <v>37549</v>
      </c>
      <c r="AA42" s="33">
        <f>CHOOSE(MIN(D6L1235C9,RUN_YEARS),B7L812C7,B7L812C16,B7L812C25,B7L812C34,B7L812C43)</f>
        <v>59259</v>
      </c>
      <c r="AB42" s="16" t="s">
        <v>37550</v>
      </c>
      <c r="AC42" s="33">
        <f>IF(D6L1235C12=0,0,D6L1235C10/D6L1235C12)</f>
        <v>4.0410539444502201E-2</v>
      </c>
      <c r="AD42" s="16" t="s">
        <v>37551</v>
      </c>
      <c r="AE42" s="33">
        <f>IF(D6L1235C5=0,0,D6L1235C10/D6L1235C5)</f>
        <v>0.96172215138223138</v>
      </c>
      <c r="AF42" s="16" t="s">
        <v>37552</v>
      </c>
      <c r="AG42" s="33">
        <f>CHOOSE(MIN(D6L1235C9,RUN_YEARS),B7L812C5,B7L812C14,B7L812C23,B7L812C32,B7L812C41)</f>
        <v>907.14951297773814</v>
      </c>
      <c r="AH42" s="16" t="s">
        <v>37553</v>
      </c>
      <c r="AI42" s="33">
        <f>IF(D6L1235C15=0,0,D6L1235C11/D6L1235C15)</f>
        <v>0.10506740255570526</v>
      </c>
      <c r="AJ42" s="16" t="s">
        <v>37554</v>
      </c>
      <c r="AK42" s="33">
        <f>IF(D6L1235C5=0,0,D6L1235C11/D6L1235C5)</f>
        <v>3.8277848617768673E-2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115.65628110117024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454.81809426140705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-6969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-6969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-6969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59259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907.14951297773814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-1412.8743687773515</v>
      </c>
      <c r="AN43" s="16" t="s">
        <v>37576</v>
      </c>
      <c r="AO43" s="33">
        <f>D6L1236C8-D6L1236C18</f>
        <v>-5556.1256312226487</v>
      </c>
      <c r="AP43" s="16" t="s">
        <v>37577</v>
      </c>
      <c r="AQ43" s="33">
        <f>CHOOSE(MIN(D6L1236C9,RUN_YEARS),B7L812C2,B7L812C11,B7L812C20,B7L812C29,B7L812C38)</f>
        <v>115.65628110117024</v>
      </c>
      <c r="AR43" s="16" t="s">
        <v>37578</v>
      </c>
      <c r="AS43" s="33">
        <f>IF(D6L1236C20=0,0,D6L1236C18/D6L1236C20)</f>
        <v>-12.216149052392932</v>
      </c>
      <c r="AT43" s="16" t="s">
        <v>37579</v>
      </c>
      <c r="AU43" s="33">
        <f>IF(D6L1236C5=0,0,D6L1236C18/D6L1236C5)</f>
        <v>0.20273703096245538</v>
      </c>
      <c r="AV43" s="16" t="s">
        <v>37580</v>
      </c>
      <c r="AW43" s="33">
        <f>CHOOSE(MIN(D6L1236C9,RUN_YEARS),B7L812C1,B7L812C10,B7L812C19,B7L812C28,B7L812C37)</f>
        <v>454.81809426140705</v>
      </c>
      <c r="AX43" s="16" t="s">
        <v>37581</v>
      </c>
      <c r="AY43" s="33">
        <f>IF(D6L1236C23=0,0,D6L1236C19/D6L1236C23)</f>
        <v>-12.216149052392936</v>
      </c>
      <c r="AZ43" s="16" t="s">
        <v>37582</v>
      </c>
      <c r="BA43" s="33">
        <f>IF(D6L1236C5=0,0,D6L1236C19/D6L1236C5)</f>
        <v>0.79726296903754468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-1590.7540330263073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-1645.5505850405534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2718.8247074797237</v>
      </c>
      <c r="R44" s="16" t="s">
        <v>37586</v>
      </c>
      <c r="S44" s="15">
        <f>SUM(D6L1229C8:D6L1236C8)</f>
        <v>-4364.3752925202771</v>
      </c>
      <c r="U44" s="21" t="str">
        <f>NULL_VALUE</f>
        <v>n/a</v>
      </c>
      <c r="V44" s="16" t="s">
        <v>37587</v>
      </c>
      <c r="W44" s="33">
        <f>SUM(D6L1229C10:D6L1236C10)</f>
        <v>2614.7539469085655</v>
      </c>
      <c r="X44" s="16" t="s">
        <v>37588</v>
      </c>
      <c r="Y44" s="33">
        <f>SUM(D6L1229C11:D6L1236C11)</f>
        <v>104.07076057115805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4.4124165897307839E-2</v>
      </c>
      <c r="AD44" s="16" t="s">
        <v>37590</v>
      </c>
      <c r="AE44" s="33">
        <f>IF(D6L1237C5=0,0,D6L1237C10/D6L1237C5)</f>
        <v>-1.5889842407027108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0.11472283133299989</v>
      </c>
      <c r="AJ44" s="16" t="s">
        <v>37592</v>
      </c>
      <c r="AK44" s="33">
        <f>IF(D6L1237C5=0,0,D6L1237C11/D6L1237C5)</f>
        <v>-6.3243732229959548E-2</v>
      </c>
      <c r="AL44" s="16" t="s">
        <v>37593</v>
      </c>
      <c r="AM44" s="33">
        <f>SUM(D6L1229C18:D6L1236C18)</f>
        <v>-884.82048881145852</v>
      </c>
      <c r="AN44" s="16" t="s">
        <v>37594</v>
      </c>
      <c r="AO44" s="33">
        <f>SUM(D6L1229C19:D6L1236C19)</f>
        <v>-3479.5548037088183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-7.6504317827534365</v>
      </c>
      <c r="AT44" s="16" t="s">
        <v>37596</v>
      </c>
      <c r="AU44" s="33">
        <f>IF(D6L1237C5=0,0,D6L1237C18/D6L1237C5)</f>
        <v>0.53770482466794101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-7.65043178275344</v>
      </c>
      <c r="AZ44" s="16" t="s">
        <v>37598</v>
      </c>
      <c r="BA44" s="33">
        <f>IF(D6L1237C5=0,0,D6L1237C19/D6L1237C5)</f>
        <v>2.1145231482647295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340.89566604169119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170.44783302084559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85.223916510422796</v>
      </c>
      <c r="R45" s="16" t="s">
        <v>37603</v>
      </c>
      <c r="S45" s="15">
        <f>D6L1238C5-D6L1238C7</f>
        <v>85.223916510422796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81.961728335623476</v>
      </c>
      <c r="X45" s="16" t="s">
        <v>37605</v>
      </c>
      <c r="Y45" s="33">
        <f>D6L1238C7-D6L1238C10</f>
        <v>3.26218817479932</v>
      </c>
      <c r="Z45" s="16" t="s">
        <v>37606</v>
      </c>
      <c r="AA45" s="33">
        <f>CHOOSE(MIN(D6L1238C9,RUN_YEARS),B7L812C7,B7L812C16,B7L812C25,B7L812C34,B7L812C43)</f>
        <v>59259</v>
      </c>
      <c r="AB45" s="16" t="s">
        <v>37607</v>
      </c>
      <c r="AC45" s="33">
        <f>IF(D6L1238C12=0,0,D6L1238C10/D6L1238C12)</f>
        <v>1.3831102167708444E-3</v>
      </c>
      <c r="AD45" s="16" t="s">
        <v>37608</v>
      </c>
      <c r="AE45" s="33">
        <f>IF(D6L1238C5=0,0,D6L1238C10/D6L1238C5)</f>
        <v>0.48086107569111569</v>
      </c>
      <c r="AF45" s="16" t="s">
        <v>37609</v>
      </c>
      <c r="AG45" s="33">
        <f>CHOOSE(MIN(D6L1238C9,RUN_YEARS),B7L812C5,B7L812C14,B7L812C23,B7L812C32,B7L812C41)</f>
        <v>907.14951297773814</v>
      </c>
      <c r="AH45" s="16" t="s">
        <v>37610</v>
      </c>
      <c r="AI45" s="33">
        <f>IF(D6L1238C15=0,0,D6L1238C11/D6L1238C15)</f>
        <v>3.5960865636041803E-3</v>
      </c>
      <c r="AJ45" s="16" t="s">
        <v>37611</v>
      </c>
      <c r="AK45" s="33">
        <f>IF(D6L1238C5=0,0,D6L1238C11/D6L1238C5)</f>
        <v>1.9138924308884336E-2</v>
      </c>
      <c r="AL45" s="16" t="s">
        <v>37612</v>
      </c>
      <c r="AM45" s="33">
        <f>D6L1238C8*CHOOSE(MIN(D6L1238C9,RUN_YEARS),B7L812C4,B7L812C13,B7L812C22,B7L812C31,B7L812C40)</f>
        <v>17.278043800315299</v>
      </c>
      <c r="AN45" s="16" t="s">
        <v>37613</v>
      </c>
      <c r="AO45" s="33">
        <f>D6L1238C8-D6L1238C18</f>
        <v>67.945872710107494</v>
      </c>
      <c r="AP45" s="16" t="s">
        <v>37614</v>
      </c>
      <c r="AQ45" s="33">
        <f>CHOOSE(MIN(D6L1238C9,RUN_YEARS),B7L812C2,B7L812C11,B7L812C20,B7L812C29,B7L812C38)</f>
        <v>115.65628110117024</v>
      </c>
      <c r="AR45" s="16" t="s">
        <v>37615</v>
      </c>
      <c r="AS45" s="33">
        <f>IF(D6L1238C20=0,0,D6L1238C18/D6L1238C20)</f>
        <v>0.14939131395035385</v>
      </c>
      <c r="AT45" s="16" t="s">
        <v>37616</v>
      </c>
      <c r="AU45" s="33">
        <f>IF(D6L1238C5=0,0,D6L1238C18/D6L1238C5)</f>
        <v>0.10136851548122769</v>
      </c>
      <c r="AV45" s="16" t="s">
        <v>37617</v>
      </c>
      <c r="AW45" s="33">
        <f>CHOOSE(MIN(D6L1238C9,RUN_YEARS),B7L812C1,B7L812C10,B7L812C19,B7L812C28,B7L812C37)</f>
        <v>454.81809426140705</v>
      </c>
      <c r="AX45" s="16" t="s">
        <v>37618</v>
      </c>
      <c r="AY45" s="33">
        <f>IF(D6L1238C23=0,0,D6L1238C19/D6L1238C23)</f>
        <v>0.14939131395035385</v>
      </c>
      <c r="AZ45" s="16" t="s">
        <v>37619</v>
      </c>
      <c r="BA45" s="33">
        <f>IF(D6L1238C5=0,0,D6L1238C19/D6L1238C5)</f>
        <v>0.39863148451877228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761.99616471064837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761.99616471064837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304.79846588425937</v>
      </c>
      <c r="R46" s="16" t="s">
        <v>37623</v>
      </c>
      <c r="S46" s="15">
        <f>D6L1239C5-D6L1239C7</f>
        <v>457.197698826389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293.13143634821353</v>
      </c>
      <c r="X46" s="16" t="s">
        <v>37625</v>
      </c>
      <c r="Y46" s="33">
        <f>D6L1239C7-D6L1239C10</f>
        <v>11.667029536045845</v>
      </c>
      <c r="Z46" s="16" t="s">
        <v>37626</v>
      </c>
      <c r="AA46" s="33">
        <f>CHOOSE(MIN(D6L1239C9,RUN_YEARS),B7L812C7,B7L812C16,B7L812C25,B7L812C34,B7L812C43)</f>
        <v>59259</v>
      </c>
      <c r="AB46" s="16" t="s">
        <v>37627</v>
      </c>
      <c r="AC46" s="33">
        <f>IF(D6L1239C12=0,0,D6L1239C10/D6L1239C12)</f>
        <v>4.9466146298151083E-3</v>
      </c>
      <c r="AD46" s="16" t="s">
        <v>37628</v>
      </c>
      <c r="AE46" s="33">
        <f>IF(D6L1239C5=0,0,D6L1239C10/D6L1239C5)</f>
        <v>0.38468886055289253</v>
      </c>
      <c r="AF46" s="16" t="s">
        <v>37629</v>
      </c>
      <c r="AG46" s="33">
        <f>CHOOSE(MIN(D6L1239C9,RUN_YEARS),B7L812C5,B7L812C14,B7L812C23,B7L812C32,B7L812C41)</f>
        <v>907.14951297773814</v>
      </c>
      <c r="AH46" s="16" t="s">
        <v>37630</v>
      </c>
      <c r="AI46" s="33">
        <f>IF(D6L1239C15=0,0,D6L1239C11/D6L1239C15)</f>
        <v>1.2861198037519268E-2</v>
      </c>
      <c r="AJ46" s="16" t="s">
        <v>37631</v>
      </c>
      <c r="AK46" s="33">
        <f>IF(D6L1239C5=0,0,D6L1239C11/D6L1239C5)</f>
        <v>1.5311139447107517E-2</v>
      </c>
      <c r="AL46" s="16" t="s">
        <v>37632</v>
      </c>
      <c r="AM46" s="33">
        <f>D6L1239C8*CHOOSE(MIN(D6L1239C9,RUN_YEARS),B7L812C4,B7L812C13,B7L812C22,B7L812C31,B7L812C40)</f>
        <v>92.690904022928976</v>
      </c>
      <c r="AN46" s="16" t="s">
        <v>37633</v>
      </c>
      <c r="AO46" s="33">
        <f>D6L1239C8-D6L1239C18</f>
        <v>364.50679480346002</v>
      </c>
      <c r="AP46" s="16" t="s">
        <v>37634</v>
      </c>
      <c r="AQ46" s="33">
        <f>CHOOSE(MIN(D6L1239C9,RUN_YEARS),B7L812C2,B7L812C11,B7L812C20,B7L812C29,B7L812C38)</f>
        <v>115.65628110117024</v>
      </c>
      <c r="AR46" s="16" t="s">
        <v>37635</v>
      </c>
      <c r="AS46" s="33">
        <f>IF(D6L1239C20=0,0,D6L1239C18/D6L1239C20)</f>
        <v>0.80143424239836736</v>
      </c>
      <c r="AT46" s="16" t="s">
        <v>37636</v>
      </c>
      <c r="AU46" s="33">
        <f>IF(D6L1239C5=0,0,D6L1239C18/D6L1239C5)</f>
        <v>0.12164221857747322</v>
      </c>
      <c r="AV46" s="16" t="s">
        <v>37637</v>
      </c>
      <c r="AW46" s="33">
        <f>CHOOSE(MIN(D6L1239C9,RUN_YEARS),B7L812C1,B7L812C10,B7L812C19,B7L812C28,B7L812C37)</f>
        <v>454.81809426140705</v>
      </c>
      <c r="AX46" s="16" t="s">
        <v>37638</v>
      </c>
      <c r="AY46" s="33">
        <f>IF(D6L1239C23=0,0,D6L1239C19/D6L1239C23)</f>
        <v>0.80143424239836747</v>
      </c>
      <c r="AZ46" s="16" t="s">
        <v>37639</v>
      </c>
      <c r="BA46" s="33">
        <f>IF(D6L1239C5=0,0,D6L1239C19/D6L1239C5)</f>
        <v>0.47835778142252677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1102.8918307523395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932.44399773149394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390.02238239468215</v>
      </c>
      <c r="R47" s="16" t="s">
        <v>37643</v>
      </c>
      <c r="S47" s="15">
        <f>SUM(D6L1238C8:D6L1239C8)</f>
        <v>542.42161533681178</v>
      </c>
      <c r="U47" s="21" t="str">
        <f>NULL_VALUE</f>
        <v>n/a</v>
      </c>
      <c r="V47" s="16" t="s">
        <v>37644</v>
      </c>
      <c r="W47" s="33">
        <f>SUM(D6L1238C10:D6L1239C10)</f>
        <v>375.09316468383702</v>
      </c>
      <c r="X47" s="16" t="s">
        <v>37645</v>
      </c>
      <c r="Y47" s="33">
        <f>SUM(D6L1238C11:D6L1239C11)</f>
        <v>14.929217710845165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6.3297248465859525E-3</v>
      </c>
      <c r="AD47" s="16" t="s">
        <v>37647</v>
      </c>
      <c r="AE47" s="33">
        <f>IF(D6L1240C5=0,0,D6L1240C10/D6L1240C5)</f>
        <v>0.40226883930443685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1.6457284601123449E-2</v>
      </c>
      <c r="AJ47" s="16" t="s">
        <v>37649</v>
      </c>
      <c r="AK47" s="33">
        <f>IF(D6L1240C5=0,0,D6L1240C11/D6L1240C5)</f>
        <v>1.6010846492835889E-2</v>
      </c>
      <c r="AL47" s="16" t="s">
        <v>37650</v>
      </c>
      <c r="AM47" s="33">
        <f>SUM(D6L1238C18:D6L1239C18)</f>
        <v>109.96894782324428</v>
      </c>
      <c r="AN47" s="16" t="s">
        <v>37651</v>
      </c>
      <c r="AO47" s="33">
        <f>SUM(D6L1238C19:D6L1239C19)</f>
        <v>432.45266751356752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0.95082555634872123</v>
      </c>
      <c r="AT47" s="16" t="s">
        <v>37653</v>
      </c>
      <c r="AU47" s="33">
        <f>IF(D6L1240C5=0,0,D6L1240C18/D6L1240C5)</f>
        <v>0.1179362493520076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0.95082555634872135</v>
      </c>
      <c r="AZ47" s="16" t="s">
        <v>37655</v>
      </c>
      <c r="BA47" s="33">
        <f>IF(D6L1240C5=0,0,D6L1240C19/D6L1240C5)</f>
        <v>0.46378406485071971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9589.6294066461505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5717.1697651405057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6323.9852660991874</v>
      </c>
      <c r="R48" s="16" t="s">
        <v>37660</v>
      </c>
      <c r="S48" s="15">
        <f>SUM(D6L1228C8,D6L1237C8,D6L1240C8)</f>
        <v>-606.81550095868283</v>
      </c>
      <c r="U48" s="21" t="str">
        <f>NULL_VALUE</f>
        <v>n/a</v>
      </c>
      <c r="V48" s="16" t="s">
        <v>37661</v>
      </c>
      <c r="W48" s="33">
        <f>SUM(D6L1228C10,D6L1237C10,D6L1240C10)</f>
        <v>6081.4455182801566</v>
      </c>
      <c r="X48" s="16" t="s">
        <v>37662</v>
      </c>
      <c r="Y48" s="33">
        <f>SUM(D6L1228C11,D6L1237C11,D6L1240C11)</f>
        <v>242.53974781903096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0.10424691959689443</v>
      </c>
      <c r="AD48" s="16" t="s">
        <v>37664</v>
      </c>
      <c r="AE48" s="33">
        <f>IF(D6L1241C5=0,0,D6L1241C10/D6L1241C5)</f>
        <v>1.0637160987173693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0.27104199095192494</v>
      </c>
      <c r="AJ48" s="16" t="s">
        <v>37666</v>
      </c>
      <c r="AK48" s="33">
        <f>IF(D6L1241C5=0,0,D6L1241C11/D6L1241C5)</f>
        <v>4.2423044580183158E-2</v>
      </c>
      <c r="AL48" s="16" t="s">
        <v>37667</v>
      </c>
      <c r="AM48" s="33">
        <f>SUM(D6L1228C18,D6L1237C18,D6L1240C18)</f>
        <v>-127.97409540377991</v>
      </c>
      <c r="AN48" s="16" t="s">
        <v>37668</v>
      </c>
      <c r="AO48" s="33">
        <f>SUM(D6L1228C19,D6L1237C19,D6L1240C19)</f>
        <v>-478.84140555490336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-0.88628545289072724</v>
      </c>
      <c r="AT48" s="16" t="s">
        <v>37670</v>
      </c>
      <c r="AU48" s="33">
        <f>IF(D6L1241C5=0,0,D6L1241C18/D6L1241C5)</f>
        <v>-2.2384169206253194E-2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-0.8862854528907298</v>
      </c>
      <c r="AZ48" s="16" t="s">
        <v>37672</v>
      </c>
      <c r="BA48" s="33">
        <f>IF(D6L1241C5=0,0,D6L1241C19/D6L1241C5)</f>
        <v>-8.3754974091299408E-2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A1DD30-D782-4D71-9FED-1726D802804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22.386944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19.252771840000001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9.6263859200000006</v>
      </c>
      <c r="R8" s="16" t="s">
        <v>37681</v>
      </c>
      <c r="S8" s="15">
        <f>D6L1301C5-D6L1301C7</f>
        <v>9.6263859200000006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9.1528418500072917</v>
      </c>
      <c r="X8" s="16" t="s">
        <v>37683</v>
      </c>
      <c r="Y8" s="33">
        <f>D6L1301C7-D6L1301C10</f>
        <v>0.47354406999270893</v>
      </c>
      <c r="Z8" s="16" t="s">
        <v>37684</v>
      </c>
      <c r="AA8" s="33">
        <f>CHOOSE(MIN(D6L1301C9,RUN_YEARS),B7L813C7,B7L813C16,B7L813C25,B7L813C34,B7L813C43)</f>
        <v>281.33333333333337</v>
      </c>
      <c r="AB8" s="16" t="s">
        <v>37685</v>
      </c>
      <c r="AC8" s="33">
        <f>IF(D6L1301C12=0,0,D6L1301C10/D6L1301C12)</f>
        <v>3.2533798045049613E-2</v>
      </c>
      <c r="AD8" s="16" t="s">
        <v>37686</v>
      </c>
      <c r="AE8" s="33">
        <f>IF(D6L1301C5=0,0,D6L1301C10/D6L1301C5)</f>
        <v>0.47540384969353539</v>
      </c>
      <c r="AF8" s="16" t="s">
        <v>37687</v>
      </c>
      <c r="AG8" s="33">
        <f>CHOOSE(MIN(D6L1301C9,RUN_YEARS),B7L813C5,B7L813C14,B7L813C23,B7L813C32,B7L813C41)</f>
        <v>5.5982499909903467</v>
      </c>
      <c r="AH8" s="16" t="s">
        <v>37688</v>
      </c>
      <c r="AI8" s="33">
        <f>IF(D6L1301C15=0,0,D6L1301C11/D6L1301C15)</f>
        <v>8.4587874917128811E-2</v>
      </c>
      <c r="AJ8" s="16" t="s">
        <v>37689</v>
      </c>
      <c r="AK8" s="33">
        <f>IF(D6L1301C5=0,0,D6L1301C11/D6L1301C5)</f>
        <v>2.4596150306464594E-2</v>
      </c>
      <c r="AL8" s="16" t="s">
        <v>37690</v>
      </c>
      <c r="AM8" s="33">
        <f>D6L1301C8*CHOOSE(MIN(D6L1301C9,RUN_YEARS),B7L813C4,B7L813C13,B7L813C22,B7L813C31,B7L813C40)</f>
        <v>1.7843676088665086</v>
      </c>
      <c r="AN8" s="16" t="s">
        <v>37691</v>
      </c>
      <c r="AO8" s="33">
        <f>D6L1301C8-D6L1301C18</f>
        <v>7.8420183111334918</v>
      </c>
      <c r="AP8" s="16" t="s">
        <v>37692</v>
      </c>
      <c r="AQ8" s="33">
        <f>CHOOSE(MIN(D6L1301C9,RUN_YEARS),B7L813C2,B7L813C11,B7L813C20,B7L813C29,B7L813C38)</f>
        <v>0.54204025393052002</v>
      </c>
      <c r="AR8" s="16" t="s">
        <v>37693</v>
      </c>
      <c r="AS8" s="33">
        <f>IF(D6L1301C20=0,0,D6L1301C18/D6L1301C20)</f>
        <v>3.2919466698781985</v>
      </c>
      <c r="AT8" s="16" t="s">
        <v>37694</v>
      </c>
      <c r="AU8" s="33">
        <f>IF(D6L1301C5=0,0,D6L1301C18/D6L1301C5)</f>
        <v>9.2681075935220167E-2</v>
      </c>
      <c r="AV8" s="16" t="s">
        <v>37695</v>
      </c>
      <c r="AW8" s="33">
        <f>CHOOSE(MIN(D6L1301C9,RUN_YEARS),B7L813C1,B7L813C10,B7L813C19,B7L813C28,B7L813C37)</f>
        <v>2.3821826710891538</v>
      </c>
      <c r="AX8" s="16" t="s">
        <v>37696</v>
      </c>
      <c r="AY8" s="33">
        <f>IF(D6L1301C23=0,0,D6L1301C19/D6L1301C23)</f>
        <v>3.2919466698781985</v>
      </c>
      <c r="AZ8" s="16" t="s">
        <v>37697</v>
      </c>
      <c r="BA8" s="33">
        <f>IF(D6L1301C5=0,0,D6L1301C19/D6L1301C5)</f>
        <v>0.40731892406477982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5.6840809858885497E-2</v>
      </c>
      <c r="J9" s="16" t="s">
        <v>37718</v>
      </c>
      <c r="K9" s="21">
        <f>IF(FLOW_THRU_100PCT="Y",1,INDEX(VariabilityMatrix,D6L1302C1,D6L1302C9))</f>
        <v>0.46950673709255852</v>
      </c>
      <c r="L9" s="16" t="s">
        <v>37698</v>
      </c>
      <c r="M9" s="15">
        <f>IF(D6L1302C2&lt;&gt;0,D6L1302C2*D6L1302C4,D6L1302C3*D6L1302C4)</f>
        <v>2.668714317054386E-2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1.334357158527193E-2</v>
      </c>
      <c r="R9" s="16" t="s">
        <v>37700</v>
      </c>
      <c r="S9" s="15">
        <f>D6L1302C5-D6L1302C7</f>
        <v>1.334357158527193E-2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1.2642335499523833E-2</v>
      </c>
      <c r="X9" s="16" t="s">
        <v>37702</v>
      </c>
      <c r="Y9" s="33">
        <f>D6L1302C7-D6L1302C10</f>
        <v>7.0123608574809704E-4</v>
      </c>
      <c r="Z9" s="16" t="s">
        <v>37703</v>
      </c>
      <c r="AA9" s="33">
        <f>CHOOSE(MIN(D6L1302C9,RUN_YEARS),B7L813C7,B7L813C16,B7L813C25,B7L813C34,B7L813C43)</f>
        <v>275.60000000000002</v>
      </c>
      <c r="AB9" s="16" t="s">
        <v>37704</v>
      </c>
      <c r="AC9" s="33">
        <f>IF(D6L1302C12=0,0,D6L1302C10/D6L1302C12)</f>
        <v>4.5872044628170656E-5</v>
      </c>
      <c r="AD9" s="16" t="s">
        <v>37705</v>
      </c>
      <c r="AE9" s="33">
        <f>IF(D6L1302C5=0,0,D6L1302C10/D6L1302C5)</f>
        <v>0.47372382344311431</v>
      </c>
      <c r="AF9" s="16" t="s">
        <v>37706</v>
      </c>
      <c r="AG9" s="33">
        <f>CHOOSE(MIN(D6L1302C9,RUN_YEARS),B7L813C5,B7L813C14,B7L813C23,B7L813C32,B7L813C41)</f>
        <v>5.8795327091341658</v>
      </c>
      <c r="AH9" s="16" t="s">
        <v>37707</v>
      </c>
      <c r="AI9" s="33">
        <f>IF(D6L1302C15=0,0,D6L1302C11/D6L1302C15)</f>
        <v>1.1926731603324353E-4</v>
      </c>
      <c r="AJ9" s="16" t="s">
        <v>37708</v>
      </c>
      <c r="AK9" s="33">
        <f>IF(D6L1302C5=0,0,D6L1302C11/D6L1302C5)</f>
        <v>2.6276176556885706E-2</v>
      </c>
      <c r="AL9" s="16" t="s">
        <v>37709</v>
      </c>
      <c r="AM9" s="33">
        <f>D6L1302C8*CHOOSE(MIN(D6L1302C9,RUN_YEARS),B7L813C4,B7L813C13,B7L813C22,B7L813C31,B7L813C40)</f>
        <v>2.3265418965212775E-3</v>
      </c>
      <c r="AN9" s="16" t="s">
        <v>37710</v>
      </c>
      <c r="AO9" s="33">
        <f>D6L1302C8-D6L1302C18</f>
        <v>1.1017029688750653E-2</v>
      </c>
      <c r="AP9" s="16" t="s">
        <v>37711</v>
      </c>
      <c r="AQ9" s="33">
        <f>CHOOSE(MIN(D6L1302C9,RUN_YEARS),B7L813C2,B7L813C11,B7L813C20,B7L813C29,B7L813C38)</f>
        <v>0.51988229218564419</v>
      </c>
      <c r="AR9" s="16" t="s">
        <v>37712</v>
      </c>
      <c r="AS9" s="33">
        <f>IF(D6L1302C20=0,0,D6L1302C18/D6L1302C20)</f>
        <v>4.4751320279446932E-3</v>
      </c>
      <c r="AT9" s="16" t="s">
        <v>37713</v>
      </c>
      <c r="AU9" s="33">
        <f>IF(D6L1302C5=0,0,D6L1302C18/D6L1302C5)</f>
        <v>8.7178379553537827E-2</v>
      </c>
      <c r="AV9" s="16" t="s">
        <v>37714</v>
      </c>
      <c r="AW9" s="33">
        <f>CHOOSE(MIN(D6L1302C9,RUN_YEARS),B7L813C1,B7L813C10,B7L813C19,B7L813C28,B7L813C37)</f>
        <v>2.4618334431153031</v>
      </c>
      <c r="AX9" s="16" t="s">
        <v>37715</v>
      </c>
      <c r="AY9" s="33">
        <f>IF(D6L1302C23=0,0,D6L1302C19/D6L1302C23)</f>
        <v>4.4751320279446932E-3</v>
      </c>
      <c r="AZ9" s="16" t="s">
        <v>37716</v>
      </c>
      <c r="BA9" s="33">
        <f>IF(D6L1302C5=0,0,D6L1302C19/D6L1302C5)</f>
        <v>0.4128216204464622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2.8072461115247272E-3</v>
      </c>
      <c r="J10" s="16" t="s">
        <v>37739</v>
      </c>
      <c r="K10" s="21">
        <f>IF(FLOW_THRU_100PCT="Y",1,INDEX(VariabilityMatrix,D6L1303C1,D6L1303C9))</f>
        <v>0.46950673709255852</v>
      </c>
      <c r="L10" s="16" t="s">
        <v>37719</v>
      </c>
      <c r="M10" s="15">
        <f>IF(D6L1303C2&lt;&gt;0,D6L1303C2*D6L1303C4,D6L1303C3*D6L1303C4)</f>
        <v>1.3180209620377473E-3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6.5901048101887363E-4</v>
      </c>
      <c r="R10" s="16" t="s">
        <v>37721</v>
      </c>
      <c r="S10" s="15">
        <f>D6L1303C5-D6L1303C7</f>
        <v>6.5901048101887363E-4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6.2437792951469348E-4</v>
      </c>
      <c r="X10" s="16" t="s">
        <v>37723</v>
      </c>
      <c r="Y10" s="33">
        <f>D6L1303C7-D6L1303C10</f>
        <v>3.463255150418015E-5</v>
      </c>
      <c r="Z10" s="16" t="s">
        <v>37724</v>
      </c>
      <c r="AA10" s="33">
        <f>CHOOSE(MIN(D6L1303C9,RUN_YEARS),B7L813C7,B7L813C16,B7L813C25,B7L813C34,B7L813C43)</f>
        <v>275.60000000000002</v>
      </c>
      <c r="AB10" s="16" t="s">
        <v>37725</v>
      </c>
      <c r="AC10" s="33">
        <f>IF(D6L1303C12=0,0,D6L1303C10/D6L1303C12)</f>
        <v>2.2655222406193521E-6</v>
      </c>
      <c r="AD10" s="16" t="s">
        <v>37726</v>
      </c>
      <c r="AE10" s="33">
        <f>IF(D6L1303C5=0,0,D6L1303C10/D6L1303C5)</f>
        <v>0.47372382344311431</v>
      </c>
      <c r="AF10" s="16" t="s">
        <v>37727</v>
      </c>
      <c r="AG10" s="33">
        <f>CHOOSE(MIN(D6L1303C9,RUN_YEARS),B7L813C5,B7L813C14,B7L813C23,B7L813C32,B7L813C41)</f>
        <v>5.8795327091341658</v>
      </c>
      <c r="AH10" s="16" t="s">
        <v>37728</v>
      </c>
      <c r="AI10" s="33">
        <f>IF(D6L1303C15=0,0,D6L1303C11/D6L1303C15)</f>
        <v>5.8903578256102984E-6</v>
      </c>
      <c r="AJ10" s="16" t="s">
        <v>37729</v>
      </c>
      <c r="AK10" s="33">
        <f>IF(D6L1303C5=0,0,D6L1303C11/D6L1303C5)</f>
        <v>2.6276176556885668E-2</v>
      </c>
      <c r="AL10" s="16" t="s">
        <v>37730</v>
      </c>
      <c r="AM10" s="33">
        <f>D6L1303C8*CHOOSE(MIN(D6L1303C9,RUN_YEARS),B7L813C4,B7L813C13,B7L813C22,B7L813C31,B7L813C40)</f>
        <v>1.149029316880458E-4</v>
      </c>
      <c r="AN10" s="16" t="s">
        <v>37731</v>
      </c>
      <c r="AO10" s="33">
        <f>D6L1303C8-D6L1303C18</f>
        <v>5.4410754933082784E-4</v>
      </c>
      <c r="AP10" s="16" t="s">
        <v>37732</v>
      </c>
      <c r="AQ10" s="33">
        <f>CHOOSE(MIN(D6L1303C9,RUN_YEARS),B7L813C2,B7L813C11,B7L813C20,B7L813C29,B7L813C38)</f>
        <v>0.51988229218564419</v>
      </c>
      <c r="AR10" s="16" t="s">
        <v>37733</v>
      </c>
      <c r="AS10" s="33">
        <f>IF(D6L1303C20=0,0,D6L1303C18/D6L1303C20)</f>
        <v>2.2101720603904553E-4</v>
      </c>
      <c r="AT10" s="16" t="s">
        <v>37734</v>
      </c>
      <c r="AU10" s="33">
        <f>IF(D6L1303C5=0,0,D6L1303C18/D6L1303C5)</f>
        <v>8.7178379553537827E-2</v>
      </c>
      <c r="AV10" s="16" t="s">
        <v>37735</v>
      </c>
      <c r="AW10" s="33">
        <f>CHOOSE(MIN(D6L1303C9,RUN_YEARS),B7L813C1,B7L813C10,B7L813C19,B7L813C28,B7L813C37)</f>
        <v>2.4618334431153031</v>
      </c>
      <c r="AX10" s="16" t="s">
        <v>37736</v>
      </c>
      <c r="AY10" s="33">
        <f>IF(D6L1303C23=0,0,D6L1303C19/D6L1303C23)</f>
        <v>2.2101720603904555E-4</v>
      </c>
      <c r="AZ10" s="16" t="s">
        <v>37737</v>
      </c>
      <c r="BA10" s="33">
        <f>IF(D6L1303C5=0,0,D6L1303C19/D6L1303C5)</f>
        <v>0.4128216204464622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6.1258124907247741E-5</v>
      </c>
      <c r="J11" s="16" t="s">
        <v>37760</v>
      </c>
      <c r="K11" s="21">
        <f>IF(FLOW_THRU_100PCT="Y",1,INDEX(VariabilityMatrix,D6L1304C1,D6L1304C9))</f>
        <v>0.4669752009610047</v>
      </c>
      <c r="L11" s="16" t="s">
        <v>37740</v>
      </c>
      <c r="M11" s="15">
        <f>IF(D6L1304C2&lt;&gt;0,D6L1304C2*D6L1304C4,D6L1304C3*D6L1304C4)</f>
        <v>2.8606025189056343E-5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1.4303012594528171E-5</v>
      </c>
      <c r="R11" s="16" t="s">
        <v>37742</v>
      </c>
      <c r="S11" s="15">
        <f>D6L1304C5-D6L1304C7</f>
        <v>1.4303012594528171E-5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1.3689438988182638E-5</v>
      </c>
      <c r="X11" s="16" t="s">
        <v>37744</v>
      </c>
      <c r="Y11" s="33">
        <f>D6L1304C7-D6L1304C10</f>
        <v>6.1357360634553323E-7</v>
      </c>
      <c r="Z11" s="16" t="s">
        <v>37745</v>
      </c>
      <c r="AA11" s="33">
        <f>CHOOSE(MIN(D6L1304C9,RUN_YEARS),B7L813C7,B7L813C16,B7L813C25,B7L813C34,B7L813C43)</f>
        <v>297</v>
      </c>
      <c r="AB11" s="16" t="s">
        <v>37746</v>
      </c>
      <c r="AC11" s="33">
        <f>IF(D6L1304C12=0,0,D6L1304C10/D6L1304C12)</f>
        <v>4.6092387165598105E-8</v>
      </c>
      <c r="AD11" s="16" t="s">
        <v>37747</v>
      </c>
      <c r="AE11" s="33">
        <f>IF(D6L1304C5=0,0,D6L1304C10/D6L1304C5)</f>
        <v>0.47855089610351509</v>
      </c>
      <c r="AF11" s="16" t="s">
        <v>37748</v>
      </c>
      <c r="AG11" s="33">
        <f>CHOOSE(MIN(D6L1304C9,RUN_YEARS),B7L813C5,B7L813C14,B7L813C23,B7L813C32,B7L813C41)</f>
        <v>5.1199311449542666</v>
      </c>
      <c r="AH11" s="16" t="s">
        <v>37749</v>
      </c>
      <c r="AI11" s="33">
        <f>IF(D6L1304C15=0,0,D6L1304C11/D6L1304C15)</f>
        <v>1.1984020663055499E-7</v>
      </c>
      <c r="AJ11" s="16" t="s">
        <v>37750</v>
      </c>
      <c r="AK11" s="33">
        <f>IF(D6L1304C5=0,0,D6L1304C11/D6L1304C5)</f>
        <v>2.1449103896484887E-2</v>
      </c>
      <c r="AL11" s="16" t="s">
        <v>37751</v>
      </c>
      <c r="AM11" s="33">
        <f>D6L1304C8*CHOOSE(MIN(D6L1304C9,RUN_YEARS),B7L813C4,B7L813C13,B7L813C22,B7L813C31,B7L813C40)</f>
        <v>2.9722644684188334E-6</v>
      </c>
      <c r="AN11" s="16" t="s">
        <v>37752</v>
      </c>
      <c r="AO11" s="33">
        <f>D6L1304C8-D6L1304C18</f>
        <v>1.1330748126109338E-5</v>
      </c>
      <c r="AP11" s="16" t="s">
        <v>37753</v>
      </c>
      <c r="AQ11" s="33">
        <f>CHOOSE(MIN(D6L1304C9,RUN_YEARS),B7L813C2,B7L813C11,B7L813C20,B7L813C29,B7L813C38)</f>
        <v>0.57965735984487698</v>
      </c>
      <c r="AR11" s="16" t="s">
        <v>37754</v>
      </c>
      <c r="AS11" s="33">
        <f>IF(D6L1304C20=0,0,D6L1304C18/D6L1304C20)</f>
        <v>5.1276230999883205E-6</v>
      </c>
      <c r="AT11" s="16" t="s">
        <v>37755</v>
      </c>
      <c r="AU11" s="33">
        <f>IF(D6L1304C5=0,0,D6L1304C18/D6L1304C5)</f>
        <v>0.10390344162725261</v>
      </c>
      <c r="AV11" s="16" t="s">
        <v>37756</v>
      </c>
      <c r="AW11" s="33">
        <f>CHOOSE(MIN(D6L1304C9,RUN_YEARS),B7L813C1,B7L813C10,B7L813C19,B7L813C28,B7L813C37)</f>
        <v>2.2097466809007758</v>
      </c>
      <c r="AX11" s="16" t="s">
        <v>37757</v>
      </c>
      <c r="AY11" s="33">
        <f>IF(D6L1304C23=0,0,D6L1304C19/D6L1304C23)</f>
        <v>5.1276230999883205E-6</v>
      </c>
      <c r="AZ11" s="16" t="s">
        <v>37758</v>
      </c>
      <c r="BA11" s="33">
        <f>IF(D6L1304C5=0,0,D6L1304C19/D6L1304C5)</f>
        <v>0.39609655837274738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0.8243253535293954</v>
      </c>
      <c r="J12" s="16" t="s">
        <v>37781</v>
      </c>
      <c r="K12" s="21">
        <f>IF(FLOW_THRU_100PCT="Y",1,INDEX(VariabilityMatrix,D6L1305C1,D6L1305C9))</f>
        <v>0.19817138591223915</v>
      </c>
      <c r="L12" s="16" t="s">
        <v>37761</v>
      </c>
      <c r="M12" s="15">
        <f>IF(D6L1305C2&lt;&gt;0,D6L1305C2*D6L1305C4,D6L1305C3*D6L1305C4)</f>
        <v>0.16335769775151679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8.1678848875758395E-2</v>
      </c>
      <c r="R12" s="16" t="s">
        <v>37763</v>
      </c>
      <c r="S12" s="15">
        <f>D6L1305C5-D6L1305C7</f>
        <v>8.1678848875758395E-2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7.7386433167713167E-2</v>
      </c>
      <c r="X12" s="16" t="s">
        <v>37765</v>
      </c>
      <c r="Y12" s="33">
        <f>D6L1305C7-D6L1305C10</f>
        <v>4.2924157080452274E-3</v>
      </c>
      <c r="Z12" s="16" t="s">
        <v>37766</v>
      </c>
      <c r="AA12" s="33">
        <f>CHOOSE(MIN(D6L1305C9,RUN_YEARS),B7L813C7,B7L813C16,B7L813C25,B7L813C34,B7L813C43)</f>
        <v>275.60000000000002</v>
      </c>
      <c r="AB12" s="16" t="s">
        <v>37767</v>
      </c>
      <c r="AC12" s="33">
        <f>IF(D6L1305C12=0,0,D6L1305C10/D6L1305C12)</f>
        <v>2.8079257317747882E-4</v>
      </c>
      <c r="AD12" s="16" t="s">
        <v>37768</v>
      </c>
      <c r="AE12" s="33">
        <f>IF(D6L1305C5=0,0,D6L1305C10/D6L1305C5)</f>
        <v>0.47372382344311431</v>
      </c>
      <c r="AF12" s="16" t="s">
        <v>37769</v>
      </c>
      <c r="AG12" s="33">
        <f>CHOOSE(MIN(D6L1305C9,RUN_YEARS),B7L813C5,B7L813C14,B7L813C23,B7L813C32,B7L813C41)</f>
        <v>5.8795327091341658</v>
      </c>
      <c r="AH12" s="16" t="s">
        <v>37770</v>
      </c>
      <c r="AI12" s="33">
        <f>IF(D6L1305C15=0,0,D6L1305C11/D6L1305C15)</f>
        <v>7.3006069026144407E-4</v>
      </c>
      <c r="AJ12" s="16" t="s">
        <v>37771</v>
      </c>
      <c r="AK12" s="33">
        <f>IF(D6L1305C5=0,0,D6L1305C11/D6L1305C5)</f>
        <v>2.6276176556885713E-2</v>
      </c>
      <c r="AL12" s="16" t="s">
        <v>37772</v>
      </c>
      <c r="AM12" s="33">
        <f>D6L1305C8*CHOOSE(MIN(D6L1305C9,RUN_YEARS),B7L813C4,B7L813C13,B7L813C22,B7L813C31,B7L813C40)</f>
        <v>1.4241259377573843E-2</v>
      </c>
      <c r="AN12" s="16" t="s">
        <v>37773</v>
      </c>
      <c r="AO12" s="33">
        <f>D6L1305C8-D6L1305C18</f>
        <v>6.7437589498184555E-2</v>
      </c>
      <c r="AP12" s="16" t="s">
        <v>37774</v>
      </c>
      <c r="AQ12" s="33">
        <f>CHOOSE(MIN(D6L1305C9,RUN_YEARS),B7L813C2,B7L813C11,B7L813C20,B7L813C29,B7L813C38)</f>
        <v>0.51988229218564419</v>
      </c>
      <c r="AR12" s="16" t="s">
        <v>37775</v>
      </c>
      <c r="AS12" s="33">
        <f>IF(D6L1305C20=0,0,D6L1305C18/D6L1305C20)</f>
        <v>2.7393238030289455E-2</v>
      </c>
      <c r="AT12" s="16" t="s">
        <v>37776</v>
      </c>
      <c r="AU12" s="33">
        <f>IF(D6L1305C5=0,0,D6L1305C18/D6L1305C5)</f>
        <v>8.7178379553537827E-2</v>
      </c>
      <c r="AV12" s="16" t="s">
        <v>37777</v>
      </c>
      <c r="AW12" s="33">
        <f>CHOOSE(MIN(D6L1305C9,RUN_YEARS),B7L813C1,B7L813C10,B7L813C19,B7L813C28,B7L813C37)</f>
        <v>2.4618334431153031</v>
      </c>
      <c r="AX12" s="16" t="s">
        <v>37778</v>
      </c>
      <c r="AY12" s="33">
        <f>IF(D6L1305C23=0,0,D6L1305C19/D6L1305C23)</f>
        <v>2.7393238030289455E-2</v>
      </c>
      <c r="AZ12" s="16" t="s">
        <v>37779</v>
      </c>
      <c r="BA12" s="33">
        <f>IF(D6L1305C5=0,0,D6L1305C19/D6L1305C5)</f>
        <v>0.4128216204464622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8.1158181172510085E-2</v>
      </c>
      <c r="J13" s="16" t="s">
        <v>37802</v>
      </c>
      <c r="K13" s="21">
        <f>IF(FLOW_THRU_100PCT="Y",1,INDEX(VariabilityMatrix,D6L1306C1,D6L1306C9))</f>
        <v>0.46950673709255852</v>
      </c>
      <c r="L13" s="16" t="s">
        <v>37782</v>
      </c>
      <c r="M13" s="15">
        <f>IF(D6L1306C2&lt;&gt;0,D6L1306C2*D6L1306C4,D6L1306C3*D6L1306C4)</f>
        <v>3.8104312830671928E-2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1.9052156415335964E-2</v>
      </c>
      <c r="R13" s="16" t="s">
        <v>37784</v>
      </c>
      <c r="S13" s="15">
        <f>D6L1306C5-D6L1306C7</f>
        <v>1.9052156415335964E-2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1.8050920763818423E-2</v>
      </c>
      <c r="X13" s="16" t="s">
        <v>37786</v>
      </c>
      <c r="Y13" s="33">
        <f>D6L1306C7-D6L1306C10</f>
        <v>1.0012356515175409E-3</v>
      </c>
      <c r="Z13" s="16" t="s">
        <v>37787</v>
      </c>
      <c r="AA13" s="33">
        <f>CHOOSE(MIN(D6L1306C9,RUN_YEARS),B7L813C7,B7L813C16,B7L813C25,B7L813C34,B7L813C43)</f>
        <v>275.60000000000002</v>
      </c>
      <c r="AB13" s="16" t="s">
        <v>37788</v>
      </c>
      <c r="AC13" s="33">
        <f>IF(D6L1306C12=0,0,D6L1306C10/D6L1306C12)</f>
        <v>6.5496809738092968E-5</v>
      </c>
      <c r="AD13" s="16" t="s">
        <v>37789</v>
      </c>
      <c r="AE13" s="33">
        <f>IF(D6L1306C5=0,0,D6L1306C10/D6L1306C5)</f>
        <v>0.47372382344311431</v>
      </c>
      <c r="AF13" s="16" t="s">
        <v>37790</v>
      </c>
      <c r="AG13" s="33">
        <f>CHOOSE(MIN(D6L1306C9,RUN_YEARS),B7L813C5,B7L813C14,B7L813C23,B7L813C32,B7L813C41)</f>
        <v>5.8795327091341658</v>
      </c>
      <c r="AH13" s="16" t="s">
        <v>37791</v>
      </c>
      <c r="AI13" s="33">
        <f>IF(D6L1306C15=0,0,D6L1306C11/D6L1306C15)</f>
        <v>1.7029170531904147E-4</v>
      </c>
      <c r="AJ13" s="16" t="s">
        <v>37792</v>
      </c>
      <c r="AK13" s="33">
        <f>IF(D6L1306C5=0,0,D6L1306C11/D6L1306C5)</f>
        <v>2.6276176556885706E-2</v>
      </c>
      <c r="AL13" s="16" t="s">
        <v>37793</v>
      </c>
      <c r="AM13" s="33">
        <f>D6L1306C8*CHOOSE(MIN(D6L1306C9,RUN_YEARS),B7L813C4,B7L813C13,B7L813C22,B7L813C31,B7L813C40)</f>
        <v>3.3218722465790588E-3</v>
      </c>
      <c r="AN13" s="16" t="s">
        <v>37794</v>
      </c>
      <c r="AO13" s="33">
        <f>D6L1306C8-D6L1306C18</f>
        <v>1.5730284168756905E-2</v>
      </c>
      <c r="AP13" s="16" t="s">
        <v>37795</v>
      </c>
      <c r="AQ13" s="33">
        <f>CHOOSE(MIN(D6L1306C9,RUN_YEARS),B7L813C2,B7L813C11,B7L813C20,B7L813C29,B7L813C38)</f>
        <v>0.51988229218564419</v>
      </c>
      <c r="AR13" s="16" t="s">
        <v>37796</v>
      </c>
      <c r="AS13" s="33">
        <f>IF(D6L1306C20=0,0,D6L1306C18/D6L1306C20)</f>
        <v>6.3896622302974208E-3</v>
      </c>
      <c r="AT13" s="16" t="s">
        <v>37797</v>
      </c>
      <c r="AU13" s="33">
        <f>IF(D6L1306C5=0,0,D6L1306C18/D6L1306C5)</f>
        <v>8.7178379553537827E-2</v>
      </c>
      <c r="AV13" s="16" t="s">
        <v>37798</v>
      </c>
      <c r="AW13" s="33">
        <f>CHOOSE(MIN(D6L1306C9,RUN_YEARS),B7L813C1,B7L813C10,B7L813C19,B7L813C28,B7L813C37)</f>
        <v>2.4618334431153031</v>
      </c>
      <c r="AX13" s="16" t="s">
        <v>37799</v>
      </c>
      <c r="AY13" s="33">
        <f>IF(D6L1306C23=0,0,D6L1306C19/D6L1306C23)</f>
        <v>6.38966223029742E-3</v>
      </c>
      <c r="AZ13" s="16" t="s">
        <v>37800</v>
      </c>
      <c r="BA13" s="33">
        <f>IF(D6L1306C5=0,0,D6L1306C19/D6L1306C5)</f>
        <v>0.41282162044646215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5.2036667106626817</v>
      </c>
      <c r="J14" s="16" t="s">
        <v>37823</v>
      </c>
      <c r="K14" s="21">
        <f>IF(FLOW_THRU_100PCT="Y",1,INDEX(VariabilityMatrix,D6L1307C1,D6L1307C9))</f>
        <v>0.4669752009610047</v>
      </c>
      <c r="L14" s="16" t="s">
        <v>37803</v>
      </c>
      <c r="M14" s="15">
        <f>IF(D6L1307C2&lt;&gt;0,D6L1307C2*D6L1307C4,D6L1307C3*D6L1307C4)</f>
        <v>2.429983307945796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1.214991653972898</v>
      </c>
      <c r="R14" s="16" t="s">
        <v>37805</v>
      </c>
      <c r="S14" s="15">
        <f>D6L1307C5-D6L1307C7</f>
        <v>1.214991653972898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1.1628706895340446</v>
      </c>
      <c r="X14" s="16" t="s">
        <v>37807</v>
      </c>
      <c r="Y14" s="33">
        <f>D6L1307C7-D6L1307C10</f>
        <v>5.212096443885339E-2</v>
      </c>
      <c r="Z14" s="16" t="s">
        <v>37808</v>
      </c>
      <c r="AA14" s="33">
        <f>CHOOSE(MIN(D6L1307C9,RUN_YEARS),B7L813C7,B7L813C16,B7L813C25,B7L813C34,B7L813C43)</f>
        <v>297</v>
      </c>
      <c r="AB14" s="16" t="s">
        <v>37809</v>
      </c>
      <c r="AC14" s="33">
        <f>IF(D6L1307C12=0,0,D6L1307C10/D6L1307C12)</f>
        <v>3.9153895270506549E-3</v>
      </c>
      <c r="AD14" s="16" t="s">
        <v>37810</v>
      </c>
      <c r="AE14" s="33">
        <f>IF(D6L1307C5=0,0,D6L1307C10/D6L1307C5)</f>
        <v>0.47855089610351514</v>
      </c>
      <c r="AF14" s="16" t="s">
        <v>37811</v>
      </c>
      <c r="AG14" s="33">
        <f>CHOOSE(MIN(D6L1307C9,RUN_YEARS),B7L813C5,B7L813C14,B7L813C23,B7L813C32,B7L813C41)</f>
        <v>5.1199311449542666</v>
      </c>
      <c r="AH14" s="16" t="s">
        <v>37812</v>
      </c>
      <c r="AI14" s="33">
        <f>IF(D6L1307C15=0,0,D6L1307C11/D6L1307C15)</f>
        <v>1.0180012770331691E-2</v>
      </c>
      <c r="AJ14" s="16" t="s">
        <v>37813</v>
      </c>
      <c r="AK14" s="33">
        <f>IF(D6L1307C5=0,0,D6L1307C11/D6L1307C5)</f>
        <v>2.144910389648488E-2</v>
      </c>
      <c r="AL14" s="16" t="s">
        <v>37814</v>
      </c>
      <c r="AM14" s="33">
        <f>D6L1307C8*CHOOSE(MIN(D6L1307C9,RUN_YEARS),B7L813C4,B7L813C13,B7L813C22,B7L813C31,B7L813C40)</f>
        <v>0.25248362879234421</v>
      </c>
      <c r="AN14" s="16" t="s">
        <v>37815</v>
      </c>
      <c r="AO14" s="33">
        <f>D6L1307C8-D6L1307C18</f>
        <v>0.96250802518055378</v>
      </c>
      <c r="AP14" s="16" t="s">
        <v>37816</v>
      </c>
      <c r="AQ14" s="33">
        <f>CHOOSE(MIN(D6L1307C9,RUN_YEARS),B7L813C2,B7L813C11,B7L813C20,B7L813C29,B7L813C38)</f>
        <v>0.57965735984487698</v>
      </c>
      <c r="AR14" s="16" t="s">
        <v>37817</v>
      </c>
      <c r="AS14" s="33">
        <f>IF(D6L1307C20=0,0,D6L1307C18/D6L1307C20)</f>
        <v>0.43557392053110783</v>
      </c>
      <c r="AT14" s="16" t="s">
        <v>37818</v>
      </c>
      <c r="AU14" s="33">
        <f>IF(D6L1307C5=0,0,D6L1307C18/D6L1307C5)</f>
        <v>0.10390344162725261</v>
      </c>
      <c r="AV14" s="16" t="s">
        <v>37819</v>
      </c>
      <c r="AW14" s="33">
        <f>CHOOSE(MIN(D6L1307C9,RUN_YEARS),B7L813C1,B7L813C10,B7L813C19,B7L813C28,B7L813C37)</f>
        <v>2.2097466809007758</v>
      </c>
      <c r="AX14" s="16" t="s">
        <v>37820</v>
      </c>
      <c r="AY14" s="33">
        <f>IF(D6L1307C23=0,0,D6L1307C19/D6L1307C23)</f>
        <v>0.43557392053110783</v>
      </c>
      <c r="AZ14" s="16" t="s">
        <v>37821</v>
      </c>
      <c r="BA14" s="33">
        <f>IF(D6L1307C5=0,0,D6L1307C19/D6L1307C5)</f>
        <v>0.39609655837274738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6.8064583230275265E-6</v>
      </c>
      <c r="J15" s="16" t="s">
        <v>37844</v>
      </c>
      <c r="K15" s="21">
        <f>IF(FLOW_THRU_100PCT="Y",1,INDEX(VariabilityMatrix,D6L1308C1,D6L1308C9))</f>
        <v>0.4669752009610047</v>
      </c>
      <c r="L15" s="16" t="s">
        <v>37824</v>
      </c>
      <c r="M15" s="15">
        <f>IF(D6L1308C2&lt;&gt;0,D6L1308C2*D6L1308C4,D6L1308C3*D6L1308C4)</f>
        <v>3.1784472432284824E-6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1.5892236216142412E-6</v>
      </c>
      <c r="R15" s="16" t="s">
        <v>37826</v>
      </c>
      <c r="S15" s="15">
        <f>D6L1308C5-D6L1308C7</f>
        <v>1.5892236216142412E-6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1.5210487764647374E-6</v>
      </c>
      <c r="X15" s="16" t="s">
        <v>37828</v>
      </c>
      <c r="Y15" s="33">
        <f>D6L1308C7-D6L1308C10</f>
        <v>6.817484514950381E-8</v>
      </c>
      <c r="Z15" s="16" t="s">
        <v>37829</v>
      </c>
      <c r="AA15" s="33">
        <f>CHOOSE(MIN(D6L1308C9,RUN_YEARS),B7L813C7,B7L813C16,B7L813C25,B7L813C34,B7L813C43)</f>
        <v>297</v>
      </c>
      <c r="AB15" s="16" t="s">
        <v>37830</v>
      </c>
      <c r="AC15" s="33">
        <f>IF(D6L1308C12=0,0,D6L1308C10/D6L1308C12)</f>
        <v>5.1213763517331221E-9</v>
      </c>
      <c r="AD15" s="16" t="s">
        <v>37831</v>
      </c>
      <c r="AE15" s="33">
        <f>IF(D6L1308C5=0,0,D6L1308C10/D6L1308C5)</f>
        <v>0.47855089610351509</v>
      </c>
      <c r="AF15" s="16" t="s">
        <v>37832</v>
      </c>
      <c r="AG15" s="33">
        <f>CHOOSE(MIN(D6L1308C9,RUN_YEARS),B7L813C5,B7L813C14,B7L813C23,B7L813C32,B7L813C41)</f>
        <v>5.1199311449542666</v>
      </c>
      <c r="AH15" s="16" t="s">
        <v>37833</v>
      </c>
      <c r="AI15" s="33">
        <f>IF(D6L1308C15=0,0,D6L1308C11/D6L1308C15)</f>
        <v>1.3315578514506132E-8</v>
      </c>
      <c r="AJ15" s="16" t="s">
        <v>37834</v>
      </c>
      <c r="AK15" s="33">
        <f>IF(D6L1308C5=0,0,D6L1308C11/D6L1308C5)</f>
        <v>2.1449103896484925E-2</v>
      </c>
      <c r="AL15" s="16" t="s">
        <v>37835</v>
      </c>
      <c r="AM15" s="33">
        <f>D6L1308C8*CHOOSE(MIN(D6L1308C9,RUN_YEARS),B7L813C4,B7L813C13,B7L813C22,B7L813C31,B7L813C40)</f>
        <v>3.3025160760209261E-7</v>
      </c>
      <c r="AN15" s="16" t="s">
        <v>37836</v>
      </c>
      <c r="AO15" s="33">
        <f>D6L1308C8-D6L1308C18</f>
        <v>1.2589720140121486E-6</v>
      </c>
      <c r="AP15" s="16" t="s">
        <v>37837</v>
      </c>
      <c r="AQ15" s="33">
        <f>CHOOSE(MIN(D6L1308C9,RUN_YEARS),B7L813C2,B7L813C11,B7L813C20,B7L813C29,B7L813C38)</f>
        <v>0.57965735984487698</v>
      </c>
      <c r="AR15" s="16" t="s">
        <v>37838</v>
      </c>
      <c r="AS15" s="33">
        <f>IF(D6L1308C20=0,0,D6L1308C18/D6L1308C20)</f>
        <v>5.6973589999870226E-7</v>
      </c>
      <c r="AT15" s="16" t="s">
        <v>37839</v>
      </c>
      <c r="AU15" s="33">
        <f>IF(D6L1308C5=0,0,D6L1308C18/D6L1308C5)</f>
        <v>0.10390344162725261</v>
      </c>
      <c r="AV15" s="16" t="s">
        <v>37840</v>
      </c>
      <c r="AW15" s="33">
        <f>CHOOSE(MIN(D6L1308C9,RUN_YEARS),B7L813C1,B7L813C10,B7L813C19,B7L813C28,B7L813C37)</f>
        <v>2.2097466809007758</v>
      </c>
      <c r="AX15" s="16" t="s">
        <v>37841</v>
      </c>
      <c r="AY15" s="33">
        <f>IF(D6L1308C23=0,0,D6L1308C19/D6L1308C23)</f>
        <v>5.6973589999870226E-7</v>
      </c>
      <c r="AZ15" s="16" t="s">
        <v>37842</v>
      </c>
      <c r="BA15" s="33">
        <f>IF(D6L1308C5=0,0,D6L1308C19/D6L1308C5)</f>
        <v>0.39609655837274738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6.8064583230275265E-6</v>
      </c>
      <c r="J16" s="16" t="s">
        <v>37865</v>
      </c>
      <c r="K16" s="21">
        <f>IF(FLOW_THRU_100PCT="Y",1,INDEX(VariabilityMatrix,D6L1309C1,D6L1309C9))</f>
        <v>0.4669752009610047</v>
      </c>
      <c r="L16" s="16" t="s">
        <v>37845</v>
      </c>
      <c r="M16" s="15">
        <f>IF(D6L1309C2&lt;&gt;0,D6L1309C2*D6L1309C4,D6L1309C3*D6L1309C4)</f>
        <v>3.1784472432284824E-6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1.5892236216142412E-6</v>
      </c>
      <c r="R16" s="16" t="s">
        <v>37847</v>
      </c>
      <c r="S16" s="15">
        <f>D6L1309C5-D6L1309C7</f>
        <v>1.5892236216142412E-6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1.5210487764647374E-6</v>
      </c>
      <c r="X16" s="16" t="s">
        <v>37849</v>
      </c>
      <c r="Y16" s="33">
        <f>D6L1309C7-D6L1309C10</f>
        <v>6.817484514950381E-8</v>
      </c>
      <c r="Z16" s="16" t="s">
        <v>37850</v>
      </c>
      <c r="AA16" s="33">
        <f>CHOOSE(MIN(D6L1309C9,RUN_YEARS),B7L813C7,B7L813C16,B7L813C25,B7L813C34,B7L813C43)</f>
        <v>297</v>
      </c>
      <c r="AB16" s="16" t="s">
        <v>37851</v>
      </c>
      <c r="AC16" s="33">
        <f>IF(D6L1309C12=0,0,D6L1309C10/D6L1309C12)</f>
        <v>5.1213763517331221E-9</v>
      </c>
      <c r="AD16" s="16" t="s">
        <v>37852</v>
      </c>
      <c r="AE16" s="33">
        <f>IF(D6L1309C5=0,0,D6L1309C10/D6L1309C5)</f>
        <v>0.47855089610351509</v>
      </c>
      <c r="AF16" s="16" t="s">
        <v>37853</v>
      </c>
      <c r="AG16" s="33">
        <f>CHOOSE(MIN(D6L1309C9,RUN_YEARS),B7L813C5,B7L813C14,B7L813C23,B7L813C32,B7L813C41)</f>
        <v>5.1199311449542666</v>
      </c>
      <c r="AH16" s="16" t="s">
        <v>37854</v>
      </c>
      <c r="AI16" s="33">
        <f>IF(D6L1309C15=0,0,D6L1309C11/D6L1309C15)</f>
        <v>1.3315578514506132E-8</v>
      </c>
      <c r="AJ16" s="16" t="s">
        <v>37855</v>
      </c>
      <c r="AK16" s="33">
        <f>IF(D6L1309C5=0,0,D6L1309C11/D6L1309C5)</f>
        <v>2.1449103896484925E-2</v>
      </c>
      <c r="AL16" s="16" t="s">
        <v>37856</v>
      </c>
      <c r="AM16" s="33">
        <f>D6L1309C8*CHOOSE(MIN(D6L1309C9,RUN_YEARS),B7L813C4,B7L813C13,B7L813C22,B7L813C31,B7L813C40)</f>
        <v>3.3025160760209261E-7</v>
      </c>
      <c r="AN16" s="16" t="s">
        <v>37857</v>
      </c>
      <c r="AO16" s="33">
        <f>D6L1309C8-D6L1309C18</f>
        <v>1.2589720140121486E-6</v>
      </c>
      <c r="AP16" s="16" t="s">
        <v>37858</v>
      </c>
      <c r="AQ16" s="33">
        <f>CHOOSE(MIN(D6L1309C9,RUN_YEARS),B7L813C2,B7L813C11,B7L813C20,B7L813C29,B7L813C38)</f>
        <v>0.57965735984487698</v>
      </c>
      <c r="AR16" s="16" t="s">
        <v>37859</v>
      </c>
      <c r="AS16" s="33">
        <f>IF(D6L1309C20=0,0,D6L1309C18/D6L1309C20)</f>
        <v>5.6973589999870226E-7</v>
      </c>
      <c r="AT16" s="16" t="s">
        <v>37860</v>
      </c>
      <c r="AU16" s="33">
        <f>IF(D6L1309C5=0,0,D6L1309C18/D6L1309C5)</f>
        <v>0.10390344162725261</v>
      </c>
      <c r="AV16" s="16" t="s">
        <v>37861</v>
      </c>
      <c r="AW16" s="33">
        <f>CHOOSE(MIN(D6L1309C9,RUN_YEARS),B7L813C1,B7L813C10,B7L813C19,B7L813C28,B7L813C37)</f>
        <v>2.2097466809007758</v>
      </c>
      <c r="AX16" s="16" t="s">
        <v>37862</v>
      </c>
      <c r="AY16" s="33">
        <f>IF(D6L1309C23=0,0,D6L1309C19/D6L1309C23)</f>
        <v>5.6973589999870226E-7</v>
      </c>
      <c r="AZ16" s="16" t="s">
        <v>37863</v>
      </c>
      <c r="BA16" s="33">
        <f>IF(D6L1309C5=0,0,D6L1309C19/D6L1309C5)</f>
        <v>0.39609655837274738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9.198928423571702E-2</v>
      </c>
      <c r="J17" s="16" t="s">
        <v>37886</v>
      </c>
      <c r="K17" s="21">
        <f>IF(FLOW_THRU_100PCT="Y",1,INDEX(VariabilityMatrix,D6L1310C1,D6L1310C9))</f>
        <v>0.4669752009610047</v>
      </c>
      <c r="L17" s="16" t="s">
        <v>37866</v>
      </c>
      <c r="M17" s="15">
        <f>IF(D6L1310C2&lt;&gt;0,D6L1310C2*D6L1310C4,D6L1310C3*D6L1310C4)</f>
        <v>4.2956714492232935E-2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2.1478357246116467E-2</v>
      </c>
      <c r="R17" s="16" t="s">
        <v>37868</v>
      </c>
      <c r="S17" s="15">
        <f>D6L1310C5-D6L1310C7</f>
        <v>2.1478357246116467E-2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2.0556974213920925E-2</v>
      </c>
      <c r="X17" s="16" t="s">
        <v>37870</v>
      </c>
      <c r="Y17" s="33">
        <f>D6L1310C7-D6L1310C10</f>
        <v>9.2138303219554268E-4</v>
      </c>
      <c r="Z17" s="16" t="s">
        <v>37871</v>
      </c>
      <c r="AA17" s="33">
        <f>CHOOSE(MIN(D6L1310C9,RUN_YEARS),B7L813C7,B7L813C16,B7L813C25,B7L813C34,B7L813C43)</f>
        <v>297</v>
      </c>
      <c r="AB17" s="16" t="s">
        <v>37872</v>
      </c>
      <c r="AC17" s="33">
        <f>IF(D6L1310C12=0,0,D6L1310C10/D6L1310C12)</f>
        <v>6.9215401393673149E-5</v>
      </c>
      <c r="AD17" s="16" t="s">
        <v>37873</v>
      </c>
      <c r="AE17" s="33">
        <f>IF(D6L1310C5=0,0,D6L1310C10/D6L1310C5)</f>
        <v>0.47855089610351509</v>
      </c>
      <c r="AF17" s="16" t="s">
        <v>37874</v>
      </c>
      <c r="AG17" s="33">
        <f>CHOOSE(MIN(D6L1310C9,RUN_YEARS),B7L813C5,B7L813C14,B7L813C23,B7L813C32,B7L813C41)</f>
        <v>5.1199311449542666</v>
      </c>
      <c r="AH17" s="16" t="s">
        <v>37875</v>
      </c>
      <c r="AI17" s="33">
        <f>IF(D6L1310C15=0,0,D6L1310C11/D6L1310C15)</f>
        <v>1.7996004362355012E-4</v>
      </c>
      <c r="AJ17" s="16" t="s">
        <v>37876</v>
      </c>
      <c r="AK17" s="33">
        <f>IF(D6L1310C5=0,0,D6L1310C11/D6L1310C5)</f>
        <v>2.1449103896484897E-2</v>
      </c>
      <c r="AL17" s="16" t="s">
        <v>37877</v>
      </c>
      <c r="AM17" s="33">
        <f>D6L1310C8*CHOOSE(MIN(D6L1310C9,RUN_YEARS),B7L813C4,B7L813C13,B7L813C22,B7L813C31,B7L813C40)</f>
        <v>4.4633504767422807E-3</v>
      </c>
      <c r="AN17" s="16" t="s">
        <v>37878</v>
      </c>
      <c r="AO17" s="33">
        <f>D6L1310C8-D6L1310C18</f>
        <v>1.7015006769374189E-2</v>
      </c>
      <c r="AP17" s="16" t="s">
        <v>37879</v>
      </c>
      <c r="AQ17" s="33">
        <f>CHOOSE(MIN(D6L1310C9,RUN_YEARS),B7L813C2,B7L813C11,B7L813C20,B7L813C29,B7L813C38)</f>
        <v>0.57965735984487698</v>
      </c>
      <c r="AR17" s="16" t="s">
        <v>37880</v>
      </c>
      <c r="AS17" s="33">
        <f>IF(D6L1310C20=0,0,D6L1310C18/D6L1310C20)</f>
        <v>7.6999806884824598E-3</v>
      </c>
      <c r="AT17" s="16" t="s">
        <v>37881</v>
      </c>
      <c r="AU17" s="33">
        <f>IF(D6L1310C5=0,0,D6L1310C18/D6L1310C5)</f>
        <v>0.1039034416272526</v>
      </c>
      <c r="AV17" s="16" t="s">
        <v>37882</v>
      </c>
      <c r="AW17" s="33">
        <f>CHOOSE(MIN(D6L1310C9,RUN_YEARS),B7L813C1,B7L813C10,B7L813C19,B7L813C28,B7L813C37)</f>
        <v>2.2097466809007758</v>
      </c>
      <c r="AX17" s="16" t="s">
        <v>37883</v>
      </c>
      <c r="AY17" s="33">
        <f>IF(D6L1310C23=0,0,D6L1310C19/D6L1310C23)</f>
        <v>7.6999806884824615E-3</v>
      </c>
      <c r="AZ17" s="16" t="s">
        <v>37884</v>
      </c>
      <c r="BA17" s="33">
        <f>IF(D6L1310C5=0,0,D6L1310C19/D6L1310C5)</f>
        <v>0.39609655837274743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2.4360314338115519E-2</v>
      </c>
      <c r="J18" s="16" t="s">
        <v>37907</v>
      </c>
      <c r="K18" s="21">
        <f>IF(FLOW_THRU_100PCT="Y",1,INDEX(VariabilityMatrix,D6L1311C1,D6L1311C9))</f>
        <v>0.4669752009610047</v>
      </c>
      <c r="L18" s="16" t="s">
        <v>37887</v>
      </c>
      <c r="M18" s="15">
        <f>IF(D6L1311C2&lt;&gt;0,D6L1311C2*D6L1311C4,D6L1311C3*D6L1311C4)</f>
        <v>1.137566268351474E-2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5.6878313417573698E-3</v>
      </c>
      <c r="R18" s="16" t="s">
        <v>37889</v>
      </c>
      <c r="S18" s="15">
        <f>D6L1311C5-D6L1311C7</f>
        <v>5.6878313417573698E-3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5.4438335709672955E-3</v>
      </c>
      <c r="X18" s="16" t="s">
        <v>37891</v>
      </c>
      <c r="Y18" s="33">
        <f>D6L1311C7-D6L1311C10</f>
        <v>2.4399777079007427E-4</v>
      </c>
      <c r="Z18" s="16" t="s">
        <v>37892</v>
      </c>
      <c r="AA18" s="33">
        <f>CHOOSE(MIN(D6L1311C9,RUN_YEARS),B7L813C7,B7L813C16,B7L813C25,B7L813C34,B7L813C43)</f>
        <v>297</v>
      </c>
      <c r="AB18" s="16" t="s">
        <v>37893</v>
      </c>
      <c r="AC18" s="33">
        <f>IF(D6L1311C12=0,0,D6L1311C10/D6L1311C12)</f>
        <v>1.8329405962852846E-5</v>
      </c>
      <c r="AD18" s="16" t="s">
        <v>37894</v>
      </c>
      <c r="AE18" s="33">
        <f>IF(D6L1311C5=0,0,D6L1311C10/D6L1311C5)</f>
        <v>0.47855089610351509</v>
      </c>
      <c r="AF18" s="16" t="s">
        <v>37895</v>
      </c>
      <c r="AG18" s="33">
        <f>CHOOSE(MIN(D6L1311C9,RUN_YEARS),B7L813C5,B7L813C14,B7L813C23,B7L813C32,B7L813C41)</f>
        <v>5.1199311449542666</v>
      </c>
      <c r="AH18" s="16" t="s">
        <v>37896</v>
      </c>
      <c r="AI18" s="33">
        <f>IF(D6L1311C15=0,0,D6L1311C11/D6L1311C15)</f>
        <v>4.7656455503417468E-5</v>
      </c>
      <c r="AJ18" s="16" t="s">
        <v>37897</v>
      </c>
      <c r="AK18" s="33">
        <f>IF(D6L1311C5=0,0,D6L1311C11/D6L1311C5)</f>
        <v>2.1449103896484936E-2</v>
      </c>
      <c r="AL18" s="16" t="s">
        <v>37898</v>
      </c>
      <c r="AM18" s="33">
        <f>D6L1311C8*CHOOSE(MIN(D6L1311C9,RUN_YEARS),B7L813C4,B7L813C13,B7L813C22,B7L813C31,B7L813C40)</f>
        <v>1.1819705036078896E-3</v>
      </c>
      <c r="AN18" s="16" t="s">
        <v>37899</v>
      </c>
      <c r="AO18" s="33">
        <f>D6L1311C8-D6L1311C18</f>
        <v>4.5058608381494799E-3</v>
      </c>
      <c r="AP18" s="16" t="s">
        <v>37900</v>
      </c>
      <c r="AQ18" s="33">
        <f>CHOOSE(MIN(D6L1311C9,RUN_YEARS),B7L813C2,B7L813C11,B7L813C20,B7L813C29,B7L813C38)</f>
        <v>0.57965735984487698</v>
      </c>
      <c r="AR18" s="16" t="s">
        <v>37901</v>
      </c>
      <c r="AS18" s="33">
        <f>IF(D6L1311C20=0,0,D6L1311C18/D6L1311C20)</f>
        <v>2.0390847860953555E-3</v>
      </c>
      <c r="AT18" s="16" t="s">
        <v>37902</v>
      </c>
      <c r="AU18" s="33">
        <f>IF(D6L1311C5=0,0,D6L1311C18/D6L1311C5)</f>
        <v>0.10390344162725262</v>
      </c>
      <c r="AV18" s="16" t="s">
        <v>37903</v>
      </c>
      <c r="AW18" s="33">
        <f>CHOOSE(MIN(D6L1311C9,RUN_YEARS),B7L813C1,B7L813C10,B7L813C19,B7L813C28,B7L813C37)</f>
        <v>2.2097466809007758</v>
      </c>
      <c r="AX18" s="16" t="s">
        <v>37904</v>
      </c>
      <c r="AY18" s="33">
        <f>IF(D6L1311C23=0,0,D6L1311C19/D6L1311C23)</f>
        <v>2.0390847860953555E-3</v>
      </c>
      <c r="AZ18" s="16" t="s">
        <v>37905</v>
      </c>
      <c r="BA18" s="33">
        <f>IF(D6L1311C5=0,0,D6L1311C19/D6L1311C5)</f>
        <v>0.39609655837274738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0.4669752009610047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297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5.1199311449542666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0.57965735984487698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2.2097466809007758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297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5.1199311449542666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0.57965735984487698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2.2097466809007758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3.822682243345097E-2</v>
      </c>
      <c r="J21" s="16" t="s">
        <v>37969</v>
      </c>
      <c r="K21" s="21">
        <f>IF(FLOW_THRU_100PCT="Y",1,INDEX(VariabilityMatrix,D6L1314C1,D6L1314C9))</f>
        <v>0.46950673709255852</v>
      </c>
      <c r="L21" s="16" t="s">
        <v>37949</v>
      </c>
      <c r="M21" s="15">
        <f>IF(D6L1314C2&lt;&gt;0,D6L1314C2*D6L1314C4,D6L1314C3*D6L1314C4)</f>
        <v>1.7947750670146183E-2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8.9738753350730917E-3</v>
      </c>
      <c r="R21" s="16" t="s">
        <v>37951</v>
      </c>
      <c r="S21" s="15">
        <f>D6L1314C5-D6L1314C7</f>
        <v>8.9738753350730917E-3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8.502277069665368E-3</v>
      </c>
      <c r="X21" s="16" t="s">
        <v>37953</v>
      </c>
      <c r="Y21" s="33">
        <f>D6L1314C7-D6L1314C10</f>
        <v>4.7159826540772373E-4</v>
      </c>
      <c r="Z21" s="16" t="s">
        <v>37954</v>
      </c>
      <c r="AA21" s="33">
        <f>CHOOSE(MIN(D6L1314C9,RUN_YEARS),B7L813C7,B7L813C16,B7L813C25,B7L813C34,B7L813C43)</f>
        <v>275.60000000000002</v>
      </c>
      <c r="AB21" s="16" t="s">
        <v>37955</v>
      </c>
      <c r="AC21" s="33">
        <f>IF(D6L1314C12=0,0,D6L1314C10/D6L1314C12)</f>
        <v>3.0850061936376517E-5</v>
      </c>
      <c r="AD21" s="16" t="s">
        <v>37956</v>
      </c>
      <c r="AE21" s="33">
        <f>IF(D6L1314C5=0,0,D6L1314C10/D6L1314C5)</f>
        <v>0.47372382344311437</v>
      </c>
      <c r="AF21" s="16" t="s">
        <v>37957</v>
      </c>
      <c r="AG21" s="33">
        <f>CHOOSE(MIN(D6L1314C9,RUN_YEARS),B7L813C5,B7L813C14,B7L813C23,B7L813C32,B7L813C41)</f>
        <v>5.8795327091341658</v>
      </c>
      <c r="AH21" s="16" t="s">
        <v>37958</v>
      </c>
      <c r="AI21" s="33">
        <f>IF(D6L1314C15=0,0,D6L1314C11/D6L1314C15)</f>
        <v>8.0210161034578622E-5</v>
      </c>
      <c r="AJ21" s="16" t="s">
        <v>37959</v>
      </c>
      <c r="AK21" s="33">
        <f>IF(D6L1314C5=0,0,D6L1314C11/D6L1314C5)</f>
        <v>2.6276176556885644E-2</v>
      </c>
      <c r="AL21" s="16" t="s">
        <v>37960</v>
      </c>
      <c r="AM21" s="33">
        <f>D6L1314C8*CHOOSE(MIN(D6L1314C9,RUN_YEARS),B7L813C4,B7L813C13,B7L813C22,B7L813C31,B7L813C40)</f>
        <v>1.564655820054267E-3</v>
      </c>
      <c r="AN21" s="16" t="s">
        <v>37961</v>
      </c>
      <c r="AO21" s="33">
        <f>D6L1314C8-D6L1314C18</f>
        <v>7.4092195150188243E-3</v>
      </c>
      <c r="AP21" s="16" t="s">
        <v>37962</v>
      </c>
      <c r="AQ21" s="33">
        <f>CHOOSE(MIN(D6L1314C9,RUN_YEARS),B7L813C2,B7L813C11,B7L813C20,B7L813C29,B7L813C38)</f>
        <v>0.51988229218564419</v>
      </c>
      <c r="AR21" s="16" t="s">
        <v>37963</v>
      </c>
      <c r="AS21" s="33">
        <f>IF(D6L1314C20=0,0,D6L1314C18/D6L1314C20)</f>
        <v>3.0096347645854147E-3</v>
      </c>
      <c r="AT21" s="16" t="s">
        <v>37964</v>
      </c>
      <c r="AU21" s="33">
        <f>IF(D6L1314C5=0,0,D6L1314C18/D6L1314C5)</f>
        <v>8.7178379553537827E-2</v>
      </c>
      <c r="AV21" s="16" t="s">
        <v>37965</v>
      </c>
      <c r="AW21" s="33">
        <f>CHOOSE(MIN(D6L1314C9,RUN_YEARS),B7L813C1,B7L813C10,B7L813C19,B7L813C28,B7L813C37)</f>
        <v>2.4618334431153031</v>
      </c>
      <c r="AX21" s="16" t="s">
        <v>37966</v>
      </c>
      <c r="AY21" s="33">
        <f>IF(D6L1314C23=0,0,D6L1314C19/D6L1314C23)</f>
        <v>3.0096347645854138E-3</v>
      </c>
      <c r="AZ21" s="16" t="s">
        <v>37967</v>
      </c>
      <c r="BA21" s="33">
        <f>IF(D6L1314C5=0,0,D6L1314C19/D6L1314C5)</f>
        <v>0.41282162044646215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5.0970967392426555E-2</v>
      </c>
      <c r="J22" s="16" t="s">
        <v>37990</v>
      </c>
      <c r="K22" s="21">
        <f>IF(FLOW_THRU_100PCT="Y",1,INDEX(VariabilityMatrix,D6L1315C1,D6L1315C9))</f>
        <v>0.46827157666732022</v>
      </c>
      <c r="L22" s="16" t="s">
        <v>37970</v>
      </c>
      <c r="M22" s="15">
        <f>IF(D6L1315C2&lt;&gt;0,D6L1315C2*D6L1315C4,D6L1315C3*D6L1315C4)</f>
        <v>2.3868255265110151E-2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1.1934127632555075E-2</v>
      </c>
      <c r="R22" s="16" t="s">
        <v>37972</v>
      </c>
      <c r="S22" s="15">
        <f>D6L1315C5-D6L1315C7</f>
        <v>1.1934127632555075E-2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1.1347060438501361E-2</v>
      </c>
      <c r="X22" s="16" t="s">
        <v>37974</v>
      </c>
      <c r="Y22" s="33">
        <f>D6L1315C7-D6L1315C10</f>
        <v>5.8706719405371421E-4</v>
      </c>
      <c r="Z22" s="16" t="s">
        <v>37975</v>
      </c>
      <c r="AA22" s="33">
        <f>CHOOSE(MIN(D6L1315C9,RUN_YEARS),B7L813C7,B7L813C16,B7L813C25,B7L813C34,B7L813C43)</f>
        <v>281.33333333333337</v>
      </c>
      <c r="AB22" s="16" t="s">
        <v>37976</v>
      </c>
      <c r="AC22" s="33">
        <f>IF(D6L1315C12=0,0,D6L1315C10/D6L1315C12)</f>
        <v>4.0333153217421892E-5</v>
      </c>
      <c r="AD22" s="16" t="s">
        <v>37977</v>
      </c>
      <c r="AE22" s="33">
        <f>IF(D6L1315C5=0,0,D6L1315C10/D6L1315C5)</f>
        <v>0.47540384969353539</v>
      </c>
      <c r="AF22" s="16" t="s">
        <v>37978</v>
      </c>
      <c r="AG22" s="33">
        <f>CHOOSE(MIN(D6L1315C9,RUN_YEARS),B7L813C5,B7L813C14,B7L813C23,B7L813C32,B7L813C41)</f>
        <v>5.5982499909903467</v>
      </c>
      <c r="AH22" s="16" t="s">
        <v>37979</v>
      </c>
      <c r="AI22" s="33">
        <f>IF(D6L1315C15=0,0,D6L1315C11/D6L1315C15)</f>
        <v>1.048661983652967E-4</v>
      </c>
      <c r="AJ22" s="16" t="s">
        <v>37980</v>
      </c>
      <c r="AK22" s="33">
        <f>IF(D6L1315C5=0,0,D6L1315C11/D6L1315C5)</f>
        <v>2.4596150306464594E-2</v>
      </c>
      <c r="AL22" s="16" t="s">
        <v>37981</v>
      </c>
      <c r="AM22" s="33">
        <f>D6L1315C8*CHOOSE(MIN(D6L1315C9,RUN_YEARS),B7L813C4,B7L813C13,B7L813C22,B7L813C31,B7L813C40)</f>
        <v>2.2121355786668922E-3</v>
      </c>
      <c r="AN22" s="16" t="s">
        <v>37982</v>
      </c>
      <c r="AO22" s="33">
        <f>D6L1315C8-D6L1315C18</f>
        <v>9.7219920538881826E-3</v>
      </c>
      <c r="AP22" s="16" t="s">
        <v>37983</v>
      </c>
      <c r="AQ22" s="33">
        <f>CHOOSE(MIN(D6L1315C9,RUN_YEARS),B7L813C2,B7L813C11,B7L813C20,B7L813C29,B7L813C38)</f>
        <v>0.54204025393052002</v>
      </c>
      <c r="AR22" s="16" t="s">
        <v>37984</v>
      </c>
      <c r="AS22" s="33">
        <f>IF(D6L1315C20=0,0,D6L1315C18/D6L1315C20)</f>
        <v>4.0811278546675038E-3</v>
      </c>
      <c r="AT22" s="16" t="s">
        <v>37985</v>
      </c>
      <c r="AU22" s="33">
        <f>IF(D6L1315C5=0,0,D6L1315C18/D6L1315C5)</f>
        <v>9.2681075935220153E-2</v>
      </c>
      <c r="AV22" s="16" t="s">
        <v>37986</v>
      </c>
      <c r="AW22" s="33">
        <f>CHOOSE(MIN(D6L1315C9,RUN_YEARS),B7L813C1,B7L813C10,B7L813C19,B7L813C28,B7L813C37)</f>
        <v>2.3821826710891538</v>
      </c>
      <c r="AX22" s="16" t="s">
        <v>37987</v>
      </c>
      <c r="AY22" s="33">
        <f>IF(D6L1315C23=0,0,D6L1315C19/D6L1315C23)</f>
        <v>4.0811278546675038E-3</v>
      </c>
      <c r="AZ22" s="16" t="s">
        <v>37988</v>
      </c>
      <c r="BA22" s="33">
        <f>IF(D6L1315C5=0,0,D6L1315C19/D6L1315C5)</f>
        <v>0.40731892406477982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2.4628146874614081</v>
      </c>
      <c r="J23" s="16" t="s">
        <v>38011</v>
      </c>
      <c r="K23" s="21">
        <f>IF(FLOW_THRU_100PCT="Y",1,INDEX(VariabilityMatrix,D6L1316C1,D6L1316C9))</f>
        <v>0.19642195656231951</v>
      </c>
      <c r="L23" s="16" t="s">
        <v>37991</v>
      </c>
      <c r="M23" s="15">
        <f>IF(D6L1316C2&lt;&gt;0,D6L1316C2*D6L1316C4,D6L1316C3*D6L1316C4)</f>
        <v>0.48375087956158719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0.24187543978079359</v>
      </c>
      <c r="R23" s="16" t="s">
        <v>37993</v>
      </c>
      <c r="S23" s="15">
        <f>D6L1316C5-D6L1316C7</f>
        <v>0.24187543978079359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0.22997703043621234</v>
      </c>
      <c r="X23" s="16" t="s">
        <v>37995</v>
      </c>
      <c r="Y23" s="33">
        <f>D6L1316C7-D6L1316C10</f>
        <v>1.1898409344581251E-2</v>
      </c>
      <c r="Z23" s="16" t="s">
        <v>37996</v>
      </c>
      <c r="AA23" s="33">
        <f>CHOOSE(MIN(D6L1316C9,RUN_YEARS),B7L813C7,B7L813C16,B7L813C25,B7L813C34,B7L813C43)</f>
        <v>281.33333333333337</v>
      </c>
      <c r="AB23" s="16" t="s">
        <v>37997</v>
      </c>
      <c r="AC23" s="33">
        <f>IF(D6L1316C12=0,0,D6L1316C10/D6L1316C12)</f>
        <v>8.1745389965478307E-4</v>
      </c>
      <c r="AD23" s="16" t="s">
        <v>37998</v>
      </c>
      <c r="AE23" s="33">
        <f>IF(D6L1316C5=0,0,D6L1316C10/D6L1316C5)</f>
        <v>0.47540384969353539</v>
      </c>
      <c r="AF23" s="16" t="s">
        <v>37999</v>
      </c>
      <c r="AG23" s="33">
        <f>CHOOSE(MIN(D6L1316C9,RUN_YEARS),B7L813C5,B7L813C14,B7L813C23,B7L813C32,B7L813C41)</f>
        <v>5.5982499909903467</v>
      </c>
      <c r="AH23" s="16" t="s">
        <v>38000</v>
      </c>
      <c r="AI23" s="33">
        <f>IF(D6L1316C15=0,0,D6L1316C11/D6L1316C15)</f>
        <v>2.1253801391024319E-3</v>
      </c>
      <c r="AJ23" s="16" t="s">
        <v>38001</v>
      </c>
      <c r="AK23" s="33">
        <f>IF(D6L1316C5=0,0,D6L1316C11/D6L1316C5)</f>
        <v>2.4596150306464597E-2</v>
      </c>
      <c r="AL23" s="16" t="s">
        <v>38002</v>
      </c>
      <c r="AM23" s="33">
        <f>D6L1316C8*CHOOSE(MIN(D6L1316C9,RUN_YEARS),B7L813C4,B7L813C13,B7L813C22,B7L813C31,B7L813C40)</f>
        <v>4.4834552002377008E-2</v>
      </c>
      <c r="AN23" s="16" t="s">
        <v>38003</v>
      </c>
      <c r="AO23" s="33">
        <f>D6L1316C8-D6L1316C18</f>
        <v>0.19704088777841658</v>
      </c>
      <c r="AP23" s="16" t="s">
        <v>38004</v>
      </c>
      <c r="AQ23" s="33">
        <f>CHOOSE(MIN(D6L1316C9,RUN_YEARS),B7L813C2,B7L813C11,B7L813C20,B7L813C29,B7L813C38)</f>
        <v>0.54204025393052002</v>
      </c>
      <c r="AR23" s="16" t="s">
        <v>38005</v>
      </c>
      <c r="AS23" s="33">
        <f>IF(D6L1316C20=0,0,D6L1316C18/D6L1316C20)</f>
        <v>8.2714432511730038E-2</v>
      </c>
      <c r="AT23" s="16" t="s">
        <v>38006</v>
      </c>
      <c r="AU23" s="33">
        <f>IF(D6L1316C5=0,0,D6L1316C18/D6L1316C5)</f>
        <v>9.2681075935220167E-2</v>
      </c>
      <c r="AV23" s="16" t="s">
        <v>38007</v>
      </c>
      <c r="AW23" s="33">
        <f>CHOOSE(MIN(D6L1316C9,RUN_YEARS),B7L813C1,B7L813C10,B7L813C19,B7L813C28,B7L813C37)</f>
        <v>2.3821826710891538</v>
      </c>
      <c r="AX23" s="16" t="s">
        <v>38008</v>
      </c>
      <c r="AY23" s="33">
        <f>IF(D6L1316C23=0,0,D6L1316C19/D6L1316C23)</f>
        <v>8.2714432511730024E-2</v>
      </c>
      <c r="AZ23" s="16" t="s">
        <v>38009</v>
      </c>
      <c r="BA23" s="33">
        <f>IF(D6L1316C5=0,0,D6L1316C19/D6L1316C5)</f>
        <v>0.40731892406477982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1.9122762008977832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1.6445575327720936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0.8222787663860468</v>
      </c>
      <c r="R24" s="16" t="s">
        <v>38014</v>
      </c>
      <c r="S24" s="15">
        <f>D6L1317C5-D6L1317C7</f>
        <v>0.8222787663860468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0.78182898212235574</v>
      </c>
      <c r="X24" s="16" t="s">
        <v>38016</v>
      </c>
      <c r="Y24" s="33">
        <f>D6L1317C7-D6L1317C10</f>
        <v>4.0449784263691058E-2</v>
      </c>
      <c r="Z24" s="16" t="s">
        <v>38017</v>
      </c>
      <c r="AA24" s="33">
        <f>CHOOSE(MIN(D6L1317C9,RUN_YEARS),B7L813C7,B7L813C16,B7L813C25,B7L813C34,B7L813C43)</f>
        <v>281.33333333333337</v>
      </c>
      <c r="AB24" s="16" t="s">
        <v>38018</v>
      </c>
      <c r="AC24" s="33">
        <f>IF(D6L1317C12=0,0,D6L1317C10/D6L1317C12)</f>
        <v>2.7790129696292263E-3</v>
      </c>
      <c r="AD24" s="16" t="s">
        <v>38019</v>
      </c>
      <c r="AE24" s="33">
        <f>IF(D6L1317C5=0,0,D6L1317C10/D6L1317C5)</f>
        <v>0.47540384969353539</v>
      </c>
      <c r="AF24" s="16" t="s">
        <v>38020</v>
      </c>
      <c r="AG24" s="33">
        <f>CHOOSE(MIN(D6L1317C9,RUN_YEARS),B7L813C5,B7L813C14,B7L813C23,B7L813C32,B7L813C41)</f>
        <v>5.5982499909903467</v>
      </c>
      <c r="AH24" s="16" t="s">
        <v>38021</v>
      </c>
      <c r="AI24" s="33">
        <f>IF(D6L1317C15=0,0,D6L1317C11/D6L1317C15)</f>
        <v>7.225433721035986E-3</v>
      </c>
      <c r="AJ24" s="16" t="s">
        <v>38022</v>
      </c>
      <c r="AK24" s="33">
        <f>IF(D6L1317C5=0,0,D6L1317C11/D6L1317C5)</f>
        <v>2.4596150306464636E-2</v>
      </c>
      <c r="AL24" s="16" t="s">
        <v>38023</v>
      </c>
      <c r="AM24" s="33">
        <f>D6L1317C8*CHOOSE(MIN(D6L1317C9,RUN_YEARS),B7L813C4,B7L813C13,B7L813C22,B7L813C31,B7L813C40)</f>
        <v>0.15241936157468874</v>
      </c>
      <c r="AN24" s="16" t="s">
        <v>38024</v>
      </c>
      <c r="AO24" s="33">
        <f>D6L1317C8-D6L1317C18</f>
        <v>0.66985940481135808</v>
      </c>
      <c r="AP24" s="16" t="s">
        <v>38025</v>
      </c>
      <c r="AQ24" s="33">
        <f>CHOOSE(MIN(D6L1317C9,RUN_YEARS),B7L813C2,B7L813C11,B7L813C20,B7L813C29,B7L813C38)</f>
        <v>0.54204025393052002</v>
      </c>
      <c r="AR24" s="16" t="s">
        <v>38026</v>
      </c>
      <c r="AS24" s="33">
        <f>IF(D6L1317C20=0,0,D6L1317C18/D6L1317C20)</f>
        <v>0.28119565008215464</v>
      </c>
      <c r="AT24" s="16" t="s">
        <v>38027</v>
      </c>
      <c r="AU24" s="33">
        <f>IF(D6L1317C5=0,0,D6L1317C18/D6L1317C5)</f>
        <v>9.2681075935220167E-2</v>
      </c>
      <c r="AV24" s="16" t="s">
        <v>38028</v>
      </c>
      <c r="AW24" s="33">
        <f>CHOOSE(MIN(D6L1317C9,RUN_YEARS),B7L813C1,B7L813C10,B7L813C19,B7L813C28,B7L813C37)</f>
        <v>2.3821826710891538</v>
      </c>
      <c r="AX24" s="16" t="s">
        <v>38029</v>
      </c>
      <c r="AY24" s="33">
        <f>IF(D6L1317C23=0,0,D6L1317C19/D6L1317C23)</f>
        <v>0.28119565008215458</v>
      </c>
      <c r="AZ24" s="16" t="s">
        <v>38030</v>
      </c>
      <c r="BA24" s="33">
        <f>IF(D6L1317C5=0,0,D6L1317C19/D6L1317C5)</f>
        <v>0.40731892406477982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1.5244498997714127</v>
      </c>
      <c r="J25" s="16" t="s">
        <v>38052</v>
      </c>
      <c r="K25" s="21">
        <f>IF(FLOW_THRU_100PCT="Y",1,INDEX(VariabilityMatrix,D6L1318C1,D6L1318C9))</f>
        <v>0.19922367706695349</v>
      </c>
      <c r="L25" s="16" t="s">
        <v>38032</v>
      </c>
      <c r="M25" s="15">
        <f>IF(D6L1318C2&lt;&gt;0,D6L1318C2*D6L1318C4,D6L1318C3*D6L1318C4)</f>
        <v>0.30370651453680952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0.15185325726840476</v>
      </c>
      <c r="R25" s="16" t="s">
        <v>38034</v>
      </c>
      <c r="S25" s="15">
        <f>D6L1318C5-D6L1318C7</f>
        <v>0.15185325726840476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0.14533902468406543</v>
      </c>
      <c r="X25" s="16" t="s">
        <v>38036</v>
      </c>
      <c r="Y25" s="33">
        <f>D6L1318C7-D6L1318C10</f>
        <v>6.5142325843393356E-3</v>
      </c>
      <c r="Z25" s="16" t="s">
        <v>38037</v>
      </c>
      <c r="AA25" s="33">
        <f>CHOOSE(MIN(D6L1318C9,RUN_YEARS),B7L813C7,B7L813C16,B7L813C25,B7L813C34,B7L813C43)</f>
        <v>297</v>
      </c>
      <c r="AB25" s="16" t="s">
        <v>38038</v>
      </c>
      <c r="AC25" s="33">
        <f>IF(D6L1318C12=0,0,D6L1318C10/D6L1318C12)</f>
        <v>4.8935698546823374E-4</v>
      </c>
      <c r="AD25" s="16" t="s">
        <v>38039</v>
      </c>
      <c r="AE25" s="33">
        <f>IF(D6L1318C5=0,0,D6L1318C10/D6L1318C5)</f>
        <v>0.47855089610351509</v>
      </c>
      <c r="AF25" s="16" t="s">
        <v>38040</v>
      </c>
      <c r="AG25" s="33">
        <f>CHOOSE(MIN(D6L1318C9,RUN_YEARS),B7L813C5,B7L813C14,B7L813C23,B7L813C32,B7L813C41)</f>
        <v>5.1199311449542666</v>
      </c>
      <c r="AH25" s="16" t="s">
        <v>38041</v>
      </c>
      <c r="AI25" s="33">
        <f>IF(D6L1318C15=0,0,D6L1318C11/D6L1318C15)</f>
        <v>1.2723281622174089E-3</v>
      </c>
      <c r="AJ25" s="16" t="s">
        <v>38042</v>
      </c>
      <c r="AK25" s="33">
        <f>IF(D6L1318C5=0,0,D6L1318C11/D6L1318C5)</f>
        <v>2.1449103896484922E-2</v>
      </c>
      <c r="AL25" s="16" t="s">
        <v>38043</v>
      </c>
      <c r="AM25" s="33">
        <f>D6L1318C8*CHOOSE(MIN(D6L1318C9,RUN_YEARS),B7L813C4,B7L813C13,B7L813C22,B7L813C31,B7L813C40)</f>
        <v>3.1556152104991735E-2</v>
      </c>
      <c r="AN25" s="16" t="s">
        <v>38044</v>
      </c>
      <c r="AO25" s="33">
        <f>D6L1318C8-D6L1318C18</f>
        <v>0.12029710516341302</v>
      </c>
      <c r="AP25" s="16" t="s">
        <v>38045</v>
      </c>
      <c r="AQ25" s="33">
        <f>CHOOSE(MIN(D6L1318C9,RUN_YEARS),B7L813C2,B7L813C11,B7L813C20,B7L813C29,B7L813C38)</f>
        <v>0.57965735984487698</v>
      </c>
      <c r="AR25" s="16" t="s">
        <v>38046</v>
      </c>
      <c r="AS25" s="33">
        <f>IF(D6L1318C20=0,0,D6L1318C18/D6L1318C20)</f>
        <v>5.4439319313458773E-2</v>
      </c>
      <c r="AT25" s="16" t="s">
        <v>38047</v>
      </c>
      <c r="AU25" s="33">
        <f>IF(D6L1318C5=0,0,D6L1318C18/D6L1318C5)</f>
        <v>0.10390344162725261</v>
      </c>
      <c r="AV25" s="16" t="s">
        <v>38048</v>
      </c>
      <c r="AW25" s="33">
        <f>CHOOSE(MIN(D6L1318C9,RUN_YEARS),B7L813C1,B7L813C10,B7L813C19,B7L813C28,B7L813C37)</f>
        <v>2.2097466809007758</v>
      </c>
      <c r="AX25" s="16" t="s">
        <v>38049</v>
      </c>
      <c r="AY25" s="33">
        <f>IF(D6L1318C23=0,0,D6L1318C19/D6L1318C23)</f>
        <v>5.4439319313458773E-2</v>
      </c>
      <c r="AZ25" s="16" t="s">
        <v>38050</v>
      </c>
      <c r="BA25" s="33">
        <f>IF(D6L1318C5=0,0,D6L1318C19/D6L1318C5)</f>
        <v>0.39609655837274738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3.9682610757172476</v>
      </c>
      <c r="J26" s="16" t="s">
        <v>38073</v>
      </c>
      <c r="K26" s="21">
        <f>IF(FLOW_THRU_100PCT="Y",1,INDEX(VariabilityMatrix,D6L1319C1,D6L1319C9))</f>
        <v>0.19642195656231951</v>
      </c>
      <c r="L26" s="16" t="s">
        <v>38053</v>
      </c>
      <c r="M26" s="15">
        <f>IF(D6L1319C2&lt;&gt;0,D6L1319C2*D6L1319C4,D6L1319C3*D6L1319C4)</f>
        <v>0.77945360464247648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0.38972680232123824</v>
      </c>
      <c r="R26" s="16" t="s">
        <v>38055</v>
      </c>
      <c r="S26" s="15">
        <f>D6L1319C5-D6L1319C7</f>
        <v>0.38972680232123824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0.37055524430453624</v>
      </c>
      <c r="X26" s="16" t="s">
        <v>38057</v>
      </c>
      <c r="Y26" s="33">
        <f>D6L1319C7-D6L1319C10</f>
        <v>1.9171558016702006E-2</v>
      </c>
      <c r="Z26" s="16" t="s">
        <v>38058</v>
      </c>
      <c r="AA26" s="33">
        <f>CHOOSE(MIN(D6L1319C9,RUN_YEARS),B7L813C7,B7L813C16,B7L813C25,B7L813C34,B7L813C43)</f>
        <v>281.33333333333337</v>
      </c>
      <c r="AB26" s="16" t="s">
        <v>38059</v>
      </c>
      <c r="AC26" s="33">
        <f>IF(D6L1319C12=0,0,D6L1319C10/D6L1319C12)</f>
        <v>1.3171394939734699E-3</v>
      </c>
      <c r="AD26" s="16" t="s">
        <v>38060</v>
      </c>
      <c r="AE26" s="33">
        <f>IF(D6L1319C5=0,0,D6L1319C10/D6L1319C5)</f>
        <v>0.47540384969353539</v>
      </c>
      <c r="AF26" s="16" t="s">
        <v>38061</v>
      </c>
      <c r="AG26" s="33">
        <f>CHOOSE(MIN(D6L1319C9,RUN_YEARS),B7L813C5,B7L813C14,B7L813C23,B7L813C32,B7L813C41)</f>
        <v>5.5982499909903467</v>
      </c>
      <c r="AH26" s="16" t="s">
        <v>38062</v>
      </c>
      <c r="AI26" s="33">
        <f>IF(D6L1319C15=0,0,D6L1319C11/D6L1319C15)</f>
        <v>3.4245626843310193E-3</v>
      </c>
      <c r="AJ26" s="16" t="s">
        <v>38063</v>
      </c>
      <c r="AK26" s="33">
        <f>IF(D6L1319C5=0,0,D6L1319C11/D6L1319C5)</f>
        <v>2.4596150306464629E-2</v>
      </c>
      <c r="AL26" s="16" t="s">
        <v>38064</v>
      </c>
      <c r="AM26" s="33">
        <f>D6L1319C8*CHOOSE(MIN(D6L1319C9,RUN_YEARS),B7L813C4,B7L813C13,B7L813C22,B7L813C31,B7L813C40)</f>
        <v>7.2240598719850446E-2</v>
      </c>
      <c r="AN26" s="16" t="s">
        <v>38065</v>
      </c>
      <c r="AO26" s="33">
        <f>D6L1319C8-D6L1319C18</f>
        <v>0.3174862036013878</v>
      </c>
      <c r="AP26" s="16" t="s">
        <v>38066</v>
      </c>
      <c r="AQ26" s="33">
        <f>CHOOSE(MIN(D6L1319C9,RUN_YEARS),B7L813C2,B7L813C11,B7L813C20,B7L813C29,B7L813C38)</f>
        <v>0.54204025393052002</v>
      </c>
      <c r="AR26" s="16" t="s">
        <v>38067</v>
      </c>
      <c r="AS26" s="33">
        <f>IF(D6L1319C20=0,0,D6L1319C18/D6L1319C20)</f>
        <v>0.13327533923174351</v>
      </c>
      <c r="AT26" s="16" t="s">
        <v>38068</v>
      </c>
      <c r="AU26" s="33">
        <f>IF(D6L1319C5=0,0,D6L1319C18/D6L1319C5)</f>
        <v>9.2681075935220167E-2</v>
      </c>
      <c r="AV26" s="16" t="s">
        <v>38069</v>
      </c>
      <c r="AW26" s="33">
        <f>CHOOSE(MIN(D6L1319C9,RUN_YEARS),B7L813C1,B7L813C10,B7L813C19,B7L813C28,B7L813C37)</f>
        <v>2.3821826710891538</v>
      </c>
      <c r="AX26" s="16" t="s">
        <v>38070</v>
      </c>
      <c r="AY26" s="33">
        <f>IF(D6L1319C23=0,0,D6L1319C19/D6L1319C23)</f>
        <v>0.13327533923174348</v>
      </c>
      <c r="AZ26" s="16" t="s">
        <v>38071</v>
      </c>
      <c r="BA26" s="33">
        <f>IF(D6L1319C5=0,0,D6L1319C19/D6L1319C5)</f>
        <v>0.40731892406477982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7.2725779651188187</v>
      </c>
      <c r="J27" s="16" t="s">
        <v>38094</v>
      </c>
      <c r="K27" s="21">
        <f>IF(FLOW_THRU_100PCT="Y",1,INDEX(VariabilityMatrix,D6L1320C1,D6L1320C9))</f>
        <v>0.19922367706695349</v>
      </c>
      <c r="L27" s="16" t="s">
        <v>38074</v>
      </c>
      <c r="M27" s="15">
        <f>IF(D6L1320C2&lt;&gt;0,D6L1320C2*D6L1320C4,D6L1320C3*D6L1320C4)</f>
        <v>1.4488697239670734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0.72443486198353668</v>
      </c>
      <c r="R27" s="16" t="s">
        <v>38076</v>
      </c>
      <c r="S27" s="15">
        <f>D6L1320C5-D6L1320C7</f>
        <v>0.72443486198353668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0.69335790474169556</v>
      </c>
      <c r="X27" s="16" t="s">
        <v>38078</v>
      </c>
      <c r="Y27" s="33">
        <f>D6L1320C7-D6L1320C10</f>
        <v>3.1076957241841119E-2</v>
      </c>
      <c r="Z27" s="16" t="s">
        <v>38079</v>
      </c>
      <c r="AA27" s="33">
        <f>CHOOSE(MIN(D6L1320C9,RUN_YEARS),B7L813C7,B7L813C16,B7L813C25,B7L813C34,B7L813C43)</f>
        <v>297</v>
      </c>
      <c r="AB27" s="16" t="s">
        <v>38080</v>
      </c>
      <c r="AC27" s="33">
        <f>IF(D6L1320C12=0,0,D6L1320C10/D6L1320C12)</f>
        <v>2.3345383998036886E-3</v>
      </c>
      <c r="AD27" s="16" t="s">
        <v>38081</v>
      </c>
      <c r="AE27" s="33">
        <f>IF(D6L1320C5=0,0,D6L1320C10/D6L1320C5)</f>
        <v>0.47855089610351514</v>
      </c>
      <c r="AF27" s="16" t="s">
        <v>38082</v>
      </c>
      <c r="AG27" s="33">
        <f>CHOOSE(MIN(D6L1320C9,RUN_YEARS),B7L813C5,B7L813C14,B7L813C23,B7L813C32,B7L813C41)</f>
        <v>5.1199311449542666</v>
      </c>
      <c r="AH27" s="16" t="s">
        <v>38083</v>
      </c>
      <c r="AI27" s="33">
        <f>IF(D6L1320C15=0,0,D6L1320C11/D6L1320C15)</f>
        <v>6.0697998394895819E-3</v>
      </c>
      <c r="AJ27" s="16" t="s">
        <v>38084</v>
      </c>
      <c r="AK27" s="33">
        <f>IF(D6L1320C5=0,0,D6L1320C11/D6L1320C5)</f>
        <v>2.1449103896484877E-2</v>
      </c>
      <c r="AL27" s="16" t="s">
        <v>38085</v>
      </c>
      <c r="AM27" s="33">
        <f>D6L1320C8*CHOOSE(MIN(D6L1320C9,RUN_YEARS),B7L813C4,B7L813C13,B7L813C22,B7L813C31,B7L813C40)</f>
        <v>0.15054255078970641</v>
      </c>
      <c r="AN27" s="16" t="s">
        <v>38086</v>
      </c>
      <c r="AO27" s="33">
        <f>D6L1320C8-D6L1320C18</f>
        <v>0.57389231119383033</v>
      </c>
      <c r="AP27" s="16" t="s">
        <v>38087</v>
      </c>
      <c r="AQ27" s="33">
        <f>CHOOSE(MIN(D6L1320C9,RUN_YEARS),B7L813C2,B7L813C11,B7L813C20,B7L813C29,B7L813C38)</f>
        <v>0.57965735984487698</v>
      </c>
      <c r="AR27" s="16" t="s">
        <v>38088</v>
      </c>
      <c r="AS27" s="33">
        <f>IF(D6L1320C20=0,0,D6L1320C18/D6L1320C20)</f>
        <v>0.25970954777490163</v>
      </c>
      <c r="AT27" s="16" t="s">
        <v>38089</v>
      </c>
      <c r="AU27" s="33">
        <f>IF(D6L1320C5=0,0,D6L1320C18/D6L1320C5)</f>
        <v>0.10390344162725261</v>
      </c>
      <c r="AV27" s="16" t="s">
        <v>38090</v>
      </c>
      <c r="AW27" s="33">
        <f>CHOOSE(MIN(D6L1320C9,RUN_YEARS),B7L813C1,B7L813C10,B7L813C19,B7L813C28,B7L813C37)</f>
        <v>2.2097466809007758</v>
      </c>
      <c r="AX27" s="16" t="s">
        <v>38091</v>
      </c>
      <c r="AY27" s="33">
        <f>IF(D6L1320C23=0,0,D6L1320C19/D6L1320C23)</f>
        <v>0.25970954777490163</v>
      </c>
      <c r="AZ27" s="16" t="s">
        <v>38092</v>
      </c>
      <c r="BA27" s="33">
        <f>IF(D6L1320C5=0,0,D6L1320C19/D6L1320C5)</f>
        <v>0.39609655837274743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0.19922367706695349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297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5.1199311449542666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0.57965735984487698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2.2097466809007758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0.19922367706695349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297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5.1199311449542666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0.57965735984487698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2.2097466809007758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0.19922367706695349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297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5.1199311449542666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0.57965735984487698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2.2097466809007758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0.19922367706695349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297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5.1199311449542666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0.57965735984487698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2.2097466809007758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0.19922367706695349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297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5.1199311449542666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0.57965735984487698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2.2097466809007758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11.774598961998722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10.126155107318901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5.0630775536594506</v>
      </c>
      <c r="R33" s="16" t="s">
        <v>38202</v>
      </c>
      <c r="S33" s="15">
        <f>D6L1326C5-D6L1326C7</f>
        <v>5.0630775536594506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4.8458806006906459</v>
      </c>
      <c r="X33" s="16" t="s">
        <v>38204</v>
      </c>
      <c r="Y33" s="33">
        <f>D6L1326C7-D6L1326C10</f>
        <v>0.2171969529688047</v>
      </c>
      <c r="Z33" s="16" t="s">
        <v>38205</v>
      </c>
      <c r="AA33" s="33">
        <f>CHOOSE(MIN(D6L1326C9,RUN_YEARS),B7L813C7,B7L813C16,B7L813C25,B7L813C34,B7L813C43)</f>
        <v>297</v>
      </c>
      <c r="AB33" s="16" t="s">
        <v>38206</v>
      </c>
      <c r="AC33" s="33">
        <f>IF(D6L1326C12=0,0,D6L1326C10/D6L1326C12)</f>
        <v>1.6316096298621702E-2</v>
      </c>
      <c r="AD33" s="16" t="s">
        <v>38207</v>
      </c>
      <c r="AE33" s="33">
        <f>IF(D6L1326C5=0,0,D6L1326C10/D6L1326C5)</f>
        <v>0.47855089610351509</v>
      </c>
      <c r="AF33" s="16" t="s">
        <v>38208</v>
      </c>
      <c r="AG33" s="33">
        <f>CHOOSE(MIN(D6L1326C9,RUN_YEARS),B7L813C5,B7L813C14,B7L813C23,B7L813C32,B7L813C41)</f>
        <v>5.1199311449542666</v>
      </c>
      <c r="AH33" s="16" t="s">
        <v>38209</v>
      </c>
      <c r="AI33" s="33">
        <f>IF(D6L1326C15=0,0,D6L1326C11/D6L1326C15)</f>
        <v>4.2421850376416499E-2</v>
      </c>
      <c r="AJ33" s="16" t="s">
        <v>38210</v>
      </c>
      <c r="AK33" s="33">
        <f>IF(D6L1326C5=0,0,D6L1326C11/D6L1326C5)</f>
        <v>2.1449103896484939E-2</v>
      </c>
      <c r="AL33" s="16" t="s">
        <v>38211</v>
      </c>
      <c r="AM33" s="33">
        <f>D6L1326C8*CHOOSE(MIN(D6L1326C9,RUN_YEARS),B7L813C4,B7L813C13,B7L813C22,B7L813C31,B7L813C40)</f>
        <v>1.0521423661018154</v>
      </c>
      <c r="AN33" s="16" t="s">
        <v>38212</v>
      </c>
      <c r="AO33" s="33">
        <f>D6L1326C8-D6L1326C18</f>
        <v>4.0109351875576351</v>
      </c>
      <c r="AP33" s="16" t="s">
        <v>38213</v>
      </c>
      <c r="AQ33" s="33">
        <f>CHOOSE(MIN(D6L1326C9,RUN_YEARS),B7L813C2,B7L813C11,B7L813C20,B7L813C29,B7L813C38)</f>
        <v>0.57965735984487698</v>
      </c>
      <c r="AR33" s="16" t="s">
        <v>38214</v>
      </c>
      <c r="AS33" s="33">
        <f>IF(D6L1326C20=0,0,D6L1326C18/D6L1326C20)</f>
        <v>1.8151108551151338</v>
      </c>
      <c r="AT33" s="16" t="s">
        <v>38215</v>
      </c>
      <c r="AU33" s="33">
        <f>IF(D6L1326C5=0,0,D6L1326C18/D6L1326C5)</f>
        <v>0.10390344162725262</v>
      </c>
      <c r="AV33" s="16" t="s">
        <v>38216</v>
      </c>
      <c r="AW33" s="33">
        <f>CHOOSE(MIN(D6L1326C9,RUN_YEARS),B7L813C1,B7L813C10,B7L813C19,B7L813C28,B7L813C37)</f>
        <v>2.2097466809007758</v>
      </c>
      <c r="AX33" s="16" t="s">
        <v>38217</v>
      </c>
      <c r="AY33" s="33">
        <f>IF(D6L1326C23=0,0,D6L1326C19/D6L1326C23)</f>
        <v>1.8151108551151336</v>
      </c>
      <c r="AZ33" s="16" t="s">
        <v>38218</v>
      </c>
      <c r="BA33" s="33">
        <f>IF(D6L1326C5=0,0,D6L1326C19/D6L1326C5)</f>
        <v>0.39609655837274738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4.245180730305104E-3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3.6508554280623895E-3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1.8254277140311948E-3</v>
      </c>
      <c r="R34" s="16" t="s">
        <v>38222</v>
      </c>
      <c r="S34" s="15">
        <f>D6L1327C5-D6L1327C7</f>
        <v>1.8254277140311948E-3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1.7356307251753999E-3</v>
      </c>
      <c r="X34" s="16" t="s">
        <v>38224</v>
      </c>
      <c r="Y34" s="33">
        <f>D6L1327C7-D6L1327C10</f>
        <v>8.9796988855794834E-5</v>
      </c>
      <c r="Z34" s="16" t="s">
        <v>38225</v>
      </c>
      <c r="AA34" s="33">
        <f>CHOOSE(MIN(D6L1327C9,RUN_YEARS),B7L813C7,B7L813C16,B7L813C25,B7L813C34,B7L813C43)</f>
        <v>281.33333333333337</v>
      </c>
      <c r="AB34" s="16" t="s">
        <v>38226</v>
      </c>
      <c r="AC34" s="33">
        <f>IF(D6L1327C12=0,0,D6L1327C10/D6L1327C12)</f>
        <v>6.1693035255049751E-6</v>
      </c>
      <c r="AD34" s="16" t="s">
        <v>38227</v>
      </c>
      <c r="AE34" s="33">
        <f>IF(D6L1327C5=0,0,D6L1327C10/D6L1327C5)</f>
        <v>0.47540384969353539</v>
      </c>
      <c r="AF34" s="16" t="s">
        <v>38228</v>
      </c>
      <c r="AG34" s="33">
        <f>CHOOSE(MIN(D6L1327C9,RUN_YEARS),B7L813C5,B7L813C14,B7L813C23,B7L813C32,B7L813C41)</f>
        <v>5.5982499909903467</v>
      </c>
      <c r="AH34" s="16" t="s">
        <v>38229</v>
      </c>
      <c r="AI34" s="33">
        <f>IF(D6L1327C15=0,0,D6L1327C11/D6L1327C15)</f>
        <v>1.6040189166312933E-5</v>
      </c>
      <c r="AJ34" s="16" t="s">
        <v>38230</v>
      </c>
      <c r="AK34" s="33">
        <f>IF(D6L1327C5=0,0,D6L1327C11/D6L1327C5)</f>
        <v>2.4596150306464639E-2</v>
      </c>
      <c r="AL34" s="16" t="s">
        <v>38231</v>
      </c>
      <c r="AM34" s="33">
        <f>D6L1327C8*CHOOSE(MIN(D6L1327C9,RUN_YEARS),B7L813C4,B7L813C13,B7L813C22,B7L813C31,B7L813C40)</f>
        <v>3.3836520915676106E-4</v>
      </c>
      <c r="AN34" s="16" t="s">
        <v>38232</v>
      </c>
      <c r="AO34" s="33">
        <f>D6L1327C8-D6L1327C18</f>
        <v>1.4870625048744336E-3</v>
      </c>
      <c r="AP34" s="16" t="s">
        <v>38233</v>
      </c>
      <c r="AQ34" s="33">
        <f>CHOOSE(MIN(D6L1327C9,RUN_YEARS),B7L813C2,B7L813C11,B7L813C20,B7L813C29,B7L813C38)</f>
        <v>0.54204025393052002</v>
      </c>
      <c r="AR34" s="16" t="s">
        <v>38234</v>
      </c>
      <c r="AS34" s="33">
        <f>IF(D6L1327C20=0,0,D6L1327C18/D6L1327C20)</f>
        <v>6.2424369168739542E-4</v>
      </c>
      <c r="AT34" s="16" t="s">
        <v>38235</v>
      </c>
      <c r="AU34" s="33">
        <f>IF(D6L1327C5=0,0,D6L1327C18/D6L1327C5)</f>
        <v>9.2681075935220167E-2</v>
      </c>
      <c r="AV34" s="16" t="s">
        <v>38236</v>
      </c>
      <c r="AW34" s="33">
        <f>CHOOSE(MIN(D6L1327C9,RUN_YEARS),B7L813C1,B7L813C10,B7L813C19,B7L813C28,B7L813C37)</f>
        <v>2.3821826710891538</v>
      </c>
      <c r="AX34" s="16" t="s">
        <v>38237</v>
      </c>
      <c r="AY34" s="33">
        <f>IF(D6L1327C23=0,0,D6L1327C19/D6L1327C23)</f>
        <v>6.2424369168739531E-4</v>
      </c>
      <c r="AZ34" s="16" t="s">
        <v>38238</v>
      </c>
      <c r="BA34" s="33">
        <f>IF(D6L1327C5=0,0,D6L1327C19/D6L1327C5)</f>
        <v>0.40731892406477982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57.623363929418481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36.768490493800627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18.384245246900313</v>
      </c>
      <c r="R35" s="16" t="s">
        <v>38242</v>
      </c>
      <c r="S35" s="15">
        <f>SUM(D6L1301C8:D6L1327C8)-2*SUM(D6L1309C8,D6L1311C8,D6L1322C8,D6L1324C8,D6L1327C8)</f>
        <v>18.384245246900313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17.524595930746354</v>
      </c>
      <c r="X35" s="16" t="s">
        <v>38244</v>
      </c>
      <c r="Y35" s="33">
        <f>SUM(D6L1301C11:D6L1327C11)-2*SUM(D6L1309C11,D6L1311C11,D6L1322C11,D6L1324C11,D6L1327C11)</f>
        <v>0.85964931615395446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6.1013158568482009E-2</v>
      </c>
      <c r="AD35" s="16" t="s">
        <v>38246</v>
      </c>
      <c r="AE35" s="33">
        <f>IF(D6L1328C5=0,0,D6L1328C10/D6L1328C5)</f>
        <v>0.47661994537690089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0.15863421227805308</v>
      </c>
      <c r="AJ35" s="16" t="s">
        <v>38248</v>
      </c>
      <c r="AK35" s="33">
        <f>IF(D6L1328C5=0,0,D6L1328C11/D6L1328C5)</f>
        <v>2.3380054623098986E-2</v>
      </c>
      <c r="AL35" s="16" t="s">
        <v>38249</v>
      </c>
      <c r="AM35" s="33">
        <f>SUM(D6L1301C18:D6L1327C18)-2*SUM(D6L1309C18,D6L1311C18,D6L1322C18,D6L1324C18,D6L1327C18)</f>
        <v>3.5673141738318122</v>
      </c>
      <c r="AN35" s="16" t="s">
        <v>38250</v>
      </c>
      <c r="AO35" s="33">
        <f>SUM(D6L1301C19:D6L1327C19)-2*SUM(D6L1309C19,D6L1311C19,D6L1322C19,D6L1324C19,D6L1327C19)</f>
        <v>14.816931073068496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6.4045773263860521</v>
      </c>
      <c r="AT35" s="16" t="s">
        <v>38252</v>
      </c>
      <c r="AU35" s="33">
        <f>IF(D6L1328C5=0,0,D6L1328C18/D6L1328C5)</f>
        <v>9.7020958051929854E-2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6.4045773263860513</v>
      </c>
      <c r="AZ35" s="16" t="s">
        <v>38254</v>
      </c>
      <c r="BA35" s="33">
        <f>IF(D6L1328C5=0,0,D6L1328C19/D6L1328C5)</f>
        <v>0.40297904194806999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0.42637854160851218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0.21318927080425609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0.10659463540212805</v>
      </c>
      <c r="R36" s="16" t="s">
        <v>38259</v>
      </c>
      <c r="S36" s="15">
        <f>D6L1329C5-D6L1329C7</f>
        <v>0.10659463540212805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0.1020219165830317</v>
      </c>
      <c r="X36" s="16" t="s">
        <v>38261</v>
      </c>
      <c r="Y36" s="33">
        <f>D6L1329C7-D6L1329C10</f>
        <v>4.5727188190963497E-3</v>
      </c>
      <c r="Z36" s="16" t="s">
        <v>38262</v>
      </c>
      <c r="AA36" s="33">
        <f>CHOOSE(MIN(D6L1329C9,RUN_YEARS),B7L813C7,B7L813C16,B7L813C25,B7L813C34,B7L813C43)</f>
        <v>297</v>
      </c>
      <c r="AB36" s="16" t="s">
        <v>38263</v>
      </c>
      <c r="AC36" s="33">
        <f>IF(D6L1329C12=0,0,D6L1329C10/D6L1329C12)</f>
        <v>3.4350813664320437E-4</v>
      </c>
      <c r="AD36" s="16" t="s">
        <v>38264</v>
      </c>
      <c r="AE36" s="33">
        <f>IF(D6L1329C5=0,0,D6L1329C10/D6L1329C5)</f>
        <v>0.47855089610351509</v>
      </c>
      <c r="AF36" s="16" t="s">
        <v>38265</v>
      </c>
      <c r="AG36" s="33">
        <f>CHOOSE(MIN(D6L1329C9,RUN_YEARS),B7L813C5,B7L813C14,B7L813C23,B7L813C32,B7L813C41)</f>
        <v>5.1199311449542666</v>
      </c>
      <c r="AH36" s="16" t="s">
        <v>38266</v>
      </c>
      <c r="AI36" s="33">
        <f>IF(D6L1329C15=0,0,D6L1329C11/D6L1329C15)</f>
        <v>8.9312115527233229E-4</v>
      </c>
      <c r="AJ36" s="16" t="s">
        <v>38267</v>
      </c>
      <c r="AK36" s="33">
        <f>IF(D6L1329C5=0,0,D6L1329C11/D6L1329C5)</f>
        <v>2.1449103896484929E-2</v>
      </c>
      <c r="AL36" s="16" t="s">
        <v>38268</v>
      </c>
      <c r="AM36" s="33">
        <f>D6L1329C8*CHOOSE(MIN(D6L1329C9,RUN_YEARS),B7L813C4,B7L813C13,B7L813C22,B7L813C31,B7L813C40)</f>
        <v>2.2151098954566573E-2</v>
      </c>
      <c r="AN36" s="16" t="s">
        <v>38269</v>
      </c>
      <c r="AO36" s="33">
        <f>D6L1329C8-D6L1329C18</f>
        <v>8.4443536447561474E-2</v>
      </c>
      <c r="AP36" s="16" t="s">
        <v>38270</v>
      </c>
      <c r="AQ36" s="33">
        <f>CHOOSE(MIN(D6L1329C9,RUN_YEARS),B7L813C2,B7L813C11,B7L813C20,B7L813C29,B7L813C38)</f>
        <v>0.57965735984487698</v>
      </c>
      <c r="AR36" s="16" t="s">
        <v>38271</v>
      </c>
      <c r="AS36" s="33">
        <f>IF(D6L1329C20=0,0,D6L1329C18/D6L1329C20)</f>
        <v>3.821412525581399E-2</v>
      </c>
      <c r="AT36" s="16" t="s">
        <v>38272</v>
      </c>
      <c r="AU36" s="33">
        <f>IF(D6L1329C5=0,0,D6L1329C18/D6L1329C5)</f>
        <v>0.10390344162725261</v>
      </c>
      <c r="AV36" s="16" t="s">
        <v>38273</v>
      </c>
      <c r="AW36" s="33">
        <f>CHOOSE(MIN(D6L1329C9,RUN_YEARS),B7L813C1,B7L813C10,B7L813C19,B7L813C28,B7L813C37)</f>
        <v>2.2097466809007758</v>
      </c>
      <c r="AX36" s="16" t="s">
        <v>38274</v>
      </c>
      <c r="AY36" s="33">
        <f>IF(D6L1329C23=0,0,D6L1329C19/D6L1329C23)</f>
        <v>3.821412525581399E-2</v>
      </c>
      <c r="AZ36" s="16" t="s">
        <v>38275</v>
      </c>
      <c r="BA36" s="33">
        <f>IF(D6L1329C5=0,0,D6L1329C19/D6L1329C5)</f>
        <v>0.39609655837274738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0.11237559084086858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0.11237559084086858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5.618779542043429E-2</v>
      </c>
      <c r="R37" s="16" t="s">
        <v>38279</v>
      </c>
      <c r="S37" s="15">
        <f>D6L1330C5-D6L1330C7</f>
        <v>5.618779542043429E-2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5.3777439697059622E-2</v>
      </c>
      <c r="X37" s="16" t="s">
        <v>38281</v>
      </c>
      <c r="Y37" s="33">
        <f>D6L1330C7-D6L1330C10</f>
        <v>2.4103557233746686E-3</v>
      </c>
      <c r="Z37" s="16" t="s">
        <v>38282</v>
      </c>
      <c r="AA37" s="33">
        <f>CHOOSE(MIN(D6L1330C9,RUN_YEARS),B7L813C7,B7L813C16,B7L813C25,B7L813C34,B7L813C43)</f>
        <v>297</v>
      </c>
      <c r="AB37" s="16" t="s">
        <v>38283</v>
      </c>
      <c r="AC37" s="33">
        <f>IF(D6L1330C12=0,0,D6L1330C10/D6L1330C12)</f>
        <v>1.8106882052882029E-4</v>
      </c>
      <c r="AD37" s="16" t="s">
        <v>38284</v>
      </c>
      <c r="AE37" s="33">
        <f>IF(D6L1330C5=0,0,D6L1330C10/D6L1330C5)</f>
        <v>0.47855089610351509</v>
      </c>
      <c r="AF37" s="16" t="s">
        <v>38285</v>
      </c>
      <c r="AG37" s="33">
        <f>CHOOSE(MIN(D6L1330C9,RUN_YEARS),B7L813C5,B7L813C14,B7L813C23,B7L813C32,B7L813C41)</f>
        <v>5.1199311449542666</v>
      </c>
      <c r="AH37" s="16" t="s">
        <v>38286</v>
      </c>
      <c r="AI37" s="33">
        <f>IF(D6L1330C15=0,0,D6L1330C11/D6L1330C15)</f>
        <v>4.7077893337493288E-4</v>
      </c>
      <c r="AJ37" s="16" t="s">
        <v>38287</v>
      </c>
      <c r="AK37" s="33">
        <f>IF(D6L1330C5=0,0,D6L1330C11/D6L1330C5)</f>
        <v>2.1449103896484915E-2</v>
      </c>
      <c r="AL37" s="16" t="s">
        <v>38288</v>
      </c>
      <c r="AM37" s="33">
        <f>D6L1330C8*CHOOSE(MIN(D6L1330C9,RUN_YEARS),B7L813C4,B7L813C13,B7L813C22,B7L813C31,B7L813C40)</f>
        <v>1.1676210643262212E-2</v>
      </c>
      <c r="AN37" s="16" t="s">
        <v>38289</v>
      </c>
      <c r="AO37" s="33">
        <f>D6L1330C8-D6L1330C18</f>
        <v>4.4511584777172077E-2</v>
      </c>
      <c r="AP37" s="16" t="s">
        <v>38290</v>
      </c>
      <c r="AQ37" s="33">
        <f>CHOOSE(MIN(D6L1330C9,RUN_YEARS),B7L813C2,B7L813C11,B7L813C20,B7L813C29,B7L813C38)</f>
        <v>0.57965735984487698</v>
      </c>
      <c r="AR37" s="16" t="s">
        <v>38291</v>
      </c>
      <c r="AS37" s="33">
        <f>IF(D6L1330C20=0,0,D6L1330C18/D6L1330C20)</f>
        <v>2.0143297492827315E-2</v>
      </c>
      <c r="AT37" s="16" t="s">
        <v>38292</v>
      </c>
      <c r="AU37" s="33">
        <f>IF(D6L1330C5=0,0,D6L1330C18/D6L1330C5)</f>
        <v>0.10390344162725261</v>
      </c>
      <c r="AV37" s="16" t="s">
        <v>38293</v>
      </c>
      <c r="AW37" s="33">
        <f>CHOOSE(MIN(D6L1330C9,RUN_YEARS),B7L813C1,B7L813C10,B7L813C19,B7L813C28,B7L813C37)</f>
        <v>2.2097466809007758</v>
      </c>
      <c r="AX37" s="16" t="s">
        <v>38294</v>
      </c>
      <c r="AY37" s="33">
        <f>IF(D6L1330C23=0,0,D6L1330C19/D6L1330C23)</f>
        <v>2.0143297492827315E-2</v>
      </c>
      <c r="AZ37" s="16" t="s">
        <v>38295</v>
      </c>
      <c r="BA37" s="33">
        <f>IF(D6L1330C5=0,0,D6L1330C19/D6L1330C5)</f>
        <v>0.39609655837274738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0.3656124603008577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0.18280623015042885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9.1403115075214425E-2</v>
      </c>
      <c r="R38" s="16" t="s">
        <v>38299</v>
      </c>
      <c r="S38" s="15">
        <f>D6L1331C5-D6L1331C7</f>
        <v>9.1403115075214425E-2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8.7482085251793143E-2</v>
      </c>
      <c r="X38" s="16" t="s">
        <v>38301</v>
      </c>
      <c r="Y38" s="33">
        <f>D6L1331C7-D6L1331C10</f>
        <v>3.921029823421282E-3</v>
      </c>
      <c r="Z38" s="16" t="s">
        <v>38302</v>
      </c>
      <c r="AA38" s="33">
        <f>CHOOSE(MIN(D6L1331C9,RUN_YEARS),B7L813C7,B7L813C16,B7L813C25,B7L813C34,B7L813C43)</f>
        <v>297</v>
      </c>
      <c r="AB38" s="16" t="s">
        <v>38303</v>
      </c>
      <c r="AC38" s="33">
        <f>IF(D6L1331C12=0,0,D6L1331C10/D6L1331C12)</f>
        <v>2.945524755952631E-4</v>
      </c>
      <c r="AD38" s="16" t="s">
        <v>38304</v>
      </c>
      <c r="AE38" s="33">
        <f>IF(D6L1331C5=0,0,D6L1331C10/D6L1331C5)</f>
        <v>0.47855089610351509</v>
      </c>
      <c r="AF38" s="16" t="s">
        <v>38305</v>
      </c>
      <c r="AG38" s="33">
        <f>CHOOSE(MIN(D6L1331C9,RUN_YEARS),B7L813C5,B7L813C14,B7L813C23,B7L813C32,B7L813C41)</f>
        <v>5.1199311449542666</v>
      </c>
      <c r="AH38" s="16" t="s">
        <v>38306</v>
      </c>
      <c r="AI38" s="33">
        <f>IF(D6L1331C15=0,0,D6L1331C11/D6L1331C15)</f>
        <v>7.6583643654768449E-4</v>
      </c>
      <c r="AJ38" s="16" t="s">
        <v>38307</v>
      </c>
      <c r="AK38" s="33">
        <f>IF(D6L1331C5=0,0,D6L1331C11/D6L1331C5)</f>
        <v>2.1449103896484918E-2</v>
      </c>
      <c r="AL38" s="16" t="s">
        <v>38308</v>
      </c>
      <c r="AM38" s="33">
        <f>D6L1331C8*CHOOSE(MIN(D6L1331C9,RUN_YEARS),B7L813C4,B7L813C13,B7L813C22,B7L813C31,B7L813C40)</f>
        <v>1.8994196463533189E-2</v>
      </c>
      <c r="AN38" s="16" t="s">
        <v>38309</v>
      </c>
      <c r="AO38" s="33">
        <f>D6L1331C8-D6L1331C18</f>
        <v>7.2408918611681236E-2</v>
      </c>
      <c r="AP38" s="16" t="s">
        <v>38310</v>
      </c>
      <c r="AQ38" s="33">
        <f>CHOOSE(MIN(D6L1331C9,RUN_YEARS),B7L813C2,B7L813C11,B7L813C20,B7L813C29,B7L813C38)</f>
        <v>0.57965735984487698</v>
      </c>
      <c r="AR38" s="16" t="s">
        <v>38311</v>
      </c>
      <c r="AS38" s="33">
        <f>IF(D6L1331C20=0,0,D6L1331C18/D6L1331C20)</f>
        <v>3.2767972563336821E-2</v>
      </c>
      <c r="AT38" s="16" t="s">
        <v>38312</v>
      </c>
      <c r="AU38" s="33">
        <f>IF(D6L1331C5=0,0,D6L1331C18/D6L1331C5)</f>
        <v>0.10390344162725261</v>
      </c>
      <c r="AV38" s="16" t="s">
        <v>38313</v>
      </c>
      <c r="AW38" s="33">
        <f>CHOOSE(MIN(D6L1331C9,RUN_YEARS),B7L813C1,B7L813C10,B7L813C19,B7L813C28,B7L813C37)</f>
        <v>2.2097466809007758</v>
      </c>
      <c r="AX38" s="16" t="s">
        <v>38314</v>
      </c>
      <c r="AY38" s="33">
        <f>IF(D6L1331C23=0,0,D6L1331C19/D6L1331C23)</f>
        <v>3.2767972563336828E-2</v>
      </c>
      <c r="AZ38" s="16" t="s">
        <v>38315</v>
      </c>
      <c r="BA38" s="33">
        <f>IF(D6L1331C5=0,0,D6L1331C19/D6L1331C5)</f>
        <v>0.39609655837274738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297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5.1199311449542666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0.57965735984487698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2.2097466809007758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5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5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2</v>
      </c>
      <c r="R40" s="16" t="s">
        <v>38340</v>
      </c>
      <c r="S40" s="15">
        <f>D6L1333C5-D6L1333C7</f>
        <v>3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1.9142035844140604</v>
      </c>
      <c r="X40" s="16" t="s">
        <v>38342</v>
      </c>
      <c r="Y40" s="33">
        <f>D6L1333C7-D6L1333C10</f>
        <v>8.5796415585939645E-2</v>
      </c>
      <c r="Z40" s="16" t="s">
        <v>38343</v>
      </c>
      <c r="AA40" s="33">
        <f>CHOOSE(MIN(D6L1333C9,RUN_YEARS),B7L813C7,B7L813C16,B7L813C25,B7L813C34,B7L813C43)</f>
        <v>297</v>
      </c>
      <c r="AB40" s="16" t="s">
        <v>38344</v>
      </c>
      <c r="AC40" s="33">
        <f>IF(D6L1333C12=0,0,D6L1333C10/D6L1333C12)</f>
        <v>6.4451299138520548E-3</v>
      </c>
      <c r="AD40" s="16" t="s">
        <v>38345</v>
      </c>
      <c r="AE40" s="33">
        <f>IF(D6L1333C5=0,0,D6L1333C10/D6L1333C5)</f>
        <v>0.38284071688281207</v>
      </c>
      <c r="AF40" s="16" t="s">
        <v>38346</v>
      </c>
      <c r="AG40" s="33">
        <f>CHOOSE(MIN(D6L1333C9,RUN_YEARS),B7L813C5,B7L813C14,B7L813C23,B7L813C32,B7L813C41)</f>
        <v>5.1199311449542666</v>
      </c>
      <c r="AH40" s="16" t="s">
        <v>38347</v>
      </c>
      <c r="AI40" s="33">
        <f>IF(D6L1333C15=0,0,D6L1333C11/D6L1333C15)</f>
        <v>1.675733777601535E-2</v>
      </c>
      <c r="AJ40" s="16" t="s">
        <v>38348</v>
      </c>
      <c r="AK40" s="33">
        <f>IF(D6L1333C5=0,0,D6L1333C11/D6L1333C5)</f>
        <v>1.715928311718793E-2</v>
      </c>
      <c r="AL40" s="16" t="s">
        <v>38349</v>
      </c>
      <c r="AM40" s="33">
        <f>D6L1333C8*CHOOSE(MIN(D6L1333C9,RUN_YEARS),B7L813C4,B7L813C13,B7L813C22,B7L813C31,B7L813C40)</f>
        <v>0.62342064976351563</v>
      </c>
      <c r="AN40" s="16" t="s">
        <v>38350</v>
      </c>
      <c r="AO40" s="33">
        <f>D6L1333C8-D6L1333C18</f>
        <v>2.3765793502364843</v>
      </c>
      <c r="AP40" s="16" t="s">
        <v>38351</v>
      </c>
      <c r="AQ40" s="33">
        <f>CHOOSE(MIN(D6L1333C9,RUN_YEARS),B7L813C2,B7L813C11,B7L813C20,B7L813C29,B7L813C38)</f>
        <v>0.57965735984487698</v>
      </c>
      <c r="AR40" s="16" t="s">
        <v>38352</v>
      </c>
      <c r="AS40" s="33">
        <f>IF(D6L1333C20=0,0,D6L1333C18/D6L1333C20)</f>
        <v>1.0754985495747871</v>
      </c>
      <c r="AT40" s="16" t="s">
        <v>38353</v>
      </c>
      <c r="AU40" s="33">
        <f>IF(D6L1333C5=0,0,D6L1333C18/D6L1333C5)</f>
        <v>0.12468412995270313</v>
      </c>
      <c r="AV40" s="16" t="s">
        <v>38354</v>
      </c>
      <c r="AW40" s="33">
        <f>CHOOSE(MIN(D6L1333C9,RUN_YEARS),B7L813C1,B7L813C10,B7L813C19,B7L813C28,B7L813C37)</f>
        <v>2.2097466809007758</v>
      </c>
      <c r="AX40" s="16" t="s">
        <v>38355</v>
      </c>
      <c r="AY40" s="33">
        <f>IF(D6L1333C23=0,0,D6L1333C19/D6L1333C23)</f>
        <v>1.0754985495747871</v>
      </c>
      <c r="AZ40" s="16" t="s">
        <v>38356</v>
      </c>
      <c r="BA40" s="33">
        <f>IF(D6L1333C5=0,0,D6L1333C19/D6L1333C5)</f>
        <v>0.47531587004729686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-9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-9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-9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297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5.1199311449542666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-1.870261949290547</v>
      </c>
      <c r="AN41" s="16" t="s">
        <v>38369</v>
      </c>
      <c r="AO41" s="33">
        <f>D6L1334C8-D6L1334C18</f>
        <v>-7.1297380507094532</v>
      </c>
      <c r="AP41" s="16" t="s">
        <v>38370</v>
      </c>
      <c r="AQ41" s="33">
        <f>CHOOSE(MIN(D6L1334C9,RUN_YEARS),B7L813C2,B7L813C11,B7L813C20,B7L813C29,B7L813C38)</f>
        <v>0.57965735984487698</v>
      </c>
      <c r="AR41" s="16" t="s">
        <v>38371</v>
      </c>
      <c r="AS41" s="33">
        <f>IF(D6L1334C20=0,0,D6L1334C18/D6L1334C20)</f>
        <v>-3.2264956487243617</v>
      </c>
      <c r="AT41" s="16" t="s">
        <v>38372</v>
      </c>
      <c r="AU41" s="33">
        <f>IF(D6L1334C5=0,0,D6L1334C18/D6L1334C5)</f>
        <v>0.20780688325450522</v>
      </c>
      <c r="AV41" s="16" t="s">
        <v>38373</v>
      </c>
      <c r="AW41" s="33">
        <f>CHOOSE(MIN(D6L1334C9,RUN_YEARS),B7L813C1,B7L813C10,B7L813C19,B7L813C28,B7L813C37)</f>
        <v>2.2097466809007758</v>
      </c>
      <c r="AX41" s="16" t="s">
        <v>38374</v>
      </c>
      <c r="AY41" s="33">
        <f>IF(D6L1334C23=0,0,D6L1334C19/D6L1334C23)</f>
        <v>-3.2264956487243617</v>
      </c>
      <c r="AZ41" s="16" t="s">
        <v>38375</v>
      </c>
      <c r="BA41" s="33">
        <f>IF(D6L1334C5=0,0,D6L1334C19/D6L1334C5)</f>
        <v>0.79219311674549475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14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14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13.399425090898422</v>
      </c>
      <c r="X42" s="16" t="s">
        <v>38382</v>
      </c>
      <c r="Y42" s="33">
        <f>D6L1335C7-D6L1335C10</f>
        <v>0.60057490910157796</v>
      </c>
      <c r="Z42" s="16" t="s">
        <v>38383</v>
      </c>
      <c r="AA42" s="33">
        <f>CHOOSE(MIN(D6L1335C9,RUN_YEARS),B7L813C7,B7L813C16,B7L813C25,B7L813C34,B7L813C43)</f>
        <v>297</v>
      </c>
      <c r="AB42" s="16" t="s">
        <v>38384</v>
      </c>
      <c r="AC42" s="33">
        <f>IF(D6L1335C12=0,0,D6L1335C10/D6L1335C12)</f>
        <v>4.5115909396964381E-2</v>
      </c>
      <c r="AD42" s="16" t="s">
        <v>38385</v>
      </c>
      <c r="AE42" s="33">
        <f>IF(D6L1335C5=0,0,D6L1335C10/D6L1335C5)</f>
        <v>0.95710179220703018</v>
      </c>
      <c r="AF42" s="16" t="s">
        <v>38386</v>
      </c>
      <c r="AG42" s="33">
        <f>CHOOSE(MIN(D6L1335C9,RUN_YEARS),B7L813C5,B7L813C14,B7L813C23,B7L813C32,B7L813C41)</f>
        <v>5.1199311449542666</v>
      </c>
      <c r="AH42" s="16" t="s">
        <v>38387</v>
      </c>
      <c r="AI42" s="33">
        <f>IF(D6L1335C15=0,0,D6L1335C11/D6L1335C15)</f>
        <v>0.11730136443210752</v>
      </c>
      <c r="AJ42" s="16" t="s">
        <v>38388</v>
      </c>
      <c r="AK42" s="33">
        <f>IF(D6L1335C5=0,0,D6L1335C11/D6L1335C5)</f>
        <v>4.2898207792969857E-2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0.57965735984487698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2.2097466809007758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55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55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297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5.1199311449542666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11.429378578997786</v>
      </c>
      <c r="AN43" s="16" t="s">
        <v>38410</v>
      </c>
      <c r="AO43" s="33">
        <f>D6L1336C8-D6L1336C18</f>
        <v>43.570621421002215</v>
      </c>
      <c r="AP43" s="16" t="s">
        <v>38411</v>
      </c>
      <c r="AQ43" s="33">
        <f>CHOOSE(MIN(D6L1336C9,RUN_YEARS),B7L813C2,B7L813C11,B7L813C20,B7L813C29,B7L813C38)</f>
        <v>0.57965735984487698</v>
      </c>
      <c r="AR43" s="16" t="s">
        <v>38412</v>
      </c>
      <c r="AS43" s="33">
        <f>IF(D6L1336C20=0,0,D6L1336C18/D6L1336C20)</f>
        <v>19.717473408871097</v>
      </c>
      <c r="AT43" s="16" t="s">
        <v>38413</v>
      </c>
      <c r="AU43" s="33">
        <f>IF(D6L1336C5=0,0,D6L1336C18/D6L1336C5)</f>
        <v>0.20780688325450522</v>
      </c>
      <c r="AV43" s="16" t="s">
        <v>38414</v>
      </c>
      <c r="AW43" s="33">
        <f>CHOOSE(MIN(D6L1336C9,RUN_YEARS),B7L813C1,B7L813C10,B7L813C19,B7L813C28,B7L813C37)</f>
        <v>2.2097466809007758</v>
      </c>
      <c r="AX43" s="16" t="s">
        <v>38415</v>
      </c>
      <c r="AY43" s="33">
        <f>IF(D6L1336C23=0,0,D6L1336C19/D6L1336C23)</f>
        <v>19.717473408871101</v>
      </c>
      <c r="AZ43" s="16" t="s">
        <v>38416</v>
      </c>
      <c r="BA43" s="33">
        <f>IF(D6L1336C5=0,0,D6L1336C19/D6L1336C5)</f>
        <v>0.79219311674549486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65.904366592750236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65.508371091795553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16.254185545897776</v>
      </c>
      <c r="R44" s="16" t="s">
        <v>38420</v>
      </c>
      <c r="S44" s="15">
        <f>SUM(D6L1329C8:D6L1336C8)</f>
        <v>49.254185545897776</v>
      </c>
      <c r="U44" s="21" t="str">
        <f>NULL_VALUE</f>
        <v>n/a</v>
      </c>
      <c r="V44" s="16" t="s">
        <v>38421</v>
      </c>
      <c r="W44" s="33">
        <f>SUM(D6L1329C10:D6L1336C10)</f>
        <v>15.556910116844367</v>
      </c>
      <c r="X44" s="16" t="s">
        <v>38422</v>
      </c>
      <c r="Y44" s="33">
        <f>SUM(D6L1329C11:D6L1336C11)</f>
        <v>0.69727542905340989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5.2380168743583727E-2</v>
      </c>
      <c r="AD44" s="16" t="s">
        <v>38424</v>
      </c>
      <c r="AE44" s="33">
        <f>IF(D6L1337C5=0,0,D6L1337C10/D6L1337C5)</f>
        <v>0.23747972751520235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0.13618843873331782</v>
      </c>
      <c r="AJ44" s="16" t="s">
        <v>38426</v>
      </c>
      <c r="AK44" s="33">
        <f>IF(D6L1337C5=0,0,D6L1337C11/D6L1337C5)</f>
        <v>1.0644066054952458E-2</v>
      </c>
      <c r="AL44" s="16" t="s">
        <v>38427</v>
      </c>
      <c r="AM44" s="33">
        <f>SUM(D6L1329C18:D6L1336C18)</f>
        <v>10.235358785532117</v>
      </c>
      <c r="AN44" s="16" t="s">
        <v>38428</v>
      </c>
      <c r="AO44" s="33">
        <f>SUM(D6L1329C19:D6L1336C19)</f>
        <v>39.018826760365663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17.6576017050335</v>
      </c>
      <c r="AT44" s="16" t="s">
        <v>38430</v>
      </c>
      <c r="AU44" s="33">
        <f>IF(D6L1337C5=0,0,D6L1337C18/D6L1337C5)</f>
        <v>0.1562450510514071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17.657601705033503</v>
      </c>
      <c r="AZ44" s="16" t="s">
        <v>38432</v>
      </c>
      <c r="BA44" s="33">
        <f>IF(D6L1337C5=0,0,D6L1337C19/D6L1337C5)</f>
        <v>0.59563115537843814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2.2584661612049559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1.129233080602478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0.56461654030123898</v>
      </c>
      <c r="R45" s="16" t="s">
        <v>38437</v>
      </c>
      <c r="S45" s="15">
        <f>D6L1338C5-D6L1338C7</f>
        <v>0.56461654030123898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0.54039550263204872</v>
      </c>
      <c r="X45" s="16" t="s">
        <v>38439</v>
      </c>
      <c r="Y45" s="33">
        <f>D6L1338C7-D6L1338C10</f>
        <v>2.422103766919026E-2</v>
      </c>
      <c r="Z45" s="16" t="s">
        <v>38440</v>
      </c>
      <c r="AA45" s="33">
        <f>CHOOSE(MIN(D6L1338C9,RUN_YEARS),B7L813C7,B7L813C16,B7L813C25,B7L813C34,B7L813C43)</f>
        <v>297</v>
      </c>
      <c r="AB45" s="16" t="s">
        <v>38441</v>
      </c>
      <c r="AC45" s="33">
        <f>IF(D6L1338C12=0,0,D6L1338C10/D6L1338C12)</f>
        <v>1.8195134768755848E-3</v>
      </c>
      <c r="AD45" s="16" t="s">
        <v>38442</v>
      </c>
      <c r="AE45" s="33">
        <f>IF(D6L1338C5=0,0,D6L1338C10/D6L1338C5)</f>
        <v>0.47855089610351509</v>
      </c>
      <c r="AF45" s="16" t="s">
        <v>38443</v>
      </c>
      <c r="AG45" s="33">
        <f>CHOOSE(MIN(D6L1338C9,RUN_YEARS),B7L813C5,B7L813C14,B7L813C23,B7L813C32,B7L813C41)</f>
        <v>5.1199311449542666</v>
      </c>
      <c r="AH45" s="16" t="s">
        <v>38444</v>
      </c>
      <c r="AI45" s="33">
        <f>IF(D6L1338C15=0,0,D6L1338C11/D6L1338C15)</f>
        <v>4.7307350398765203E-3</v>
      </c>
      <c r="AJ45" s="16" t="s">
        <v>38445</v>
      </c>
      <c r="AK45" s="33">
        <f>IF(D6L1338C5=0,0,D6L1338C11/D6L1338C5)</f>
        <v>2.1449103896484901E-2</v>
      </c>
      <c r="AL45" s="16" t="s">
        <v>38446</v>
      </c>
      <c r="AM45" s="33">
        <f>D6L1338C8*CHOOSE(MIN(D6L1338C9,RUN_YEARS),B7L813C4,B7L813C13,B7L813C22,B7L813C31,B7L813C40)</f>
        <v>0.11733120347394221</v>
      </c>
      <c r="AN45" s="16" t="s">
        <v>38447</v>
      </c>
      <c r="AO45" s="33">
        <f>D6L1338C8-D6L1338C18</f>
        <v>0.44728533682729676</v>
      </c>
      <c r="AP45" s="16" t="s">
        <v>38448</v>
      </c>
      <c r="AQ45" s="33">
        <f>CHOOSE(MIN(D6L1338C9,RUN_YEARS),B7L813C2,B7L813C11,B7L813C20,B7L813C29,B7L813C38)</f>
        <v>0.57965735984487698</v>
      </c>
      <c r="AR45" s="16" t="s">
        <v>38449</v>
      </c>
      <c r="AS45" s="33">
        <f>IF(D6L1338C20=0,0,D6L1338C18/D6L1338C20)</f>
        <v>0.20241475671997231</v>
      </c>
      <c r="AT45" s="16" t="s">
        <v>38450</v>
      </c>
      <c r="AU45" s="33">
        <f>IF(D6L1338C5=0,0,D6L1338C18/D6L1338C5)</f>
        <v>0.10390344162725261</v>
      </c>
      <c r="AV45" s="16" t="s">
        <v>38451</v>
      </c>
      <c r="AW45" s="33">
        <f>CHOOSE(MIN(D6L1338C9,RUN_YEARS),B7L813C1,B7L813C10,B7L813C19,B7L813C28,B7L813C37)</f>
        <v>2.2097466809007758</v>
      </c>
      <c r="AX45" s="16" t="s">
        <v>38452</v>
      </c>
      <c r="AY45" s="33">
        <f>IF(D6L1338C23=0,0,D6L1338C19/D6L1338C23)</f>
        <v>0.20241475671997228</v>
      </c>
      <c r="AZ45" s="16" t="s">
        <v>38453</v>
      </c>
      <c r="BA45" s="33">
        <f>IF(D6L1338C5=0,0,D6L1338C19/D6L1338C5)</f>
        <v>0.39609655837274738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1.6520768779595743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1.6520768779595743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0.66083075118382972</v>
      </c>
      <c r="R46" s="16" t="s">
        <v>38457</v>
      </c>
      <c r="S46" s="15">
        <f>D6L1339C5-D6L1339C7</f>
        <v>0.99124612677574453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0.63248229630356145</v>
      </c>
      <c r="X46" s="16" t="s">
        <v>38459</v>
      </c>
      <c r="Y46" s="33">
        <f>D6L1339C7-D6L1339C10</f>
        <v>2.834845488026827E-2</v>
      </c>
      <c r="Z46" s="16" t="s">
        <v>38460</v>
      </c>
      <c r="AA46" s="33">
        <f>CHOOSE(MIN(D6L1339C9,RUN_YEARS),B7L813C7,B7L813C16,B7L813C25,B7L813C34,B7L813C43)</f>
        <v>297</v>
      </c>
      <c r="AB46" s="16" t="s">
        <v>38461</v>
      </c>
      <c r="AC46" s="33">
        <f>IF(D6L1339C12=0,0,D6L1339C10/D6L1339C12)</f>
        <v>2.1295700212241126E-3</v>
      </c>
      <c r="AD46" s="16" t="s">
        <v>38462</v>
      </c>
      <c r="AE46" s="33">
        <f>IF(D6L1339C5=0,0,D6L1339C10/D6L1339C5)</f>
        <v>0.38284071688281207</v>
      </c>
      <c r="AF46" s="16" t="s">
        <v>38463</v>
      </c>
      <c r="AG46" s="33">
        <f>CHOOSE(MIN(D6L1339C9,RUN_YEARS),B7L813C5,B7L813C14,B7L813C23,B7L813C32,B7L813C41)</f>
        <v>5.1199311449542666</v>
      </c>
      <c r="AH46" s="16" t="s">
        <v>38464</v>
      </c>
      <c r="AI46" s="33">
        <f>IF(D6L1339C15=0,0,D6L1339C11/D6L1339C15)</f>
        <v>5.5368820551826951E-3</v>
      </c>
      <c r="AJ46" s="16" t="s">
        <v>38465</v>
      </c>
      <c r="AK46" s="33">
        <f>IF(D6L1339C5=0,0,D6L1339C11/D6L1339C5)</f>
        <v>1.715928311718793E-2</v>
      </c>
      <c r="AL46" s="16" t="s">
        <v>38466</v>
      </c>
      <c r="AM46" s="33">
        <f>D6L1339C8*CHOOSE(MIN(D6L1339C9,RUN_YEARS),B7L813C4,B7L813C13,B7L813C22,B7L813C31,B7L813C40)</f>
        <v>0.20598776814336761</v>
      </c>
      <c r="AN46" s="16" t="s">
        <v>38467</v>
      </c>
      <c r="AO46" s="33">
        <f>D6L1339C8-D6L1339C18</f>
        <v>0.78525835863237692</v>
      </c>
      <c r="AP46" s="16" t="s">
        <v>38468</v>
      </c>
      <c r="AQ46" s="33">
        <f>CHOOSE(MIN(D6L1339C9,RUN_YEARS),B7L813C2,B7L813C11,B7L813C20,B7L813C29,B7L813C38)</f>
        <v>0.57965735984487698</v>
      </c>
      <c r="AR46" s="16" t="s">
        <v>38469</v>
      </c>
      <c r="AS46" s="33">
        <f>IF(D6L1339C20=0,0,D6L1339C18/D6L1339C20)</f>
        <v>0.3553612572063129</v>
      </c>
      <c r="AT46" s="16" t="s">
        <v>38470</v>
      </c>
      <c r="AU46" s="33">
        <f>IF(D6L1339C5=0,0,D6L1339C18/D6L1339C5)</f>
        <v>0.12468412995270312</v>
      </c>
      <c r="AV46" s="16" t="s">
        <v>38471</v>
      </c>
      <c r="AW46" s="33">
        <f>CHOOSE(MIN(D6L1339C9,RUN_YEARS),B7L813C1,B7L813C10,B7L813C19,B7L813C28,B7L813C37)</f>
        <v>2.2097466809007758</v>
      </c>
      <c r="AX46" s="16" t="s">
        <v>38472</v>
      </c>
      <c r="AY46" s="33">
        <f>IF(D6L1339C23=0,0,D6L1339C19/D6L1339C23)</f>
        <v>0.35536125720631295</v>
      </c>
      <c r="AZ46" s="16" t="s">
        <v>38473</v>
      </c>
      <c r="BA46" s="33">
        <f>IF(D6L1339C5=0,0,D6L1339C19/D6L1339C5)</f>
        <v>0.47531587004729686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3.9105430391645299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2.7813099585620522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1.2254472914850687</v>
      </c>
      <c r="R47" s="16" t="s">
        <v>38477</v>
      </c>
      <c r="S47" s="15">
        <f>SUM(D6L1338C8:D6L1339C8)</f>
        <v>1.5558626670769835</v>
      </c>
      <c r="U47" s="21" t="str">
        <f>NULL_VALUE</f>
        <v>n/a</v>
      </c>
      <c r="V47" s="16" t="s">
        <v>38478</v>
      </c>
      <c r="W47" s="33">
        <f>SUM(D6L1338C10:D6L1339C10)</f>
        <v>1.1728777989356103</v>
      </c>
      <c r="X47" s="16" t="s">
        <v>38479</v>
      </c>
      <c r="Y47" s="33">
        <f>SUM(D6L1338C11:D6L1339C11)</f>
        <v>5.256949254945853E-2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3.9490834980996977E-3</v>
      </c>
      <c r="AD47" s="16" t="s">
        <v>38481</v>
      </c>
      <c r="AE47" s="33">
        <f>IF(D6L1340C5=0,0,D6L1340C10/D6L1340C5)</f>
        <v>0.42169978046675266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1.0267617095059215E-2</v>
      </c>
      <c r="AJ47" s="16" t="s">
        <v>38483</v>
      </c>
      <c r="AK47" s="33">
        <f>IF(D6L1340C5=0,0,D6L1340C11/D6L1340C5)</f>
        <v>1.8900983109641313E-2</v>
      </c>
      <c r="AL47" s="16" t="s">
        <v>38484</v>
      </c>
      <c r="AM47" s="33">
        <f>SUM(D6L1338C18:D6L1339C18)</f>
        <v>0.32331897161730982</v>
      </c>
      <c r="AN47" s="16" t="s">
        <v>38485</v>
      </c>
      <c r="AO47" s="33">
        <f>SUM(D6L1338C19:D6L1339C19)</f>
        <v>1.2325436954596736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0.55777601392628517</v>
      </c>
      <c r="AT47" s="16" t="s">
        <v>38487</v>
      </c>
      <c r="AU47" s="33">
        <f>IF(D6L1340C5=0,0,D6L1340C18/D6L1340C5)</f>
        <v>0.11624701181613967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0.55777601392628529</v>
      </c>
      <c r="AZ47" s="16" t="s">
        <v>38489</v>
      </c>
      <c r="BA47" s="33">
        <f>IF(D6L1340C5=0,0,D6L1340C19/D6L1340C5)</f>
        <v>0.44315222460746639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127.43827356133326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105.05817154415823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35.863878084283158</v>
      </c>
      <c r="R48" s="16" t="s">
        <v>38494</v>
      </c>
      <c r="S48" s="15">
        <f>SUM(D6L1328C8,D6L1337C8,D6L1340C8)</f>
        <v>69.19429345987507</v>
      </c>
      <c r="U48" s="21" t="str">
        <f>NULL_VALUE</f>
        <v>n/a</v>
      </c>
      <c r="V48" s="16" t="s">
        <v>38495</v>
      </c>
      <c r="W48" s="33">
        <f>SUM(D6L1328C10,D6L1337C10,D6L1340C10)</f>
        <v>34.254383846526331</v>
      </c>
      <c r="X48" s="16" t="s">
        <v>38496</v>
      </c>
      <c r="Y48" s="33">
        <f>SUM(D6L1328C11,D6L1337C11,D6L1340C11)</f>
        <v>1.6094942377568229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0.11734241081016543</v>
      </c>
      <c r="AD48" s="16" t="s">
        <v>38498</v>
      </c>
      <c r="AE48" s="33">
        <f>IF(D6L1341C5=0,0,D6L1341C10/D6L1341C5)</f>
        <v>0.32605158973405957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0.30509026810643008</v>
      </c>
      <c r="AJ48" s="16" t="s">
        <v>38500</v>
      </c>
      <c r="AK48" s="33">
        <f>IF(D6L1341C5=0,0,D6L1341C11/D6L1341C5)</f>
        <v>1.5320029028682625E-2</v>
      </c>
      <c r="AL48" s="16" t="s">
        <v>38501</v>
      </c>
      <c r="AM48" s="33">
        <f>SUM(D6L1328C18,D6L1337C18,D6L1340C18)</f>
        <v>14.12599193098124</v>
      </c>
      <c r="AN48" s="16" t="s">
        <v>38502</v>
      </c>
      <c r="AO48" s="33">
        <f>SUM(D6L1328C19,D6L1337C19,D6L1340C19)</f>
        <v>55.068301528893834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24.61995504534584</v>
      </c>
      <c r="AT48" s="16" t="s">
        <v>38504</v>
      </c>
      <c r="AU48" s="33">
        <f>IF(D6L1341C5=0,0,D6L1341C18/D6L1341C5)</f>
        <v>0.13445876435269749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24.61995504534584</v>
      </c>
      <c r="AZ48" s="16" t="s">
        <v>38506</v>
      </c>
      <c r="BA48" s="33">
        <f>IF(D6L1341C5=0,0,D6L1341C19/D6L1341C5)</f>
        <v>0.52416961688456032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DBB873-1022-4A17-946A-30F1E30309E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3585.2278773333333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3083.2959745066664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1541.6479872533332</v>
      </c>
      <c r="R8" s="16" t="s">
        <v>38515</v>
      </c>
      <c r="S8" s="15">
        <f>D6L1401C5-D6L1401C7</f>
        <v>1541.6479872533332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1487.0677561949619</v>
      </c>
      <c r="X8" s="16" t="s">
        <v>38517</v>
      </c>
      <c r="Y8" s="33">
        <f>D6L1401C7-D6L1401C10</f>
        <v>54.580231058371282</v>
      </c>
      <c r="Z8" s="16" t="s">
        <v>38518</v>
      </c>
      <c r="AA8" s="33">
        <f>CHOOSE(MIN(D6L1401C9,RUN_YEARS),B7L814C7,B7L814C16,B7L814C25,B7L814C34,B7L814C43)</f>
        <v>48396</v>
      </c>
      <c r="AB8" s="16" t="s">
        <v>38519</v>
      </c>
      <c r="AC8" s="33">
        <f>IF(D6L1401C12=0,0,D6L1401C10/D6L1401C12)</f>
        <v>3.0727079845337672E-2</v>
      </c>
      <c r="AD8" s="16" t="s">
        <v>38520</v>
      </c>
      <c r="AE8" s="33">
        <f>IF(D6L1401C5=0,0,D6L1401C10/D6L1401C5)</f>
        <v>0.4822980889575143</v>
      </c>
      <c r="AF8" s="16" t="s">
        <v>38521</v>
      </c>
      <c r="AG8" s="33">
        <f>CHOOSE(MIN(D6L1401C9,RUN_YEARS),B7L814C5,B7L814C14,B7L814C23,B7L814C32,B7L814C41)</f>
        <v>683.18879198985474</v>
      </c>
      <c r="AH8" s="16" t="s">
        <v>38522</v>
      </c>
      <c r="AI8" s="33">
        <f>IF(D6L1401C15=0,0,D6L1401C11/D6L1401C15)</f>
        <v>7.9890407597877855E-2</v>
      </c>
      <c r="AJ8" s="16" t="s">
        <v>38523</v>
      </c>
      <c r="AK8" s="33">
        <f>IF(D6L1401C5=0,0,D6L1401C11/D6L1401C5)</f>
        <v>1.7701911042485707E-2</v>
      </c>
      <c r="AL8" s="16" t="s">
        <v>38524</v>
      </c>
      <c r="AM8" s="33">
        <f>D6L1401C8*CHOOSE(MIN(D6L1401C9,RUN_YEARS),B7L814C4,B7L814C13,B7L814C22,B7L814C31,B7L814C40)</f>
        <v>365.35418997608821</v>
      </c>
      <c r="AN8" s="16" t="s">
        <v>38525</v>
      </c>
      <c r="AO8" s="33">
        <f>D6L1401C8-D6L1401C18</f>
        <v>1176.2937972772449</v>
      </c>
      <c r="AP8" s="16" t="s">
        <v>38526</v>
      </c>
      <c r="AQ8" s="33">
        <f>CHOOSE(MIN(D6L1401C9,RUN_YEARS),B7L814C2,B7L814C11,B7L814C20,B7L814C29,B7L814C38)</f>
        <v>93.243768231829776</v>
      </c>
      <c r="AR8" s="16" t="s">
        <v>38527</v>
      </c>
      <c r="AS8" s="33">
        <f>IF(D6L1401C20=0,0,D6L1401C18/D6L1401C20)</f>
        <v>3.9182692517071676</v>
      </c>
      <c r="AT8" s="16" t="s">
        <v>38528</v>
      </c>
      <c r="AU8" s="33">
        <f>IF(D6L1401C5=0,0,D6L1401C18/D6L1401C5)</f>
        <v>0.11849468652925725</v>
      </c>
      <c r="AV8" s="16" t="s">
        <v>38529</v>
      </c>
      <c r="AW8" s="33">
        <f>CHOOSE(MIN(D6L1401C9,RUN_YEARS),B7L814C1,B7L814C10,B7L814C19,B7L814C28,B7L814C37)</f>
        <v>300.207495124216</v>
      </c>
      <c r="AX8" s="16" t="s">
        <v>38530</v>
      </c>
      <c r="AY8" s="33">
        <f>IF(D6L1401C23=0,0,D6L1401C19/D6L1401C23)</f>
        <v>3.9182692517071676</v>
      </c>
      <c r="AZ8" s="16" t="s">
        <v>38531</v>
      </c>
      <c r="BA8" s="33">
        <f>IF(D6L1401C5=0,0,D6L1401C19/D6L1401C5)</f>
        <v>0.38150531347074274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9.1029510806066103</v>
      </c>
      <c r="J9" s="16" t="s">
        <v>38552</v>
      </c>
      <c r="K9" s="21">
        <f>IF(FLOW_THRU_100PCT="Y",1,INDEX(VariabilityMatrix,D6L1402C1,D6L1402C9))</f>
        <v>0.46950673709255852</v>
      </c>
      <c r="L9" s="16" t="s">
        <v>38532</v>
      </c>
      <c r="M9" s="15">
        <f>IF(D6L1402C2&lt;&gt;0,D6L1402C2*D6L1402C4,D6L1402C3*D6L1402C4)</f>
        <v>4.2738968597687892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2.1369484298843946</v>
      </c>
      <c r="R9" s="16" t="s">
        <v>38534</v>
      </c>
      <c r="S9" s="15">
        <f>D6L1402C5-D6L1402C7</f>
        <v>2.1369484298843946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2.0599200876322814</v>
      </c>
      <c r="X9" s="16" t="s">
        <v>38536</v>
      </c>
      <c r="Y9" s="33">
        <f>D6L1402C7-D6L1402C10</f>
        <v>7.7028342252113191E-2</v>
      </c>
      <c r="Z9" s="16" t="s">
        <v>38537</v>
      </c>
      <c r="AA9" s="33">
        <f>CHOOSE(MIN(D6L1402C9,RUN_YEARS),B7L814C7,B7L814C16,B7L814C25,B7L814C34,B7L814C43)</f>
        <v>49086.399999999994</v>
      </c>
      <c r="AB9" s="16" t="s">
        <v>38538</v>
      </c>
      <c r="AC9" s="33">
        <f>IF(D6L1402C12=0,0,D6L1402C10/D6L1402C12)</f>
        <v>4.1965189698822516E-5</v>
      </c>
      <c r="AD9" s="16" t="s">
        <v>38539</v>
      </c>
      <c r="AE9" s="33">
        <f>IF(D6L1402C5=0,0,D6L1402C10/D6L1402C5)</f>
        <v>0.48197702359708317</v>
      </c>
      <c r="AF9" s="16" t="s">
        <v>38540</v>
      </c>
      <c r="AG9" s="33">
        <f>CHOOSE(MIN(D6L1402C9,RUN_YEARS),B7L814C5,B7L814C14,B7L814C23,B7L814C32,B7L814C41)</f>
        <v>705.97287166351884</v>
      </c>
      <c r="AH9" s="16" t="s">
        <v>38541</v>
      </c>
      <c r="AI9" s="33">
        <f>IF(D6L1402C15=0,0,D6L1402C11/D6L1402C15)</f>
        <v>1.0910949321693833E-4</v>
      </c>
      <c r="AJ9" s="16" t="s">
        <v>38542</v>
      </c>
      <c r="AK9" s="33">
        <f>IF(D6L1402C5=0,0,D6L1402C11/D6L1402C5)</f>
        <v>1.8022976402916821E-2</v>
      </c>
      <c r="AL9" s="16" t="s">
        <v>38543</v>
      </c>
      <c r="AM9" s="33">
        <f>D6L1402C8*CHOOSE(MIN(D6L1402C9,RUN_YEARS),B7L814C4,B7L814C13,B7L814C22,B7L814C31,B7L814C40)</f>
        <v>0.49303977905523022</v>
      </c>
      <c r="AN9" s="16" t="s">
        <v>38544</v>
      </c>
      <c r="AO9" s="33">
        <f>D6L1402C8-D6L1402C18</f>
        <v>1.6439086508291645</v>
      </c>
      <c r="AP9" s="16" t="s">
        <v>38545</v>
      </c>
      <c r="AQ9" s="33">
        <f>CHOOSE(MIN(D6L1402C9,RUN_YEARS),B7L814C2,B7L814C11,B7L814C20,B7L814C29,B7L814C38)</f>
        <v>92.594884423589974</v>
      </c>
      <c r="AR9" s="16" t="s">
        <v>38546</v>
      </c>
      <c r="AS9" s="33">
        <f>IF(D6L1402C20=0,0,D6L1402C18/D6L1402C20)</f>
        <v>5.3246978180753659E-3</v>
      </c>
      <c r="AT9" s="16" t="s">
        <v>38547</v>
      </c>
      <c r="AU9" s="33">
        <f>IF(D6L1402C5=0,0,D6L1402C18/D6L1402C5)</f>
        <v>0.11536071066579338</v>
      </c>
      <c r="AV9" s="16" t="s">
        <v>38548</v>
      </c>
      <c r="AW9" s="33">
        <f>CHOOSE(MIN(D6L1402C9,RUN_YEARS),B7L814C1,B7L814C10,B7L814C19,B7L814C28,B7L814C37)</f>
        <v>308.73275949082159</v>
      </c>
      <c r="AX9" s="16" t="s">
        <v>38549</v>
      </c>
      <c r="AY9" s="33">
        <f>IF(D6L1402C23=0,0,D6L1402C19/D6L1402C23)</f>
        <v>5.3246978180753659E-3</v>
      </c>
      <c r="AZ9" s="16" t="s">
        <v>38550</v>
      </c>
      <c r="BA9" s="33">
        <f>IF(D6L1402C5=0,0,D6L1402C19/D6L1402C5)</f>
        <v>0.38463928933420666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0.44957529788675271</v>
      </c>
      <c r="J10" s="16" t="s">
        <v>38573</v>
      </c>
      <c r="K10" s="21">
        <f>IF(FLOW_THRU_100PCT="Y",1,INDEX(VariabilityMatrix,D6L1403C1,D6L1403C9))</f>
        <v>0.46950673709255852</v>
      </c>
      <c r="L10" s="16" t="s">
        <v>38553</v>
      </c>
      <c r="M10" s="15">
        <f>IF(D6L1403C2&lt;&gt;0,D6L1403C2*D6L1403C4,D6L1403C3*D6L1403C4)</f>
        <v>0.21107863118822429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0.10553931559411214</v>
      </c>
      <c r="R10" s="16" t="s">
        <v>38555</v>
      </c>
      <c r="S10" s="15">
        <f>D6L1403C5-D6L1403C7</f>
        <v>0.10553931559411214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0.1017350504050468</v>
      </c>
      <c r="X10" s="16" t="s">
        <v>38557</v>
      </c>
      <c r="Y10" s="33">
        <f>D6L1403C7-D6L1403C10</f>
        <v>3.8042651890653478E-3</v>
      </c>
      <c r="Z10" s="16" t="s">
        <v>38558</v>
      </c>
      <c r="AA10" s="33">
        <f>CHOOSE(MIN(D6L1403C9,RUN_YEARS),B7L814C7,B7L814C16,B7L814C25,B7L814C34,B7L814C43)</f>
        <v>49086.399999999994</v>
      </c>
      <c r="AB10" s="16" t="s">
        <v>38559</v>
      </c>
      <c r="AC10" s="33">
        <f>IF(D6L1403C12=0,0,D6L1403C10/D6L1403C12)</f>
        <v>2.0725710258859237E-6</v>
      </c>
      <c r="AD10" s="16" t="s">
        <v>38560</v>
      </c>
      <c r="AE10" s="33">
        <f>IF(D6L1403C5=0,0,D6L1403C10/D6L1403C5)</f>
        <v>0.48197702359708317</v>
      </c>
      <c r="AF10" s="16" t="s">
        <v>38561</v>
      </c>
      <c r="AG10" s="33">
        <f>CHOOSE(MIN(D6L1403C9,RUN_YEARS),B7L814C5,B7L814C14,B7L814C23,B7L814C32,B7L814C41)</f>
        <v>705.97287166351884</v>
      </c>
      <c r="AH10" s="16" t="s">
        <v>38562</v>
      </c>
      <c r="AI10" s="33">
        <f>IF(D6L1403C15=0,0,D6L1403C11/D6L1403C15)</f>
        <v>5.3886846673033896E-6</v>
      </c>
      <c r="AJ10" s="16" t="s">
        <v>38563</v>
      </c>
      <c r="AK10" s="33">
        <f>IF(D6L1403C5=0,0,D6L1403C11/D6L1403C5)</f>
        <v>1.8022976402916818E-2</v>
      </c>
      <c r="AL10" s="16" t="s">
        <v>38564</v>
      </c>
      <c r="AM10" s="33">
        <f>D6L1403C8*CHOOSE(MIN(D6L1403C9,RUN_YEARS),B7L814C4,B7L814C13,B7L814C22,B7L814C31,B7L814C40)</f>
        <v>2.4350180900236454E-2</v>
      </c>
      <c r="AN10" s="16" t="s">
        <v>38565</v>
      </c>
      <c r="AO10" s="33">
        <f>D6L1403C8-D6L1403C18</f>
        <v>8.1189134693875689E-2</v>
      </c>
      <c r="AP10" s="16" t="s">
        <v>38566</v>
      </c>
      <c r="AQ10" s="33">
        <f>CHOOSE(MIN(D6L1403C9,RUN_YEARS),B7L814C2,B7L814C11,B7L814C20,B7L814C29,B7L814C38)</f>
        <v>92.594884423589974</v>
      </c>
      <c r="AR10" s="16" t="s">
        <v>38567</v>
      </c>
      <c r="AS10" s="33">
        <f>IF(D6L1403C20=0,0,D6L1403C18/D6L1403C20)</f>
        <v>2.6297544461357814E-4</v>
      </c>
      <c r="AT10" s="16" t="s">
        <v>38568</v>
      </c>
      <c r="AU10" s="33">
        <f>IF(D6L1403C5=0,0,D6L1403C18/D6L1403C5)</f>
        <v>0.11536071066579338</v>
      </c>
      <c r="AV10" s="16" t="s">
        <v>38569</v>
      </c>
      <c r="AW10" s="33">
        <f>CHOOSE(MIN(D6L1403C9,RUN_YEARS),B7L814C1,B7L814C10,B7L814C19,B7L814C28,B7L814C37)</f>
        <v>308.73275949082159</v>
      </c>
      <c r="AX10" s="16" t="s">
        <v>38570</v>
      </c>
      <c r="AY10" s="33">
        <f>IF(D6L1403C23=0,0,D6L1403C19/D6L1403C23)</f>
        <v>2.6297544461357814E-4</v>
      </c>
      <c r="AZ10" s="16" t="s">
        <v>38571</v>
      </c>
      <c r="BA10" s="33">
        <f>IF(D6L1403C5=0,0,D6L1403C19/D6L1403C5)</f>
        <v>0.3846392893342066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9.8103759553171705E-3</v>
      </c>
      <c r="J11" s="16" t="s">
        <v>38594</v>
      </c>
      <c r="K11" s="21">
        <f>IF(FLOW_THRU_100PCT="Y",1,INDEX(VariabilityMatrix,D6L1404C1,D6L1404C9))</f>
        <v>0.4669752009610047</v>
      </c>
      <c r="L11" s="16" t="s">
        <v>38574</v>
      </c>
      <c r="M11" s="15">
        <f>IF(D6L1404C2&lt;&gt;0,D6L1404C2*D6L1404C4,D6L1404C3*D6L1404C4)</f>
        <v>4.5812022832372439E-3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2.290601141618622E-3</v>
      </c>
      <c r="R11" s="16" t="s">
        <v>38576</v>
      </c>
      <c r="S11" s="15">
        <f>D6L1404C5-D6L1404C7</f>
        <v>2.290601141618622E-3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2.2096634069392086E-3</v>
      </c>
      <c r="X11" s="16" t="s">
        <v>38578</v>
      </c>
      <c r="Y11" s="33">
        <f>D6L1404C7-D6L1404C10</f>
        <v>8.0937734679413335E-5</v>
      </c>
      <c r="Z11" s="16" t="s">
        <v>38579</v>
      </c>
      <c r="AA11" s="33">
        <f>CHOOSE(MIN(D6L1404C9,RUN_YEARS),B7L814C7,B7L814C16,B7L814C25,B7L814C34,B7L814C43)</f>
        <v>47612</v>
      </c>
      <c r="AB11" s="16" t="s">
        <v>38580</v>
      </c>
      <c r="AC11" s="33">
        <f>IF(D6L1404C12=0,0,D6L1404C10/D6L1404C12)</f>
        <v>4.6409800196152415E-8</v>
      </c>
      <c r="AD11" s="16" t="s">
        <v>38581</v>
      </c>
      <c r="AE11" s="33">
        <f>IF(D6L1404C5=0,0,D6L1404C10/D6L1404C5)</f>
        <v>0.48233264333784892</v>
      </c>
      <c r="AF11" s="16" t="s">
        <v>38582</v>
      </c>
      <c r="AG11" s="33">
        <f>CHOOSE(MIN(D6L1404C9,RUN_YEARS),B7L814C5,B7L814C14,B7L814C23,B7L814C32,B7L814C41)</f>
        <v>670.76130089009473</v>
      </c>
      <c r="AH11" s="16" t="s">
        <v>38583</v>
      </c>
      <c r="AI11" s="33">
        <f>IF(D6L1404C15=0,0,D6L1404C11/D6L1404C15)</f>
        <v>1.2066548050999607E-7</v>
      </c>
      <c r="AJ11" s="16" t="s">
        <v>38584</v>
      </c>
      <c r="AK11" s="33">
        <f>IF(D6L1404C5=0,0,D6L1404C11/D6L1404C5)</f>
        <v>1.7667356662151096E-2</v>
      </c>
      <c r="AL11" s="16" t="s">
        <v>38585</v>
      </c>
      <c r="AM11" s="33">
        <f>D6L1404C8*CHOOSE(MIN(D6L1404C9,RUN_YEARS),B7L814C4,B7L814C13,B7L814C22,B7L814C31,B7L814C40)</f>
        <v>5.4966005351658298E-4</v>
      </c>
      <c r="AN11" s="16" t="s">
        <v>38586</v>
      </c>
      <c r="AO11" s="33">
        <f>D6L1404C8-D6L1404C18</f>
        <v>1.7409410881020389E-3</v>
      </c>
      <c r="AP11" s="16" t="s">
        <v>38587</v>
      </c>
      <c r="AQ11" s="33">
        <f>CHOOSE(MIN(D6L1404C9,RUN_YEARS),B7L814C2,B7L814C11,B7L814C20,B7L814C29,B7L814C38)</f>
        <v>92.924734737152448</v>
      </c>
      <c r="AR11" s="16" t="s">
        <v>38588</v>
      </c>
      <c r="AS11" s="33">
        <f>IF(D6L1404C20=0,0,D6L1404C18/D6L1404C20)</f>
        <v>5.9151102779185245E-6</v>
      </c>
      <c r="AT11" s="16" t="s">
        <v>38589</v>
      </c>
      <c r="AU11" s="33">
        <f>IF(D6L1404C5=0,0,D6L1404C18/D6L1404C5)</f>
        <v>0.11998161607659316</v>
      </c>
      <c r="AV11" s="16" t="s">
        <v>38590</v>
      </c>
      <c r="AW11" s="33">
        <f>CHOOSE(MIN(D6L1404C9,RUN_YEARS),B7L814C1,B7L814C10,B7L814C19,B7L814C28,B7L814C37)</f>
        <v>294.32098579819905</v>
      </c>
      <c r="AX11" s="16" t="s">
        <v>38591</v>
      </c>
      <c r="AY11" s="33">
        <f>IF(D6L1404C23=0,0,D6L1404C19/D6L1404C23)</f>
        <v>5.9151102779185228E-6</v>
      </c>
      <c r="AZ11" s="16" t="s">
        <v>38592</v>
      </c>
      <c r="BA11" s="33">
        <f>IF(D6L1404C5=0,0,D6L1404C19/D6L1404C5)</f>
        <v>0.38001838392340681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132.01418815655427</v>
      </c>
      <c r="J12" s="16" t="s">
        <v>38615</v>
      </c>
      <c r="K12" s="21">
        <f>IF(FLOW_THRU_100PCT="Y",1,INDEX(VariabilityMatrix,D6L1405C1,D6L1405C9))</f>
        <v>0.19817138591223915</v>
      </c>
      <c r="L12" s="16" t="s">
        <v>38595</v>
      </c>
      <c r="M12" s="15">
        <f>IF(D6L1405C2&lt;&gt;0,D6L1405C2*D6L1405C4,D6L1405C3*D6L1405C4)</f>
        <v>26.161434627063468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13.080717313531734</v>
      </c>
      <c r="R12" s="16" t="s">
        <v>38597</v>
      </c>
      <c r="S12" s="15">
        <f>D6L1405C5-D6L1405C7</f>
        <v>13.080717313531734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12.609210394581718</v>
      </c>
      <c r="X12" s="16" t="s">
        <v>38599</v>
      </c>
      <c r="Y12" s="33">
        <f>D6L1405C7-D6L1405C10</f>
        <v>0.47150691895001628</v>
      </c>
      <c r="Z12" s="16" t="s">
        <v>38600</v>
      </c>
      <c r="AA12" s="33">
        <f>CHOOSE(MIN(D6L1405C9,RUN_YEARS),B7L814C7,B7L814C16,B7L814C25,B7L814C34,B7L814C43)</f>
        <v>49086.399999999994</v>
      </c>
      <c r="AB12" s="16" t="s">
        <v>38601</v>
      </c>
      <c r="AC12" s="33">
        <f>IF(D6L1405C12=0,0,D6L1405C10/D6L1405C12)</f>
        <v>2.5687788052457949E-4</v>
      </c>
      <c r="AD12" s="16" t="s">
        <v>38602</v>
      </c>
      <c r="AE12" s="33">
        <f>IF(D6L1405C5=0,0,D6L1405C10/D6L1405C5)</f>
        <v>0.48197702359708317</v>
      </c>
      <c r="AF12" s="16" t="s">
        <v>38603</v>
      </c>
      <c r="AG12" s="33">
        <f>CHOOSE(MIN(D6L1405C9,RUN_YEARS),B7L814C5,B7L814C14,B7L814C23,B7L814C32,B7L814C41)</f>
        <v>705.97287166351884</v>
      </c>
      <c r="AH12" s="16" t="s">
        <v>38604</v>
      </c>
      <c r="AI12" s="33">
        <f>IF(D6L1405C15=0,0,D6L1405C11/D6L1405C15)</f>
        <v>6.6788248936390602E-4</v>
      </c>
      <c r="AJ12" s="16" t="s">
        <v>38605</v>
      </c>
      <c r="AK12" s="33">
        <f>IF(D6L1405C5=0,0,D6L1405C11/D6L1405C5)</f>
        <v>1.8022976402916835E-2</v>
      </c>
      <c r="AL12" s="16" t="s">
        <v>38606</v>
      </c>
      <c r="AM12" s="33">
        <f>D6L1405C8*CHOOSE(MIN(D6L1405C9,RUN_YEARS),B7L814C4,B7L814C13,B7L814C22,B7L814C31,B7L814C40)</f>
        <v>3.0180016906147369</v>
      </c>
      <c r="AN12" s="16" t="s">
        <v>38607</v>
      </c>
      <c r="AO12" s="33">
        <f>D6L1405C8-D6L1405C18</f>
        <v>10.062715622916997</v>
      </c>
      <c r="AP12" s="16" t="s">
        <v>38608</v>
      </c>
      <c r="AQ12" s="33">
        <f>CHOOSE(MIN(D6L1405C9,RUN_YEARS),B7L814C2,B7L814C11,B7L814C20,B7L814C29,B7L814C38)</f>
        <v>92.594884423589974</v>
      </c>
      <c r="AR12" s="16" t="s">
        <v>38609</v>
      </c>
      <c r="AS12" s="33">
        <f>IF(D6L1405C20=0,0,D6L1405C18/D6L1405C20)</f>
        <v>3.2593611508908091E-2</v>
      </c>
      <c r="AT12" s="16" t="s">
        <v>38610</v>
      </c>
      <c r="AU12" s="33">
        <f>IF(D6L1405C5=0,0,D6L1405C18/D6L1405C5)</f>
        <v>0.11536071066579338</v>
      </c>
      <c r="AV12" s="16" t="s">
        <v>38611</v>
      </c>
      <c r="AW12" s="33">
        <f>CHOOSE(MIN(D6L1405C9,RUN_YEARS),B7L814C1,B7L814C10,B7L814C19,B7L814C28,B7L814C37)</f>
        <v>308.73275949082159</v>
      </c>
      <c r="AX12" s="16" t="s">
        <v>38612</v>
      </c>
      <c r="AY12" s="33">
        <f>IF(D6L1405C23=0,0,D6L1405C19/D6L1405C23)</f>
        <v>3.2593611508908091E-2</v>
      </c>
      <c r="AZ12" s="16" t="s">
        <v>38613</v>
      </c>
      <c r="BA12" s="33">
        <f>IF(D6L1405C5=0,0,D6L1405C19/D6L1405C5)</f>
        <v>0.3846392893342066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12.99733333917092</v>
      </c>
      <c r="J13" s="16" t="s">
        <v>38636</v>
      </c>
      <c r="K13" s="21">
        <f>IF(FLOW_THRU_100PCT="Y",1,INDEX(VariabilityMatrix,D6L1406C1,D6L1406C9))</f>
        <v>0.46950673709255852</v>
      </c>
      <c r="L13" s="16" t="s">
        <v>38616</v>
      </c>
      <c r="M13" s="15">
        <f>IF(D6L1406C2&lt;&gt;0,D6L1406C2*D6L1406C4,D6L1406C3*D6L1406C4)</f>
        <v>6.1023355669784669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3.0511677834892335</v>
      </c>
      <c r="R13" s="16" t="s">
        <v>38618</v>
      </c>
      <c r="S13" s="15">
        <f>D6L1406C5-D6L1406C7</f>
        <v>3.0511677834892335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2.9411855335629005</v>
      </c>
      <c r="X13" s="16" t="s">
        <v>38620</v>
      </c>
      <c r="Y13" s="33">
        <f>D6L1406C7-D6L1406C10</f>
        <v>0.10998224992633299</v>
      </c>
      <c r="Z13" s="16" t="s">
        <v>38621</v>
      </c>
      <c r="AA13" s="33">
        <f>CHOOSE(MIN(D6L1406C9,RUN_YEARS),B7L814C7,B7L814C16,B7L814C25,B7L814C34,B7L814C43)</f>
        <v>49086.399999999994</v>
      </c>
      <c r="AB13" s="16" t="s">
        <v>38622</v>
      </c>
      <c r="AC13" s="33">
        <f>IF(D6L1406C12=0,0,D6L1406C10/D6L1406C12)</f>
        <v>5.9918542275719972E-5</v>
      </c>
      <c r="AD13" s="16" t="s">
        <v>38623</v>
      </c>
      <c r="AE13" s="33">
        <f>IF(D6L1406C5=0,0,D6L1406C10/D6L1406C5)</f>
        <v>0.48197702359708317</v>
      </c>
      <c r="AF13" s="16" t="s">
        <v>38624</v>
      </c>
      <c r="AG13" s="33">
        <f>CHOOSE(MIN(D6L1406C9,RUN_YEARS),B7L814C5,B7L814C14,B7L814C23,B7L814C32,B7L814C41)</f>
        <v>705.97287166351884</v>
      </c>
      <c r="AH13" s="16" t="s">
        <v>38625</v>
      </c>
      <c r="AI13" s="33">
        <f>IF(D6L1406C15=0,0,D6L1406C11/D6L1406C15)</f>
        <v>1.5578820991687169E-4</v>
      </c>
      <c r="AJ13" s="16" t="s">
        <v>38626</v>
      </c>
      <c r="AK13" s="33">
        <f>IF(D6L1406C5=0,0,D6L1406C11/D6L1406C5)</f>
        <v>1.8022976402916828E-2</v>
      </c>
      <c r="AL13" s="16" t="s">
        <v>38627</v>
      </c>
      <c r="AM13" s="33">
        <f>D6L1406C8*CHOOSE(MIN(D6L1406C9,RUN_YEARS),B7L814C4,B7L814C13,B7L814C22,B7L814C31,B7L814C40)</f>
        <v>0.70396976772778319</v>
      </c>
      <c r="AN13" s="16" t="s">
        <v>38628</v>
      </c>
      <c r="AO13" s="33">
        <f>D6L1406C8-D6L1406C18</f>
        <v>2.3471980157614505</v>
      </c>
      <c r="AP13" s="16" t="s">
        <v>38629</v>
      </c>
      <c r="AQ13" s="33">
        <f>CHOOSE(MIN(D6L1406C9,RUN_YEARS),B7L814C2,B7L814C11,B7L814C20,B7L814C29,B7L814C38)</f>
        <v>92.594884423589974</v>
      </c>
      <c r="AR13" s="16" t="s">
        <v>38630</v>
      </c>
      <c r="AS13" s="33">
        <f>IF(D6L1406C20=0,0,D6L1406C18/D6L1406C20)</f>
        <v>7.6026853115055675E-3</v>
      </c>
      <c r="AT13" s="16" t="s">
        <v>38631</v>
      </c>
      <c r="AU13" s="33">
        <f>IF(D6L1406C5=0,0,D6L1406C18/D6L1406C5)</f>
        <v>0.1153607106657934</v>
      </c>
      <c r="AV13" s="16" t="s">
        <v>38632</v>
      </c>
      <c r="AW13" s="33">
        <f>CHOOSE(MIN(D6L1406C9,RUN_YEARS),B7L814C1,B7L814C10,B7L814C19,B7L814C28,B7L814C37)</f>
        <v>308.73275949082159</v>
      </c>
      <c r="AX13" s="16" t="s">
        <v>38633</v>
      </c>
      <c r="AY13" s="33">
        <f>IF(D6L1406C23=0,0,D6L1406C19/D6L1406C23)</f>
        <v>7.6026853115055675E-3</v>
      </c>
      <c r="AZ13" s="16" t="s">
        <v>38634</v>
      </c>
      <c r="BA13" s="33">
        <f>IF(D6L1406C5=0,0,D6L1406C19/D6L1406C5)</f>
        <v>0.38463928933420666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833.35764610923638</v>
      </c>
      <c r="J14" s="16" t="s">
        <v>38657</v>
      </c>
      <c r="K14" s="21">
        <f>IF(FLOW_THRU_100PCT="Y",1,INDEX(VariabilityMatrix,D6L1407C1,D6L1407C9))</f>
        <v>0.4669752009610047</v>
      </c>
      <c r="L14" s="16" t="s">
        <v>38637</v>
      </c>
      <c r="M14" s="15">
        <f>IF(D6L1407C2&lt;&gt;0,D6L1407C2*D6L1407C4,D6L1407C3*D6L1407C4)</f>
        <v>389.1573542642505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194.57867713212525</v>
      </c>
      <c r="R14" s="16" t="s">
        <v>38639</v>
      </c>
      <c r="S14" s="15">
        <f>D6L1407C5-D6L1407C7</f>
        <v>194.57867713212525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187.70329535663964</v>
      </c>
      <c r="X14" s="16" t="s">
        <v>38641</v>
      </c>
      <c r="Y14" s="33">
        <f>D6L1407C7-D6L1407C10</f>
        <v>6.8753817754856072</v>
      </c>
      <c r="Z14" s="16" t="s">
        <v>38642</v>
      </c>
      <c r="AA14" s="33">
        <f>CHOOSE(MIN(D6L1407C9,RUN_YEARS),B7L814C7,B7L814C16,B7L814C25,B7L814C34,B7L814C43)</f>
        <v>47612</v>
      </c>
      <c r="AB14" s="16" t="s">
        <v>38643</v>
      </c>
      <c r="AC14" s="33">
        <f>IF(D6L1407C12=0,0,D6L1407C10/D6L1407C12)</f>
        <v>3.9423526706846941E-3</v>
      </c>
      <c r="AD14" s="16" t="s">
        <v>38644</v>
      </c>
      <c r="AE14" s="33">
        <f>IF(D6L1407C5=0,0,D6L1407C10/D6L1407C5)</f>
        <v>0.48233264333784887</v>
      </c>
      <c r="AF14" s="16" t="s">
        <v>38645</v>
      </c>
      <c r="AG14" s="33">
        <f>CHOOSE(MIN(D6L1407C9,RUN_YEARS),B7L814C5,B7L814C14,B7L814C23,B7L814C32,B7L814C41)</f>
        <v>670.76130089009473</v>
      </c>
      <c r="AH14" s="16" t="s">
        <v>38646</v>
      </c>
      <c r="AI14" s="33">
        <f>IF(D6L1407C15=0,0,D6L1407C11/D6L1407C15)</f>
        <v>1.0250116943780198E-2</v>
      </c>
      <c r="AJ14" s="16" t="s">
        <v>38647</v>
      </c>
      <c r="AK14" s="33">
        <f>IF(D6L1407C5=0,0,D6L1407C11/D6L1407C5)</f>
        <v>1.7667356662151114E-2</v>
      </c>
      <c r="AL14" s="16" t="s">
        <v>38648</v>
      </c>
      <c r="AM14" s="33">
        <f>D6L1407C8*CHOOSE(MIN(D6L1407C9,RUN_YEARS),B7L814C4,B7L814C13,B7L814C22,B7L814C31,B7L814C40)</f>
        <v>46.691728272716055</v>
      </c>
      <c r="AN14" s="16" t="s">
        <v>38649</v>
      </c>
      <c r="AO14" s="33">
        <f>D6L1407C8-D6L1407C18</f>
        <v>147.88694885940919</v>
      </c>
      <c r="AP14" s="16" t="s">
        <v>38650</v>
      </c>
      <c r="AQ14" s="33">
        <f>CHOOSE(MIN(D6L1407C9,RUN_YEARS),B7L814C2,B7L814C11,B7L814C20,B7L814C29,B7L814C38)</f>
        <v>92.924734737152448</v>
      </c>
      <c r="AR14" s="16" t="s">
        <v>38651</v>
      </c>
      <c r="AS14" s="33">
        <f>IF(D6L1407C20=0,0,D6L1407C18/D6L1407C20)</f>
        <v>0.50246824384044364</v>
      </c>
      <c r="AT14" s="16" t="s">
        <v>38652</v>
      </c>
      <c r="AU14" s="33">
        <f>IF(D6L1407C5=0,0,D6L1407C18/D6L1407C5)</f>
        <v>0.11998161607659315</v>
      </c>
      <c r="AV14" s="16" t="s">
        <v>38653</v>
      </c>
      <c r="AW14" s="33">
        <f>CHOOSE(MIN(D6L1407C9,RUN_YEARS),B7L814C1,B7L814C10,B7L814C19,B7L814C28,B7L814C37)</f>
        <v>294.32098579819905</v>
      </c>
      <c r="AX14" s="16" t="s">
        <v>38654</v>
      </c>
      <c r="AY14" s="33">
        <f>IF(D6L1407C23=0,0,D6L1407C19/D6L1407C23)</f>
        <v>0.50246824384044353</v>
      </c>
      <c r="AZ14" s="16" t="s">
        <v>38655</v>
      </c>
      <c r="BA14" s="33">
        <f>IF(D6L1407C5=0,0,D6L1407C19/D6L1407C5)</f>
        <v>0.38001838392340681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1.090041772813019E-3</v>
      </c>
      <c r="J15" s="16" t="s">
        <v>38678</v>
      </c>
      <c r="K15" s="21">
        <f>IF(FLOW_THRU_100PCT="Y",1,INDEX(VariabilityMatrix,D6L1408C1,D6L1408C9))</f>
        <v>0.4669752009610047</v>
      </c>
      <c r="L15" s="16" t="s">
        <v>38658</v>
      </c>
      <c r="M15" s="15">
        <f>IF(D6L1408C2&lt;&gt;0,D6L1408C2*D6L1408C4,D6L1408C3*D6L1408C4)</f>
        <v>5.0902247591524941E-4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2.545112379576247E-4</v>
      </c>
      <c r="R15" s="16" t="s">
        <v>38660</v>
      </c>
      <c r="S15" s="15">
        <f>D6L1408C5-D6L1408C7</f>
        <v>2.545112379576247E-4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2.4551815632657876E-4</v>
      </c>
      <c r="X15" s="16" t="s">
        <v>38662</v>
      </c>
      <c r="Y15" s="33">
        <f>D6L1408C7-D6L1408C10</f>
        <v>8.9930816310459442E-6</v>
      </c>
      <c r="Z15" s="16" t="s">
        <v>38663</v>
      </c>
      <c r="AA15" s="33">
        <f>CHOOSE(MIN(D6L1408C9,RUN_YEARS),B7L814C7,B7L814C16,B7L814C25,B7L814C34,B7L814C43)</f>
        <v>47612</v>
      </c>
      <c r="AB15" s="16" t="s">
        <v>38664</v>
      </c>
      <c r="AC15" s="33">
        <f>IF(D6L1408C12=0,0,D6L1408C10/D6L1408C12)</f>
        <v>5.1566444662391571E-9</v>
      </c>
      <c r="AD15" s="16" t="s">
        <v>38665</v>
      </c>
      <c r="AE15" s="33">
        <f>IF(D6L1408C5=0,0,D6L1408C10/D6L1408C5)</f>
        <v>0.48233264333784887</v>
      </c>
      <c r="AF15" s="16" t="s">
        <v>38666</v>
      </c>
      <c r="AG15" s="33">
        <f>CHOOSE(MIN(D6L1408C9,RUN_YEARS),B7L814C5,B7L814C14,B7L814C23,B7L814C32,B7L814C41)</f>
        <v>670.76130089009473</v>
      </c>
      <c r="AH15" s="16" t="s">
        <v>38667</v>
      </c>
      <c r="AI15" s="33">
        <f>IF(D6L1408C15=0,0,D6L1408C11/D6L1408C15)</f>
        <v>1.3407275612221813E-8</v>
      </c>
      <c r="AJ15" s="16" t="s">
        <v>38668</v>
      </c>
      <c r="AK15" s="33">
        <f>IF(D6L1408C5=0,0,D6L1408C11/D6L1408C5)</f>
        <v>1.7667356662151128E-2</v>
      </c>
      <c r="AL15" s="16" t="s">
        <v>38669</v>
      </c>
      <c r="AM15" s="33">
        <f>D6L1408C8*CHOOSE(MIN(D6L1408C9,RUN_YEARS),B7L814C4,B7L814C13,B7L814C22,B7L814C31,B7L814C40)</f>
        <v>6.1073339279620338E-5</v>
      </c>
      <c r="AN15" s="16" t="s">
        <v>38670</v>
      </c>
      <c r="AO15" s="33">
        <f>D6L1408C8-D6L1408C18</f>
        <v>1.9343789867800438E-4</v>
      </c>
      <c r="AP15" s="16" t="s">
        <v>38671</v>
      </c>
      <c r="AQ15" s="33">
        <f>CHOOSE(MIN(D6L1408C9,RUN_YEARS),B7L814C2,B7L814C11,B7L814C20,B7L814C29,B7L814C38)</f>
        <v>92.924734737152448</v>
      </c>
      <c r="AR15" s="16" t="s">
        <v>38672</v>
      </c>
      <c r="AS15" s="33">
        <f>IF(D6L1408C20=0,0,D6L1408C18/D6L1408C20)</f>
        <v>6.5723447532428058E-7</v>
      </c>
      <c r="AT15" s="16" t="s">
        <v>38673</v>
      </c>
      <c r="AU15" s="33">
        <f>IF(D6L1408C5=0,0,D6L1408C18/D6L1408C5)</f>
        <v>0.11998161607659315</v>
      </c>
      <c r="AV15" s="16" t="s">
        <v>38674</v>
      </c>
      <c r="AW15" s="33">
        <f>CHOOSE(MIN(D6L1408C9,RUN_YEARS),B7L814C1,B7L814C10,B7L814C19,B7L814C28,B7L814C37)</f>
        <v>294.32098579819905</v>
      </c>
      <c r="AX15" s="16" t="s">
        <v>38675</v>
      </c>
      <c r="AY15" s="33">
        <f>IF(D6L1408C23=0,0,D6L1408C19/D6L1408C23)</f>
        <v>6.5723447532428058E-7</v>
      </c>
      <c r="AZ15" s="16" t="s">
        <v>38676</v>
      </c>
      <c r="BA15" s="33">
        <f>IF(D6L1408C5=0,0,D6L1408C19/D6L1408C5)</f>
        <v>0.38001838392340687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1.090041772813019E-3</v>
      </c>
      <c r="J16" s="16" t="s">
        <v>38699</v>
      </c>
      <c r="K16" s="21">
        <f>IF(FLOW_THRU_100PCT="Y",1,INDEX(VariabilityMatrix,D6L1409C1,D6L1409C9))</f>
        <v>0.4669752009610047</v>
      </c>
      <c r="L16" s="16" t="s">
        <v>38679</v>
      </c>
      <c r="M16" s="15">
        <f>IF(D6L1409C2&lt;&gt;0,D6L1409C2*D6L1409C4,D6L1409C3*D6L1409C4)</f>
        <v>5.0902247591524941E-4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2.545112379576247E-4</v>
      </c>
      <c r="R16" s="16" t="s">
        <v>38681</v>
      </c>
      <c r="S16" s="15">
        <f>D6L1409C5-D6L1409C7</f>
        <v>2.545112379576247E-4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2.4551815632657876E-4</v>
      </c>
      <c r="X16" s="16" t="s">
        <v>38683</v>
      </c>
      <c r="Y16" s="33">
        <f>D6L1409C7-D6L1409C10</f>
        <v>8.9930816310459442E-6</v>
      </c>
      <c r="Z16" s="16" t="s">
        <v>38684</v>
      </c>
      <c r="AA16" s="33">
        <f>CHOOSE(MIN(D6L1409C9,RUN_YEARS),B7L814C7,B7L814C16,B7L814C25,B7L814C34,B7L814C43)</f>
        <v>47612</v>
      </c>
      <c r="AB16" s="16" t="s">
        <v>38685</v>
      </c>
      <c r="AC16" s="33">
        <f>IF(D6L1409C12=0,0,D6L1409C10/D6L1409C12)</f>
        <v>5.1566444662391571E-9</v>
      </c>
      <c r="AD16" s="16" t="s">
        <v>38686</v>
      </c>
      <c r="AE16" s="33">
        <f>IF(D6L1409C5=0,0,D6L1409C10/D6L1409C5)</f>
        <v>0.48233264333784887</v>
      </c>
      <c r="AF16" s="16" t="s">
        <v>38687</v>
      </c>
      <c r="AG16" s="33">
        <f>CHOOSE(MIN(D6L1409C9,RUN_YEARS),B7L814C5,B7L814C14,B7L814C23,B7L814C32,B7L814C41)</f>
        <v>670.76130089009473</v>
      </c>
      <c r="AH16" s="16" t="s">
        <v>38688</v>
      </c>
      <c r="AI16" s="33">
        <f>IF(D6L1409C15=0,0,D6L1409C11/D6L1409C15)</f>
        <v>1.3407275612221813E-8</v>
      </c>
      <c r="AJ16" s="16" t="s">
        <v>38689</v>
      </c>
      <c r="AK16" s="33">
        <f>IF(D6L1409C5=0,0,D6L1409C11/D6L1409C5)</f>
        <v>1.7667356662151128E-2</v>
      </c>
      <c r="AL16" s="16" t="s">
        <v>38690</v>
      </c>
      <c r="AM16" s="33">
        <f>D6L1409C8*CHOOSE(MIN(D6L1409C9,RUN_YEARS),B7L814C4,B7L814C13,B7L814C22,B7L814C31,B7L814C40)</f>
        <v>6.1073339279620338E-5</v>
      </c>
      <c r="AN16" s="16" t="s">
        <v>38691</v>
      </c>
      <c r="AO16" s="33">
        <f>D6L1409C8-D6L1409C18</f>
        <v>1.9343789867800438E-4</v>
      </c>
      <c r="AP16" s="16" t="s">
        <v>38692</v>
      </c>
      <c r="AQ16" s="33">
        <f>CHOOSE(MIN(D6L1409C9,RUN_YEARS),B7L814C2,B7L814C11,B7L814C20,B7L814C29,B7L814C38)</f>
        <v>92.924734737152448</v>
      </c>
      <c r="AR16" s="16" t="s">
        <v>38693</v>
      </c>
      <c r="AS16" s="33">
        <f>IF(D6L1409C20=0,0,D6L1409C18/D6L1409C20)</f>
        <v>6.5723447532428058E-7</v>
      </c>
      <c r="AT16" s="16" t="s">
        <v>38694</v>
      </c>
      <c r="AU16" s="33">
        <f>IF(D6L1409C5=0,0,D6L1409C18/D6L1409C5)</f>
        <v>0.11998161607659315</v>
      </c>
      <c r="AV16" s="16" t="s">
        <v>38695</v>
      </c>
      <c r="AW16" s="33">
        <f>CHOOSE(MIN(D6L1409C9,RUN_YEARS),B7L814C1,B7L814C10,B7L814C19,B7L814C28,B7L814C37)</f>
        <v>294.32098579819905</v>
      </c>
      <c r="AX16" s="16" t="s">
        <v>38696</v>
      </c>
      <c r="AY16" s="33">
        <f>IF(D6L1409C23=0,0,D6L1409C19/D6L1409C23)</f>
        <v>6.5723447532428058E-7</v>
      </c>
      <c r="AZ16" s="16" t="s">
        <v>38697</v>
      </c>
      <c r="BA16" s="33">
        <f>IF(D6L1409C5=0,0,D6L1409C19/D6L1409C5)</f>
        <v>0.38001838392340687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14.731914559567951</v>
      </c>
      <c r="J17" s="16" t="s">
        <v>38720</v>
      </c>
      <c r="K17" s="21">
        <f>IF(FLOW_THRU_100PCT="Y",1,INDEX(VariabilityMatrix,D6L1410C1,D6L1410C9))</f>
        <v>0.4669752009610047</v>
      </c>
      <c r="L17" s="16" t="s">
        <v>38700</v>
      </c>
      <c r="M17" s="15">
        <f>IF(D6L1410C2&lt;&gt;0,D6L1410C2*D6L1410C4,D6L1410C3*D6L1410C4)</f>
        <v>6.8794387619945949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3.4397193809972975</v>
      </c>
      <c r="R17" s="16" t="s">
        <v>38702</v>
      </c>
      <c r="S17" s="15">
        <f>D6L1410C5-D6L1410C7</f>
        <v>3.4397193809972975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3.3181778827537114</v>
      </c>
      <c r="X17" s="16" t="s">
        <v>38704</v>
      </c>
      <c r="Y17" s="33">
        <f>D6L1410C7-D6L1410C10</f>
        <v>0.12154149824358607</v>
      </c>
      <c r="Z17" s="16" t="s">
        <v>38705</v>
      </c>
      <c r="AA17" s="33">
        <f>CHOOSE(MIN(D6L1410C9,RUN_YEARS),B7L814C7,B7L814C16,B7L814C25,B7L814C34,B7L814C43)</f>
        <v>47612</v>
      </c>
      <c r="AB17" s="16" t="s">
        <v>38706</v>
      </c>
      <c r="AC17" s="33">
        <f>IF(D6L1410C12=0,0,D6L1410C10/D6L1410C12)</f>
        <v>6.9692049961222194E-5</v>
      </c>
      <c r="AD17" s="16" t="s">
        <v>38707</v>
      </c>
      <c r="AE17" s="33">
        <f>IF(D6L1410C5=0,0,D6L1410C10/D6L1410C5)</f>
        <v>0.48233264333784887</v>
      </c>
      <c r="AF17" s="16" t="s">
        <v>38708</v>
      </c>
      <c r="AG17" s="33">
        <f>CHOOSE(MIN(D6L1410C9,RUN_YEARS),B7L814C5,B7L814C14,B7L814C23,B7L814C32,B7L814C41)</f>
        <v>670.76130089009473</v>
      </c>
      <c r="AH17" s="16" t="s">
        <v>38709</v>
      </c>
      <c r="AI17" s="33">
        <f>IF(D6L1410C15=0,0,D6L1410C11/D6L1410C15)</f>
        <v>1.8119932989917799E-4</v>
      </c>
      <c r="AJ17" s="16" t="s">
        <v>38710</v>
      </c>
      <c r="AK17" s="33">
        <f>IF(D6L1410C5=0,0,D6L1410C11/D6L1410C5)</f>
        <v>1.7667356662151149E-2</v>
      </c>
      <c r="AL17" s="16" t="s">
        <v>38711</v>
      </c>
      <c r="AM17" s="33">
        <f>D6L1410C8*CHOOSE(MIN(D6L1410C9,RUN_YEARS),B7L814C4,B7L814C13,B7L814C22,B7L814C31,B7L814C40)</f>
        <v>0.82540618036406876</v>
      </c>
      <c r="AN17" s="16" t="s">
        <v>38712</v>
      </c>
      <c r="AO17" s="33">
        <f>D6L1410C8-D6L1410C18</f>
        <v>2.6143132006332288</v>
      </c>
      <c r="AP17" s="16" t="s">
        <v>38713</v>
      </c>
      <c r="AQ17" s="33">
        <f>CHOOSE(MIN(D6L1410C9,RUN_YEARS),B7L814C2,B7L814C11,B7L814C20,B7L814C29,B7L814C38)</f>
        <v>92.924734737152448</v>
      </c>
      <c r="AR17" s="16" t="s">
        <v>38714</v>
      </c>
      <c r="AS17" s="33">
        <f>IF(D6L1410C20=0,0,D6L1410C18/D6L1410C20)</f>
        <v>8.8825239340076505E-3</v>
      </c>
      <c r="AT17" s="16" t="s">
        <v>38715</v>
      </c>
      <c r="AU17" s="33">
        <f>IF(D6L1410C5=0,0,D6L1410C18/D6L1410C5)</f>
        <v>0.11998161607659315</v>
      </c>
      <c r="AV17" s="16" t="s">
        <v>38716</v>
      </c>
      <c r="AW17" s="33">
        <f>CHOOSE(MIN(D6L1410C9,RUN_YEARS),B7L814C1,B7L814C10,B7L814C19,B7L814C28,B7L814C37)</f>
        <v>294.32098579819905</v>
      </c>
      <c r="AX17" s="16" t="s">
        <v>38717</v>
      </c>
      <c r="AY17" s="33">
        <f>IF(D6L1410C23=0,0,D6L1410C19/D6L1410C23)</f>
        <v>8.8825239340076505E-3</v>
      </c>
      <c r="AZ17" s="16" t="s">
        <v>38718</v>
      </c>
      <c r="BA17" s="33">
        <f>IF(D6L1410C5=0,0,D6L1410C19/D6L1410C5)</f>
        <v>0.38001838392340687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3.9012595048977952</v>
      </c>
      <c r="J18" s="16" t="s">
        <v>38741</v>
      </c>
      <c r="K18" s="21">
        <f>IF(FLOW_THRU_100PCT="Y",1,INDEX(VariabilityMatrix,D6L1411C1,D6L1411C9))</f>
        <v>0.4669752009610047</v>
      </c>
      <c r="L18" s="16" t="s">
        <v>38721</v>
      </c>
      <c r="M18" s="15">
        <f>IF(D6L1411C2&lt;&gt;0,D6L1411C2*D6L1411C4,D6L1411C3*D6L1411C4)</f>
        <v>1.8217914413006775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0.91089572065033875</v>
      </c>
      <c r="R18" s="16" t="s">
        <v>38723</v>
      </c>
      <c r="S18" s="15">
        <f>D6L1411C5-D6L1411C7</f>
        <v>0.91089572065033875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0.87870948149282535</v>
      </c>
      <c r="X18" s="16" t="s">
        <v>38725</v>
      </c>
      <c r="Y18" s="33">
        <f>D6L1411C7-D6L1411C10</f>
        <v>3.2186239157513397E-2</v>
      </c>
      <c r="Z18" s="16" t="s">
        <v>38726</v>
      </c>
      <c r="AA18" s="33">
        <f>CHOOSE(MIN(D6L1411C9,RUN_YEARS),B7L814C7,B7L814C16,B7L814C25,B7L814C34,B7L814C43)</f>
        <v>47612</v>
      </c>
      <c r="AB18" s="16" t="s">
        <v>38727</v>
      </c>
      <c r="AC18" s="33">
        <f>IF(D6L1411C12=0,0,D6L1411C10/D6L1411C12)</f>
        <v>1.8455630544669943E-5</v>
      </c>
      <c r="AD18" s="16" t="s">
        <v>38728</v>
      </c>
      <c r="AE18" s="33">
        <f>IF(D6L1411C5=0,0,D6L1411C10/D6L1411C5)</f>
        <v>0.48233264333784887</v>
      </c>
      <c r="AF18" s="16" t="s">
        <v>38729</v>
      </c>
      <c r="AG18" s="33">
        <f>CHOOSE(MIN(D6L1411C9,RUN_YEARS),B7L814C5,B7L814C14,B7L814C23,B7L814C32,B7L814C41)</f>
        <v>670.76130089009473</v>
      </c>
      <c r="AH18" s="16" t="s">
        <v>38730</v>
      </c>
      <c r="AI18" s="33">
        <f>IF(D6L1411C15=0,0,D6L1411C11/D6L1411C15)</f>
        <v>4.7984639416141813E-5</v>
      </c>
      <c r="AJ18" s="16" t="s">
        <v>38731</v>
      </c>
      <c r="AK18" s="33">
        <f>IF(D6L1411C5=0,0,D6L1411C11/D6L1411C5)</f>
        <v>1.766735666215111E-2</v>
      </c>
      <c r="AL18" s="16" t="s">
        <v>38732</v>
      </c>
      <c r="AM18" s="33">
        <f>D6L1411C8*CHOOSE(MIN(D6L1411C9,RUN_YEARS),B7L814C4,B7L814C13,B7L814C22,B7L814C31,B7L814C40)</f>
        <v>0.21858148128176116</v>
      </c>
      <c r="AN18" s="16" t="s">
        <v>38733</v>
      </c>
      <c r="AO18" s="33">
        <f>D6L1411C8-D6L1411C18</f>
        <v>0.69231423936857761</v>
      </c>
      <c r="AP18" s="16" t="s">
        <v>38734</v>
      </c>
      <c r="AQ18" s="33">
        <f>CHOOSE(MIN(D6L1411C9,RUN_YEARS),B7L814C2,B7L814C11,B7L814C20,B7L814C29,B7L814C38)</f>
        <v>92.924734737152448</v>
      </c>
      <c r="AR18" s="16" t="s">
        <v>38735</v>
      </c>
      <c r="AS18" s="33">
        <f>IF(D6L1411C20=0,0,D6L1411C18/D6L1411C20)</f>
        <v>2.3522421871856E-3</v>
      </c>
      <c r="AT18" s="16" t="s">
        <v>38736</v>
      </c>
      <c r="AU18" s="33">
        <f>IF(D6L1411C5=0,0,D6L1411C18/D6L1411C5)</f>
        <v>0.11998161607659315</v>
      </c>
      <c r="AV18" s="16" t="s">
        <v>38737</v>
      </c>
      <c r="AW18" s="33">
        <f>CHOOSE(MIN(D6L1411C9,RUN_YEARS),B7L814C1,B7L814C10,B7L814C19,B7L814C28,B7L814C37)</f>
        <v>294.32098579819905</v>
      </c>
      <c r="AX18" s="16" t="s">
        <v>38738</v>
      </c>
      <c r="AY18" s="33">
        <f>IF(D6L1411C23=0,0,D6L1411C19/D6L1411C23)</f>
        <v>2.3522421871856E-3</v>
      </c>
      <c r="AZ18" s="16" t="s">
        <v>38739</v>
      </c>
      <c r="BA18" s="33">
        <f>IF(D6L1411C5=0,0,D6L1411C19/D6L1411C5)</f>
        <v>0.38001838392340687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0.4669752009610047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47612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670.76130089009473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92.924734737152448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294.32098579819905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47612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670.76130089009473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92.924734737152448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294.32098579819905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6.1219552543786087</v>
      </c>
      <c r="J21" s="16" t="s">
        <v>38803</v>
      </c>
      <c r="K21" s="21">
        <f>IF(FLOW_THRU_100PCT="Y",1,INDEX(VariabilityMatrix,D6L1414C1,D6L1414C9))</f>
        <v>0.46950673709255852</v>
      </c>
      <c r="L21" s="16" t="s">
        <v>38783</v>
      </c>
      <c r="M21" s="15">
        <f>IF(D6L1414C2&lt;&gt;0,D6L1414C2*D6L1414C4,D6L1414C3*D6L1414C4)</f>
        <v>2.8742992361099446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1.4371496180549723</v>
      </c>
      <c r="R21" s="16" t="s">
        <v>38785</v>
      </c>
      <c r="S21" s="15">
        <f>D6L1414C5-D6L1414C7</f>
        <v>1.4371496180549723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1.385346190747641</v>
      </c>
      <c r="X21" s="16" t="s">
        <v>38787</v>
      </c>
      <c r="Y21" s="33">
        <f>D6L1414C7-D6L1414C10</f>
        <v>5.180342730733134E-2</v>
      </c>
      <c r="Z21" s="16" t="s">
        <v>38788</v>
      </c>
      <c r="AA21" s="33">
        <f>CHOOSE(MIN(D6L1414C9,RUN_YEARS),B7L814C7,B7L814C16,B7L814C25,B7L814C34,B7L814C43)</f>
        <v>49086.399999999994</v>
      </c>
      <c r="AB21" s="16" t="s">
        <v>38789</v>
      </c>
      <c r="AC21" s="33">
        <f>IF(D6L1414C12=0,0,D6L1414C10/D6L1414C12)</f>
        <v>2.8222607295455384E-5</v>
      </c>
      <c r="AD21" s="16" t="s">
        <v>38790</v>
      </c>
      <c r="AE21" s="33">
        <f>IF(D6L1414C5=0,0,D6L1414C10/D6L1414C5)</f>
        <v>0.48197702359708317</v>
      </c>
      <c r="AF21" s="16" t="s">
        <v>38791</v>
      </c>
      <c r="AG21" s="33">
        <f>CHOOSE(MIN(D6L1414C9,RUN_YEARS),B7L814C5,B7L814C14,B7L814C23,B7L814C32,B7L814C41)</f>
        <v>705.97287166351884</v>
      </c>
      <c r="AH21" s="16" t="s">
        <v>38792</v>
      </c>
      <c r="AI21" s="33">
        <f>IF(D6L1414C15=0,0,D6L1414C11/D6L1414C15)</f>
        <v>7.3378778968183808E-5</v>
      </c>
      <c r="AJ21" s="16" t="s">
        <v>38793</v>
      </c>
      <c r="AK21" s="33">
        <f>IF(D6L1414C5=0,0,D6L1414C11/D6L1414C5)</f>
        <v>1.8022976402916807E-2</v>
      </c>
      <c r="AL21" s="16" t="s">
        <v>38794</v>
      </c>
      <c r="AM21" s="33">
        <f>D6L1414C8*CHOOSE(MIN(D6L1414C9,RUN_YEARS),B7L814C4,B7L814C13,B7L814C22,B7L814C31,B7L814C40)</f>
        <v>0.33158120254379025</v>
      </c>
      <c r="AN21" s="16" t="s">
        <v>38795</v>
      </c>
      <c r="AO21" s="33">
        <f>D6L1414C8-D6L1414C18</f>
        <v>1.105568415511182</v>
      </c>
      <c r="AP21" s="16" t="s">
        <v>38796</v>
      </c>
      <c r="AQ21" s="33">
        <f>CHOOSE(MIN(D6L1414C9,RUN_YEARS),B7L814C2,B7L814C11,B7L814C20,B7L814C29,B7L814C38)</f>
        <v>92.594884423589974</v>
      </c>
      <c r="AR21" s="16" t="s">
        <v>38797</v>
      </c>
      <c r="AS21" s="33">
        <f>IF(D6L1414C20=0,0,D6L1414C18/D6L1414C20)</f>
        <v>3.5809883516557946E-3</v>
      </c>
      <c r="AT21" s="16" t="s">
        <v>38798</v>
      </c>
      <c r="AU21" s="33">
        <f>IF(D6L1414C5=0,0,D6L1414C18/D6L1414C5)</f>
        <v>0.11536071066579338</v>
      </c>
      <c r="AV21" s="16" t="s">
        <v>38799</v>
      </c>
      <c r="AW21" s="33">
        <f>CHOOSE(MIN(D6L1414C9,RUN_YEARS),B7L814C1,B7L814C10,B7L814C19,B7L814C28,B7L814C37)</f>
        <v>308.73275949082159</v>
      </c>
      <c r="AX21" s="16" t="s">
        <v>38800</v>
      </c>
      <c r="AY21" s="33">
        <f>IF(D6L1414C23=0,0,D6L1414C19/D6L1414C23)</f>
        <v>3.5809883516557946E-3</v>
      </c>
      <c r="AZ21" s="16" t="s">
        <v>38801</v>
      </c>
      <c r="BA21" s="33">
        <f>IF(D6L1414C5=0,0,D6L1414C19/D6L1414C5)</f>
        <v>0.3846392893342066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8.1629066133357018</v>
      </c>
      <c r="J22" s="16" t="s">
        <v>38824</v>
      </c>
      <c r="K22" s="21">
        <f>IF(FLOW_THRU_100PCT="Y",1,INDEX(VariabilityMatrix,D6L1415C1,D6L1415C9))</f>
        <v>0.46827157666732022</v>
      </c>
      <c r="L22" s="16" t="s">
        <v>38804</v>
      </c>
      <c r="M22" s="15">
        <f>IF(D6L1415C2&lt;&gt;0,D6L1415C2*D6L1415C4,D6L1415C3*D6L1415C4)</f>
        <v>3.8224571500148041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1.9112285750074021</v>
      </c>
      <c r="R22" s="16" t="s">
        <v>38806</v>
      </c>
      <c r="S22" s="15">
        <f>D6L1415C5-D6L1415C7</f>
        <v>1.9112285750074021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1.8435637785741266</v>
      </c>
      <c r="X22" s="16" t="s">
        <v>38808</v>
      </c>
      <c r="Y22" s="33">
        <f>D6L1415C7-D6L1415C10</f>
        <v>6.7664796433275498E-2</v>
      </c>
      <c r="Z22" s="16" t="s">
        <v>38809</v>
      </c>
      <c r="AA22" s="33">
        <f>CHOOSE(MIN(D6L1415C9,RUN_YEARS),B7L814C7,B7L814C16,B7L814C25,B7L814C34,B7L814C43)</f>
        <v>48396</v>
      </c>
      <c r="AB22" s="16" t="s">
        <v>38810</v>
      </c>
      <c r="AC22" s="33">
        <f>IF(D6L1415C12=0,0,D6L1415C10/D6L1415C12)</f>
        <v>3.8093308921690355E-5</v>
      </c>
      <c r="AD22" s="16" t="s">
        <v>38811</v>
      </c>
      <c r="AE22" s="33">
        <f>IF(D6L1415C5=0,0,D6L1415C10/D6L1415C5)</f>
        <v>0.4822980889575143</v>
      </c>
      <c r="AF22" s="16" t="s">
        <v>38812</v>
      </c>
      <c r="AG22" s="33">
        <f>CHOOSE(MIN(D6L1415C9,RUN_YEARS),B7L814C5,B7L814C14,B7L814C23,B7L814C32,B7L814C41)</f>
        <v>683.18879198985474</v>
      </c>
      <c r="AH22" s="16" t="s">
        <v>38813</v>
      </c>
      <c r="AI22" s="33">
        <f>IF(D6L1415C15=0,0,D6L1415C11/D6L1415C15)</f>
        <v>9.9042603196394815E-5</v>
      </c>
      <c r="AJ22" s="16" t="s">
        <v>38814</v>
      </c>
      <c r="AK22" s="33">
        <f>IF(D6L1415C5=0,0,D6L1415C11/D6L1415C5)</f>
        <v>1.7701911042485707E-2</v>
      </c>
      <c r="AL22" s="16" t="s">
        <v>38815</v>
      </c>
      <c r="AM22" s="33">
        <f>D6L1415C8*CHOOSE(MIN(D6L1415C9,RUN_YEARS),B7L814C4,B7L814C13,B7L814C22,B7L814C31,B7L814C40)</f>
        <v>0.4529408617625223</v>
      </c>
      <c r="AN22" s="16" t="s">
        <v>38816</v>
      </c>
      <c r="AO22" s="33">
        <f>D6L1415C8-D6L1415C18</f>
        <v>1.4582877132448797</v>
      </c>
      <c r="AP22" s="16" t="s">
        <v>38817</v>
      </c>
      <c r="AQ22" s="33">
        <f>CHOOSE(MIN(D6L1415C9,RUN_YEARS),B7L814C2,B7L814C11,B7L814C20,B7L814C29,B7L814C38)</f>
        <v>93.243768231829776</v>
      </c>
      <c r="AR22" s="16" t="s">
        <v>38818</v>
      </c>
      <c r="AS22" s="33">
        <f>IF(D6L1415C20=0,0,D6L1415C18/D6L1415C20)</f>
        <v>4.8575992835937967E-3</v>
      </c>
      <c r="AT22" s="16" t="s">
        <v>38819</v>
      </c>
      <c r="AU22" s="33">
        <f>IF(D6L1415C5=0,0,D6L1415C18/D6L1415C5)</f>
        <v>0.11849468652925725</v>
      </c>
      <c r="AV22" s="16" t="s">
        <v>38820</v>
      </c>
      <c r="AW22" s="33">
        <f>CHOOSE(MIN(D6L1415C9,RUN_YEARS),B7L814C1,B7L814C10,B7L814C19,B7L814C28,B7L814C37)</f>
        <v>300.207495124216</v>
      </c>
      <c r="AX22" s="16" t="s">
        <v>38821</v>
      </c>
      <c r="AY22" s="33">
        <f>IF(D6L1415C23=0,0,D6L1415C19/D6L1415C23)</f>
        <v>4.8575992835937967E-3</v>
      </c>
      <c r="AZ22" s="16" t="s">
        <v>38822</v>
      </c>
      <c r="BA22" s="33">
        <f>IF(D6L1415C5=0,0,D6L1415C19/D6L1415C5)</f>
        <v>0.38150531347074274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394.41523926591418</v>
      </c>
      <c r="J23" s="16" t="s">
        <v>38845</v>
      </c>
      <c r="K23" s="21">
        <f>IF(FLOW_THRU_100PCT="Y",1,INDEX(VariabilityMatrix,D6L1416C1,D6L1416C9))</f>
        <v>0.19642195656231951</v>
      </c>
      <c r="L23" s="16" t="s">
        <v>38825</v>
      </c>
      <c r="M23" s="15">
        <f>IF(D6L1416C2&lt;&gt;0,D6L1416C2*D6L1416C4,D6L1416C3*D6L1416C4)</f>
        <v>77.471812994606253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38.735906497303127</v>
      </c>
      <c r="R23" s="16" t="s">
        <v>38827</v>
      </c>
      <c r="S23" s="15">
        <f>D6L1416C5-D6L1416C7</f>
        <v>38.735906497303127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37.364507355372517</v>
      </c>
      <c r="X23" s="16" t="s">
        <v>38829</v>
      </c>
      <c r="Y23" s="33">
        <f>D6L1416C7-D6L1416C10</f>
        <v>1.3713991419306097</v>
      </c>
      <c r="Z23" s="16" t="s">
        <v>38830</v>
      </c>
      <c r="AA23" s="33">
        <f>CHOOSE(MIN(D6L1416C9,RUN_YEARS),B7L814C7,B7L814C16,B7L814C25,B7L814C34,B7L814C43)</f>
        <v>48396</v>
      </c>
      <c r="AB23" s="16" t="s">
        <v>38831</v>
      </c>
      <c r="AC23" s="33">
        <f>IF(D6L1416C12=0,0,D6L1416C10/D6L1416C12)</f>
        <v>7.7205776004984948E-4</v>
      </c>
      <c r="AD23" s="16" t="s">
        <v>38832</v>
      </c>
      <c r="AE23" s="33">
        <f>IF(D6L1416C5=0,0,D6L1416C10/D6L1416C5)</f>
        <v>0.48229808895751425</v>
      </c>
      <c r="AF23" s="16" t="s">
        <v>38833</v>
      </c>
      <c r="AG23" s="33">
        <f>CHOOSE(MIN(D6L1416C9,RUN_YEARS),B7L814C5,B7L814C14,B7L814C23,B7L814C32,B7L814C41)</f>
        <v>683.18879198985474</v>
      </c>
      <c r="AH23" s="16" t="s">
        <v>38834</v>
      </c>
      <c r="AI23" s="33">
        <f>IF(D6L1416C15=0,0,D6L1416C11/D6L1416C15)</f>
        <v>2.0073501761296089E-3</v>
      </c>
      <c r="AJ23" s="16" t="s">
        <v>38835</v>
      </c>
      <c r="AK23" s="33">
        <f>IF(D6L1416C5=0,0,D6L1416C11/D6L1416C5)</f>
        <v>1.7701911042485727E-2</v>
      </c>
      <c r="AL23" s="16" t="s">
        <v>38836</v>
      </c>
      <c r="AM23" s="33">
        <f>D6L1416C8*CHOOSE(MIN(D6L1416C9,RUN_YEARS),B7L814C4,B7L814C13,B7L814C22,B7L814C31,B7L814C40)</f>
        <v>9.179998195649107</v>
      </c>
      <c r="AN23" s="16" t="s">
        <v>38837</v>
      </c>
      <c r="AO23" s="33">
        <f>D6L1416C8-D6L1416C18</f>
        <v>29.555908301654021</v>
      </c>
      <c r="AP23" s="16" t="s">
        <v>38838</v>
      </c>
      <c r="AQ23" s="33">
        <f>CHOOSE(MIN(D6L1416C9,RUN_YEARS),B7L814C2,B7L814C11,B7L814C20,B7L814C29,B7L814C38)</f>
        <v>93.243768231829776</v>
      </c>
      <c r="AR23" s="16" t="s">
        <v>38839</v>
      </c>
      <c r="AS23" s="33">
        <f>IF(D6L1416C20=0,0,D6L1416C18/D6L1416C20)</f>
        <v>9.8451600248770449E-2</v>
      </c>
      <c r="AT23" s="16" t="s">
        <v>38840</v>
      </c>
      <c r="AU23" s="33">
        <f>IF(D6L1416C5=0,0,D6L1416C18/D6L1416C5)</f>
        <v>0.11849468652925726</v>
      </c>
      <c r="AV23" s="16" t="s">
        <v>38841</v>
      </c>
      <c r="AW23" s="33">
        <f>CHOOSE(MIN(D6L1416C9,RUN_YEARS),B7L814C1,B7L814C10,B7L814C19,B7L814C28,B7L814C37)</f>
        <v>300.207495124216</v>
      </c>
      <c r="AX23" s="16" t="s">
        <v>38842</v>
      </c>
      <c r="AY23" s="33">
        <f>IF(D6L1416C23=0,0,D6L1416C19/D6L1416C23)</f>
        <v>9.8451600248770463E-2</v>
      </c>
      <c r="AZ23" s="16" t="s">
        <v>38843</v>
      </c>
      <c r="BA23" s="33">
        <f>IF(D6L1416C5=0,0,D6L1416C19/D6L1416C5)</f>
        <v>0.38150531347074279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306.24751393579265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263.37286198478165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131.68643099239083</v>
      </c>
      <c r="R24" s="16" t="s">
        <v>38848</v>
      </c>
      <c r="S24" s="15">
        <f>D6L1417C5-D6L1417C7</f>
        <v>131.68643099239083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127.02422801853136</v>
      </c>
      <c r="X24" s="16" t="s">
        <v>38850</v>
      </c>
      <c r="Y24" s="33">
        <f>D6L1417C7-D6L1417C10</f>
        <v>4.6622029738594648</v>
      </c>
      <c r="Z24" s="16" t="s">
        <v>38851</v>
      </c>
      <c r="AA24" s="33">
        <f>CHOOSE(MIN(D6L1417C9,RUN_YEARS),B7L814C7,B7L814C16,B7L814C25,B7L814C34,B7L814C43)</f>
        <v>48396</v>
      </c>
      <c r="AB24" s="16" t="s">
        <v>38852</v>
      </c>
      <c r="AC24" s="33">
        <f>IF(D6L1417C12=0,0,D6L1417C10/D6L1417C12)</f>
        <v>2.6246844371132193E-3</v>
      </c>
      <c r="AD24" s="16" t="s">
        <v>38853</v>
      </c>
      <c r="AE24" s="33">
        <f>IF(D6L1417C5=0,0,D6L1417C10/D6L1417C5)</f>
        <v>0.4822980889575143</v>
      </c>
      <c r="AF24" s="16" t="s">
        <v>38854</v>
      </c>
      <c r="AG24" s="33">
        <f>CHOOSE(MIN(D6L1417C9,RUN_YEARS),B7L814C5,B7L814C14,B7L814C23,B7L814C32,B7L814C41)</f>
        <v>683.18879198985474</v>
      </c>
      <c r="AH24" s="16" t="s">
        <v>38855</v>
      </c>
      <c r="AI24" s="33">
        <f>IF(D6L1417C15=0,0,D6L1417C11/D6L1417C15)</f>
        <v>6.8241795364943547E-3</v>
      </c>
      <c r="AJ24" s="16" t="s">
        <v>38856</v>
      </c>
      <c r="AK24" s="33">
        <f>IF(D6L1417C5=0,0,D6L1417C11/D6L1417C5)</f>
        <v>1.7701911042485686E-2</v>
      </c>
      <c r="AL24" s="16" t="s">
        <v>38857</v>
      </c>
      <c r="AM24" s="33">
        <f>D6L1417C8*CHOOSE(MIN(D6L1417C9,RUN_YEARS),B7L814C4,B7L814C13,B7L814C22,B7L814C31,B7L814C40)</f>
        <v>31.208284721200034</v>
      </c>
      <c r="AN24" s="16" t="s">
        <v>38858</v>
      </c>
      <c r="AO24" s="33">
        <f>D6L1417C8-D6L1417C18</f>
        <v>100.47814627119079</v>
      </c>
      <c r="AP24" s="16" t="s">
        <v>38859</v>
      </c>
      <c r="AQ24" s="33">
        <f>CHOOSE(MIN(D6L1417C9,RUN_YEARS),B7L814C2,B7L814C11,B7L814C20,B7L814C29,B7L814C38)</f>
        <v>93.243768231829776</v>
      </c>
      <c r="AR24" s="16" t="s">
        <v>38860</v>
      </c>
      <c r="AS24" s="33">
        <f>IF(D6L1417C20=0,0,D6L1417C18/D6L1417C20)</f>
        <v>0.33469566184420618</v>
      </c>
      <c r="AT24" s="16" t="s">
        <v>38861</v>
      </c>
      <c r="AU24" s="33">
        <f>IF(D6L1417C5=0,0,D6L1417C18/D6L1417C5)</f>
        <v>0.11849468652925725</v>
      </c>
      <c r="AV24" s="16" t="s">
        <v>38862</v>
      </c>
      <c r="AW24" s="33">
        <f>CHOOSE(MIN(D6L1417C9,RUN_YEARS),B7L814C1,B7L814C10,B7L814C19,B7L814C28,B7L814C37)</f>
        <v>300.207495124216</v>
      </c>
      <c r="AX24" s="16" t="s">
        <v>38863</v>
      </c>
      <c r="AY24" s="33">
        <f>IF(D6L1417C23=0,0,D6L1417C19/D6L1417C23)</f>
        <v>0.33469566184420624</v>
      </c>
      <c r="AZ24" s="16" t="s">
        <v>38864</v>
      </c>
      <c r="BA24" s="33">
        <f>IF(D6L1417C5=0,0,D6L1417C19/D6L1417C5)</f>
        <v>0.38150531347074279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244.13784562370256</v>
      </c>
      <c r="J25" s="16" t="s">
        <v>38886</v>
      </c>
      <c r="K25" s="21">
        <f>IF(FLOW_THRU_100PCT="Y",1,INDEX(VariabilityMatrix,D6L1418C1,D6L1418C9))</f>
        <v>0.19922367706695349</v>
      </c>
      <c r="L25" s="16" t="s">
        <v>38866</v>
      </c>
      <c r="M25" s="15">
        <f>IF(D6L1418C2&lt;&gt;0,D6L1418C2*D6L1418C4,D6L1418C3*D6L1418C4)</f>
        <v>48.63803931635826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24.31901965817913</v>
      </c>
      <c r="R25" s="16" t="s">
        <v>38868</v>
      </c>
      <c r="S25" s="15">
        <f>D6L1418C5-D6L1418C7</f>
        <v>24.31901965817913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23.4597140702293</v>
      </c>
      <c r="X25" s="16" t="s">
        <v>38870</v>
      </c>
      <c r="Y25" s="33">
        <f>D6L1418C7-D6L1418C10</f>
        <v>0.85930558794983014</v>
      </c>
      <c r="Z25" s="16" t="s">
        <v>38871</v>
      </c>
      <c r="AA25" s="33">
        <f>CHOOSE(MIN(D6L1418C9,RUN_YEARS),B7L814C7,B7L814C16,B7L814C25,B7L814C34,B7L814C43)</f>
        <v>47612</v>
      </c>
      <c r="AB25" s="16" t="s">
        <v>38872</v>
      </c>
      <c r="AC25" s="33">
        <f>IF(D6L1418C12=0,0,D6L1418C10/D6L1418C12)</f>
        <v>4.9272691905883595E-4</v>
      </c>
      <c r="AD25" s="16" t="s">
        <v>38873</v>
      </c>
      <c r="AE25" s="33">
        <f>IF(D6L1418C5=0,0,D6L1418C10/D6L1418C5)</f>
        <v>0.48233264333784887</v>
      </c>
      <c r="AF25" s="16" t="s">
        <v>38874</v>
      </c>
      <c r="AG25" s="33">
        <f>CHOOSE(MIN(D6L1418C9,RUN_YEARS),B7L814C5,B7L814C14,B7L814C23,B7L814C32,B7L814C41)</f>
        <v>670.76130089009473</v>
      </c>
      <c r="AH25" s="16" t="s">
        <v>38875</v>
      </c>
      <c r="AI25" s="33">
        <f>IF(D6L1418C15=0,0,D6L1418C11/D6L1418C15)</f>
        <v>1.2810899895529732E-3</v>
      </c>
      <c r="AJ25" s="16" t="s">
        <v>38876</v>
      </c>
      <c r="AK25" s="33">
        <f>IF(D6L1418C5=0,0,D6L1418C11/D6L1418C5)</f>
        <v>1.7667356662151117E-2</v>
      </c>
      <c r="AL25" s="16" t="s">
        <v>38877</v>
      </c>
      <c r="AM25" s="33">
        <f>D6L1418C8*CHOOSE(MIN(D6L1418C9,RUN_YEARS),B7L814C4,B7L814C13,B7L814C22,B7L814C31,B7L814C40)</f>
        <v>5.8356705599735399</v>
      </c>
      <c r="AN25" s="16" t="s">
        <v>38878</v>
      </c>
      <c r="AO25" s="33">
        <f>D6L1418C8-D6L1418C18</f>
        <v>18.48334909820559</v>
      </c>
      <c r="AP25" s="16" t="s">
        <v>38879</v>
      </c>
      <c r="AQ25" s="33">
        <f>CHOOSE(MIN(D6L1418C9,RUN_YEARS),B7L814C2,B7L814C11,B7L814C20,B7L814C29,B7L814C38)</f>
        <v>92.924734737152448</v>
      </c>
      <c r="AR25" s="16" t="s">
        <v>38880</v>
      </c>
      <c r="AS25" s="33">
        <f>IF(D6L1418C20=0,0,D6L1418C18/D6L1418C20)</f>
        <v>6.2799970066961808E-2</v>
      </c>
      <c r="AT25" s="16" t="s">
        <v>38881</v>
      </c>
      <c r="AU25" s="33">
        <f>IF(D6L1418C5=0,0,D6L1418C18/D6L1418C5)</f>
        <v>0.11998161607659315</v>
      </c>
      <c r="AV25" s="16" t="s">
        <v>38882</v>
      </c>
      <c r="AW25" s="33">
        <f>CHOOSE(MIN(D6L1418C9,RUN_YEARS),B7L814C1,B7L814C10,B7L814C19,B7L814C28,B7L814C37)</f>
        <v>294.32098579819905</v>
      </c>
      <c r="AX25" s="16" t="s">
        <v>38883</v>
      </c>
      <c r="AY25" s="33">
        <f>IF(D6L1418C23=0,0,D6L1418C19/D6L1418C23)</f>
        <v>6.2799970066961808E-2</v>
      </c>
      <c r="AZ25" s="16" t="s">
        <v>38884</v>
      </c>
      <c r="BA25" s="33">
        <f>IF(D6L1418C5=0,0,D6L1418C19/D6L1418C5)</f>
        <v>0.38001838392340687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635.50970749729117</v>
      </c>
      <c r="J26" s="16" t="s">
        <v>38907</v>
      </c>
      <c r="K26" s="21">
        <f>IF(FLOW_THRU_100PCT="Y",1,INDEX(VariabilityMatrix,D6L1419C1,D6L1419C9))</f>
        <v>0.19642195656231951</v>
      </c>
      <c r="L26" s="16" t="s">
        <v>38887</v>
      </c>
      <c r="M26" s="15">
        <f>IF(D6L1419C2&lt;&gt;0,D6L1419C2*D6L1419C4,D6L1419C3*D6L1419C4)</f>
        <v>124.82806016096531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62.414030080482654</v>
      </c>
      <c r="R26" s="16" t="s">
        <v>38889</v>
      </c>
      <c r="S26" s="15">
        <f>D6L1419C5-D6L1419C7</f>
        <v>62.414030080482654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60.204334863907192</v>
      </c>
      <c r="X26" s="16" t="s">
        <v>38891</v>
      </c>
      <c r="Y26" s="33">
        <f>D6L1419C7-D6L1419C10</f>
        <v>2.2096952165754615</v>
      </c>
      <c r="Z26" s="16" t="s">
        <v>38892</v>
      </c>
      <c r="AA26" s="33">
        <f>CHOOSE(MIN(D6L1419C9,RUN_YEARS),B7L814C7,B7L814C16,B7L814C25,B7L814C34,B7L814C43)</f>
        <v>48396</v>
      </c>
      <c r="AB26" s="16" t="s">
        <v>38893</v>
      </c>
      <c r="AC26" s="33">
        <f>IF(D6L1419C12=0,0,D6L1419C10/D6L1419C12)</f>
        <v>1.2439940256200345E-3</v>
      </c>
      <c r="AD26" s="16" t="s">
        <v>38894</v>
      </c>
      <c r="AE26" s="33">
        <f>IF(D6L1419C5=0,0,D6L1419C10/D6L1419C5)</f>
        <v>0.4822980889575143</v>
      </c>
      <c r="AF26" s="16" t="s">
        <v>38895</v>
      </c>
      <c r="AG26" s="33">
        <f>CHOOSE(MIN(D6L1419C9,RUN_YEARS),B7L814C5,B7L814C14,B7L814C23,B7L814C32,B7L814C41)</f>
        <v>683.18879198985474</v>
      </c>
      <c r="AH26" s="16" t="s">
        <v>38896</v>
      </c>
      <c r="AI26" s="33">
        <f>IF(D6L1419C15=0,0,D6L1419C11/D6L1419C15)</f>
        <v>3.2343844666120856E-3</v>
      </c>
      <c r="AJ26" s="16" t="s">
        <v>38897</v>
      </c>
      <c r="AK26" s="33">
        <f>IF(D6L1419C5=0,0,D6L1419C11/D6L1419C5)</f>
        <v>1.7701911042485703E-2</v>
      </c>
      <c r="AL26" s="16" t="s">
        <v>38898</v>
      </c>
      <c r="AM26" s="33">
        <f>D6L1419C8*CHOOSE(MIN(D6L1419C9,RUN_YEARS),B7L814C4,B7L814C13,B7L814C22,B7L814C31,B7L814C40)</f>
        <v>14.79146185882885</v>
      </c>
      <c r="AN26" s="16" t="s">
        <v>38899</v>
      </c>
      <c r="AO26" s="33">
        <f>D6L1419C8-D6L1419C18</f>
        <v>47.622568221653808</v>
      </c>
      <c r="AP26" s="16" t="s">
        <v>38900</v>
      </c>
      <c r="AQ26" s="33">
        <f>CHOOSE(MIN(D6L1419C9,RUN_YEARS),B7L814C2,B7L814C11,B7L814C20,B7L814C29,B7L814C38)</f>
        <v>93.243768231829776</v>
      </c>
      <c r="AR26" s="16" t="s">
        <v>38901</v>
      </c>
      <c r="AS26" s="33">
        <f>IF(D6L1419C20=0,0,D6L1419C18/D6L1419C20)</f>
        <v>0.15863217606192392</v>
      </c>
      <c r="AT26" s="16" t="s">
        <v>38902</v>
      </c>
      <c r="AU26" s="33">
        <f>IF(D6L1419C5=0,0,D6L1419C18/D6L1419C5)</f>
        <v>0.11849468652925725</v>
      </c>
      <c r="AV26" s="16" t="s">
        <v>38903</v>
      </c>
      <c r="AW26" s="33">
        <f>CHOOSE(MIN(D6L1419C9,RUN_YEARS),B7L814C1,B7L814C10,B7L814C19,B7L814C28,B7L814C37)</f>
        <v>300.207495124216</v>
      </c>
      <c r="AX26" s="16" t="s">
        <v>38904</v>
      </c>
      <c r="AY26" s="33">
        <f>IF(D6L1419C23=0,0,D6L1419C19/D6L1419C23)</f>
        <v>0.15863217606192395</v>
      </c>
      <c r="AZ26" s="16" t="s">
        <v>38905</v>
      </c>
      <c r="BA26" s="33">
        <f>IF(D6L1419C5=0,0,D6L1419C19/D6L1419C5)</f>
        <v>0.38150531347074279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1164.6899755779134</v>
      </c>
      <c r="J27" s="16" t="s">
        <v>38928</v>
      </c>
      <c r="K27" s="21">
        <f>IF(FLOW_THRU_100PCT="Y",1,INDEX(VariabilityMatrix,D6L1420C1,D6L1420C9))</f>
        <v>0.19922367706695349</v>
      </c>
      <c r="L27" s="16" t="s">
        <v>38908</v>
      </c>
      <c r="M27" s="15">
        <f>IF(D6L1420C2&lt;&gt;0,D6L1420C2*D6L1420C4,D6L1420C3*D6L1420C4)</f>
        <v>232.03381957765217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116.01690978882608</v>
      </c>
      <c r="R27" s="16" t="s">
        <v>38910</v>
      </c>
      <c r="S27" s="15">
        <f>D6L1420C5-D6L1420C7</f>
        <v>116.01690978882608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111.91748554066648</v>
      </c>
      <c r="X27" s="16" t="s">
        <v>38912</v>
      </c>
      <c r="Y27" s="33">
        <f>D6L1420C7-D6L1420C10</f>
        <v>4.0994242481596075</v>
      </c>
      <c r="Z27" s="16" t="s">
        <v>38913</v>
      </c>
      <c r="AA27" s="33">
        <f>CHOOSE(MIN(D6L1420C9,RUN_YEARS),B7L814C7,B7L814C16,B7L814C25,B7L814C34,B7L814C43)</f>
        <v>47612</v>
      </c>
      <c r="AB27" s="16" t="s">
        <v>38914</v>
      </c>
      <c r="AC27" s="33">
        <f>IF(D6L1420C12=0,0,D6L1420C10/D6L1420C12)</f>
        <v>2.3506150873869292E-3</v>
      </c>
      <c r="AD27" s="16" t="s">
        <v>38915</v>
      </c>
      <c r="AE27" s="33">
        <f>IF(D6L1420C5=0,0,D6L1420C10/D6L1420C5)</f>
        <v>0.48233264333784887</v>
      </c>
      <c r="AF27" s="16" t="s">
        <v>38916</v>
      </c>
      <c r="AG27" s="33">
        <f>CHOOSE(MIN(D6L1420C9,RUN_YEARS),B7L814C5,B7L814C14,B7L814C23,B7L814C32,B7L814C41)</f>
        <v>670.76130089009473</v>
      </c>
      <c r="AH27" s="16" t="s">
        <v>38917</v>
      </c>
      <c r="AI27" s="33">
        <f>IF(D6L1420C15=0,0,D6L1420C11/D6L1420C15)</f>
        <v>6.1115992272060202E-3</v>
      </c>
      <c r="AJ27" s="16" t="s">
        <v>38918</v>
      </c>
      <c r="AK27" s="33">
        <f>IF(D6L1420C5=0,0,D6L1420C11/D6L1420C5)</f>
        <v>1.7667356662151135E-2</v>
      </c>
      <c r="AL27" s="16" t="s">
        <v>38919</v>
      </c>
      <c r="AM27" s="33">
        <f>D6L1420C8*CHOOSE(MIN(D6L1420C9,RUN_YEARS),B7L814C4,B7L814C13,B7L814C22,B7L814C31,B7L814C40)</f>
        <v>27.839792657351346</v>
      </c>
      <c r="AN27" s="16" t="s">
        <v>38920</v>
      </c>
      <c r="AO27" s="33">
        <f>D6L1420C8-D6L1420C18</f>
        <v>88.177117131474745</v>
      </c>
      <c r="AP27" s="16" t="s">
        <v>38921</v>
      </c>
      <c r="AQ27" s="33">
        <f>CHOOSE(MIN(D6L1420C9,RUN_YEARS),B7L814C2,B7L814C11,B7L814C20,B7L814C29,B7L814C38)</f>
        <v>92.924734737152448</v>
      </c>
      <c r="AR27" s="16" t="s">
        <v>38922</v>
      </c>
      <c r="AS27" s="33">
        <f>IF(D6L1420C20=0,0,D6L1420C18/D6L1420C20)</f>
        <v>0.29959507268004776</v>
      </c>
      <c r="AT27" s="16" t="s">
        <v>38923</v>
      </c>
      <c r="AU27" s="33">
        <f>IF(D6L1420C5=0,0,D6L1420C18/D6L1420C5)</f>
        <v>0.11998161607659315</v>
      </c>
      <c r="AV27" s="16" t="s">
        <v>38924</v>
      </c>
      <c r="AW27" s="33">
        <f>CHOOSE(MIN(D6L1420C9,RUN_YEARS),B7L814C1,B7L814C10,B7L814C19,B7L814C28,B7L814C37)</f>
        <v>294.32098579819905</v>
      </c>
      <c r="AX27" s="16" t="s">
        <v>38925</v>
      </c>
      <c r="AY27" s="33">
        <f>IF(D6L1420C23=0,0,D6L1420C19/D6L1420C23)</f>
        <v>0.29959507268004776</v>
      </c>
      <c r="AZ27" s="16" t="s">
        <v>38926</v>
      </c>
      <c r="BA27" s="33">
        <f>IF(D6L1420C5=0,0,D6L1420C19/D6L1420C5)</f>
        <v>0.38001838392340687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0.19922367706695349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47612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670.76130089009473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92.924734737152448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294.32098579819905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0.19922367706695349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47612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670.76130089009473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92.924734737152448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294.32098579819905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0.19922367706695349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47612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670.76130089009473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92.924734737152448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294.32098579819905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0.19922367706695349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47612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670.76130089009473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92.924734737152448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294.32098579819905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0.19922367706695349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47612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670.76130089009473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92.924734737152448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294.32098579819905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1885.680352038132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1621.6851027527935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810.84255137639673</v>
      </c>
      <c r="R33" s="16" t="s">
        <v>39036</v>
      </c>
      <c r="S33" s="15">
        <f>D6L1426C5-D6L1426C7</f>
        <v>810.84255137639673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782.19166227236587</v>
      </c>
      <c r="X33" s="16" t="s">
        <v>39038</v>
      </c>
      <c r="Y33" s="33">
        <f>D6L1426C7-D6L1426C10</f>
        <v>28.650889104030853</v>
      </c>
      <c r="Z33" s="16" t="s">
        <v>39039</v>
      </c>
      <c r="AA33" s="33">
        <f>CHOOSE(MIN(D6L1426C9,RUN_YEARS),B7L814C7,B7L814C16,B7L814C25,B7L814C34,B7L814C43)</f>
        <v>47612</v>
      </c>
      <c r="AB33" s="16" t="s">
        <v>39040</v>
      </c>
      <c r="AC33" s="33">
        <f>IF(D6L1426C12=0,0,D6L1426C10/D6L1426C12)</f>
        <v>1.6428456319254933E-2</v>
      </c>
      <c r="AD33" s="16" t="s">
        <v>39041</v>
      </c>
      <c r="AE33" s="33">
        <f>IF(D6L1426C5=0,0,D6L1426C10/D6L1426C5)</f>
        <v>0.48233264333784887</v>
      </c>
      <c r="AF33" s="16" t="s">
        <v>39042</v>
      </c>
      <c r="AG33" s="33">
        <f>CHOOSE(MIN(D6L1426C9,RUN_YEARS),B7L814C5,B7L814C14,B7L814C23,B7L814C32,B7L814C41)</f>
        <v>670.76130089009473</v>
      </c>
      <c r="AH33" s="16" t="s">
        <v>39043</v>
      </c>
      <c r="AI33" s="33">
        <f>IF(D6L1426C15=0,0,D6L1426C11/D6L1426C15)</f>
        <v>4.2713986430062911E-2</v>
      </c>
      <c r="AJ33" s="16" t="s">
        <v>39044</v>
      </c>
      <c r="AK33" s="33">
        <f>IF(D6L1426C5=0,0,D6L1426C11/D6L1426C5)</f>
        <v>1.7667356662151159E-2</v>
      </c>
      <c r="AL33" s="16" t="s">
        <v>39045</v>
      </c>
      <c r="AM33" s="33">
        <f>D6L1426C8*CHOOSE(MIN(D6L1426C9,RUN_YEARS),B7L814C4,B7L814C13,B7L814C22,B7L814C31,B7L814C40)</f>
        <v>194.57239939561617</v>
      </c>
      <c r="AN33" s="16" t="s">
        <v>39046</v>
      </c>
      <c r="AO33" s="33">
        <f>D6L1426C8-D6L1426C18</f>
        <v>616.27015198078061</v>
      </c>
      <c r="AP33" s="16" t="s">
        <v>39047</v>
      </c>
      <c r="AQ33" s="33">
        <f>CHOOSE(MIN(D6L1426C9,RUN_YEARS),B7L814C2,B7L814C11,B7L814C20,B7L814C29,B7L814C38)</f>
        <v>92.924734737152448</v>
      </c>
      <c r="AR33" s="16" t="s">
        <v>39048</v>
      </c>
      <c r="AS33" s="33">
        <f>IF(D6L1426C20=0,0,D6L1426C18/D6L1426C20)</f>
        <v>2.0938709154885942</v>
      </c>
      <c r="AT33" s="16" t="s">
        <v>39049</v>
      </c>
      <c r="AU33" s="33">
        <f>IF(D6L1426C5=0,0,D6L1426C18/D6L1426C5)</f>
        <v>0.11998161607659315</v>
      </c>
      <c r="AV33" s="16" t="s">
        <v>39050</v>
      </c>
      <c r="AW33" s="33">
        <f>CHOOSE(MIN(D6L1426C9,RUN_YEARS),B7L814C1,B7L814C10,B7L814C19,B7L814C28,B7L814C37)</f>
        <v>294.32098579819905</v>
      </c>
      <c r="AX33" s="16" t="s">
        <v>39051</v>
      </c>
      <c r="AY33" s="33">
        <f>IF(D6L1426C23=0,0,D6L1426C19/D6L1426C23)</f>
        <v>2.0938709154885942</v>
      </c>
      <c r="AZ33" s="16" t="s">
        <v>39052</v>
      </c>
      <c r="BA33" s="33">
        <f>IF(D6L1426C5=0,0,D6L1426C19/D6L1426C5)</f>
        <v>0.38001838392340687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0.67985788049535212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0.58467777722600278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0.29233888861300139</v>
      </c>
      <c r="R34" s="16" t="s">
        <v>39056</v>
      </c>
      <c r="S34" s="15">
        <f>D6L1427C5-D6L1427C7</f>
        <v>0.29233888861300139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0.28198897461202843</v>
      </c>
      <c r="X34" s="16" t="s">
        <v>39058</v>
      </c>
      <c r="Y34" s="33">
        <f>D6L1427C7-D6L1427C10</f>
        <v>1.034991400097296E-2</v>
      </c>
      <c r="Z34" s="16" t="s">
        <v>39059</v>
      </c>
      <c r="AA34" s="33">
        <f>CHOOSE(MIN(D6L1427C9,RUN_YEARS),B7L814C7,B7L814C16,B7L814C25,B7L814C34,B7L814C43)</f>
        <v>48396</v>
      </c>
      <c r="AB34" s="16" t="s">
        <v>39060</v>
      </c>
      <c r="AC34" s="33">
        <f>IF(D6L1427C12=0,0,D6L1427C10/D6L1427C12)</f>
        <v>5.8267000291765526E-6</v>
      </c>
      <c r="AD34" s="16" t="s">
        <v>39061</v>
      </c>
      <c r="AE34" s="33">
        <f>IF(D6L1427C5=0,0,D6L1427C10/D6L1427C5)</f>
        <v>0.4822980889575143</v>
      </c>
      <c r="AF34" s="16" t="s">
        <v>39062</v>
      </c>
      <c r="AG34" s="33">
        <f>CHOOSE(MIN(D6L1427C9,RUN_YEARS),B7L814C5,B7L814C14,B7L814C23,B7L814C32,B7L814C41)</f>
        <v>683.18879198985474</v>
      </c>
      <c r="AH34" s="16" t="s">
        <v>39063</v>
      </c>
      <c r="AI34" s="33">
        <f>IF(D6L1427C15=0,0,D6L1427C11/D6L1427C15)</f>
        <v>1.5149420075858994E-5</v>
      </c>
      <c r="AJ34" s="16" t="s">
        <v>39064</v>
      </c>
      <c r="AK34" s="33">
        <f>IF(D6L1427C5=0,0,D6L1427C11/D6L1427C5)</f>
        <v>1.7701911042485679E-2</v>
      </c>
      <c r="AL34" s="16" t="s">
        <v>39065</v>
      </c>
      <c r="AM34" s="33">
        <f>D6L1427C8*CHOOSE(MIN(D6L1427C9,RUN_YEARS),B7L814C4,B7L814C13,B7L814C22,B7L814C31,B7L814C40)</f>
        <v>6.9281209933018104E-2</v>
      </c>
      <c r="AN34" s="16" t="s">
        <v>39066</v>
      </c>
      <c r="AO34" s="33">
        <f>D6L1427C8-D6L1427C18</f>
        <v>0.22305767867998327</v>
      </c>
      <c r="AP34" s="16" t="s">
        <v>39067</v>
      </c>
      <c r="AQ34" s="33">
        <f>CHOOSE(MIN(D6L1427C9,RUN_YEARS),B7L814C2,B7L814C11,B7L814C20,B7L814C29,B7L814C38)</f>
        <v>93.243768231829776</v>
      </c>
      <c r="AR34" s="16" t="s">
        <v>39068</v>
      </c>
      <c r="AS34" s="33">
        <f>IF(D6L1427C20=0,0,D6L1427C18/D6L1427C20)</f>
        <v>7.4301169125604049E-4</v>
      </c>
      <c r="AT34" s="16" t="s">
        <v>39069</v>
      </c>
      <c r="AU34" s="33">
        <f>IF(D6L1427C5=0,0,D6L1427C18/D6L1427C5)</f>
        <v>0.11849468652925725</v>
      </c>
      <c r="AV34" s="16" t="s">
        <v>39070</v>
      </c>
      <c r="AW34" s="33">
        <f>CHOOSE(MIN(D6L1427C9,RUN_YEARS),B7L814C1,B7L814C10,B7L814C19,B7L814C28,B7L814C37)</f>
        <v>300.207495124216</v>
      </c>
      <c r="AX34" s="16" t="s">
        <v>39071</v>
      </c>
      <c r="AY34" s="33">
        <f>IF(D6L1427C23=0,0,D6L1427C19/D6L1427C23)</f>
        <v>7.430116912560406E-4</v>
      </c>
      <c r="AZ34" s="16" t="s">
        <v>39072</v>
      </c>
      <c r="BA34" s="33">
        <f>IF(D6L1427C5=0,0,D6L1427C19/D6L1427C5)</f>
        <v>0.38150531347074274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9228.2756746733794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5888.4060783749492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2944.2030391874746</v>
      </c>
      <c r="R35" s="16" t="s">
        <v>39076</v>
      </c>
      <c r="S35" s="15">
        <f>SUM(D6L1401C8:D6L1427C8)-2*SUM(D6L1409C8,D6L1411C8,D6L1422C8,D6L1424C8,D6L1427C8)</f>
        <v>2944.2030391874746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2840.0336337982335</v>
      </c>
      <c r="X35" s="16" t="s">
        <v>39078</v>
      </c>
      <c r="Y35" s="33">
        <f>SUM(D6L1401C11:D6L1427C11)-2*SUM(D6L1409C11,D6L1411C11,D6L1422C11,D6L1424C11,D6L1427C11)</f>
        <v>104.16940538924062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5.9054573293435886E-2</v>
      </c>
      <c r="AD35" s="16" t="s">
        <v>39080</v>
      </c>
      <c r="AE35" s="33">
        <f>IF(D6L1428C5=0,0,D6L1428C10/D6L1428C5)</f>
        <v>0.48230940529529698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0.15354189056293327</v>
      </c>
      <c r="AJ35" s="16" t="s">
        <v>39082</v>
      </c>
      <c r="AK35" s="33">
        <f>IF(D6L1428C5=0,0,D6L1428C11/D6L1428C5)</f>
        <v>1.7690594704702963E-2</v>
      </c>
      <c r="AL35" s="16" t="s">
        <v>39083</v>
      </c>
      <c r="AM35" s="33">
        <f>SUM(D6L1401C18:D6L1427C18)-2*SUM(D6L1409C18,D6L1411C18,D6L1422C18,D6L1424C18,D6L1427C18)</f>
        <v>701.03550226923016</v>
      </c>
      <c r="AN35" s="16" t="s">
        <v>39084</v>
      </c>
      <c r="AO35" s="33">
        <f>SUM(D6L1401C19:D6L1427C19)-2*SUM(D6L1409C19,D6L1411C19,D6L1422C19,D6L1424C19,D6L1427C19)</f>
        <v>2243.167536918244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7.528798634822313</v>
      </c>
      <c r="AT35" s="16" t="s">
        <v>39086</v>
      </c>
      <c r="AU35" s="33">
        <f>IF(D6L1428C5=0,0,D6L1428C18/D6L1428C5)</f>
        <v>0.11905352534088447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7.528798634822313</v>
      </c>
      <c r="AZ35" s="16" t="s">
        <v>39088</v>
      </c>
      <c r="BA35" s="33">
        <f>IF(D6L1428C5=0,0,D6L1428C19/D6L1428C5)</f>
        <v>0.38094647465911546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68.283738668018671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34.141869334009336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17.070934667004668</v>
      </c>
      <c r="R36" s="16" t="s">
        <v>39093</v>
      </c>
      <c r="S36" s="15">
        <f>D6L1429C5-D6L1429C7</f>
        <v>17.070934667004668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16.467738084368165</v>
      </c>
      <c r="X36" s="16" t="s">
        <v>39095</v>
      </c>
      <c r="Y36" s="33">
        <f>D6L1429C7-D6L1429C10</f>
        <v>0.60319658263650311</v>
      </c>
      <c r="Z36" s="16" t="s">
        <v>39096</v>
      </c>
      <c r="AA36" s="33">
        <f>CHOOSE(MIN(D6L1429C9,RUN_YEARS),B7L814C7,B7L814C16,B7L814C25,B7L814C34,B7L814C43)</f>
        <v>47612</v>
      </c>
      <c r="AB36" s="16" t="s">
        <v>39097</v>
      </c>
      <c r="AC36" s="33">
        <f>IF(D6L1429C12=0,0,D6L1429C10/D6L1429C12)</f>
        <v>3.4587368907771499E-4</v>
      </c>
      <c r="AD36" s="16" t="s">
        <v>39098</v>
      </c>
      <c r="AE36" s="33">
        <f>IF(D6L1429C5=0,0,D6L1429C10/D6L1429C5)</f>
        <v>0.48233264333784887</v>
      </c>
      <c r="AF36" s="16" t="s">
        <v>39099</v>
      </c>
      <c r="AG36" s="33">
        <f>CHOOSE(MIN(D6L1429C9,RUN_YEARS),B7L814C5,B7L814C14,B7L814C23,B7L814C32,B7L814C41)</f>
        <v>670.76130089009473</v>
      </c>
      <c r="AH36" s="16" t="s">
        <v>39100</v>
      </c>
      <c r="AI36" s="33">
        <f>IF(D6L1429C15=0,0,D6L1429C11/D6L1429C15)</f>
        <v>8.99271591602059E-4</v>
      </c>
      <c r="AJ36" s="16" t="s">
        <v>39101</v>
      </c>
      <c r="AK36" s="33">
        <f>IF(D6L1429C5=0,0,D6L1429C11/D6L1429C5)</f>
        <v>1.7667356662151128E-2</v>
      </c>
      <c r="AL36" s="16" t="s">
        <v>39102</v>
      </c>
      <c r="AM36" s="33">
        <f>D6L1429C8*CHOOSE(MIN(D6L1429C9,RUN_YEARS),B7L814C4,B7L814C13,B7L814C22,B7L814C31,B7L814C40)</f>
        <v>4.0963966585703169</v>
      </c>
      <c r="AN36" s="16" t="s">
        <v>39103</v>
      </c>
      <c r="AO36" s="33">
        <f>D6L1429C8-D6L1429C18</f>
        <v>12.974538008434351</v>
      </c>
      <c r="AP36" s="16" t="s">
        <v>39104</v>
      </c>
      <c r="AQ36" s="33">
        <f>CHOOSE(MIN(D6L1429C9,RUN_YEARS),B7L814C2,B7L814C11,B7L814C20,B7L814C29,B7L814C38)</f>
        <v>92.924734737152448</v>
      </c>
      <c r="AR36" s="16" t="s">
        <v>39105</v>
      </c>
      <c r="AS36" s="33">
        <f>IF(D6L1429C20=0,0,D6L1429C18/D6L1429C20)</f>
        <v>4.4082952403979553E-2</v>
      </c>
      <c r="AT36" s="16" t="s">
        <v>39106</v>
      </c>
      <c r="AU36" s="33">
        <f>IF(D6L1429C5=0,0,D6L1429C18/D6L1429C5)</f>
        <v>0.11998161607659315</v>
      </c>
      <c r="AV36" s="16" t="s">
        <v>39107</v>
      </c>
      <c r="AW36" s="33">
        <f>CHOOSE(MIN(D6L1429C9,RUN_YEARS),B7L814C1,B7L814C10,B7L814C19,B7L814C28,B7L814C37)</f>
        <v>294.32098579819905</v>
      </c>
      <c r="AX36" s="16" t="s">
        <v>39108</v>
      </c>
      <c r="AY36" s="33">
        <f>IF(D6L1429C23=0,0,D6L1429C19/D6L1429C23)</f>
        <v>4.4082952403979553E-2</v>
      </c>
      <c r="AZ36" s="16" t="s">
        <v>39109</v>
      </c>
      <c r="BA36" s="33">
        <f>IF(D6L1429C5=0,0,D6L1429C19/D6L1429C5)</f>
        <v>0.38001838392340687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17.996744040387398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17.996744040387398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8.998372020193699</v>
      </c>
      <c r="R37" s="16" t="s">
        <v>39113</v>
      </c>
      <c r="S37" s="15">
        <f>D6L1430C5-D6L1430C7</f>
        <v>8.998372020193699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8.6804171244747312</v>
      </c>
      <c r="X37" s="16" t="s">
        <v>39115</v>
      </c>
      <c r="Y37" s="33">
        <f>D6L1430C7-D6L1430C10</f>
        <v>0.31795489571896773</v>
      </c>
      <c r="Z37" s="16" t="s">
        <v>39116</v>
      </c>
      <c r="AA37" s="33">
        <f>CHOOSE(MIN(D6L1430C9,RUN_YEARS),B7L814C7,B7L814C16,B7L814C25,B7L814C34,B7L814C43)</f>
        <v>47612</v>
      </c>
      <c r="AB37" s="16" t="s">
        <v>39117</v>
      </c>
      <c r="AC37" s="33">
        <f>IF(D6L1430C12=0,0,D6L1430C10/D6L1430C12)</f>
        <v>1.8231574234383626E-4</v>
      </c>
      <c r="AD37" s="16" t="s">
        <v>39118</v>
      </c>
      <c r="AE37" s="33">
        <f>IF(D6L1430C5=0,0,D6L1430C10/D6L1430C5)</f>
        <v>0.48233264333784881</v>
      </c>
      <c r="AF37" s="16" t="s">
        <v>39119</v>
      </c>
      <c r="AG37" s="33">
        <f>CHOOSE(MIN(D6L1430C9,RUN_YEARS),B7L814C5,B7L814C14,B7L814C23,B7L814C32,B7L814C41)</f>
        <v>670.76130089009473</v>
      </c>
      <c r="AH37" s="16" t="s">
        <v>39120</v>
      </c>
      <c r="AI37" s="33">
        <f>IF(D6L1430C15=0,0,D6L1430C11/D6L1430C15)</f>
        <v>4.740209300939756E-4</v>
      </c>
      <c r="AJ37" s="16" t="s">
        <v>39121</v>
      </c>
      <c r="AK37" s="33">
        <f>IF(D6L1430C5=0,0,D6L1430C11/D6L1430C5)</f>
        <v>1.7667356662151173E-2</v>
      </c>
      <c r="AL37" s="16" t="s">
        <v>39122</v>
      </c>
      <c r="AM37" s="33">
        <f>D6L1430C8*CHOOSE(MIN(D6L1430C9,RUN_YEARS),B7L814C4,B7L814C13,B7L814C22,B7L814C31,B7L814C40)</f>
        <v>2.1592784340824767</v>
      </c>
      <c r="AN37" s="16" t="s">
        <v>39123</v>
      </c>
      <c r="AO37" s="33">
        <f>D6L1430C8-D6L1430C18</f>
        <v>6.8390935861112219</v>
      </c>
      <c r="AP37" s="16" t="s">
        <v>39124</v>
      </c>
      <c r="AQ37" s="33">
        <f>CHOOSE(MIN(D6L1430C9,RUN_YEARS),B7L814C2,B7L814C11,B7L814C20,B7L814C29,B7L814C38)</f>
        <v>92.924734737152448</v>
      </c>
      <c r="AR37" s="16" t="s">
        <v>39125</v>
      </c>
      <c r="AS37" s="33">
        <f>IF(D6L1430C20=0,0,D6L1430C18/D6L1430C20)</f>
        <v>2.3236853354386501E-2</v>
      </c>
      <c r="AT37" s="16" t="s">
        <v>39126</v>
      </c>
      <c r="AU37" s="33">
        <f>IF(D6L1430C5=0,0,D6L1430C18/D6L1430C5)</f>
        <v>0.11998161607659315</v>
      </c>
      <c r="AV37" s="16" t="s">
        <v>39127</v>
      </c>
      <c r="AW37" s="33">
        <f>CHOOSE(MIN(D6L1430C9,RUN_YEARS),B7L814C1,B7L814C10,B7L814C19,B7L814C28,B7L814C37)</f>
        <v>294.32098579819905</v>
      </c>
      <c r="AX37" s="16" t="s">
        <v>39128</v>
      </c>
      <c r="AY37" s="33">
        <f>IF(D6L1430C23=0,0,D6L1430C19/D6L1430C23)</f>
        <v>2.3236853354386498E-2</v>
      </c>
      <c r="AZ37" s="16" t="s">
        <v>39129</v>
      </c>
      <c r="BA37" s="33">
        <f>IF(D6L1430C5=0,0,D6L1430C19/D6L1430C5)</f>
        <v>0.38001838392340681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21.27864518950992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10.63932259475496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5.3196612973774799</v>
      </c>
      <c r="R38" s="16" t="s">
        <v>39133</v>
      </c>
      <c r="S38" s="15">
        <f>D6L1431C5-D6L1431C7</f>
        <v>5.3196612973774799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5.1316925904522606</v>
      </c>
      <c r="X38" s="16" t="s">
        <v>39135</v>
      </c>
      <c r="Y38" s="33">
        <f>D6L1431C7-D6L1431C10</f>
        <v>0.18796870692521939</v>
      </c>
      <c r="Z38" s="16" t="s">
        <v>39136</v>
      </c>
      <c r="AA38" s="33">
        <f>CHOOSE(MIN(D6L1431C9,RUN_YEARS),B7L814C7,B7L814C16,B7L814C25,B7L814C34,B7L814C43)</f>
        <v>47612</v>
      </c>
      <c r="AB38" s="16" t="s">
        <v>39137</v>
      </c>
      <c r="AC38" s="33">
        <f>IF(D6L1431C12=0,0,D6L1431C10/D6L1431C12)</f>
        <v>1.0778149606091449E-4</v>
      </c>
      <c r="AD38" s="16" t="s">
        <v>39138</v>
      </c>
      <c r="AE38" s="33">
        <f>IF(D6L1431C5=0,0,D6L1431C10/D6L1431C5)</f>
        <v>0.48233264333784887</v>
      </c>
      <c r="AF38" s="16" t="s">
        <v>39139</v>
      </c>
      <c r="AG38" s="33">
        <f>CHOOSE(MIN(D6L1431C9,RUN_YEARS),B7L814C5,B7L814C14,B7L814C23,B7L814C32,B7L814C41)</f>
        <v>670.76130089009473</v>
      </c>
      <c r="AH38" s="16" t="s">
        <v>39140</v>
      </c>
      <c r="AI38" s="33">
        <f>IF(D6L1431C15=0,0,D6L1431C11/D6L1431C15)</f>
        <v>2.8023188975837823E-4</v>
      </c>
      <c r="AJ38" s="16" t="s">
        <v>39141</v>
      </c>
      <c r="AK38" s="33">
        <f>IF(D6L1431C5=0,0,D6L1431C11/D6L1431C5)</f>
        <v>1.7667356662151159E-2</v>
      </c>
      <c r="AL38" s="16" t="s">
        <v>39142</v>
      </c>
      <c r="AM38" s="33">
        <f>D6L1431C8*CHOOSE(MIN(D6L1431C9,RUN_YEARS),B7L814C4,B7L814C13,B7L814C22,B7L814C31,B7L814C40)</f>
        <v>1.2765231188789123</v>
      </c>
      <c r="AN38" s="16" t="s">
        <v>39143</v>
      </c>
      <c r="AO38" s="33">
        <f>D6L1431C8-D6L1431C18</f>
        <v>4.0431381784985678</v>
      </c>
      <c r="AP38" s="16" t="s">
        <v>39144</v>
      </c>
      <c r="AQ38" s="33">
        <f>CHOOSE(MIN(D6L1431C9,RUN_YEARS),B7L814C2,B7L814C11,B7L814C20,B7L814C29,B7L814C38)</f>
        <v>92.924734737152448</v>
      </c>
      <c r="AR38" s="16" t="s">
        <v>39145</v>
      </c>
      <c r="AS38" s="33">
        <f>IF(D6L1431C20=0,0,D6L1431C18/D6L1431C20)</f>
        <v>1.3737172589081846E-2</v>
      </c>
      <c r="AT38" s="16" t="s">
        <v>39146</v>
      </c>
      <c r="AU38" s="33">
        <f>IF(D6L1431C5=0,0,D6L1431C18/D6L1431C5)</f>
        <v>0.11998161607659313</v>
      </c>
      <c r="AV38" s="16" t="s">
        <v>39147</v>
      </c>
      <c r="AW38" s="33">
        <f>CHOOSE(MIN(D6L1431C9,RUN_YEARS),B7L814C1,B7L814C10,B7L814C19,B7L814C28,B7L814C37)</f>
        <v>294.32098579819905</v>
      </c>
      <c r="AX38" s="16" t="s">
        <v>39148</v>
      </c>
      <c r="AY38" s="33">
        <f>IF(D6L1431C23=0,0,D6L1431C19/D6L1431C23)</f>
        <v>1.3737172589081848E-2</v>
      </c>
      <c r="AZ38" s="16" t="s">
        <v>39149</v>
      </c>
      <c r="BA38" s="33">
        <f>IF(D6L1431C5=0,0,D6L1431C19/D6L1431C5)</f>
        <v>0.38001838392340687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47612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670.76130089009473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92.924734737152448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294.32098579819905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291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291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116.4</v>
      </c>
      <c r="R40" s="16" t="s">
        <v>39174</v>
      </c>
      <c r="S40" s="15">
        <f>D6L1433C5-D6L1433C7</f>
        <v>174.6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112.28703936905121</v>
      </c>
      <c r="X40" s="16" t="s">
        <v>39176</v>
      </c>
      <c r="Y40" s="33">
        <f>D6L1433C7-D6L1433C10</f>
        <v>4.1129606309487912</v>
      </c>
      <c r="Z40" s="16" t="s">
        <v>39177</v>
      </c>
      <c r="AA40" s="33">
        <f>CHOOSE(MIN(D6L1433C9,RUN_YEARS),B7L814C7,B7L814C16,B7L814C25,B7L814C34,B7L814C43)</f>
        <v>47612</v>
      </c>
      <c r="AB40" s="16" t="s">
        <v>39178</v>
      </c>
      <c r="AC40" s="33">
        <f>IF(D6L1433C12=0,0,D6L1433C10/D6L1433C12)</f>
        <v>2.3583768665263213E-3</v>
      </c>
      <c r="AD40" s="16" t="s">
        <v>39179</v>
      </c>
      <c r="AE40" s="33">
        <f>IF(D6L1433C5=0,0,D6L1433C10/D6L1433C5)</f>
        <v>0.38586611467027909</v>
      </c>
      <c r="AF40" s="16" t="s">
        <v>39180</v>
      </c>
      <c r="AG40" s="33">
        <f>CHOOSE(MIN(D6L1433C9,RUN_YEARS),B7L814C5,B7L814C14,B7L814C23,B7L814C32,B7L814C41)</f>
        <v>670.76130089009473</v>
      </c>
      <c r="AH40" s="16" t="s">
        <v>39181</v>
      </c>
      <c r="AI40" s="33">
        <f>IF(D6L1433C15=0,0,D6L1433C11/D6L1433C15)</f>
        <v>6.1317798529684497E-3</v>
      </c>
      <c r="AJ40" s="16" t="s">
        <v>39182</v>
      </c>
      <c r="AK40" s="33">
        <f>IF(D6L1433C5=0,0,D6L1433C11/D6L1433C5)</f>
        <v>1.4133885329720932E-2</v>
      </c>
      <c r="AL40" s="16" t="s">
        <v>39183</v>
      </c>
      <c r="AM40" s="33">
        <f>D6L1433C8*CHOOSE(MIN(D6L1433C9,RUN_YEARS),B7L814C4,B7L814C13,B7L814C22,B7L814C31,B7L814C40)</f>
        <v>41.897580333946323</v>
      </c>
      <c r="AN40" s="16" t="s">
        <v>39184</v>
      </c>
      <c r="AO40" s="33">
        <f>D6L1433C8-D6L1433C18</f>
        <v>132.70241966605369</v>
      </c>
      <c r="AP40" s="16" t="s">
        <v>39185</v>
      </c>
      <c r="AQ40" s="33">
        <f>CHOOSE(MIN(D6L1433C9,RUN_YEARS),B7L814C2,B7L814C11,B7L814C20,B7L814C29,B7L814C38)</f>
        <v>92.924734737152448</v>
      </c>
      <c r="AR40" s="16" t="s">
        <v>39186</v>
      </c>
      <c r="AS40" s="33">
        <f>IF(D6L1433C20=0,0,D6L1433C18/D6L1433C20)</f>
        <v>0.45087651261483941</v>
      </c>
      <c r="AT40" s="16" t="s">
        <v>39187</v>
      </c>
      <c r="AU40" s="33">
        <f>IF(D6L1433C5=0,0,D6L1433C18/D6L1433C5)</f>
        <v>0.14397793929191177</v>
      </c>
      <c r="AV40" s="16" t="s">
        <v>39188</v>
      </c>
      <c r="AW40" s="33">
        <f>CHOOSE(MIN(D6L1433C9,RUN_YEARS),B7L814C1,B7L814C10,B7L814C19,B7L814C28,B7L814C37)</f>
        <v>294.32098579819905</v>
      </c>
      <c r="AX40" s="16" t="s">
        <v>39189</v>
      </c>
      <c r="AY40" s="33">
        <f>IF(D6L1433C23=0,0,D6L1433C19/D6L1433C23)</f>
        <v>0.45087651261483946</v>
      </c>
      <c r="AZ40" s="16" t="s">
        <v>39190</v>
      </c>
      <c r="BA40" s="33">
        <f>IF(D6L1433C5=0,0,D6L1433C19/D6L1433C5)</f>
        <v>0.45602206070808826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47612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670.76130089009473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92.924734737152448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294.32098579819905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1422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1422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1422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1371.7540376528423</v>
      </c>
      <c r="X42" s="16" t="s">
        <v>39216</v>
      </c>
      <c r="Y42" s="33">
        <f>D6L1435C7-D6L1435C10</f>
        <v>50.245962347157729</v>
      </c>
      <c r="Z42" s="16" t="s">
        <v>39217</v>
      </c>
      <c r="AA42" s="33">
        <f>CHOOSE(MIN(D6L1435C9,RUN_YEARS),B7L814C7,B7L814C16,B7L814C25,B7L814C34,B7L814C43)</f>
        <v>47612</v>
      </c>
      <c r="AB42" s="16" t="s">
        <v>39218</v>
      </c>
      <c r="AC42" s="33">
        <f>IF(D6L1435C12=0,0,D6L1435C10/D6L1435C12)</f>
        <v>2.8811098833337021E-2</v>
      </c>
      <c r="AD42" s="16" t="s">
        <v>39219</v>
      </c>
      <c r="AE42" s="33">
        <f>IF(D6L1435C5=0,0,D6L1435C10/D6L1435C5)</f>
        <v>0.96466528667569784</v>
      </c>
      <c r="AF42" s="16" t="s">
        <v>39220</v>
      </c>
      <c r="AG42" s="33">
        <f>CHOOSE(MIN(D6L1435C9,RUN_YEARS),B7L814C5,B7L814C14,B7L814C23,B7L814C32,B7L814C41)</f>
        <v>670.76130089009473</v>
      </c>
      <c r="AH42" s="16" t="s">
        <v>39221</v>
      </c>
      <c r="AI42" s="33">
        <f>IF(D6L1435C15=0,0,D6L1435C11/D6L1435C15)</f>
        <v>7.4908856966676152E-2</v>
      </c>
      <c r="AJ42" s="16" t="s">
        <v>39222</v>
      </c>
      <c r="AK42" s="33">
        <f>IF(D6L1435C5=0,0,D6L1435C11/D6L1435C5)</f>
        <v>3.53347133243022E-2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92.924734737152448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294.32098579819905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5184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5184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5184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47612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670.76130089009473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1243.9693954821178</v>
      </c>
      <c r="AN43" s="16" t="s">
        <v>39244</v>
      </c>
      <c r="AO43" s="33">
        <f>D6L1436C8-D6L1436C18</f>
        <v>3940.0306045178822</v>
      </c>
      <c r="AP43" s="16" t="s">
        <v>39245</v>
      </c>
      <c r="AQ43" s="33">
        <f>CHOOSE(MIN(D6L1436C9,RUN_YEARS),B7L814C2,B7L814C11,B7L814C20,B7L814C29,B7L814C38)</f>
        <v>92.924734737152448</v>
      </c>
      <c r="AR43" s="16" t="s">
        <v>39246</v>
      </c>
      <c r="AS43" s="33">
        <f>IF(D6L1436C20=0,0,D6L1436C18/D6L1436C20)</f>
        <v>13.386849034337502</v>
      </c>
      <c r="AT43" s="16" t="s">
        <v>39247</v>
      </c>
      <c r="AU43" s="33">
        <f>IF(D6L1436C5=0,0,D6L1436C18/D6L1436C5)</f>
        <v>0.2399632321531863</v>
      </c>
      <c r="AV43" s="16" t="s">
        <v>39248</v>
      </c>
      <c r="AW43" s="33">
        <f>CHOOSE(MIN(D6L1436C9,RUN_YEARS),B7L814C1,B7L814C10,B7L814C19,B7L814C28,B7L814C37)</f>
        <v>294.32098579819905</v>
      </c>
      <c r="AX43" s="16" t="s">
        <v>39249</v>
      </c>
      <c r="AY43" s="33">
        <f>IF(D6L1436C23=0,0,D6L1436C19/D6L1436C23)</f>
        <v>13.386849034337502</v>
      </c>
      <c r="AZ43" s="16" t="s">
        <v>39250</v>
      </c>
      <c r="BA43" s="33">
        <f>IF(D6L1436C5=0,0,D6L1436C19/D6L1436C5)</f>
        <v>0.76003676784681373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7004.5591278979155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6959.7779359691522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1569.7889679845759</v>
      </c>
      <c r="R44" s="16" t="s">
        <v>39254</v>
      </c>
      <c r="S44" s="15">
        <f>SUM(D6L1429C8:D6L1436C8)</f>
        <v>5389.9889679845755</v>
      </c>
      <c r="U44" s="21" t="str">
        <f>NULL_VALUE</f>
        <v>n/a</v>
      </c>
      <c r="V44" s="16" t="s">
        <v>39255</v>
      </c>
      <c r="W44" s="33">
        <f>SUM(D6L1429C10:D6L1436C10)</f>
        <v>1514.3209248211886</v>
      </c>
      <c r="X44" s="16" t="s">
        <v>39256</v>
      </c>
      <c r="Y44" s="33">
        <f>SUM(D6L1429C11:D6L1436C11)</f>
        <v>55.468043163387208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3.1805446627345808E-2</v>
      </c>
      <c r="AD44" s="16" t="s">
        <v>39258</v>
      </c>
      <c r="AE44" s="33">
        <f>IF(D6L1437C5=0,0,D6L1437C10/D6L1437C5)</f>
        <v>0.21758178763074554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8.2694161231099017E-2</v>
      </c>
      <c r="AJ44" s="16" t="s">
        <v>39260</v>
      </c>
      <c r="AK44" s="33">
        <f>IF(D6L1437C5=0,0,D6L1437C11/D6L1437C5)</f>
        <v>7.9698007140027033E-3</v>
      </c>
      <c r="AL44" s="16" t="s">
        <v>39261</v>
      </c>
      <c r="AM44" s="33">
        <f>SUM(D6L1429C18:D6L1436C18)</f>
        <v>1293.3991740275958</v>
      </c>
      <c r="AN44" s="16" t="s">
        <v>39262</v>
      </c>
      <c r="AO44" s="33">
        <f>SUM(D6L1429C19:D6L1436C19)</f>
        <v>4096.5897939569804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13.91878252529979</v>
      </c>
      <c r="AT44" s="16" t="s">
        <v>39264</v>
      </c>
      <c r="AU44" s="33">
        <f>IF(D6L1437C5=0,0,D6L1437C18/D6L1437C5)</f>
        <v>0.18583914399669554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13.91878252529979</v>
      </c>
      <c r="AZ44" s="16" t="s">
        <v>39266</v>
      </c>
      <c r="BA44" s="33">
        <f>IF(D6L1437C5=0,0,D6L1437C19/D6L1437C5)</f>
        <v>0.58860926765855615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291.97875594883169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145.98937797441585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72.994688987207923</v>
      </c>
      <c r="R45" s="16" t="s">
        <v>39271</v>
      </c>
      <c r="S45" s="15">
        <f>D6L1438C5-D6L1438C7</f>
        <v>72.994688987207923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70.415442577648321</v>
      </c>
      <c r="X45" s="16" t="s">
        <v>39273</v>
      </c>
      <c r="Y45" s="33">
        <f>D6L1438C7-D6L1438C10</f>
        <v>2.5792464095596017</v>
      </c>
      <c r="Z45" s="16" t="s">
        <v>39274</v>
      </c>
      <c r="AA45" s="33">
        <f>CHOOSE(MIN(D6L1438C9,RUN_YEARS),B7L814C7,B7L814C16,B7L814C25,B7L814C34,B7L814C43)</f>
        <v>47612</v>
      </c>
      <c r="AB45" s="16" t="s">
        <v>39275</v>
      </c>
      <c r="AC45" s="33">
        <f>IF(D6L1438C12=0,0,D6L1438C10/D6L1438C12)</f>
        <v>1.4789431777209173E-3</v>
      </c>
      <c r="AD45" s="16" t="s">
        <v>39276</v>
      </c>
      <c r="AE45" s="33">
        <f>IF(D6L1438C5=0,0,D6L1438C10/D6L1438C5)</f>
        <v>0.48233264333784881</v>
      </c>
      <c r="AF45" s="16" t="s">
        <v>39277</v>
      </c>
      <c r="AG45" s="33">
        <f>CHOOSE(MIN(D6L1438C9,RUN_YEARS),B7L814C5,B7L814C14,B7L814C23,B7L814C32,B7L814C41)</f>
        <v>670.76130089009473</v>
      </c>
      <c r="AH45" s="16" t="s">
        <v>39278</v>
      </c>
      <c r="AI45" s="33">
        <f>IF(D6L1438C15=0,0,D6L1438C11/D6L1438C15)</f>
        <v>3.8452522620743964E-3</v>
      </c>
      <c r="AJ45" s="16" t="s">
        <v>39279</v>
      </c>
      <c r="AK45" s="33">
        <f>IF(D6L1438C5=0,0,D6L1438C11/D6L1438C5)</f>
        <v>1.7667356662151173E-2</v>
      </c>
      <c r="AL45" s="16" t="s">
        <v>39280</v>
      </c>
      <c r="AM45" s="33">
        <f>D6L1438C8*CHOOSE(MIN(D6L1438C9,RUN_YEARS),B7L814C4,B7L814C13,B7L814C22,B7L814C31,B7L814C40)</f>
        <v>17.516041499387004</v>
      </c>
      <c r="AN45" s="16" t="s">
        <v>39281</v>
      </c>
      <c r="AO45" s="33">
        <f>D6L1438C8-D6L1438C18</f>
        <v>55.478647487820922</v>
      </c>
      <c r="AP45" s="16" t="s">
        <v>39282</v>
      </c>
      <c r="AQ45" s="33">
        <f>CHOOSE(MIN(D6L1438C9,RUN_YEARS),B7L814C2,B7L814C11,B7L814C20,B7L814C29,B7L814C38)</f>
        <v>92.924734737152448</v>
      </c>
      <c r="AR45" s="16" t="s">
        <v>39283</v>
      </c>
      <c r="AS45" s="33">
        <f>IF(D6L1438C20=0,0,D6L1438C18/D6L1438C20)</f>
        <v>0.18849708367673043</v>
      </c>
      <c r="AT45" s="16" t="s">
        <v>39284</v>
      </c>
      <c r="AU45" s="33">
        <f>IF(D6L1438C5=0,0,D6L1438C18/D6L1438C5)</f>
        <v>0.11998161607659313</v>
      </c>
      <c r="AV45" s="16" t="s">
        <v>39285</v>
      </c>
      <c r="AW45" s="33">
        <f>CHOOSE(MIN(D6L1438C9,RUN_YEARS),B7L814C1,B7L814C10,B7L814C19,B7L814C28,B7L814C37)</f>
        <v>294.32098579819905</v>
      </c>
      <c r="AX45" s="16" t="s">
        <v>39286</v>
      </c>
      <c r="AY45" s="33">
        <f>IF(D6L1438C23=0,0,D6L1438C19/D6L1438C23)</f>
        <v>0.18849708367673046</v>
      </c>
      <c r="AZ45" s="16" t="s">
        <v>39287</v>
      </c>
      <c r="BA45" s="33">
        <f>IF(D6L1438C5=0,0,D6L1438C19/D6L1438C5)</f>
        <v>0.38001838392340687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1334.0034884559457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1334.0034884559457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533.60139538237831</v>
      </c>
      <c r="R46" s="16" t="s">
        <v>39291</v>
      </c>
      <c r="S46" s="15">
        <f>D6L1439C5-D6L1439C7</f>
        <v>800.40209307356736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514.74674304709436</v>
      </c>
      <c r="X46" s="16" t="s">
        <v>39293</v>
      </c>
      <c r="Y46" s="33">
        <f>D6L1439C7-D6L1439C10</f>
        <v>18.854652335283959</v>
      </c>
      <c r="Z46" s="16" t="s">
        <v>39294</v>
      </c>
      <c r="AA46" s="33">
        <f>CHOOSE(MIN(D6L1439C9,RUN_YEARS),B7L814C7,B7L814C16,B7L814C25,B7L814C34,B7L814C43)</f>
        <v>47612</v>
      </c>
      <c r="AB46" s="16" t="s">
        <v>39295</v>
      </c>
      <c r="AC46" s="33">
        <f>IF(D6L1439C12=0,0,D6L1439C10/D6L1439C12)</f>
        <v>1.0811281673676686E-2</v>
      </c>
      <c r="AD46" s="16" t="s">
        <v>39296</v>
      </c>
      <c r="AE46" s="33">
        <f>IF(D6L1439C5=0,0,D6L1439C10/D6L1439C5)</f>
        <v>0.38586611467027915</v>
      </c>
      <c r="AF46" s="16" t="s">
        <v>39297</v>
      </c>
      <c r="AG46" s="33">
        <f>CHOOSE(MIN(D6L1439C9,RUN_YEARS),B7L814C5,B7L814C14,B7L814C23,B7L814C32,B7L814C41)</f>
        <v>670.76130089009473</v>
      </c>
      <c r="AH46" s="16" t="s">
        <v>39298</v>
      </c>
      <c r="AI46" s="33">
        <f>IF(D6L1439C15=0,0,D6L1439C11/D6L1439C15)</f>
        <v>2.8109332351559324E-2</v>
      </c>
      <c r="AJ46" s="16" t="s">
        <v>39299</v>
      </c>
      <c r="AK46" s="33">
        <f>IF(D6L1439C5=0,0,D6L1439C11/D6L1439C5)</f>
        <v>1.4133885329720873E-2</v>
      </c>
      <c r="AL46" s="16" t="s">
        <v>39300</v>
      </c>
      <c r="AM46" s="33">
        <f>D6L1439C8*CHOOSE(MIN(D6L1439C9,RUN_YEARS),B7L814C4,B7L814C13,B7L814C22,B7L814C31,B7L814C40)</f>
        <v>192.06707327610866</v>
      </c>
      <c r="AN46" s="16" t="s">
        <v>39301</v>
      </c>
      <c r="AO46" s="33">
        <f>D6L1439C8-D6L1439C18</f>
        <v>608.3350197974587</v>
      </c>
      <c r="AP46" s="16" t="s">
        <v>39302</v>
      </c>
      <c r="AQ46" s="33">
        <f>CHOOSE(MIN(D6L1439C9,RUN_YEARS),B7L814C2,B7L814C11,B7L814C20,B7L814C29,B7L814C38)</f>
        <v>92.924734737152448</v>
      </c>
      <c r="AR46" s="16" t="s">
        <v>39303</v>
      </c>
      <c r="AS46" s="33">
        <f>IF(D6L1439C20=0,0,D6L1439C18/D6L1439C20)</f>
        <v>2.0669101054675152</v>
      </c>
      <c r="AT46" s="16" t="s">
        <v>39304</v>
      </c>
      <c r="AU46" s="33">
        <f>IF(D6L1439C5=0,0,D6L1439C18/D6L1439C5)</f>
        <v>0.14397793929191177</v>
      </c>
      <c r="AV46" s="16" t="s">
        <v>39305</v>
      </c>
      <c r="AW46" s="33">
        <f>CHOOSE(MIN(D6L1439C9,RUN_YEARS),B7L814C1,B7L814C10,B7L814C19,B7L814C28,B7L814C37)</f>
        <v>294.32098579819905</v>
      </c>
      <c r="AX46" s="16" t="s">
        <v>39306</v>
      </c>
      <c r="AY46" s="33">
        <f>IF(D6L1439C23=0,0,D6L1439C19/D6L1439C23)</f>
        <v>2.0669101054675156</v>
      </c>
      <c r="AZ46" s="16" t="s">
        <v>39307</v>
      </c>
      <c r="BA46" s="33">
        <f>IF(D6L1439C5=0,0,D6L1439C19/D6L1439C5)</f>
        <v>0.45602206070808821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1625.9822444047772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1479.9928664303616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606.59608436958626</v>
      </c>
      <c r="R47" s="16" t="s">
        <v>39311</v>
      </c>
      <c r="S47" s="15">
        <f>SUM(D6L1438C8:D6L1439C8)</f>
        <v>873.39678206077531</v>
      </c>
      <c r="U47" s="21" t="str">
        <f>NULL_VALUE</f>
        <v>n/a</v>
      </c>
      <c r="V47" s="16" t="s">
        <v>39312</v>
      </c>
      <c r="W47" s="33">
        <f>SUM(D6L1438C10:D6L1439C10)</f>
        <v>585.16218562474273</v>
      </c>
      <c r="X47" s="16" t="s">
        <v>39313</v>
      </c>
      <c r="Y47" s="33">
        <f>SUM(D6L1438C11:D6L1439C11)</f>
        <v>21.43389874484356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1.2290224851397604E-2</v>
      </c>
      <c r="AD47" s="16" t="s">
        <v>39315</v>
      </c>
      <c r="AE47" s="33">
        <f>IF(D6L1440C5=0,0,D6L1440C10/D6L1440C5)</f>
        <v>0.39538176088382959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3.1954584613633721E-2</v>
      </c>
      <c r="AJ47" s="16" t="s">
        <v>39317</v>
      </c>
      <c r="AK47" s="33">
        <f>IF(D6L1440C5=0,0,D6L1440C11/D6L1440C5)</f>
        <v>1.448243382182011E-2</v>
      </c>
      <c r="AL47" s="16" t="s">
        <v>39318</v>
      </c>
      <c r="AM47" s="33">
        <f>SUM(D6L1438C18:D6L1439C18)</f>
        <v>209.58311477549566</v>
      </c>
      <c r="AN47" s="16" t="s">
        <v>39319</v>
      </c>
      <c r="AO47" s="33">
        <f>SUM(D6L1438C19:D6L1439C19)</f>
        <v>663.81366728527962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2.2554071891442455</v>
      </c>
      <c r="AT47" s="16" t="s">
        <v>39321</v>
      </c>
      <c r="AU47" s="33">
        <f>IF(D6L1440C5=0,0,D6L1440C18/D6L1440C5)</f>
        <v>0.14161089524775572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2.255407189144246</v>
      </c>
      <c r="AZ47" s="16" t="s">
        <v>39323</v>
      </c>
      <c r="BA47" s="33">
        <f>IF(D6L1440C5=0,0,D6L1440C19/D6L1440C5)</f>
        <v>0.44852491004659462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17858.817046976073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14328.176880774463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5120.5880915416374</v>
      </c>
      <c r="R48" s="16" t="s">
        <v>39328</v>
      </c>
      <c r="S48" s="15">
        <f>SUM(D6L1428C8,D6L1437C8,D6L1440C8)</f>
        <v>9207.5887892328265</v>
      </c>
      <c r="U48" s="21" t="str">
        <f>NULL_VALUE</f>
        <v>n/a</v>
      </c>
      <c r="V48" s="16" t="s">
        <v>39329</v>
      </c>
      <c r="W48" s="33">
        <f>SUM(D6L1428C10,D6L1437C10,D6L1440C10)</f>
        <v>4939.5167442441652</v>
      </c>
      <c r="X48" s="16" t="s">
        <v>39330</v>
      </c>
      <c r="Y48" s="33">
        <f>SUM(D6L1428C11,D6L1437C11,D6L1440C11)</f>
        <v>181.07134729747139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0.10315024477217929</v>
      </c>
      <c r="AD48" s="16" t="s">
        <v>39332</v>
      </c>
      <c r="AE48" s="33">
        <f>IF(D6L1441C5=0,0,D6L1441C10/D6L1441C5)</f>
        <v>0.34474146887954776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0.26819063640766599</v>
      </c>
      <c r="AJ48" s="16" t="s">
        <v>39334</v>
      </c>
      <c r="AK48" s="33">
        <f>IF(D6L1441C5=0,0,D6L1441C11/D6L1441C5)</f>
        <v>1.2637431042635493E-2</v>
      </c>
      <c r="AL48" s="16" t="s">
        <v>39335</v>
      </c>
      <c r="AM48" s="33">
        <f>SUM(D6L1428C18,D6L1437C18,D6L1440C18)</f>
        <v>2204.0177910723214</v>
      </c>
      <c r="AN48" s="16" t="s">
        <v>39336</v>
      </c>
      <c r="AO48" s="33">
        <f>SUM(D6L1428C19,D6L1437C19,D6L1440C19)</f>
        <v>7003.5709981605041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23.702988349266349</v>
      </c>
      <c r="AT48" s="16" t="s">
        <v>39338</v>
      </c>
      <c r="AU48" s="33">
        <f>IF(D6L1441C5=0,0,D6L1441C18/D6L1441C5)</f>
        <v>0.15382402167505838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23.702988349266349</v>
      </c>
      <c r="AZ48" s="16" t="s">
        <v>39340</v>
      </c>
      <c r="BA48" s="33">
        <f>IF(D6L1441C5=0,0,D6L1441C19/D6L1441C5)</f>
        <v>0.48879707840275832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65622F-CF88-4B65-8C00-1863BA7AEE1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10277.368506000001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8838.5369151600007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4419.2684575800004</v>
      </c>
      <c r="R8" s="16" t="s">
        <v>39349</v>
      </c>
      <c r="S8" s="15">
        <f>D6L1501C5-D6L1501C7</f>
        <v>4419.2684575800004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4361.8567672513127</v>
      </c>
      <c r="X8" s="16" t="s">
        <v>39351</v>
      </c>
      <c r="Y8" s="33">
        <f>D6L1501C7-D6L1501C10</f>
        <v>57.411690328687655</v>
      </c>
      <c r="Z8" s="16" t="s">
        <v>39352</v>
      </c>
      <c r="AA8" s="33">
        <f>CHOOSE(MIN(D6L1501C9,RUN_YEARS),B7L815C7,B7L815C16,B7L815C25,B7L815C34,B7L815C43)</f>
        <v>35276</v>
      </c>
      <c r="AB8" s="16" t="s">
        <v>39353</v>
      </c>
      <c r="AC8" s="33">
        <f>IF(D6L1501C12=0,0,D6L1501C10/D6L1501C12)</f>
        <v>0.12364941510520787</v>
      </c>
      <c r="AD8" s="16" t="s">
        <v>39354</v>
      </c>
      <c r="AE8" s="33">
        <f>IF(D6L1501C5=0,0,D6L1501C10/D6L1501C5)</f>
        <v>0.49350438982381639</v>
      </c>
      <c r="AF8" s="16" t="s">
        <v>39355</v>
      </c>
      <c r="AG8" s="33">
        <f>CHOOSE(MIN(D6L1501C9,RUN_YEARS),B7L815C5,B7L815C14,B7L815C23,B7L815C32,B7L815C41)</f>
        <v>178.58086379462139</v>
      </c>
      <c r="AH8" s="16" t="s">
        <v>39356</v>
      </c>
      <c r="AI8" s="33">
        <f>IF(D6L1501C15=0,0,D6L1501C11/D6L1501C15)</f>
        <v>0.32148847927353802</v>
      </c>
      <c r="AJ8" s="16" t="s">
        <v>39357</v>
      </c>
      <c r="AK8" s="33">
        <f>IF(D6L1501C5=0,0,D6L1501C11/D6L1501C5)</f>
        <v>6.4956101761835944E-3</v>
      </c>
      <c r="AL8" s="16" t="s">
        <v>39358</v>
      </c>
      <c r="AM8" s="33">
        <f>D6L1501C8*CHOOSE(MIN(D6L1501C9,RUN_YEARS),B7L815C4,B7L815C13,B7L815C22,B7L815C31,B7L815C40)</f>
        <v>1910.3286239524232</v>
      </c>
      <c r="AN8" s="16" t="s">
        <v>39359</v>
      </c>
      <c r="AO8" s="33">
        <f>D6L1501C8-D6L1501C18</f>
        <v>2508.9398336275772</v>
      </c>
      <c r="AP8" s="16" t="s">
        <v>39360</v>
      </c>
      <c r="AQ8" s="33">
        <f>CHOOSE(MIN(D6L1501C9,RUN_YEARS),B7L815C2,B7L815C11,B7L815C20,B7L815C29,B7L815C38)</f>
        <v>67.965682456112646</v>
      </c>
      <c r="AR8" s="16" t="s">
        <v>39361</v>
      </c>
      <c r="AS8" s="33">
        <f>IF(D6L1501C20=0,0,D6L1501C18/D6L1501C20)</f>
        <v>28.107252879951233</v>
      </c>
      <c r="AT8" s="16" t="s">
        <v>39362</v>
      </c>
      <c r="AU8" s="33">
        <f>IF(D6L1501C5=0,0,D6L1501C18/D6L1501C5)</f>
        <v>0.21613629521372443</v>
      </c>
      <c r="AV8" s="16" t="s">
        <v>39363</v>
      </c>
      <c r="AW8" s="33">
        <f>CHOOSE(MIN(D6L1501C9,RUN_YEARS),B7L815C1,B7L815C10,B7L815C19,B7L815C28,B7L815C37)</f>
        <v>89.263075418416008</v>
      </c>
      <c r="AX8" s="16" t="s">
        <v>39364</v>
      </c>
      <c r="AY8" s="33">
        <f>IF(D6L1501C23=0,0,D6L1501C19/D6L1501C23)</f>
        <v>28.107252879951229</v>
      </c>
      <c r="AZ8" s="16" t="s">
        <v>39365</v>
      </c>
      <c r="BA8" s="33">
        <f>IF(D6L1501C5=0,0,D6L1501C19/D6L1501C5)</f>
        <v>0.28386370478627554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26.094403465664818</v>
      </c>
      <c r="J9" s="16" t="s">
        <v>39386</v>
      </c>
      <c r="K9" s="21">
        <f>IF(FLOW_THRU_100PCT="Y",1,INDEX(VariabilityMatrix,D6L1502C1,D6L1502C9))</f>
        <v>0.46950673709255852</v>
      </c>
      <c r="L9" s="16" t="s">
        <v>39366</v>
      </c>
      <c r="M9" s="15">
        <f>IF(D6L1502C2&lt;&gt;0,D6L1502C2*D6L1502C4,D6L1502C3*D6L1502C4)</f>
        <v>12.25149822754104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6.12574911377052</v>
      </c>
      <c r="R9" s="16" t="s">
        <v>39368</v>
      </c>
      <c r="S9" s="15">
        <f>D6L1502C5-D6L1502C7</f>
        <v>6.12574911377052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6.0462526712648845</v>
      </c>
      <c r="X9" s="16" t="s">
        <v>39370</v>
      </c>
      <c r="Y9" s="33">
        <f>D6L1502C7-D6L1502C10</f>
        <v>7.9496442505635478E-2</v>
      </c>
      <c r="Z9" s="16" t="s">
        <v>39371</v>
      </c>
      <c r="AA9" s="33">
        <f>CHOOSE(MIN(D6L1502C9,RUN_YEARS),B7L815C7,B7L815C16,B7L815C25,B7L815C34,B7L815C43)</f>
        <v>38251.599999999999</v>
      </c>
      <c r="AB9" s="16" t="s">
        <v>39372</v>
      </c>
      <c r="AC9" s="33">
        <f>IF(D6L1502C12=0,0,D6L1502C10/D6L1502C12)</f>
        <v>1.5806535337776418E-4</v>
      </c>
      <c r="AD9" s="16" t="s">
        <v>39373</v>
      </c>
      <c r="AE9" s="33">
        <f>IF(D6L1502C5=0,0,D6L1502C10/D6L1502C5)</f>
        <v>0.49351128808663342</v>
      </c>
      <c r="AF9" s="16" t="s">
        <v>39374</v>
      </c>
      <c r="AG9" s="33">
        <f>CHOOSE(MIN(D6L1502C9,RUN_YEARS),B7L815C5,B7L815C14,B7L815C23,B7L815C32,B7L815C41)</f>
        <v>193.43615888287931</v>
      </c>
      <c r="AH9" s="16" t="s">
        <v>39375</v>
      </c>
      <c r="AI9" s="33">
        <f>IF(D6L1502C15=0,0,D6L1502C11/D6L1502C15)</f>
        <v>4.109699187821888E-4</v>
      </c>
      <c r="AJ9" s="16" t="s">
        <v>39376</v>
      </c>
      <c r="AK9" s="33">
        <f>IF(D6L1502C5=0,0,D6L1502C11/D6L1502C5)</f>
        <v>6.4887119133666118E-3</v>
      </c>
      <c r="AL9" s="16" t="s">
        <v>39377</v>
      </c>
      <c r="AM9" s="33">
        <f>D6L1502C8*CHOOSE(MIN(D6L1502C9,RUN_YEARS),B7L815C4,B7L815C13,B7L815C22,B7L815C31,B7L815C40)</f>
        <v>2.6178862905838094</v>
      </c>
      <c r="AN9" s="16" t="s">
        <v>39378</v>
      </c>
      <c r="AO9" s="33">
        <f>D6L1502C8-D6L1502C18</f>
        <v>3.5078628231867106</v>
      </c>
      <c r="AP9" s="16" t="s">
        <v>39379</v>
      </c>
      <c r="AQ9" s="33">
        <f>CHOOSE(MIN(D6L1502C9,RUN_YEARS),B7L815C2,B7L815C11,B7L815C20,B7L815C29,B7L815C38)</f>
        <v>72.156493061568881</v>
      </c>
      <c r="AR9" s="16" t="s">
        <v>39380</v>
      </c>
      <c r="AS9" s="33">
        <f>IF(D6L1502C20=0,0,D6L1502C18/D6L1502C20)</f>
        <v>3.628067523112645E-2</v>
      </c>
      <c r="AT9" s="16" t="s">
        <v>39381</v>
      </c>
      <c r="AU9" s="33">
        <f>IF(D6L1502C5=0,0,D6L1502C18/D6L1502C5)</f>
        <v>0.2136788694707453</v>
      </c>
      <c r="AV9" s="16" t="s">
        <v>39382</v>
      </c>
      <c r="AW9" s="33">
        <f>CHOOSE(MIN(D6L1502C9,RUN_YEARS),B7L815C1,B7L815C10,B7L815C19,B7L815C28,B7L815C37)</f>
        <v>96.686811941614408</v>
      </c>
      <c r="AX9" s="16" t="s">
        <v>39383</v>
      </c>
      <c r="AY9" s="33">
        <f>IF(D6L1502C23=0,0,D6L1502C19/D6L1502C23)</f>
        <v>3.628067523112645E-2</v>
      </c>
      <c r="AZ9" s="16" t="s">
        <v>39384</v>
      </c>
      <c r="BA9" s="33">
        <f>IF(D6L1502C5=0,0,D6L1502C19/D6L1502C5)</f>
        <v>0.28632113052925467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1.2887468148924301</v>
      </c>
      <c r="J10" s="16" t="s">
        <v>39407</v>
      </c>
      <c r="K10" s="21">
        <f>IF(FLOW_THRU_100PCT="Y",1,INDEX(VariabilityMatrix,D6L1503C1,D6L1503C9))</f>
        <v>0.46950673709255852</v>
      </c>
      <c r="L10" s="16" t="s">
        <v>39387</v>
      </c>
      <c r="M10" s="15">
        <f>IF(D6L1503C2&lt;&gt;0,D6L1503C2*D6L1503C4,D6L1503C3*D6L1503C4)</f>
        <v>0.60507531199857234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0.30253765599928617</v>
      </c>
      <c r="R10" s="16" t="s">
        <v>39389</v>
      </c>
      <c r="S10" s="15">
        <f>D6L1503C5-D6L1503C7</f>
        <v>0.30253765599928617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0.29861149661383701</v>
      </c>
      <c r="X10" s="16" t="s">
        <v>39391</v>
      </c>
      <c r="Y10" s="33">
        <f>D6L1503C7-D6L1503C10</f>
        <v>3.9261593854491572E-3</v>
      </c>
      <c r="Z10" s="16" t="s">
        <v>39392</v>
      </c>
      <c r="AA10" s="33">
        <f>CHOOSE(MIN(D6L1503C9,RUN_YEARS),B7L815C7,B7L815C16,B7L815C25,B7L815C34,B7L815C43)</f>
        <v>38251.599999999999</v>
      </c>
      <c r="AB10" s="16" t="s">
        <v>39393</v>
      </c>
      <c r="AC10" s="33">
        <f>IF(D6L1503C12=0,0,D6L1503C10/D6L1503C12)</f>
        <v>7.806509965957947E-6</v>
      </c>
      <c r="AD10" s="16" t="s">
        <v>39394</v>
      </c>
      <c r="AE10" s="33">
        <f>IF(D6L1503C5=0,0,D6L1503C10/D6L1503C5)</f>
        <v>0.49351128808663336</v>
      </c>
      <c r="AF10" s="16" t="s">
        <v>39395</v>
      </c>
      <c r="AG10" s="33">
        <f>CHOOSE(MIN(D6L1503C9,RUN_YEARS),B7L815C5,B7L815C14,B7L815C23,B7L815C32,B7L815C41)</f>
        <v>193.43615888287931</v>
      </c>
      <c r="AH10" s="16" t="s">
        <v>39396</v>
      </c>
      <c r="AI10" s="33">
        <f>IF(D6L1503C15=0,0,D6L1503C11/D6L1503C15)</f>
        <v>2.0296925911490763E-5</v>
      </c>
      <c r="AJ10" s="16" t="s">
        <v>39397</v>
      </c>
      <c r="AK10" s="33">
        <f>IF(D6L1503C5=0,0,D6L1503C11/D6L1503C5)</f>
        <v>6.4887119133666135E-3</v>
      </c>
      <c r="AL10" s="16" t="s">
        <v>39398</v>
      </c>
      <c r="AM10" s="33">
        <f>D6L1503C8*CHOOSE(MIN(D6L1503C9,RUN_YEARS),B7L815C4,B7L815C13,B7L815C22,B7L815C31,B7L815C40)</f>
        <v>0.12929180861251344</v>
      </c>
      <c r="AN10" s="16" t="s">
        <v>39399</v>
      </c>
      <c r="AO10" s="33">
        <f>D6L1503C8-D6L1503C18</f>
        <v>0.17324584738677273</v>
      </c>
      <c r="AP10" s="16" t="s">
        <v>39400</v>
      </c>
      <c r="AQ10" s="33">
        <f>CHOOSE(MIN(D6L1503C9,RUN_YEARS),B7L815C2,B7L815C11,B7L815C20,B7L815C29,B7L815C38)</f>
        <v>72.156493061568881</v>
      </c>
      <c r="AR10" s="16" t="s">
        <v>39401</v>
      </c>
      <c r="AS10" s="33">
        <f>IF(D6L1503C20=0,0,D6L1503C18/D6L1503C20)</f>
        <v>1.79182500599347E-3</v>
      </c>
      <c r="AT10" s="16" t="s">
        <v>39402</v>
      </c>
      <c r="AU10" s="33">
        <f>IF(D6L1503C5=0,0,D6L1503C18/D6L1503C5)</f>
        <v>0.21367886947074533</v>
      </c>
      <c r="AV10" s="16" t="s">
        <v>39403</v>
      </c>
      <c r="AW10" s="33">
        <f>CHOOSE(MIN(D6L1503C9,RUN_YEARS),B7L815C1,B7L815C10,B7L815C19,B7L815C28,B7L815C37)</f>
        <v>96.686811941614408</v>
      </c>
      <c r="AX10" s="16" t="s">
        <v>39404</v>
      </c>
      <c r="AY10" s="33">
        <f>IF(D6L1503C23=0,0,D6L1503C19/D6L1503C23)</f>
        <v>1.79182500599347E-3</v>
      </c>
      <c r="AZ10" s="16" t="s">
        <v>39405</v>
      </c>
      <c r="BA10" s="33">
        <f>IF(D6L1503C5=0,0,D6L1503C19/D6L1503C5)</f>
        <v>0.28632113052925467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2.8122298588782919E-2</v>
      </c>
      <c r="J11" s="16" t="s">
        <v>39428</v>
      </c>
      <c r="K11" s="21">
        <f>IF(FLOW_THRU_100PCT="Y",1,INDEX(VariabilityMatrix,D6L1504C1,D6L1504C9))</f>
        <v>0.4669752009610047</v>
      </c>
      <c r="L11" s="16" t="s">
        <v>39408</v>
      </c>
      <c r="M11" s="15">
        <f>IF(D6L1504C2&lt;&gt;0,D6L1504C2*D6L1504C4,D6L1504C3*D6L1504C4)</f>
        <v>1.3132416034982282E-2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6.5662080174911409E-3</v>
      </c>
      <c r="R11" s="16" t="s">
        <v>39410</v>
      </c>
      <c r="S11" s="15">
        <f>D6L1504C5-D6L1504C7</f>
        <v>6.5662080174911409E-3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6.4811152135325007E-3</v>
      </c>
      <c r="X11" s="16" t="s">
        <v>39412</v>
      </c>
      <c r="Y11" s="33">
        <f>D6L1504C7-D6L1504C10</f>
        <v>8.5092803958640266E-5</v>
      </c>
      <c r="Z11" s="16" t="s">
        <v>39413</v>
      </c>
      <c r="AA11" s="33">
        <f>CHOOSE(MIN(D6L1504C9,RUN_YEARS),B7L815C7,B7L815C16,B7L815C25,B7L815C34,B7L815C43)</f>
        <v>40718</v>
      </c>
      <c r="AB11" s="16" t="s">
        <v>39414</v>
      </c>
      <c r="AC11" s="33">
        <f>IF(D6L1504C12=0,0,D6L1504C10/D6L1504C12)</f>
        <v>1.5917076510468344E-7</v>
      </c>
      <c r="AD11" s="16" t="s">
        <v>39415</v>
      </c>
      <c r="AE11" s="33">
        <f>IF(D6L1504C5=0,0,D6L1504C10/D6L1504C5)</f>
        <v>0.49352039992245378</v>
      </c>
      <c r="AF11" s="16" t="s">
        <v>39416</v>
      </c>
      <c r="AG11" s="33">
        <f>CHOOSE(MIN(D6L1504C9,RUN_YEARS),B7L815C5,B7L815C14,B7L815C23,B7L815C32,B7L815C41)</f>
        <v>205.6156575048791</v>
      </c>
      <c r="AH11" s="16" t="s">
        <v>39417</v>
      </c>
      <c r="AI11" s="33">
        <f>IF(D6L1504C15=0,0,D6L1504C11/D6L1504C15)</f>
        <v>4.1384398927217437E-7</v>
      </c>
      <c r="AJ11" s="16" t="s">
        <v>39418</v>
      </c>
      <c r="AK11" s="33">
        <f>IF(D6L1504C5=0,0,D6L1504C11/D6L1504C5)</f>
        <v>6.4796000775462085E-3</v>
      </c>
      <c r="AL11" s="16" t="s">
        <v>39419</v>
      </c>
      <c r="AM11" s="33">
        <f>D6L1504C8*CHOOSE(MIN(D6L1504C9,RUN_YEARS),B7L815C4,B7L815C13,B7L815C22,B7L815C31,B7L815C40)</f>
        <v>2.8630548259913815E-3</v>
      </c>
      <c r="AN11" s="16" t="s">
        <v>39420</v>
      </c>
      <c r="AO11" s="33">
        <f>D6L1504C8-D6L1504C18</f>
        <v>3.7031531914997595E-3</v>
      </c>
      <c r="AP11" s="16" t="s">
        <v>39421</v>
      </c>
      <c r="AQ11" s="33">
        <f>CHOOSE(MIN(D6L1504C9,RUN_YEARS),B7L815C2,B7L815C11,B7L815C20,B7L815C29,B7L815C38)</f>
        <v>79.469657838935007</v>
      </c>
      <c r="AR11" s="16" t="s">
        <v>39422</v>
      </c>
      <c r="AS11" s="33">
        <f>IF(D6L1504C20=0,0,D6L1504C18/D6L1504C20)</f>
        <v>3.6027018409895169E-5</v>
      </c>
      <c r="AT11" s="16" t="s">
        <v>39423</v>
      </c>
      <c r="AU11" s="33">
        <f>IF(D6L1504C5=0,0,D6L1504C18/D6L1504C5)</f>
        <v>0.21801432564767542</v>
      </c>
      <c r="AV11" s="16" t="s">
        <v>39424</v>
      </c>
      <c r="AW11" s="33">
        <f>CHOOSE(MIN(D6L1504C9,RUN_YEARS),B7L815C1,B7L815C10,B7L815C19,B7L815C28,B7L815C37)</f>
        <v>102.78822269906892</v>
      </c>
      <c r="AX11" s="16" t="s">
        <v>39425</v>
      </c>
      <c r="AY11" s="33">
        <f>IF(D6L1504C23=0,0,D6L1504C19/D6L1504C23)</f>
        <v>3.6027018409895156E-5</v>
      </c>
      <c r="AZ11" s="16" t="s">
        <v>39426</v>
      </c>
      <c r="BA11" s="33">
        <f>IF(D6L1504C5=0,0,D6L1504C19/D6L1504C5)</f>
        <v>0.28198567435232458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378.43018801763765</v>
      </c>
      <c r="J12" s="16" t="s">
        <v>39449</v>
      </c>
      <c r="K12" s="21">
        <f>IF(FLOW_THRU_100PCT="Y",1,INDEX(VariabilityMatrix,D6L1505C1,D6L1505C9))</f>
        <v>0.19817138591223915</v>
      </c>
      <c r="L12" s="16" t="s">
        <v>39429</v>
      </c>
      <c r="M12" s="15">
        <f>IF(D6L1505C2&lt;&gt;0,D6L1505C2*D6L1505C4,D6L1505C3*D6L1505C4)</f>
        <v>74.994034830484495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37.497017415242247</v>
      </c>
      <c r="R12" s="16" t="s">
        <v>39431</v>
      </c>
      <c r="S12" s="15">
        <f>D6L1505C5-D6L1505C7</f>
        <v>37.497017415242247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37.010402728006255</v>
      </c>
      <c r="X12" s="16" t="s">
        <v>39433</v>
      </c>
      <c r="Y12" s="33">
        <f>D6L1505C7-D6L1505C10</f>
        <v>0.48661468723599199</v>
      </c>
      <c r="Z12" s="16" t="s">
        <v>39434</v>
      </c>
      <c r="AA12" s="33">
        <f>CHOOSE(MIN(D6L1505C9,RUN_YEARS),B7L815C7,B7L815C16,B7L815C25,B7L815C34,B7L815C43)</f>
        <v>38251.599999999999</v>
      </c>
      <c r="AB12" s="16" t="s">
        <v>39435</v>
      </c>
      <c r="AC12" s="33">
        <f>IF(D6L1505C12=0,0,D6L1505C10/D6L1505C12)</f>
        <v>9.6755175543000184E-4</v>
      </c>
      <c r="AD12" s="16" t="s">
        <v>39436</v>
      </c>
      <c r="AE12" s="33">
        <f>IF(D6L1505C5=0,0,D6L1505C10/D6L1505C5)</f>
        <v>0.49351128808663342</v>
      </c>
      <c r="AF12" s="16" t="s">
        <v>39437</v>
      </c>
      <c r="AG12" s="33">
        <f>CHOOSE(MIN(D6L1505C9,RUN_YEARS),B7L815C5,B7L815C14,B7L815C23,B7L815C32,B7L815C41)</f>
        <v>193.43615888287931</v>
      </c>
      <c r="AH12" s="16" t="s">
        <v>39438</v>
      </c>
      <c r="AI12" s="33">
        <f>IF(D6L1505C15=0,0,D6L1505C11/D6L1505C15)</f>
        <v>2.5156345641179985E-3</v>
      </c>
      <c r="AJ12" s="16" t="s">
        <v>39439</v>
      </c>
      <c r="AK12" s="33">
        <f>IF(D6L1505C5=0,0,D6L1505C11/D6L1505C5)</f>
        <v>6.4887119133665667E-3</v>
      </c>
      <c r="AL12" s="16" t="s">
        <v>39440</v>
      </c>
      <c r="AM12" s="33">
        <f>D6L1505C8*CHOOSE(MIN(D6L1505C9,RUN_YEARS),B7L815C4,B7L815C13,B7L815C22,B7L815C31,B7L815C40)</f>
        <v>16.024640579627626</v>
      </c>
      <c r="AN12" s="16" t="s">
        <v>39441</v>
      </c>
      <c r="AO12" s="33">
        <f>D6L1505C8-D6L1505C18</f>
        <v>21.472376835614622</v>
      </c>
      <c r="AP12" s="16" t="s">
        <v>39442</v>
      </c>
      <c r="AQ12" s="33">
        <f>CHOOSE(MIN(D6L1505C9,RUN_YEARS),B7L815C2,B7L815C11,B7L815C20,B7L815C29,B7L815C38)</f>
        <v>72.156493061568881</v>
      </c>
      <c r="AR12" s="16" t="s">
        <v>39443</v>
      </c>
      <c r="AS12" s="33">
        <f>IF(D6L1505C20=0,0,D6L1505C18/D6L1505C20)</f>
        <v>0.22208175452698761</v>
      </c>
      <c r="AT12" s="16" t="s">
        <v>39444</v>
      </c>
      <c r="AU12" s="33">
        <f>IF(D6L1505C5=0,0,D6L1505C18/D6L1505C5)</f>
        <v>0.21367886947074533</v>
      </c>
      <c r="AV12" s="16" t="s">
        <v>39445</v>
      </c>
      <c r="AW12" s="33">
        <f>CHOOSE(MIN(D6L1505C9,RUN_YEARS),B7L815C1,B7L815C10,B7L815C19,B7L815C28,B7L815C37)</f>
        <v>96.686811941614408</v>
      </c>
      <c r="AX12" s="16" t="s">
        <v>39446</v>
      </c>
      <c r="AY12" s="33">
        <f>IF(D6L1505C23=0,0,D6L1505C19/D6L1505C23)</f>
        <v>0.22208175452698758</v>
      </c>
      <c r="AZ12" s="16" t="s">
        <v>39447</v>
      </c>
      <c r="BA12" s="33">
        <f>IF(D6L1505C5=0,0,D6L1505C19/D6L1505C5)</f>
        <v>0.28632113052925467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37.257989977845902</v>
      </c>
      <c r="J13" s="16" t="s">
        <v>39470</v>
      </c>
      <c r="K13" s="21">
        <f>IF(FLOW_THRU_100PCT="Y",1,INDEX(VariabilityMatrix,D6L1506C1,D6L1506C9))</f>
        <v>0.46950673709255852</v>
      </c>
      <c r="L13" s="16" t="s">
        <v>39450</v>
      </c>
      <c r="M13" s="15">
        <f>IF(D6L1506C2&lt;&gt;0,D6L1506C2*D6L1506C4,D6L1506C3*D6L1506C4)</f>
        <v>17.492877305125678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8.7464386525628388</v>
      </c>
      <c r="R13" s="16" t="s">
        <v>39452</v>
      </c>
      <c r="S13" s="15">
        <f>D6L1506C5-D6L1506C7</f>
        <v>8.7464386525628388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8.6329324111940107</v>
      </c>
      <c r="X13" s="16" t="s">
        <v>39454</v>
      </c>
      <c r="Y13" s="33">
        <f>D6L1506C7-D6L1506C10</f>
        <v>0.11350624136882814</v>
      </c>
      <c r="Z13" s="16" t="s">
        <v>39455</v>
      </c>
      <c r="AA13" s="33">
        <f>CHOOSE(MIN(D6L1506C9,RUN_YEARS),B7L815C7,B7L815C16,B7L815C25,B7L815C34,B7L815C43)</f>
        <v>38251.599999999999</v>
      </c>
      <c r="AB13" s="16" t="s">
        <v>39456</v>
      </c>
      <c r="AC13" s="33">
        <f>IF(D6L1506C12=0,0,D6L1506C10/D6L1506C12)</f>
        <v>2.2568813882802317E-4</v>
      </c>
      <c r="AD13" s="16" t="s">
        <v>39457</v>
      </c>
      <c r="AE13" s="33">
        <f>IF(D6L1506C5=0,0,D6L1506C10/D6L1506C5)</f>
        <v>0.49351128808663347</v>
      </c>
      <c r="AF13" s="16" t="s">
        <v>39458</v>
      </c>
      <c r="AG13" s="33">
        <f>CHOOSE(MIN(D6L1506C9,RUN_YEARS),B7L815C5,B7L815C14,B7L815C23,B7L815C32,B7L815C41)</f>
        <v>193.43615888287931</v>
      </c>
      <c r="AH13" s="16" t="s">
        <v>39459</v>
      </c>
      <c r="AI13" s="33">
        <f>IF(D6L1506C15=0,0,D6L1506C11/D6L1506C15)</f>
        <v>5.8678916095285629E-4</v>
      </c>
      <c r="AJ13" s="16" t="s">
        <v>39460</v>
      </c>
      <c r="AK13" s="33">
        <f>IF(D6L1506C5=0,0,D6L1506C11/D6L1506C5)</f>
        <v>6.488711913366539E-3</v>
      </c>
      <c r="AL13" s="16" t="s">
        <v>39461</v>
      </c>
      <c r="AM13" s="33">
        <f>D6L1506C8*CHOOSE(MIN(D6L1506C9,RUN_YEARS),B7L815C4,B7L815C13,B7L815C22,B7L815C31,B7L815C40)</f>
        <v>3.7378582463497128</v>
      </c>
      <c r="AN13" s="16" t="s">
        <v>39462</v>
      </c>
      <c r="AO13" s="33">
        <f>D6L1506C8-D6L1506C18</f>
        <v>5.0085804062131256</v>
      </c>
      <c r="AP13" s="16" t="s">
        <v>39463</v>
      </c>
      <c r="AQ13" s="33">
        <f>CHOOSE(MIN(D6L1506C9,RUN_YEARS),B7L815C2,B7L815C11,B7L815C20,B7L815C29,B7L815C38)</f>
        <v>72.156493061568881</v>
      </c>
      <c r="AR13" s="16" t="s">
        <v>39464</v>
      </c>
      <c r="AS13" s="33">
        <f>IF(D6L1506C20=0,0,D6L1506C18/D6L1506C20)</f>
        <v>5.1802105226487587E-2</v>
      </c>
      <c r="AT13" s="16" t="s">
        <v>39465</v>
      </c>
      <c r="AU13" s="33">
        <f>IF(D6L1506C5=0,0,D6L1506C18/D6L1506C5)</f>
        <v>0.21367886947074533</v>
      </c>
      <c r="AV13" s="16" t="s">
        <v>39466</v>
      </c>
      <c r="AW13" s="33">
        <f>CHOOSE(MIN(D6L1506C9,RUN_YEARS),B7L815C1,B7L815C10,B7L815C19,B7L815C28,B7L815C37)</f>
        <v>96.686811941614408</v>
      </c>
      <c r="AX13" s="16" t="s">
        <v>39467</v>
      </c>
      <c r="AY13" s="33">
        <f>IF(D6L1506C23=0,0,D6L1506C19/D6L1506C23)</f>
        <v>5.180210522648758E-2</v>
      </c>
      <c r="AZ13" s="16" t="s">
        <v>39468</v>
      </c>
      <c r="BA13" s="33">
        <f>IF(D6L1506C5=0,0,D6L1506C19/D6L1506C5)</f>
        <v>0.28632113052925467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2388.8923994219695</v>
      </c>
      <c r="J14" s="16" t="s">
        <v>39491</v>
      </c>
      <c r="K14" s="21">
        <f>IF(FLOW_THRU_100PCT="Y",1,INDEX(VariabilityMatrix,D6L1507C1,D6L1507C9))</f>
        <v>0.4669752009610047</v>
      </c>
      <c r="L14" s="16" t="s">
        <v>39471</v>
      </c>
      <c r="M14" s="15">
        <f>IF(D6L1507C2&lt;&gt;0,D6L1507C2*D6L1507C4,D6L1507C3*D6L1507C4)</f>
        <v>1115.5535082942909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557.77675414714543</v>
      </c>
      <c r="R14" s="16" t="s">
        <v>39473</v>
      </c>
      <c r="S14" s="15">
        <f>D6L1507C5-D6L1507C7</f>
        <v>557.77675414714543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550.54841354829477</v>
      </c>
      <c r="X14" s="16" t="s">
        <v>39475</v>
      </c>
      <c r="Y14" s="33">
        <f>D6L1507C7-D6L1507C10</f>
        <v>7.2283405988506502</v>
      </c>
      <c r="Z14" s="16" t="s">
        <v>39476</v>
      </c>
      <c r="AA14" s="33">
        <f>CHOOSE(MIN(D6L1507C9,RUN_YEARS),B7L815C7,B7L815C16,B7L815C25,B7L815C34,B7L815C43)</f>
        <v>40718</v>
      </c>
      <c r="AB14" s="16" t="s">
        <v>39477</v>
      </c>
      <c r="AC14" s="33">
        <f>IF(D6L1507C12=0,0,D6L1507C10/D6L1507C12)</f>
        <v>1.3521008240785273E-2</v>
      </c>
      <c r="AD14" s="16" t="s">
        <v>39478</v>
      </c>
      <c r="AE14" s="33">
        <f>IF(D6L1507C5=0,0,D6L1507C10/D6L1507C5)</f>
        <v>0.49352039992245378</v>
      </c>
      <c r="AF14" s="16" t="s">
        <v>39479</v>
      </c>
      <c r="AG14" s="33">
        <f>CHOOSE(MIN(D6L1507C9,RUN_YEARS),B7L815C5,B7L815C14,B7L815C23,B7L815C32,B7L815C41)</f>
        <v>205.6156575048791</v>
      </c>
      <c r="AH14" s="16" t="s">
        <v>39480</v>
      </c>
      <c r="AI14" s="33">
        <f>IF(D6L1507C15=0,0,D6L1507C11/D6L1507C15)</f>
        <v>3.5154621426041581E-2</v>
      </c>
      <c r="AJ14" s="16" t="s">
        <v>39481</v>
      </c>
      <c r="AK14" s="33">
        <f>IF(D6L1507C5=0,0,D6L1507C11/D6L1507C5)</f>
        <v>6.4796000775462249E-3</v>
      </c>
      <c r="AL14" s="16" t="s">
        <v>39482</v>
      </c>
      <c r="AM14" s="33">
        <f>D6L1507C8*CHOOSE(MIN(D6L1507C9,RUN_YEARS),B7L815C4,B7L815C13,B7L815C22,B7L815C31,B7L815C40)</f>
        <v>243.20664583467828</v>
      </c>
      <c r="AN14" s="16" t="s">
        <v>39483</v>
      </c>
      <c r="AO14" s="33">
        <f>D6L1507C8-D6L1507C18</f>
        <v>314.57010831246714</v>
      </c>
      <c r="AP14" s="16" t="s">
        <v>39484</v>
      </c>
      <c r="AQ14" s="33">
        <f>CHOOSE(MIN(D6L1507C9,RUN_YEARS),B7L815C2,B7L815C11,B7L815C20,B7L815C29,B7L815C38)</f>
        <v>79.469657838935007</v>
      </c>
      <c r="AR14" s="16" t="s">
        <v>39485</v>
      </c>
      <c r="AS14" s="33">
        <f>IF(D6L1507C20=0,0,D6L1507C18/D6L1507C20)</f>
        <v>3.0603711208571824</v>
      </c>
      <c r="AT14" s="16" t="s">
        <v>39486</v>
      </c>
      <c r="AU14" s="33">
        <f>IF(D6L1507C5=0,0,D6L1507C18/D6L1507C5)</f>
        <v>0.21801432564767539</v>
      </c>
      <c r="AV14" s="16" t="s">
        <v>39487</v>
      </c>
      <c r="AW14" s="33">
        <f>CHOOSE(MIN(D6L1507C9,RUN_YEARS),B7L815C1,B7L815C10,B7L815C19,B7L815C28,B7L815C37)</f>
        <v>102.78822269906892</v>
      </c>
      <c r="AX14" s="16" t="s">
        <v>39488</v>
      </c>
      <c r="AY14" s="33">
        <f>IF(D6L1507C23=0,0,D6L1507C19/D6L1507C23)</f>
        <v>3.0603711208571815</v>
      </c>
      <c r="AZ14" s="16" t="s">
        <v>39489</v>
      </c>
      <c r="BA14" s="33">
        <f>IF(D6L1507C5=0,0,D6L1507C19/D6L1507C5)</f>
        <v>0.28198567435232458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3.1246998431981019E-3</v>
      </c>
      <c r="J15" s="16" t="s">
        <v>39512</v>
      </c>
      <c r="K15" s="21">
        <f>IF(FLOW_THRU_100PCT="Y",1,INDEX(VariabilityMatrix,D6L1508C1,D6L1508C9))</f>
        <v>0.4669752009610047</v>
      </c>
      <c r="L15" s="16" t="s">
        <v>39492</v>
      </c>
      <c r="M15" s="15">
        <f>IF(D6L1508C2&lt;&gt;0,D6L1508C2*D6L1508C4,D6L1508C3*D6L1508C4)</f>
        <v>1.4591573372202534E-3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7.2957866861012672E-4</v>
      </c>
      <c r="R15" s="16" t="s">
        <v>39494</v>
      </c>
      <c r="S15" s="15">
        <f>D6L1508C5-D6L1508C7</f>
        <v>7.2957866861012672E-4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7.2012391261472221E-4</v>
      </c>
      <c r="X15" s="16" t="s">
        <v>39496</v>
      </c>
      <c r="Y15" s="33">
        <f>D6L1508C7-D6L1508C10</f>
        <v>9.4547559954045101E-6</v>
      </c>
      <c r="Z15" s="16" t="s">
        <v>39497</v>
      </c>
      <c r="AA15" s="33">
        <f>CHOOSE(MIN(D6L1508C9,RUN_YEARS),B7L815C7,B7L815C16,B7L815C25,B7L815C34,B7L815C43)</f>
        <v>40718</v>
      </c>
      <c r="AB15" s="16" t="s">
        <v>39498</v>
      </c>
      <c r="AC15" s="33">
        <f>IF(D6L1508C12=0,0,D6L1508C10/D6L1508C12)</f>
        <v>1.7685640567187047E-8</v>
      </c>
      <c r="AD15" s="16" t="s">
        <v>39499</v>
      </c>
      <c r="AE15" s="33">
        <f>IF(D6L1508C5=0,0,D6L1508C10/D6L1508C5)</f>
        <v>0.49352039992245378</v>
      </c>
      <c r="AF15" s="16" t="s">
        <v>39500</v>
      </c>
      <c r="AG15" s="33">
        <f>CHOOSE(MIN(D6L1508C9,RUN_YEARS),B7L815C5,B7L815C14,B7L815C23,B7L815C32,B7L815C41)</f>
        <v>205.6156575048791</v>
      </c>
      <c r="AH15" s="16" t="s">
        <v>39501</v>
      </c>
      <c r="AI15" s="33">
        <f>IF(D6L1508C15=0,0,D6L1508C11/D6L1508C15)</f>
        <v>4.5982665474686215E-8</v>
      </c>
      <c r="AJ15" s="16" t="s">
        <v>39502</v>
      </c>
      <c r="AK15" s="33">
        <f>IF(D6L1508C5=0,0,D6L1508C11/D6L1508C5)</f>
        <v>6.4796000775462336E-3</v>
      </c>
      <c r="AL15" s="16" t="s">
        <v>39503</v>
      </c>
      <c r="AM15" s="33">
        <f>D6L1508C8*CHOOSE(MIN(D6L1508C9,RUN_YEARS),B7L815C4,B7L815C13,B7L815C22,B7L815C31,B7L815C40)</f>
        <v>3.1811720288793126E-4</v>
      </c>
      <c r="AN15" s="16" t="s">
        <v>39504</v>
      </c>
      <c r="AO15" s="33">
        <f>D6L1508C8-D6L1508C18</f>
        <v>4.1146146572219546E-4</v>
      </c>
      <c r="AP15" s="16" t="s">
        <v>39505</v>
      </c>
      <c r="AQ15" s="33">
        <f>CHOOSE(MIN(D6L1508C9,RUN_YEARS),B7L815C2,B7L815C11,B7L815C20,B7L815C29,B7L815C38)</f>
        <v>79.469657838935007</v>
      </c>
      <c r="AR15" s="16" t="s">
        <v>39506</v>
      </c>
      <c r="AS15" s="33">
        <f>IF(D6L1508C20=0,0,D6L1508C18/D6L1508C20)</f>
        <v>4.003002045543908E-6</v>
      </c>
      <c r="AT15" s="16" t="s">
        <v>39507</v>
      </c>
      <c r="AU15" s="33">
        <f>IF(D6L1508C5=0,0,D6L1508C18/D6L1508C5)</f>
        <v>0.21801432564767542</v>
      </c>
      <c r="AV15" s="16" t="s">
        <v>39508</v>
      </c>
      <c r="AW15" s="33">
        <f>CHOOSE(MIN(D6L1508C9,RUN_YEARS),B7L815C1,B7L815C10,B7L815C19,B7L815C28,B7L815C37)</f>
        <v>102.78822269906892</v>
      </c>
      <c r="AX15" s="16" t="s">
        <v>39509</v>
      </c>
      <c r="AY15" s="33">
        <f>IF(D6L1508C23=0,0,D6L1508C19/D6L1508C23)</f>
        <v>4.0030020455439063E-6</v>
      </c>
      <c r="AZ15" s="16" t="s">
        <v>39510</v>
      </c>
      <c r="BA15" s="33">
        <f>IF(D6L1508C5=0,0,D6L1508C19/D6L1508C5)</f>
        <v>0.28198567435232458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3.1246998431981019E-3</v>
      </c>
      <c r="J16" s="16" t="s">
        <v>39533</v>
      </c>
      <c r="K16" s="21">
        <f>IF(FLOW_THRU_100PCT="Y",1,INDEX(VariabilityMatrix,D6L1509C1,D6L1509C9))</f>
        <v>0.4669752009610047</v>
      </c>
      <c r="L16" s="16" t="s">
        <v>39513</v>
      </c>
      <c r="M16" s="15">
        <f>IF(D6L1509C2&lt;&gt;0,D6L1509C2*D6L1509C4,D6L1509C3*D6L1509C4)</f>
        <v>1.4591573372202534E-3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7.2957866861012672E-4</v>
      </c>
      <c r="R16" s="16" t="s">
        <v>39515</v>
      </c>
      <c r="S16" s="15">
        <f>D6L1509C5-D6L1509C7</f>
        <v>7.2957866861012672E-4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7.2012391261472221E-4</v>
      </c>
      <c r="X16" s="16" t="s">
        <v>39517</v>
      </c>
      <c r="Y16" s="33">
        <f>D6L1509C7-D6L1509C10</f>
        <v>9.4547559954045101E-6</v>
      </c>
      <c r="Z16" s="16" t="s">
        <v>39518</v>
      </c>
      <c r="AA16" s="33">
        <f>CHOOSE(MIN(D6L1509C9,RUN_YEARS),B7L815C7,B7L815C16,B7L815C25,B7L815C34,B7L815C43)</f>
        <v>40718</v>
      </c>
      <c r="AB16" s="16" t="s">
        <v>39519</v>
      </c>
      <c r="AC16" s="33">
        <f>IF(D6L1509C12=0,0,D6L1509C10/D6L1509C12)</f>
        <v>1.7685640567187047E-8</v>
      </c>
      <c r="AD16" s="16" t="s">
        <v>39520</v>
      </c>
      <c r="AE16" s="33">
        <f>IF(D6L1509C5=0,0,D6L1509C10/D6L1509C5)</f>
        <v>0.49352039992245378</v>
      </c>
      <c r="AF16" s="16" t="s">
        <v>39521</v>
      </c>
      <c r="AG16" s="33">
        <f>CHOOSE(MIN(D6L1509C9,RUN_YEARS),B7L815C5,B7L815C14,B7L815C23,B7L815C32,B7L815C41)</f>
        <v>205.6156575048791</v>
      </c>
      <c r="AH16" s="16" t="s">
        <v>39522</v>
      </c>
      <c r="AI16" s="33">
        <f>IF(D6L1509C15=0,0,D6L1509C11/D6L1509C15)</f>
        <v>4.5982665474686215E-8</v>
      </c>
      <c r="AJ16" s="16" t="s">
        <v>39523</v>
      </c>
      <c r="AK16" s="33">
        <f>IF(D6L1509C5=0,0,D6L1509C11/D6L1509C5)</f>
        <v>6.4796000775462336E-3</v>
      </c>
      <c r="AL16" s="16" t="s">
        <v>39524</v>
      </c>
      <c r="AM16" s="33">
        <f>D6L1509C8*CHOOSE(MIN(D6L1509C9,RUN_YEARS),B7L815C4,B7L815C13,B7L815C22,B7L815C31,B7L815C40)</f>
        <v>3.1811720288793126E-4</v>
      </c>
      <c r="AN16" s="16" t="s">
        <v>39525</v>
      </c>
      <c r="AO16" s="33">
        <f>D6L1509C8-D6L1509C18</f>
        <v>4.1146146572219546E-4</v>
      </c>
      <c r="AP16" s="16" t="s">
        <v>39526</v>
      </c>
      <c r="AQ16" s="33">
        <f>CHOOSE(MIN(D6L1509C9,RUN_YEARS),B7L815C2,B7L815C11,B7L815C20,B7L815C29,B7L815C38)</f>
        <v>79.469657838935007</v>
      </c>
      <c r="AR16" s="16" t="s">
        <v>39527</v>
      </c>
      <c r="AS16" s="33">
        <f>IF(D6L1509C20=0,0,D6L1509C18/D6L1509C20)</f>
        <v>4.003002045543908E-6</v>
      </c>
      <c r="AT16" s="16" t="s">
        <v>39528</v>
      </c>
      <c r="AU16" s="33">
        <f>IF(D6L1509C5=0,0,D6L1509C18/D6L1509C5)</f>
        <v>0.21801432564767542</v>
      </c>
      <c r="AV16" s="16" t="s">
        <v>39529</v>
      </c>
      <c r="AW16" s="33">
        <f>CHOOSE(MIN(D6L1509C9,RUN_YEARS),B7L815C1,B7L815C10,B7L815C19,B7L815C28,B7L815C37)</f>
        <v>102.78822269906892</v>
      </c>
      <c r="AX16" s="16" t="s">
        <v>39530</v>
      </c>
      <c r="AY16" s="33">
        <f>IF(D6L1509C23=0,0,D6L1509C19/D6L1509C23)</f>
        <v>4.0030020455439063E-6</v>
      </c>
      <c r="AZ16" s="16" t="s">
        <v>39531</v>
      </c>
      <c r="BA16" s="33">
        <f>IF(D6L1509C5=0,0,D6L1509C19/D6L1509C5)</f>
        <v>0.28198567435232458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42.230318380822347</v>
      </c>
      <c r="J17" s="16" t="s">
        <v>39554</v>
      </c>
      <c r="K17" s="21">
        <f>IF(FLOW_THRU_100PCT="Y",1,INDEX(VariabilityMatrix,D6L1510C1,D6L1510C9))</f>
        <v>0.4669752009610047</v>
      </c>
      <c r="L17" s="16" t="s">
        <v>39534</v>
      </c>
      <c r="M17" s="15">
        <f>IF(D6L1510C2&lt;&gt;0,D6L1510C2*D6L1510C4,D6L1510C3*D6L1510C4)</f>
        <v>19.720511412531724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9.8602557062658622</v>
      </c>
      <c r="R17" s="16" t="s">
        <v>39536</v>
      </c>
      <c r="S17" s="15">
        <f>D6L1510C5-D6L1510C7</f>
        <v>9.8602557062658622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9.7324746789879697</v>
      </c>
      <c r="X17" s="16" t="s">
        <v>39538</v>
      </c>
      <c r="Y17" s="33">
        <f>D6L1510C7-D6L1510C10</f>
        <v>0.12778102727789253</v>
      </c>
      <c r="Z17" s="16" t="s">
        <v>39539</v>
      </c>
      <c r="AA17" s="33">
        <f>CHOOSE(MIN(D6L1510C9,RUN_YEARS),B7L815C7,B7L815C16,B7L815C25,B7L815C34,B7L815C43)</f>
        <v>40718</v>
      </c>
      <c r="AB17" s="16" t="s">
        <v>39540</v>
      </c>
      <c r="AC17" s="33">
        <f>IF(D6L1510C12=0,0,D6L1510C10/D6L1510C12)</f>
        <v>2.3902143226553293E-4</v>
      </c>
      <c r="AD17" s="16" t="s">
        <v>39541</v>
      </c>
      <c r="AE17" s="33">
        <f>IF(D6L1510C5=0,0,D6L1510C10/D6L1510C5)</f>
        <v>0.49352039992245372</v>
      </c>
      <c r="AF17" s="16" t="s">
        <v>39542</v>
      </c>
      <c r="AG17" s="33">
        <f>CHOOSE(MIN(D6L1510C9,RUN_YEARS),B7L815C5,B7L815C14,B7L815C23,B7L815C32,B7L815C41)</f>
        <v>205.6156575048791</v>
      </c>
      <c r="AH17" s="16" t="s">
        <v>39543</v>
      </c>
      <c r="AI17" s="33">
        <f>IF(D6L1510C15=0,0,D6L1510C11/D6L1510C15)</f>
        <v>6.2145572389038701E-4</v>
      </c>
      <c r="AJ17" s="16" t="s">
        <v>39544</v>
      </c>
      <c r="AK17" s="33">
        <f>IF(D6L1510C5=0,0,D6L1510C11/D6L1510C5)</f>
        <v>6.4796000775462631E-3</v>
      </c>
      <c r="AL17" s="16" t="s">
        <v>39545</v>
      </c>
      <c r="AM17" s="33">
        <f>D6L1510C8*CHOOSE(MIN(D6L1510C9,RUN_YEARS),B7L815C4,B7L815C13,B7L815C22,B7L815C31,B7L815C40)</f>
        <v>4.2993539970303907</v>
      </c>
      <c r="AN17" s="16" t="s">
        <v>39546</v>
      </c>
      <c r="AO17" s="33">
        <f>D6L1510C8-D6L1510C18</f>
        <v>5.5609017092354716</v>
      </c>
      <c r="AP17" s="16" t="s">
        <v>39547</v>
      </c>
      <c r="AQ17" s="33">
        <f>CHOOSE(MIN(D6L1510C9,RUN_YEARS),B7L815C2,B7L815C11,B7L815C20,B7L815C29,B7L815C38)</f>
        <v>79.469657838935007</v>
      </c>
      <c r="AR17" s="16" t="s">
        <v>39548</v>
      </c>
      <c r="AS17" s="33">
        <f>IF(D6L1510C20=0,0,D6L1510C18/D6L1510C20)</f>
        <v>5.410057264552591E-2</v>
      </c>
      <c r="AT17" s="16" t="s">
        <v>39549</v>
      </c>
      <c r="AU17" s="33">
        <f>IF(D6L1510C5=0,0,D6L1510C18/D6L1510C5)</f>
        <v>0.21801432564767539</v>
      </c>
      <c r="AV17" s="16" t="s">
        <v>39550</v>
      </c>
      <c r="AW17" s="33">
        <f>CHOOSE(MIN(D6L1510C9,RUN_YEARS),B7L815C1,B7L815C10,B7L815C19,B7L815C28,B7L815C37)</f>
        <v>102.78822269906892</v>
      </c>
      <c r="AX17" s="16" t="s">
        <v>39551</v>
      </c>
      <c r="AY17" s="33">
        <f>IF(D6L1510C23=0,0,D6L1510C19/D6L1510C23)</f>
        <v>5.4100572645525889E-2</v>
      </c>
      <c r="AZ17" s="16" t="s">
        <v>39552</v>
      </c>
      <c r="BA17" s="33">
        <f>IF(D6L1510C5=0,0,D6L1510C19/D6L1510C5)</f>
        <v>0.28198567435232458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11.183300738806008</v>
      </c>
      <c r="J18" s="16" t="s">
        <v>39575</v>
      </c>
      <c r="K18" s="21">
        <f>IF(FLOW_THRU_100PCT="Y",1,INDEX(VariabilityMatrix,D6L1511C1,D6L1511C9))</f>
        <v>0.4669752009610047</v>
      </c>
      <c r="L18" s="16" t="s">
        <v>39555</v>
      </c>
      <c r="M18" s="15">
        <f>IF(D6L1511C2&lt;&gt;0,D6L1511C2*D6L1511C4,D6L1511C3*D6L1511C4)</f>
        <v>5.2223241099112876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2.6111620549556438</v>
      </c>
      <c r="R18" s="16" t="s">
        <v>39557</v>
      </c>
      <c r="S18" s="15">
        <f>D6L1511C5-D6L1511C7</f>
        <v>2.6111620549556438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2.5773234832480911</v>
      </c>
      <c r="X18" s="16" t="s">
        <v>39559</v>
      </c>
      <c r="Y18" s="33">
        <f>D6L1511C7-D6L1511C10</f>
        <v>3.3838571707552667E-2</v>
      </c>
      <c r="Z18" s="16" t="s">
        <v>39560</v>
      </c>
      <c r="AA18" s="33">
        <f>CHOOSE(MIN(D6L1511C9,RUN_YEARS),B7L815C7,B7L815C16,B7L815C25,B7L815C34,B7L815C43)</f>
        <v>40718</v>
      </c>
      <c r="AB18" s="16" t="s">
        <v>39561</v>
      </c>
      <c r="AC18" s="33">
        <f>IF(D6L1511C12=0,0,D6L1511C10/D6L1511C12)</f>
        <v>6.3296907589962452E-5</v>
      </c>
      <c r="AD18" s="16" t="s">
        <v>39562</v>
      </c>
      <c r="AE18" s="33">
        <f>IF(D6L1511C5=0,0,D6L1511C10/D6L1511C5)</f>
        <v>0.49352039992245378</v>
      </c>
      <c r="AF18" s="16" t="s">
        <v>39563</v>
      </c>
      <c r="AG18" s="33">
        <f>CHOOSE(MIN(D6L1511C9,RUN_YEARS),B7L815C5,B7L815C14,B7L815C23,B7L815C32,B7L815C41)</f>
        <v>205.6156575048791</v>
      </c>
      <c r="AH18" s="16" t="s">
        <v>39564</v>
      </c>
      <c r="AI18" s="33">
        <f>IF(D6L1511C15=0,0,D6L1511C11/D6L1511C15)</f>
        <v>1.6457195973390161E-4</v>
      </c>
      <c r="AJ18" s="16" t="s">
        <v>39565</v>
      </c>
      <c r="AK18" s="33">
        <f>IF(D6L1511C5=0,0,D6L1511C11/D6L1511C5)</f>
        <v>6.4796000775462189E-3</v>
      </c>
      <c r="AL18" s="16" t="s">
        <v>39566</v>
      </c>
      <c r="AM18" s="33">
        <f>D6L1511C8*CHOOSE(MIN(D6L1511C9,RUN_YEARS),B7L815C4,B7L815C13,B7L815C22,B7L815C31,B7L815C40)</f>
        <v>1.1385414691359059</v>
      </c>
      <c r="AN18" s="16" t="s">
        <v>39567</v>
      </c>
      <c r="AO18" s="33">
        <f>D6L1511C8-D6L1511C18</f>
        <v>1.4726205858197379</v>
      </c>
      <c r="AP18" s="16" t="s">
        <v>39568</v>
      </c>
      <c r="AQ18" s="33">
        <f>CHOOSE(MIN(D6L1511C9,RUN_YEARS),B7L815C2,B7L815C11,B7L815C20,B7L815C29,B7L815C38)</f>
        <v>79.469657838935007</v>
      </c>
      <c r="AR18" s="16" t="s">
        <v>39569</v>
      </c>
      <c r="AS18" s="33">
        <f>IF(D6L1511C20=0,0,D6L1511C18/D6L1511C20)</f>
        <v>1.4326744321001644E-2</v>
      </c>
      <c r="AT18" s="16" t="s">
        <v>39570</v>
      </c>
      <c r="AU18" s="33">
        <f>IF(D6L1511C5=0,0,D6L1511C18/D6L1511C5)</f>
        <v>0.21801432564767537</v>
      </c>
      <c r="AV18" s="16" t="s">
        <v>39571</v>
      </c>
      <c r="AW18" s="33">
        <f>CHOOSE(MIN(D6L1511C9,RUN_YEARS),B7L815C1,B7L815C10,B7L815C19,B7L815C28,B7L815C37)</f>
        <v>102.78822269906892</v>
      </c>
      <c r="AX18" s="16" t="s">
        <v>39572</v>
      </c>
      <c r="AY18" s="33">
        <f>IF(D6L1511C23=0,0,D6L1511C19/D6L1511C23)</f>
        <v>1.4326744321001643E-2</v>
      </c>
      <c r="AZ18" s="16" t="s">
        <v>39573</v>
      </c>
      <c r="BA18" s="33">
        <f>IF(D6L1511C5=0,0,D6L1511C19/D6L1511C5)</f>
        <v>0.28198567435232463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0.4669752009610047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40718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205.6156575048791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79.469657838935007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102.78822269906892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40718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205.6156575048791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79.469657838935007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102.78822269906892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17.549118850791039</v>
      </c>
      <c r="J21" s="16" t="s">
        <v>39637</v>
      </c>
      <c r="K21" s="21">
        <f>IF(FLOW_THRU_100PCT="Y",1,INDEX(VariabilityMatrix,D6L1514C1,D6L1514C9))</f>
        <v>0.46950673709255852</v>
      </c>
      <c r="L21" s="16" t="s">
        <v>39617</v>
      </c>
      <c r="M21" s="15">
        <f>IF(D6L1514C2&lt;&gt;0,D6L1514C2*D6L1514C4,D6L1514C3*D6L1514C4)</f>
        <v>8.2394295304844114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4.1197147652422057</v>
      </c>
      <c r="R21" s="16" t="s">
        <v>39619</v>
      </c>
      <c r="S21" s="15">
        <f>D6L1514C5-D6L1514C7</f>
        <v>4.1197147652422057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4.0662514806884067</v>
      </c>
      <c r="X21" s="16" t="s">
        <v>39621</v>
      </c>
      <c r="Y21" s="33">
        <f>D6L1514C7-D6L1514C10</f>
        <v>5.3463284553799006E-2</v>
      </c>
      <c r="Z21" s="16" t="s">
        <v>39622</v>
      </c>
      <c r="AA21" s="33">
        <f>CHOOSE(MIN(D6L1514C9,RUN_YEARS),B7L815C7,B7L815C16,B7L815C25,B7L815C34,B7L815C43)</f>
        <v>38251.599999999999</v>
      </c>
      <c r="AB21" s="16" t="s">
        <v>39623</v>
      </c>
      <c r="AC21" s="33">
        <f>IF(D6L1514C12=0,0,D6L1514C10/D6L1514C12)</f>
        <v>1.0630278160098941E-4</v>
      </c>
      <c r="AD21" s="16" t="s">
        <v>39624</v>
      </c>
      <c r="AE21" s="33">
        <f>IF(D6L1514C5=0,0,D6L1514C10/D6L1514C5)</f>
        <v>0.49351128808663336</v>
      </c>
      <c r="AF21" s="16" t="s">
        <v>39625</v>
      </c>
      <c r="AG21" s="33">
        <f>CHOOSE(MIN(D6L1514C9,RUN_YEARS),B7L815C5,B7L815C14,B7L815C23,B7L815C32,B7L815C41)</f>
        <v>193.43615888287931</v>
      </c>
      <c r="AH21" s="16" t="s">
        <v>39626</v>
      </c>
      <c r="AI21" s="33">
        <f>IF(D6L1514C15=0,0,D6L1514C11/D6L1514C15)</f>
        <v>2.7638723216257449E-4</v>
      </c>
      <c r="AJ21" s="16" t="s">
        <v>39627</v>
      </c>
      <c r="AK21" s="33">
        <f>IF(D6L1514C5=0,0,D6L1514C11/D6L1514C5)</f>
        <v>6.4887119133666283E-3</v>
      </c>
      <c r="AL21" s="16" t="s">
        <v>39628</v>
      </c>
      <c r="AM21" s="33">
        <f>D6L1514C8*CHOOSE(MIN(D6L1514C9,RUN_YEARS),B7L815C4,B7L815C13,B7L815C22,B7L815C31,B7L815C40)</f>
        <v>1.7605919871577831</v>
      </c>
      <c r="AN21" s="16" t="s">
        <v>39629</v>
      </c>
      <c r="AO21" s="33">
        <f>D6L1514C8-D6L1514C18</f>
        <v>2.3591227780844228</v>
      </c>
      <c r="AP21" s="16" t="s">
        <v>39630</v>
      </c>
      <c r="AQ21" s="33">
        <f>CHOOSE(MIN(D6L1514C9,RUN_YEARS),B7L815C2,B7L815C11,B7L815C20,B7L815C29,B7L815C38)</f>
        <v>72.156493061568881</v>
      </c>
      <c r="AR21" s="16" t="s">
        <v>39631</v>
      </c>
      <c r="AS21" s="33">
        <f>IF(D6L1514C20=0,0,D6L1514C18/D6L1514C20)</f>
        <v>2.4399633525087269E-2</v>
      </c>
      <c r="AT21" s="16" t="s">
        <v>39632</v>
      </c>
      <c r="AU21" s="33">
        <f>IF(D6L1514C5=0,0,D6L1514C18/D6L1514C5)</f>
        <v>0.21367886947074533</v>
      </c>
      <c r="AV21" s="16" t="s">
        <v>39633</v>
      </c>
      <c r="AW21" s="33">
        <f>CHOOSE(MIN(D6L1514C9,RUN_YEARS),B7L815C1,B7L815C10,B7L815C19,B7L815C28,B7L815C37)</f>
        <v>96.686811941614408</v>
      </c>
      <c r="AX21" s="16" t="s">
        <v>39634</v>
      </c>
      <c r="AY21" s="33">
        <f>IF(D6L1514C23=0,0,D6L1514C19/D6L1514C23)</f>
        <v>2.4399633525087266E-2</v>
      </c>
      <c r="AZ21" s="16" t="s">
        <v>39635</v>
      </c>
      <c r="BA21" s="33">
        <f>IF(D6L1514C5=0,0,D6L1514C19/D6L1514C5)</f>
        <v>0.28632113052925467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23.399683985419259</v>
      </c>
      <c r="J22" s="16" t="s">
        <v>39658</v>
      </c>
      <c r="K22" s="21">
        <f>IF(FLOW_THRU_100PCT="Y",1,INDEX(VariabilityMatrix,D6L1515C1,D6L1515C9))</f>
        <v>0.46827157666732022</v>
      </c>
      <c r="L22" s="16" t="s">
        <v>39638</v>
      </c>
      <c r="M22" s="15">
        <f>IF(D6L1515C2&lt;&gt;0,D6L1515C2*D6L1515C4,D6L1515C3*D6L1515C4)</f>
        <v>10.95740691336932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5.4787034566846602</v>
      </c>
      <c r="R22" s="16" t="s">
        <v>39640</v>
      </c>
      <c r="S22" s="15">
        <f>D6L1515C5-D6L1515C7</f>
        <v>5.4787034566846602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5.4075284128335941</v>
      </c>
      <c r="X22" s="16" t="s">
        <v>39642</v>
      </c>
      <c r="Y22" s="33">
        <f>D6L1515C7-D6L1515C10</f>
        <v>7.11750438510661E-2</v>
      </c>
      <c r="Z22" s="16" t="s">
        <v>39643</v>
      </c>
      <c r="AA22" s="33">
        <f>CHOOSE(MIN(D6L1515C9,RUN_YEARS),B7L815C7,B7L815C16,B7L815C25,B7L815C34,B7L815C43)</f>
        <v>35276</v>
      </c>
      <c r="AB22" s="16" t="s">
        <v>39644</v>
      </c>
      <c r="AC22" s="33">
        <f>IF(D6L1515C12=0,0,D6L1515C10/D6L1515C12)</f>
        <v>1.5329199492101128E-4</v>
      </c>
      <c r="AD22" s="16" t="s">
        <v>39645</v>
      </c>
      <c r="AE22" s="33">
        <f>IF(D6L1515C5=0,0,D6L1515C10/D6L1515C5)</f>
        <v>0.49350438982381639</v>
      </c>
      <c r="AF22" s="16" t="s">
        <v>39646</v>
      </c>
      <c r="AG22" s="33">
        <f>CHOOSE(MIN(D6L1515C9,RUN_YEARS),B7L815C5,B7L815C14,B7L815C23,B7L815C32,B7L815C41)</f>
        <v>178.58086379462139</v>
      </c>
      <c r="AH22" s="16" t="s">
        <v>39647</v>
      </c>
      <c r="AI22" s="33">
        <f>IF(D6L1515C15=0,0,D6L1515C11/D6L1515C15)</f>
        <v>3.985591867946256E-4</v>
      </c>
      <c r="AJ22" s="16" t="s">
        <v>39648</v>
      </c>
      <c r="AK22" s="33">
        <f>IF(D6L1515C5=0,0,D6L1515C11/D6L1515C5)</f>
        <v>6.4956101761835831E-3</v>
      </c>
      <c r="AL22" s="16" t="s">
        <v>39649</v>
      </c>
      <c r="AM22" s="33">
        <f>D6L1515C8*CHOOSE(MIN(D6L1515C9,RUN_YEARS),B7L815C4,B7L815C13,B7L815C22,B7L815C31,B7L815C40)</f>
        <v>2.3682933354048963</v>
      </c>
      <c r="AN22" s="16" t="s">
        <v>39650</v>
      </c>
      <c r="AO22" s="33">
        <f>D6L1515C8-D6L1515C18</f>
        <v>3.1104101212797639</v>
      </c>
      <c r="AP22" s="16" t="s">
        <v>39651</v>
      </c>
      <c r="AQ22" s="33">
        <f>CHOOSE(MIN(D6L1515C9,RUN_YEARS),B7L815C2,B7L815C11,B7L815C20,B7L815C29,B7L815C38)</f>
        <v>67.965682456112646</v>
      </c>
      <c r="AR22" s="16" t="s">
        <v>39652</v>
      </c>
      <c r="AS22" s="33">
        <f>IF(D6L1515C20=0,0,D6L1515C18/D6L1515C20)</f>
        <v>3.4845428601914946E-2</v>
      </c>
      <c r="AT22" s="16" t="s">
        <v>39653</v>
      </c>
      <c r="AU22" s="33">
        <f>IF(D6L1515C5=0,0,D6L1515C18/D6L1515C5)</f>
        <v>0.21613629521372441</v>
      </c>
      <c r="AV22" s="16" t="s">
        <v>39654</v>
      </c>
      <c r="AW22" s="33">
        <f>CHOOSE(MIN(D6L1515C9,RUN_YEARS),B7L815C1,B7L815C10,B7L815C19,B7L815C28,B7L815C37)</f>
        <v>89.263075418416008</v>
      </c>
      <c r="AX22" s="16" t="s">
        <v>39655</v>
      </c>
      <c r="AY22" s="33">
        <f>IF(D6L1515C23=0,0,D6L1515C19/D6L1515C23)</f>
        <v>3.4845428601914946E-2</v>
      </c>
      <c r="AZ22" s="16" t="s">
        <v>39656</v>
      </c>
      <c r="BA22" s="33">
        <f>IF(D6L1515C5=0,0,D6L1515C19/D6L1515C5)</f>
        <v>0.28386370478627559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1130.6256943792825</v>
      </c>
      <c r="J23" s="16" t="s">
        <v>39679</v>
      </c>
      <c r="K23" s="21">
        <f>IF(FLOW_THRU_100PCT="Y",1,INDEX(VariabilityMatrix,D6L1516C1,D6L1516C9))</f>
        <v>0.19642195656231951</v>
      </c>
      <c r="L23" s="16" t="s">
        <v>39659</v>
      </c>
      <c r="M23" s="15">
        <f>IF(D6L1516C2&lt;&gt;0,D6L1516C2*D6L1516C4,D6L1516C3*D6L1516C4)</f>
        <v>222.07971102960977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111.03985551480488</v>
      </c>
      <c r="R23" s="16" t="s">
        <v>39661</v>
      </c>
      <c r="S23" s="15">
        <f>D6L1516C5-D6L1516C7</f>
        <v>111.03985551480488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109.59731228391703</v>
      </c>
      <c r="X23" s="16" t="s">
        <v>39663</v>
      </c>
      <c r="Y23" s="33">
        <f>D6L1516C7-D6L1516C10</f>
        <v>1.4425432308878499</v>
      </c>
      <c r="Z23" s="16" t="s">
        <v>39664</v>
      </c>
      <c r="AA23" s="33">
        <f>CHOOSE(MIN(D6L1516C9,RUN_YEARS),B7L815C7,B7L815C16,B7L815C25,B7L815C34,B7L815C43)</f>
        <v>35276</v>
      </c>
      <c r="AB23" s="16" t="s">
        <v>39665</v>
      </c>
      <c r="AC23" s="33">
        <f>IF(D6L1516C12=0,0,D6L1516C10/D6L1516C12)</f>
        <v>3.106852032087454E-3</v>
      </c>
      <c r="AD23" s="16" t="s">
        <v>39666</v>
      </c>
      <c r="AE23" s="33">
        <f>IF(D6L1516C5=0,0,D6L1516C10/D6L1516C5)</f>
        <v>0.49350438982381639</v>
      </c>
      <c r="AF23" s="16" t="s">
        <v>39667</v>
      </c>
      <c r="AG23" s="33">
        <f>CHOOSE(MIN(D6L1516C9,RUN_YEARS),B7L815C5,B7L815C14,B7L815C23,B7L815C32,B7L815C41)</f>
        <v>178.58086379462139</v>
      </c>
      <c r="AH23" s="16" t="s">
        <v>39668</v>
      </c>
      <c r="AI23" s="33">
        <f>IF(D6L1516C15=0,0,D6L1516C11/D6L1516C15)</f>
        <v>8.0778152834273462E-3</v>
      </c>
      <c r="AJ23" s="16" t="s">
        <v>39669</v>
      </c>
      <c r="AK23" s="33">
        <f>IF(D6L1516C5=0,0,D6L1516C11/D6L1516C5)</f>
        <v>6.4956101761836152E-3</v>
      </c>
      <c r="AL23" s="16" t="s">
        <v>39670</v>
      </c>
      <c r="AM23" s="33">
        <f>D6L1516C8*CHOOSE(MIN(D6L1516C9,RUN_YEARS),B7L815C4,B7L815C13,B7L815C22,B7L815C31,B7L815C40)</f>
        <v>47.999485984074354</v>
      </c>
      <c r="AN23" s="16" t="s">
        <v>39671</v>
      </c>
      <c r="AO23" s="33">
        <f>D6L1516C8-D6L1516C18</f>
        <v>63.04036953073053</v>
      </c>
      <c r="AP23" s="16" t="s">
        <v>39672</v>
      </c>
      <c r="AQ23" s="33">
        <f>CHOOSE(MIN(D6L1516C9,RUN_YEARS),B7L815C2,B7L815C11,B7L815C20,B7L815C29,B7L815C38)</f>
        <v>67.965682456112646</v>
      </c>
      <c r="AR23" s="16" t="s">
        <v>39673</v>
      </c>
      <c r="AS23" s="33">
        <f>IF(D6L1516C20=0,0,D6L1516C18/D6L1516C20)</f>
        <v>0.70623120741955281</v>
      </c>
      <c r="AT23" s="16" t="s">
        <v>39674</v>
      </c>
      <c r="AU23" s="33">
        <f>IF(D6L1516C5=0,0,D6L1516C18/D6L1516C5)</f>
        <v>0.21613629521372446</v>
      </c>
      <c r="AV23" s="16" t="s">
        <v>39675</v>
      </c>
      <c r="AW23" s="33">
        <f>CHOOSE(MIN(D6L1516C9,RUN_YEARS),B7L815C1,B7L815C10,B7L815C19,B7L815C28,B7L815C37)</f>
        <v>89.263075418416008</v>
      </c>
      <c r="AX23" s="16" t="s">
        <v>39676</v>
      </c>
      <c r="AY23" s="33">
        <f>IF(D6L1516C23=0,0,D6L1516C19/D6L1516C23)</f>
        <v>0.7062312074195527</v>
      </c>
      <c r="AZ23" s="16" t="s">
        <v>39677</v>
      </c>
      <c r="BA23" s="33">
        <f>IF(D6L1516C5=0,0,D6L1516C19/D6L1516C5)</f>
        <v>0.28386370478627554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877.8852174678334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754.98128702233669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377.49064351116834</v>
      </c>
      <c r="R24" s="16" t="s">
        <v>39682</v>
      </c>
      <c r="S24" s="15">
        <f>D6L1517C5-D6L1517C7</f>
        <v>377.49064351116834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372.58657938035788</v>
      </c>
      <c r="X24" s="16" t="s">
        <v>39684</v>
      </c>
      <c r="Y24" s="33">
        <f>D6L1517C7-D6L1517C10</f>
        <v>4.9040641308104682</v>
      </c>
      <c r="Z24" s="16" t="s">
        <v>39685</v>
      </c>
      <c r="AA24" s="33">
        <f>CHOOSE(MIN(D6L1517C9,RUN_YEARS),B7L815C7,B7L815C16,B7L815C25,B7L815C34,B7L815C43)</f>
        <v>35276</v>
      </c>
      <c r="AB24" s="16" t="s">
        <v>39686</v>
      </c>
      <c r="AC24" s="33">
        <f>IF(D6L1517C12=0,0,D6L1517C10/D6L1517C12)</f>
        <v>1.0562041597129999E-2</v>
      </c>
      <c r="AD24" s="16" t="s">
        <v>39687</v>
      </c>
      <c r="AE24" s="33">
        <f>IF(D6L1517C5=0,0,D6L1517C10/D6L1517C5)</f>
        <v>0.49350438982381639</v>
      </c>
      <c r="AF24" s="16" t="s">
        <v>39688</v>
      </c>
      <c r="AG24" s="33">
        <f>CHOOSE(MIN(D6L1517C9,RUN_YEARS),B7L815C5,B7L815C14,B7L815C23,B7L815C32,B7L815C41)</f>
        <v>178.58086379462139</v>
      </c>
      <c r="AH24" s="16" t="s">
        <v>39689</v>
      </c>
      <c r="AI24" s="33">
        <f>IF(D6L1517C15=0,0,D6L1517C11/D6L1517C15)</f>
        <v>2.746130815253774E-2</v>
      </c>
      <c r="AJ24" s="16" t="s">
        <v>39690</v>
      </c>
      <c r="AK24" s="33">
        <f>IF(D6L1517C5=0,0,D6L1517C11/D6L1517C5)</f>
        <v>6.4956101761835822E-3</v>
      </c>
      <c r="AL24" s="16" t="s">
        <v>39691</v>
      </c>
      <c r="AM24" s="33">
        <f>D6L1517C8*CHOOSE(MIN(D6L1517C9,RUN_YEARS),B7L815C4,B7L815C13,B7L815C22,B7L815C31,B7L815C40)</f>
        <v>163.17885833269739</v>
      </c>
      <c r="AN24" s="16" t="s">
        <v>39692</v>
      </c>
      <c r="AO24" s="33">
        <f>D6L1517C8-D6L1517C18</f>
        <v>214.31178517847096</v>
      </c>
      <c r="AP24" s="16" t="s">
        <v>39693</v>
      </c>
      <c r="AQ24" s="33">
        <f>CHOOSE(MIN(D6L1517C9,RUN_YEARS),B7L815C2,B7L815C11,B7L815C20,B7L815C29,B7L815C38)</f>
        <v>67.965682456112646</v>
      </c>
      <c r="AR24" s="16" t="s">
        <v>39694</v>
      </c>
      <c r="AS24" s="33">
        <f>IF(D6L1517C20=0,0,D6L1517C18/D6L1517C20)</f>
        <v>2.4009007551431059</v>
      </c>
      <c r="AT24" s="16" t="s">
        <v>39695</v>
      </c>
      <c r="AU24" s="33">
        <f>IF(D6L1517C5=0,0,D6L1517C18/D6L1517C5)</f>
        <v>0.21613629521372443</v>
      </c>
      <c r="AV24" s="16" t="s">
        <v>39696</v>
      </c>
      <c r="AW24" s="33">
        <f>CHOOSE(MIN(D6L1517C9,RUN_YEARS),B7L815C1,B7L815C10,B7L815C19,B7L815C28,B7L815C37)</f>
        <v>89.263075418416008</v>
      </c>
      <c r="AX24" s="16" t="s">
        <v>39697</v>
      </c>
      <c r="AY24" s="33">
        <f>IF(D6L1517C23=0,0,D6L1517C19/D6L1517C23)</f>
        <v>2.4009007551431054</v>
      </c>
      <c r="AZ24" s="16" t="s">
        <v>39698</v>
      </c>
      <c r="BA24" s="33">
        <f>IF(D6L1517C5=0,0,D6L1517C19/D6L1517C5)</f>
        <v>0.28386370478627554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699.84243445132915</v>
      </c>
      <c r="J25" s="16" t="s">
        <v>39720</v>
      </c>
      <c r="K25" s="21">
        <f>IF(FLOW_THRU_100PCT="Y",1,INDEX(VariabilityMatrix,D6L1518C1,D6L1518C9))</f>
        <v>0.19922367706695349</v>
      </c>
      <c r="L25" s="16" t="s">
        <v>39700</v>
      </c>
      <c r="M25" s="15">
        <f>IF(D6L1518C2&lt;&gt;0,D6L1518C2*D6L1518C4,D6L1518C3*D6L1518C4)</f>
        <v>139.42518315888216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69.712591579441082</v>
      </c>
      <c r="R25" s="16" t="s">
        <v>39702</v>
      </c>
      <c r="S25" s="15">
        <f>D6L1518C5-D6L1518C7</f>
        <v>69.712591579441082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68.809172151832897</v>
      </c>
      <c r="X25" s="16" t="s">
        <v>39704</v>
      </c>
      <c r="Y25" s="33">
        <f>D6L1518C7-D6L1518C10</f>
        <v>0.90341942760818483</v>
      </c>
      <c r="Z25" s="16" t="s">
        <v>39705</v>
      </c>
      <c r="AA25" s="33">
        <f>CHOOSE(MIN(D6L1518C9,RUN_YEARS),B7L815C7,B7L815C16,B7L815C25,B7L815C34,B7L815C43)</f>
        <v>40718</v>
      </c>
      <c r="AB25" s="16" t="s">
        <v>39706</v>
      </c>
      <c r="AC25" s="33">
        <f>IF(D6L1518C12=0,0,D6L1518C10/D6L1518C12)</f>
        <v>1.689895676404364E-3</v>
      </c>
      <c r="AD25" s="16" t="s">
        <v>39707</v>
      </c>
      <c r="AE25" s="33">
        <f>IF(D6L1518C5=0,0,D6L1518C10/D6L1518C5)</f>
        <v>0.49352039992245383</v>
      </c>
      <c r="AF25" s="16" t="s">
        <v>39708</v>
      </c>
      <c r="AG25" s="33">
        <f>CHOOSE(MIN(D6L1518C9,RUN_YEARS),B7L815C5,B7L815C14,B7L815C23,B7L815C32,B7L815C41)</f>
        <v>205.6156575048791</v>
      </c>
      <c r="AH25" s="16" t="s">
        <v>39709</v>
      </c>
      <c r="AI25" s="33">
        <f>IF(D6L1518C15=0,0,D6L1518C11/D6L1518C15)</f>
        <v>4.3937287586513071E-3</v>
      </c>
      <c r="AJ25" s="16" t="s">
        <v>39710</v>
      </c>
      <c r="AK25" s="33">
        <f>IF(D6L1518C5=0,0,D6L1518C11/D6L1518C5)</f>
        <v>6.479600077546192E-3</v>
      </c>
      <c r="AL25" s="16" t="s">
        <v>39711</v>
      </c>
      <c r="AM25" s="33">
        <f>D6L1518C8*CHOOSE(MIN(D6L1518C9,RUN_YEARS),B7L815C4,B7L815C13,B7L815C22,B7L815C31,B7L815C40)</f>
        <v>30.396687284687324</v>
      </c>
      <c r="AN25" s="16" t="s">
        <v>39712</v>
      </c>
      <c r="AO25" s="33">
        <f>D6L1518C8-D6L1518C18</f>
        <v>39.315904294753757</v>
      </c>
      <c r="AP25" s="16" t="s">
        <v>39713</v>
      </c>
      <c r="AQ25" s="33">
        <f>CHOOSE(MIN(D6L1518C9,RUN_YEARS),B7L815C2,B7L815C11,B7L815C20,B7L815C29,B7L815C38)</f>
        <v>79.469657838935007</v>
      </c>
      <c r="AR25" s="16" t="s">
        <v>39714</v>
      </c>
      <c r="AS25" s="33">
        <f>IF(D6L1518C20=0,0,D6L1518C18/D6L1518C20)</f>
        <v>0.38249425140716925</v>
      </c>
      <c r="AT25" s="16" t="s">
        <v>39715</v>
      </c>
      <c r="AU25" s="33">
        <f>IF(D6L1518C5=0,0,D6L1518C18/D6L1518C5)</f>
        <v>0.21801432564767539</v>
      </c>
      <c r="AV25" s="16" t="s">
        <v>39716</v>
      </c>
      <c r="AW25" s="33">
        <f>CHOOSE(MIN(D6L1518C9,RUN_YEARS),B7L815C1,B7L815C10,B7L815C19,B7L815C28,B7L815C37)</f>
        <v>102.78822269906892</v>
      </c>
      <c r="AX25" s="16" t="s">
        <v>39717</v>
      </c>
      <c r="AY25" s="33">
        <f>IF(D6L1518C23=0,0,D6L1518C19/D6L1518C23)</f>
        <v>0.38249425140716914</v>
      </c>
      <c r="AZ25" s="16" t="s">
        <v>39718</v>
      </c>
      <c r="BA25" s="33">
        <f>IF(D6L1518C5=0,0,D6L1518C19/D6L1518C5)</f>
        <v>0.28198567435232458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1821.7440220139974</v>
      </c>
      <c r="J26" s="16" t="s">
        <v>39741</v>
      </c>
      <c r="K26" s="21">
        <f>IF(FLOW_THRU_100PCT="Y",1,INDEX(VariabilityMatrix,D6L1519C1,D6L1519C9))</f>
        <v>0.19642195656231951</v>
      </c>
      <c r="L26" s="16" t="s">
        <v>39721</v>
      </c>
      <c r="M26" s="15">
        <f>IF(D6L1519C2&lt;&gt;0,D6L1519C2*D6L1519C4,D6L1519C3*D6L1519C4)</f>
        <v>357.83052515969865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178.91526257984933</v>
      </c>
      <c r="R26" s="16" t="s">
        <v>39723</v>
      </c>
      <c r="S26" s="15">
        <f>D6L1519C5-D6L1519C7</f>
        <v>178.91526257984933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176.59093497927287</v>
      </c>
      <c r="X26" s="16" t="s">
        <v>39725</v>
      </c>
      <c r="Y26" s="33">
        <f>D6L1519C7-D6L1519C10</f>
        <v>2.3243276005764528</v>
      </c>
      <c r="Z26" s="16" t="s">
        <v>39726</v>
      </c>
      <c r="AA26" s="33">
        <f>CHOOSE(MIN(D6L1519C9,RUN_YEARS),B7L815C7,B7L815C16,B7L815C25,B7L815C34,B7L815C43)</f>
        <v>35276</v>
      </c>
      <c r="AB26" s="16" t="s">
        <v>39727</v>
      </c>
      <c r="AC26" s="33">
        <f>IF(D6L1519C12=0,0,D6L1519C10/D6L1519C12)</f>
        <v>5.0059795605871659E-3</v>
      </c>
      <c r="AD26" s="16" t="s">
        <v>39728</v>
      </c>
      <c r="AE26" s="33">
        <f>IF(D6L1519C5=0,0,D6L1519C10/D6L1519C5)</f>
        <v>0.49350438982381645</v>
      </c>
      <c r="AF26" s="16" t="s">
        <v>39729</v>
      </c>
      <c r="AG26" s="33">
        <f>CHOOSE(MIN(D6L1519C9,RUN_YEARS),B7L815C5,B7L815C14,B7L815C23,B7L815C32,B7L815C41)</f>
        <v>178.58086379462139</v>
      </c>
      <c r="AH26" s="16" t="s">
        <v>39730</v>
      </c>
      <c r="AI26" s="33">
        <f>IF(D6L1519C15=0,0,D6L1519C11/D6L1519C15)</f>
        <v>1.3015546857526502E-2</v>
      </c>
      <c r="AJ26" s="16" t="s">
        <v>39731</v>
      </c>
      <c r="AK26" s="33">
        <f>IF(D6L1519C5=0,0,D6L1519C11/D6L1519C5)</f>
        <v>6.4956101761835788E-3</v>
      </c>
      <c r="AL26" s="16" t="s">
        <v>39732</v>
      </c>
      <c r="AM26" s="33">
        <f>D6L1519C8*CHOOSE(MIN(D6L1519C9,RUN_YEARS),B7L815C4,B7L815C13,B7L815C22,B7L815C31,B7L815C40)</f>
        <v>77.340164022398682</v>
      </c>
      <c r="AN26" s="16" t="s">
        <v>39733</v>
      </c>
      <c r="AO26" s="33">
        <f>D6L1519C8-D6L1519C18</f>
        <v>101.57509855745064</v>
      </c>
      <c r="AP26" s="16" t="s">
        <v>39734</v>
      </c>
      <c r="AQ26" s="33">
        <f>CHOOSE(MIN(D6L1519C9,RUN_YEARS),B7L815C2,B7L815C11,B7L815C20,B7L815C29,B7L815C38)</f>
        <v>67.965682456112646</v>
      </c>
      <c r="AR26" s="16" t="s">
        <v>39735</v>
      </c>
      <c r="AS26" s="33">
        <f>IF(D6L1519C20=0,0,D6L1519C18/D6L1519C20)</f>
        <v>1.137929631948291</v>
      </c>
      <c r="AT26" s="16" t="s">
        <v>39736</v>
      </c>
      <c r="AU26" s="33">
        <f>IF(D6L1519C5=0,0,D6L1519C18/D6L1519C5)</f>
        <v>0.21613629521372446</v>
      </c>
      <c r="AV26" s="16" t="s">
        <v>39737</v>
      </c>
      <c r="AW26" s="33">
        <f>CHOOSE(MIN(D6L1519C9,RUN_YEARS),B7L815C1,B7L815C10,B7L815C19,B7L815C28,B7L815C37)</f>
        <v>89.263075418416008</v>
      </c>
      <c r="AX26" s="16" t="s">
        <v>39738</v>
      </c>
      <c r="AY26" s="33">
        <f>IF(D6L1519C23=0,0,D6L1519C19/D6L1519C23)</f>
        <v>1.1379296319482908</v>
      </c>
      <c r="AZ26" s="16" t="s">
        <v>39739</v>
      </c>
      <c r="BA26" s="33">
        <f>IF(D6L1519C5=0,0,D6L1519C19/D6L1519C5)</f>
        <v>0.28386370478627554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3338.6854291564641</v>
      </c>
      <c r="J27" s="16" t="s">
        <v>39762</v>
      </c>
      <c r="K27" s="21">
        <f>IF(FLOW_THRU_100PCT="Y",1,INDEX(VariabilityMatrix,D6L1520C1,D6L1520C9))</f>
        <v>0.19922367706695349</v>
      </c>
      <c r="L27" s="16" t="s">
        <v>39742</v>
      </c>
      <c r="M27" s="15">
        <f>IF(D6L1520C2&lt;&gt;0,D6L1520C2*D6L1520C4,D6L1520C3*D6L1520C4)</f>
        <v>665.14518776641046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332.57259388320523</v>
      </c>
      <c r="R27" s="16" t="s">
        <v>39744</v>
      </c>
      <c r="S27" s="15">
        <f>D6L1520C5-D6L1520C7</f>
        <v>332.57259388320523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328.26271907297451</v>
      </c>
      <c r="X27" s="16" t="s">
        <v>39746</v>
      </c>
      <c r="Y27" s="33">
        <f>D6L1520C7-D6L1520C10</f>
        <v>4.3098748102307241</v>
      </c>
      <c r="Z27" s="16" t="s">
        <v>39747</v>
      </c>
      <c r="AA27" s="33">
        <f>CHOOSE(MIN(D6L1520C9,RUN_YEARS),B7L815C7,B7L815C16,B7L815C25,B7L815C34,B7L815C43)</f>
        <v>40718</v>
      </c>
      <c r="AB27" s="16" t="s">
        <v>39748</v>
      </c>
      <c r="AC27" s="33">
        <f>IF(D6L1520C12=0,0,D6L1520C10/D6L1520C12)</f>
        <v>8.0618576323241448E-3</v>
      </c>
      <c r="AD27" s="16" t="s">
        <v>39749</v>
      </c>
      <c r="AE27" s="33">
        <f>IF(D6L1520C5=0,0,D6L1520C10/D6L1520C5)</f>
        <v>0.49352039992245378</v>
      </c>
      <c r="AF27" s="16" t="s">
        <v>39750</v>
      </c>
      <c r="AG27" s="33">
        <f>CHOOSE(MIN(D6L1520C9,RUN_YEARS),B7L815C5,B7L815C14,B7L815C23,B7L815C32,B7L815C41)</f>
        <v>205.6156575048791</v>
      </c>
      <c r="AH27" s="16" t="s">
        <v>39751</v>
      </c>
      <c r="AI27" s="33">
        <f>IF(D6L1520C15=0,0,D6L1520C11/D6L1520C15)</f>
        <v>2.0960829844042662E-2</v>
      </c>
      <c r="AJ27" s="16" t="s">
        <v>39752</v>
      </c>
      <c r="AK27" s="33">
        <f>IF(D6L1520C5=0,0,D6L1520C11/D6L1520C5)</f>
        <v>6.4796000775462137E-3</v>
      </c>
      <c r="AL27" s="16" t="s">
        <v>39753</v>
      </c>
      <c r="AM27" s="33">
        <f>D6L1520C8*CHOOSE(MIN(D6L1520C9,RUN_YEARS),B7L815C4,B7L815C13,B7L815C22,B7L815C31,B7L815C40)</f>
        <v>145.01117956869041</v>
      </c>
      <c r="AN27" s="16" t="s">
        <v>39754</v>
      </c>
      <c r="AO27" s="33">
        <f>D6L1520C8-D6L1520C18</f>
        <v>187.56141431451482</v>
      </c>
      <c r="AP27" s="16" t="s">
        <v>39755</v>
      </c>
      <c r="AQ27" s="33">
        <f>CHOOSE(MIN(D6L1520C9,RUN_YEARS),B7L815C2,B7L815C11,B7L815C20,B7L815C29,B7L815C38)</f>
        <v>79.469657838935007</v>
      </c>
      <c r="AR27" s="16" t="s">
        <v>39756</v>
      </c>
      <c r="AS27" s="33">
        <f>IF(D6L1520C20=0,0,D6L1520C18/D6L1520C20)</f>
        <v>1.8247364278652309</v>
      </c>
      <c r="AT27" s="16" t="s">
        <v>39757</v>
      </c>
      <c r="AU27" s="33">
        <f>IF(D6L1520C5=0,0,D6L1520C18/D6L1520C5)</f>
        <v>0.21801432564767539</v>
      </c>
      <c r="AV27" s="16" t="s">
        <v>39758</v>
      </c>
      <c r="AW27" s="33">
        <f>CHOOSE(MIN(D6L1520C9,RUN_YEARS),B7L815C1,B7L815C10,B7L815C19,B7L815C28,B7L815C37)</f>
        <v>102.78822269906892</v>
      </c>
      <c r="AX27" s="16" t="s">
        <v>39759</v>
      </c>
      <c r="AY27" s="33">
        <f>IF(D6L1520C23=0,0,D6L1520C19/D6L1520C23)</f>
        <v>1.8247364278652305</v>
      </c>
      <c r="AZ27" s="16" t="s">
        <v>39760</v>
      </c>
      <c r="BA27" s="33">
        <f>IF(D6L1520C5=0,0,D6L1520C19/D6L1520C5)</f>
        <v>0.28198567435232458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0.19922367706695349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40718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205.6156575048791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79.469657838935007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102.78822269906892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0.19922367706695349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40718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205.6156575048791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79.469657838935007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102.78822269906892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0.19922367706695349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40718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205.6156575048791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79.469657838935007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102.78822269906892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0.19922367706695349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40718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205.6156575048791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79.469657838935007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102.78822269906892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0.19922367706695349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40718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205.6156575048791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79.469657838935007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102.78822269906892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5405.4672465713038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4648.7018320513216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2324.3509160256608</v>
      </c>
      <c r="R33" s="16" t="s">
        <v>39870</v>
      </c>
      <c r="S33" s="15">
        <f>D6L1526C5-D6L1526C7</f>
        <v>2324.3509160256608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2294.2291872742117</v>
      </c>
      <c r="X33" s="16" t="s">
        <v>39872</v>
      </c>
      <c r="Y33" s="33">
        <f>D6L1526C7-D6L1526C10</f>
        <v>30.121728751449155</v>
      </c>
      <c r="Z33" s="16" t="s">
        <v>39873</v>
      </c>
      <c r="AA33" s="33">
        <f>CHOOSE(MIN(D6L1526C9,RUN_YEARS),B7L815C7,B7L815C16,B7L815C25,B7L815C34,B7L815C43)</f>
        <v>40718</v>
      </c>
      <c r="AB33" s="16" t="s">
        <v>39874</v>
      </c>
      <c r="AC33" s="33">
        <f>IF(D6L1526C12=0,0,D6L1526C10/D6L1526C12)</f>
        <v>5.6344348624053534E-2</v>
      </c>
      <c r="AD33" s="16" t="s">
        <v>39875</v>
      </c>
      <c r="AE33" s="33">
        <f>IF(D6L1526C5=0,0,D6L1526C10/D6L1526C5)</f>
        <v>0.49352039992245372</v>
      </c>
      <c r="AF33" s="16" t="s">
        <v>39876</v>
      </c>
      <c r="AG33" s="33">
        <f>CHOOSE(MIN(D6L1526C9,RUN_YEARS),B7L815C5,B7L815C14,B7L815C23,B7L815C32,B7L815C41)</f>
        <v>205.6156575048791</v>
      </c>
      <c r="AH33" s="16" t="s">
        <v>39877</v>
      </c>
      <c r="AI33" s="33">
        <f>IF(D6L1526C15=0,0,D6L1526C11/D6L1526C15)</f>
        <v>0.1464953064225393</v>
      </c>
      <c r="AJ33" s="16" t="s">
        <v>39878</v>
      </c>
      <c r="AK33" s="33">
        <f>IF(D6L1526C5=0,0,D6L1526C11/D6L1526C5)</f>
        <v>6.4796000775462536E-3</v>
      </c>
      <c r="AL33" s="16" t="s">
        <v>39879</v>
      </c>
      <c r="AM33" s="33">
        <f>D6L1526C8*CHOOSE(MIN(D6L1526C9,RUN_YEARS),B7L815C4,B7L815C13,B7L815C22,B7L815C31,B7L815C40)</f>
        <v>1013.483595051782</v>
      </c>
      <c r="AN33" s="16" t="s">
        <v>39880</v>
      </c>
      <c r="AO33" s="33">
        <f>D6L1526C8-D6L1526C18</f>
        <v>1310.8673209738788</v>
      </c>
      <c r="AP33" s="16" t="s">
        <v>39881</v>
      </c>
      <c r="AQ33" s="33">
        <f>CHOOSE(MIN(D6L1526C9,RUN_YEARS),B7L815C2,B7L815C11,B7L815C20,B7L815C29,B7L815C38)</f>
        <v>79.469657838935007</v>
      </c>
      <c r="AR33" s="16" t="s">
        <v>39882</v>
      </c>
      <c r="AS33" s="33">
        <f>IF(D6L1526C20=0,0,D6L1526C18/D6L1526C20)</f>
        <v>12.753088695887657</v>
      </c>
      <c r="AT33" s="16" t="s">
        <v>39883</v>
      </c>
      <c r="AU33" s="33">
        <f>IF(D6L1526C5=0,0,D6L1526C18/D6L1526C5)</f>
        <v>0.21801432564767539</v>
      </c>
      <c r="AV33" s="16" t="s">
        <v>39884</v>
      </c>
      <c r="AW33" s="33">
        <f>CHOOSE(MIN(D6L1526C9,RUN_YEARS),B7L815C1,B7L815C10,B7L815C19,B7L815C28,B7L815C37)</f>
        <v>102.78822269906892</v>
      </c>
      <c r="AX33" s="16" t="s">
        <v>39885</v>
      </c>
      <c r="AY33" s="33">
        <f>IF(D6L1526C23=0,0,D6L1526C19/D6L1526C23)</f>
        <v>12.753088695887655</v>
      </c>
      <c r="AZ33" s="16" t="s">
        <v>39886</v>
      </c>
      <c r="BA33" s="33">
        <f>IF(D6L1526C5=0,0,D6L1526C19/D6L1526C5)</f>
        <v>0.28198567435232463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1.9488719290992003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1.6760298590253122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0.8380149295126561</v>
      </c>
      <c r="R34" s="16" t="s">
        <v>39890</v>
      </c>
      <c r="S34" s="15">
        <f>D6L1527C5-D6L1527C7</f>
        <v>0.8380149295126561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0.82712809290478373</v>
      </c>
      <c r="X34" s="16" t="s">
        <v>39892</v>
      </c>
      <c r="Y34" s="33">
        <f>D6L1527C7-D6L1527C10</f>
        <v>1.0886836607872374E-2</v>
      </c>
      <c r="Z34" s="16" t="s">
        <v>39893</v>
      </c>
      <c r="AA34" s="33">
        <f>CHOOSE(MIN(D6L1527C9,RUN_YEARS),B7L815C7,B7L815C16,B7L815C25,B7L815C34,B7L815C43)</f>
        <v>35276</v>
      </c>
      <c r="AB34" s="16" t="s">
        <v>39894</v>
      </c>
      <c r="AC34" s="33">
        <f>IF(D6L1527C12=0,0,D6L1527C10/D6L1527C12)</f>
        <v>2.344733226286381E-5</v>
      </c>
      <c r="AD34" s="16" t="s">
        <v>39895</v>
      </c>
      <c r="AE34" s="33">
        <f>IF(D6L1527C5=0,0,D6L1527C10/D6L1527C5)</f>
        <v>0.49350438982381639</v>
      </c>
      <c r="AF34" s="16" t="s">
        <v>39896</v>
      </c>
      <c r="AG34" s="33">
        <f>CHOOSE(MIN(D6L1527C9,RUN_YEARS),B7L815C5,B7L815C14,B7L815C23,B7L815C32,B7L815C41)</f>
        <v>178.58086379462139</v>
      </c>
      <c r="AH34" s="16" t="s">
        <v>39897</v>
      </c>
      <c r="AI34" s="33">
        <f>IF(D6L1527C15=0,0,D6L1527C11/D6L1527C15)</f>
        <v>6.0963063883445448E-5</v>
      </c>
      <c r="AJ34" s="16" t="s">
        <v>39898</v>
      </c>
      <c r="AK34" s="33">
        <f>IF(D6L1527C5=0,0,D6L1527C11/D6L1527C5)</f>
        <v>6.4956101761835952E-3</v>
      </c>
      <c r="AL34" s="16" t="s">
        <v>39899</v>
      </c>
      <c r="AM34" s="33">
        <f>D6L1527C8*CHOOSE(MIN(D6L1527C9,RUN_YEARS),B7L815C4,B7L815C13,B7L815C22,B7L815C31,B7L815C40)</f>
        <v>0.36225088439731185</v>
      </c>
      <c r="AN34" s="16" t="s">
        <v>39900</v>
      </c>
      <c r="AO34" s="33">
        <f>D6L1527C8-D6L1527C18</f>
        <v>0.47576404511534426</v>
      </c>
      <c r="AP34" s="16" t="s">
        <v>39901</v>
      </c>
      <c r="AQ34" s="33">
        <f>CHOOSE(MIN(D6L1527C9,RUN_YEARS),B7L815C2,B7L815C11,B7L815C20,B7L815C29,B7L815C38)</f>
        <v>67.965682456112646</v>
      </c>
      <c r="AR34" s="16" t="s">
        <v>39902</v>
      </c>
      <c r="AS34" s="33">
        <f>IF(D6L1527C20=0,0,D6L1527C18/D6L1527C20)</f>
        <v>5.3299087319726018E-3</v>
      </c>
      <c r="AT34" s="16" t="s">
        <v>39903</v>
      </c>
      <c r="AU34" s="33">
        <f>IF(D6L1527C5=0,0,D6L1527C18/D6L1527C5)</f>
        <v>0.21613629521372443</v>
      </c>
      <c r="AV34" s="16" t="s">
        <v>39904</v>
      </c>
      <c r="AW34" s="33">
        <f>CHOOSE(MIN(D6L1527C9,RUN_YEARS),B7L815C1,B7L815C10,B7L815C19,B7L815C28,B7L815C37)</f>
        <v>89.263075418416008</v>
      </c>
      <c r="AX34" s="16" t="s">
        <v>39905</v>
      </c>
      <c r="AY34" s="33">
        <f>IF(D6L1527C23=0,0,D6L1527C19/D6L1527C23)</f>
        <v>5.3299087319726001E-3</v>
      </c>
      <c r="AZ34" s="16" t="s">
        <v>39906</v>
      </c>
      <c r="BA34" s="33">
        <f>IF(D6L1527C5=0,0,D6L1527C19/D6L1527C5)</f>
        <v>0.28386370478627554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26453.657348585941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16879.629761621185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8439.8148808105925</v>
      </c>
      <c r="R35" s="16" t="s">
        <v>39910</v>
      </c>
      <c r="S35" s="15">
        <f>SUM(D6L1501C8:D6L1527C8)-2*SUM(D6L1509C8,D6L1511C8,D6L1522C8,D6L1524C8,D6L1527C8)</f>
        <v>8439.8148808105925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8330.2775693608201</v>
      </c>
      <c r="X35" s="16" t="s">
        <v>39912</v>
      </c>
      <c r="Y35" s="33">
        <f>SUM(D6L1501C11:D6L1527C11)-2*SUM(D6L1509C11,D6L1511C11,D6L1522C11,D6L1524C11,D6L1527C11)</f>
        <v>109.53731144976834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0.2237125413658814</v>
      </c>
      <c r="AD35" s="16" t="s">
        <v>39914</v>
      </c>
      <c r="AE35" s="33">
        <f>IF(D6L1528C5=0,0,D6L1528C10/D6L1528C5)</f>
        <v>0.49351068044757562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0.58165260755128845</v>
      </c>
      <c r="AJ35" s="16" t="s">
        <v>39916</v>
      </c>
      <c r="AK35" s="33">
        <f>IF(D6L1528C5=0,0,D6L1528C11/D6L1528C5)</f>
        <v>6.4893195524241137E-3</v>
      </c>
      <c r="AL35" s="16" t="s">
        <v>39917</v>
      </c>
      <c r="AM35" s="33">
        <f>SUM(D6L1501C18:D6L1527C18)-2*SUM(D6L1509C18,D6L1511C18,D6L1522C18,D6L1524C18,D6L1527C18)</f>
        <v>3660.3852269774902</v>
      </c>
      <c r="AN35" s="16" t="s">
        <v>39918</v>
      </c>
      <c r="AO35" s="33">
        <f>SUM(D6L1501C19:D6L1527C19)-2*SUM(D6L1509C19,D6L1511C19,D6L1522C19,D6L1524C19,D6L1527C19)</f>
        <v>4779.4296538331018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50.778686339207979</v>
      </c>
      <c r="AT35" s="16" t="s">
        <v>39920</v>
      </c>
      <c r="AU35" s="33">
        <f>IF(D6L1528C5=0,0,D6L1528C18/D6L1528C5)</f>
        <v>0.2168522223929355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50.778686339207972</v>
      </c>
      <c r="AZ35" s="16" t="s">
        <v>39922</v>
      </c>
      <c r="BA35" s="33">
        <f>IF(D6L1528C5=0,0,D6L1528C19/D6L1528C5)</f>
        <v>0.28314777760706444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195.74129435270552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97.870647176352762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48.935323588176381</v>
      </c>
      <c r="R36" s="16" t="s">
        <v>39927</v>
      </c>
      <c r="S36" s="15">
        <f>D6L1529C5-D6L1529C7</f>
        <v>48.935323588176381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48.301160935142988</v>
      </c>
      <c r="X36" s="16" t="s">
        <v>39929</v>
      </c>
      <c r="Y36" s="33">
        <f>D6L1529C7-D6L1529C10</f>
        <v>0.63416265303339259</v>
      </c>
      <c r="Z36" s="16" t="s">
        <v>39930</v>
      </c>
      <c r="AA36" s="33">
        <f>CHOOSE(MIN(D6L1529C9,RUN_YEARS),B7L815C7,B7L815C16,B7L815C25,B7L815C34,B7L815C43)</f>
        <v>40718</v>
      </c>
      <c r="AB36" s="16" t="s">
        <v>39931</v>
      </c>
      <c r="AC36" s="33">
        <f>IF(D6L1529C12=0,0,D6L1529C10/D6L1529C12)</f>
        <v>1.1862360856413131E-3</v>
      </c>
      <c r="AD36" s="16" t="s">
        <v>39932</v>
      </c>
      <c r="AE36" s="33">
        <f>IF(D6L1529C5=0,0,D6L1529C10/D6L1529C5)</f>
        <v>0.49352039992245378</v>
      </c>
      <c r="AF36" s="16" t="s">
        <v>39933</v>
      </c>
      <c r="AG36" s="33">
        <f>CHOOSE(MIN(D6L1529C9,RUN_YEARS),B7L815C5,B7L815C14,B7L815C23,B7L815C32,B7L815C41)</f>
        <v>205.6156575048791</v>
      </c>
      <c r="AH36" s="16" t="s">
        <v>39934</v>
      </c>
      <c r="AI36" s="33">
        <f>IF(D6L1529C15=0,0,D6L1529C11/D6L1529C15)</f>
        <v>3.0842138226673931E-3</v>
      </c>
      <c r="AJ36" s="16" t="s">
        <v>39935</v>
      </c>
      <c r="AK36" s="33">
        <f>IF(D6L1529C5=0,0,D6L1529C11/D6L1529C5)</f>
        <v>6.479600077546205E-3</v>
      </c>
      <c r="AL36" s="16" t="s">
        <v>39936</v>
      </c>
      <c r="AM36" s="33">
        <f>D6L1529C8*CHOOSE(MIN(D6L1529C9,RUN_YEARS),B7L815C4,B7L815C13,B7L815C22,B7L815C31,B7L815C40)</f>
        <v>21.337203144854115</v>
      </c>
      <c r="AN36" s="16" t="s">
        <v>39937</v>
      </c>
      <c r="AO36" s="33">
        <f>D6L1529C8-D6L1529C18</f>
        <v>27.598120443322266</v>
      </c>
      <c r="AP36" s="16" t="s">
        <v>39938</v>
      </c>
      <c r="AQ36" s="33">
        <f>CHOOSE(MIN(D6L1529C9,RUN_YEARS),B7L815C2,B7L815C11,B7L815C20,B7L815C29,B7L815C38)</f>
        <v>79.469657838935007</v>
      </c>
      <c r="AR36" s="16" t="s">
        <v>39939</v>
      </c>
      <c r="AS36" s="33">
        <f>IF(D6L1529C20=0,0,D6L1529C18/D6L1529C20)</f>
        <v>0.26849496682242241</v>
      </c>
      <c r="AT36" s="16" t="s">
        <v>39940</v>
      </c>
      <c r="AU36" s="33">
        <f>IF(D6L1529C5=0,0,D6L1529C18/D6L1529C5)</f>
        <v>0.21801432564767542</v>
      </c>
      <c r="AV36" s="16" t="s">
        <v>39941</v>
      </c>
      <c r="AW36" s="33">
        <f>CHOOSE(MIN(D6L1529C9,RUN_YEARS),B7L815C1,B7L815C10,B7L815C19,B7L815C28,B7L815C37)</f>
        <v>102.78822269906892</v>
      </c>
      <c r="AX36" s="16" t="s">
        <v>39942</v>
      </c>
      <c r="AY36" s="33">
        <f>IF(D6L1529C23=0,0,D6L1529C19/D6L1529C23)</f>
        <v>0.2684949668224223</v>
      </c>
      <c r="AZ36" s="16" t="s">
        <v>39943</v>
      </c>
      <c r="BA36" s="33">
        <f>IF(D6L1529C5=0,0,D6L1529C19/D6L1529C5)</f>
        <v>0.28198567435232458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51.589236929841121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51.589236929841121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25.794618464920561</v>
      </c>
      <c r="R37" s="16" t="s">
        <v>39947</v>
      </c>
      <c r="S37" s="15">
        <f>D6L1530C5-D6L1530C7</f>
        <v>25.794618464920561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25.46034084130941</v>
      </c>
      <c r="X37" s="16" t="s">
        <v>39949</v>
      </c>
      <c r="Y37" s="33">
        <f>D6L1530C7-D6L1530C10</f>
        <v>0.33427762361115043</v>
      </c>
      <c r="Z37" s="16" t="s">
        <v>39950</v>
      </c>
      <c r="AA37" s="33">
        <f>CHOOSE(MIN(D6L1530C9,RUN_YEARS),B7L815C7,B7L815C16,B7L815C25,B7L815C34,B7L815C43)</f>
        <v>40718</v>
      </c>
      <c r="AB37" s="16" t="s">
        <v>39951</v>
      </c>
      <c r="AC37" s="33">
        <f>IF(D6L1530C12=0,0,D6L1530C10/D6L1530C12)</f>
        <v>6.2528466136129997E-4</v>
      </c>
      <c r="AD37" s="16" t="s">
        <v>39952</v>
      </c>
      <c r="AE37" s="33">
        <f>IF(D6L1530C5=0,0,D6L1530C10/D6L1530C5)</f>
        <v>0.49352039992245372</v>
      </c>
      <c r="AF37" s="16" t="s">
        <v>39953</v>
      </c>
      <c r="AG37" s="33">
        <f>CHOOSE(MIN(D6L1530C9,RUN_YEARS),B7L815C5,B7L815C14,B7L815C23,B7L815C32,B7L815C41)</f>
        <v>205.6156575048791</v>
      </c>
      <c r="AH37" s="16" t="s">
        <v>39954</v>
      </c>
      <c r="AI37" s="33">
        <f>IF(D6L1530C15=0,0,D6L1530C11/D6L1530C15)</f>
        <v>1.6257401195393804E-3</v>
      </c>
      <c r="AJ37" s="16" t="s">
        <v>39955</v>
      </c>
      <c r="AK37" s="33">
        <f>IF(D6L1530C5=0,0,D6L1530C11/D6L1530C5)</f>
        <v>6.479600077546251E-3</v>
      </c>
      <c r="AL37" s="16" t="s">
        <v>39956</v>
      </c>
      <c r="AM37" s="33">
        <f>D6L1530C8*CHOOSE(MIN(D6L1530C9,RUN_YEARS),B7L815C4,B7L815C13,B7L815C22,B7L815C31,B7L815C40)</f>
        <v>11.247192699937465</v>
      </c>
      <c r="AN37" s="16" t="s">
        <v>39957</v>
      </c>
      <c r="AO37" s="33">
        <f>D6L1530C8-D6L1530C18</f>
        <v>14.547425764983096</v>
      </c>
      <c r="AP37" s="16" t="s">
        <v>39958</v>
      </c>
      <c r="AQ37" s="33">
        <f>CHOOSE(MIN(D6L1530C9,RUN_YEARS),B7L815C2,B7L815C11,B7L815C20,B7L815C29,B7L815C38)</f>
        <v>79.469657838935007</v>
      </c>
      <c r="AR37" s="16" t="s">
        <v>39959</v>
      </c>
      <c r="AS37" s="33">
        <f>IF(D6L1530C20=0,0,D6L1530C18/D6L1530C20)</f>
        <v>0.14152813798107314</v>
      </c>
      <c r="AT37" s="16" t="s">
        <v>39960</v>
      </c>
      <c r="AU37" s="33">
        <f>IF(D6L1530C5=0,0,D6L1530C18/D6L1530C5)</f>
        <v>0.21801432564767542</v>
      </c>
      <c r="AV37" s="16" t="s">
        <v>39961</v>
      </c>
      <c r="AW37" s="33">
        <f>CHOOSE(MIN(D6L1530C9,RUN_YEARS),B7L815C1,B7L815C10,B7L815C19,B7L815C28,B7L815C37)</f>
        <v>102.78822269906892</v>
      </c>
      <c r="AX37" s="16" t="s">
        <v>39962</v>
      </c>
      <c r="AY37" s="33">
        <f>IF(D6L1530C23=0,0,D6L1530C19/D6L1530C23)</f>
        <v>0.14152813798107308</v>
      </c>
      <c r="AZ37" s="16" t="s">
        <v>39963</v>
      </c>
      <c r="BA37" s="33">
        <f>IF(D6L1530C5=0,0,D6L1530C19/D6L1530C5)</f>
        <v>0.28198567435232458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-52.575071791263333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-26.287535895631667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-13.143767947815833</v>
      </c>
      <c r="R38" s="16" t="s">
        <v>39967</v>
      </c>
      <c r="S38" s="15">
        <f>D6L1531C5-D6L1531C7</f>
        <v>-13.143767947815833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-12.973435228187999</v>
      </c>
      <c r="X38" s="16" t="s">
        <v>39969</v>
      </c>
      <c r="Y38" s="33">
        <f>D6L1531C7-D6L1531C10</f>
        <v>-0.17033271962783481</v>
      </c>
      <c r="Z38" s="16" t="s">
        <v>39970</v>
      </c>
      <c r="AA38" s="33">
        <f>CHOOSE(MIN(D6L1531C9,RUN_YEARS),B7L815C7,B7L815C16,B7L815C25,B7L815C34,B7L815C43)</f>
        <v>40718</v>
      </c>
      <c r="AB38" s="16" t="s">
        <v>39971</v>
      </c>
      <c r="AC38" s="33">
        <f>IF(D6L1531C12=0,0,D6L1531C10/D6L1531C12)</f>
        <v>-3.18616710746795E-4</v>
      </c>
      <c r="AD38" s="16" t="s">
        <v>39972</v>
      </c>
      <c r="AE38" s="33">
        <f>IF(D6L1531C5=0,0,D6L1531C10/D6L1531C5)</f>
        <v>0.49352039992245372</v>
      </c>
      <c r="AF38" s="16" t="s">
        <v>39973</v>
      </c>
      <c r="AG38" s="33">
        <f>CHOOSE(MIN(D6L1531C9,RUN_YEARS),B7L815C5,B7L815C14,B7L815C23,B7L815C32,B7L815C41)</f>
        <v>205.6156575048791</v>
      </c>
      <c r="AH38" s="16" t="s">
        <v>39974</v>
      </c>
      <c r="AI38" s="33">
        <f>IF(D6L1531C15=0,0,D6L1531C11/D6L1531C15)</f>
        <v>-8.2840344794166728E-4</v>
      </c>
      <c r="AJ38" s="16" t="s">
        <v>39975</v>
      </c>
      <c r="AK38" s="33">
        <f>IF(D6L1531C5=0,0,D6L1531C11/D6L1531C5)</f>
        <v>6.479600077546251E-3</v>
      </c>
      <c r="AL38" s="16" t="s">
        <v>39976</v>
      </c>
      <c r="AM38" s="33">
        <f>D6L1531C8*CHOOSE(MIN(D6L1531C9,RUN_YEARS),B7L815C4,B7L815C13,B7L815C22,B7L815C31,B7L815C40)</f>
        <v>-5.731059411225198</v>
      </c>
      <c r="AN38" s="16" t="s">
        <v>39977</v>
      </c>
      <c r="AO38" s="33">
        <f>D6L1531C8-D6L1531C18</f>
        <v>-7.4127085365906353</v>
      </c>
      <c r="AP38" s="16" t="s">
        <v>39978</v>
      </c>
      <c r="AQ38" s="33">
        <f>CHOOSE(MIN(D6L1531C9,RUN_YEARS),B7L815C2,B7L815C11,B7L815C20,B7L815C29,B7L815C38)</f>
        <v>79.469657838935007</v>
      </c>
      <c r="AR38" s="16" t="s">
        <v>39979</v>
      </c>
      <c r="AS38" s="33">
        <f>IF(D6L1531C20=0,0,D6L1531C18/D6L1531C20)</f>
        <v>-7.2116321714139162E-2</v>
      </c>
      <c r="AT38" s="16" t="s">
        <v>39980</v>
      </c>
      <c r="AU38" s="33">
        <f>IF(D6L1531C5=0,0,D6L1531C18/D6L1531C5)</f>
        <v>0.21801432564767537</v>
      </c>
      <c r="AV38" s="16" t="s">
        <v>39981</v>
      </c>
      <c r="AW38" s="33">
        <f>CHOOSE(MIN(D6L1531C9,RUN_YEARS),B7L815C1,B7L815C10,B7L815C19,B7L815C28,B7L815C37)</f>
        <v>102.78822269906892</v>
      </c>
      <c r="AX38" s="16" t="s">
        <v>39982</v>
      </c>
      <c r="AY38" s="33">
        <f>IF(D6L1531C23=0,0,D6L1531C19/D6L1531C23)</f>
        <v>-7.2116321714139148E-2</v>
      </c>
      <c r="AZ38" s="16" t="s">
        <v>39983</v>
      </c>
      <c r="BA38" s="33">
        <f>IF(D6L1531C5=0,0,D6L1531C19/D6L1531C5)</f>
        <v>0.28198567435232463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40718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205.6156575048791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79.469657838935007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102.78822269906892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-719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-719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-287.60000000000002</v>
      </c>
      <c r="R40" s="16" t="s">
        <v>40008</v>
      </c>
      <c r="S40" s="15">
        <f>D6L1533C5-D6L1533C7</f>
        <v>-431.4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-283.87293403539542</v>
      </c>
      <c r="X40" s="16" t="s">
        <v>40010</v>
      </c>
      <c r="Y40" s="33">
        <f>D6L1533C7-D6L1533C10</f>
        <v>-3.7270659646046056</v>
      </c>
      <c r="Z40" s="16" t="s">
        <v>40011</v>
      </c>
      <c r="AA40" s="33">
        <f>CHOOSE(MIN(D6L1533C9,RUN_YEARS),B7L815C7,B7L815C16,B7L815C25,B7L815C34,B7L815C43)</f>
        <v>40718</v>
      </c>
      <c r="AB40" s="16" t="s">
        <v>40012</v>
      </c>
      <c r="AC40" s="33">
        <f>IF(D6L1533C12=0,0,D6L1533C10/D6L1533C12)</f>
        <v>-6.971681664998168E-3</v>
      </c>
      <c r="AD40" s="16" t="s">
        <v>40013</v>
      </c>
      <c r="AE40" s="33">
        <f>IF(D6L1533C5=0,0,D6L1533C10/D6L1533C5)</f>
        <v>0.39481631993796301</v>
      </c>
      <c r="AF40" s="16" t="s">
        <v>40014</v>
      </c>
      <c r="AG40" s="33">
        <f>CHOOSE(MIN(D6L1533C9,RUN_YEARS),B7L815C5,B7L815C14,B7L815C23,B7L815C32,B7L815C41)</f>
        <v>205.6156575048791</v>
      </c>
      <c r="AH40" s="16" t="s">
        <v>40015</v>
      </c>
      <c r="AI40" s="33">
        <f>IF(D6L1533C15=0,0,D6L1533C11/D6L1533C15)</f>
        <v>-1.8126372328995253E-2</v>
      </c>
      <c r="AJ40" s="16" t="s">
        <v>40016</v>
      </c>
      <c r="AK40" s="33">
        <f>IF(D6L1533C5=0,0,D6L1533C11/D6L1533C5)</f>
        <v>5.1836800620370035E-3</v>
      </c>
      <c r="AL40" s="16" t="s">
        <v>40017</v>
      </c>
      <c r="AM40" s="33">
        <f>D6L1533C8*CHOOSE(MIN(D6L1533C9,RUN_YEARS),B7L815C4,B7L815C13,B7L815C22,B7L815C31,B7L815C40)</f>
        <v>-188.10276016881431</v>
      </c>
      <c r="AN40" s="16" t="s">
        <v>40018</v>
      </c>
      <c r="AO40" s="33">
        <f>D6L1533C8-D6L1533C18</f>
        <v>-243.29723983118566</v>
      </c>
      <c r="AP40" s="16" t="s">
        <v>40019</v>
      </c>
      <c r="AQ40" s="33">
        <f>CHOOSE(MIN(D6L1533C9,RUN_YEARS),B7L815C2,B7L815C11,B7L815C20,B7L815C29,B7L815C38)</f>
        <v>79.469657838935007</v>
      </c>
      <c r="AR40" s="16" t="s">
        <v>40020</v>
      </c>
      <c r="AS40" s="33">
        <f>IF(D6L1533C20=0,0,D6L1533C18/D6L1533C20)</f>
        <v>-2.3669758406416102</v>
      </c>
      <c r="AT40" s="16" t="s">
        <v>40021</v>
      </c>
      <c r="AU40" s="33">
        <f>IF(D6L1533C5=0,0,D6L1533C18/D6L1533C5)</f>
        <v>0.26161719077721046</v>
      </c>
      <c r="AV40" s="16" t="s">
        <v>40022</v>
      </c>
      <c r="AW40" s="33">
        <f>CHOOSE(MIN(D6L1533C9,RUN_YEARS),B7L815C1,B7L815C10,B7L815C19,B7L815C28,B7L815C37)</f>
        <v>102.78822269906892</v>
      </c>
      <c r="AX40" s="16" t="s">
        <v>40023</v>
      </c>
      <c r="AY40" s="33">
        <f>IF(D6L1533C23=0,0,D6L1533C19/D6L1533C23)</f>
        <v>-2.3669758406416097</v>
      </c>
      <c r="AZ40" s="16" t="s">
        <v>40024</v>
      </c>
      <c r="BA40" s="33">
        <f>IF(D6L1533C5=0,0,D6L1533C19/D6L1533C5)</f>
        <v>0.33838280922278952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901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901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901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40718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205.6156575048791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392.86181481711105</v>
      </c>
      <c r="AN41" s="16" t="s">
        <v>40037</v>
      </c>
      <c r="AO41" s="33">
        <f>D6L1534C8-D6L1534C18</f>
        <v>508.13818518288895</v>
      </c>
      <c r="AP41" s="16" t="s">
        <v>40038</v>
      </c>
      <c r="AQ41" s="33">
        <f>CHOOSE(MIN(D6L1534C9,RUN_YEARS),B7L815C2,B7L815C11,B7L815C20,B7L815C29,B7L815C38)</f>
        <v>79.469657838935007</v>
      </c>
      <c r="AR41" s="16" t="s">
        <v>40039</v>
      </c>
      <c r="AS41" s="33">
        <f>IF(D6L1534C20=0,0,D6L1534C18/D6L1534C20)</f>
        <v>4.9435448132083701</v>
      </c>
      <c r="AT41" s="16" t="s">
        <v>40040</v>
      </c>
      <c r="AU41" s="33">
        <f>IF(D6L1534C5=0,0,D6L1534C18/D6L1534C5)</f>
        <v>0.43602865129535079</v>
      </c>
      <c r="AV41" s="16" t="s">
        <v>40041</v>
      </c>
      <c r="AW41" s="33">
        <f>CHOOSE(MIN(D6L1534C9,RUN_YEARS),B7L815C1,B7L815C10,B7L815C19,B7L815C28,B7L815C37)</f>
        <v>102.78822269906892</v>
      </c>
      <c r="AX41" s="16" t="s">
        <v>40042</v>
      </c>
      <c r="AY41" s="33">
        <f>IF(D6L1534C23=0,0,D6L1534C19/D6L1534C23)</f>
        <v>4.9435448132083692</v>
      </c>
      <c r="AZ41" s="16" t="s">
        <v>40043</v>
      </c>
      <c r="BA41" s="33">
        <f>IF(D6L1534C5=0,0,D6L1534C19/D6L1534C5)</f>
        <v>0.56397134870464927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18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18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18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17.766734397208335</v>
      </c>
      <c r="X42" s="16" t="s">
        <v>40050</v>
      </c>
      <c r="Y42" s="33">
        <f>D6L1535C7-D6L1535C10</f>
        <v>0.23326560279166486</v>
      </c>
      <c r="Z42" s="16" t="s">
        <v>40051</v>
      </c>
      <c r="AA42" s="33">
        <f>CHOOSE(MIN(D6L1535C9,RUN_YEARS),B7L815C7,B7L815C16,B7L815C25,B7L815C34,B7L815C43)</f>
        <v>40718</v>
      </c>
      <c r="AB42" s="16" t="s">
        <v>40052</v>
      </c>
      <c r="AC42" s="33">
        <f>IF(D6L1535C12=0,0,D6L1535C10/D6L1535C12)</f>
        <v>4.3633612646024696E-4</v>
      </c>
      <c r="AD42" s="16" t="s">
        <v>40053</v>
      </c>
      <c r="AE42" s="33">
        <f>IF(D6L1535C5=0,0,D6L1535C10/D6L1535C5)</f>
        <v>0.98704079984490756</v>
      </c>
      <c r="AF42" s="16" t="s">
        <v>40054</v>
      </c>
      <c r="AG42" s="33">
        <f>CHOOSE(MIN(D6L1535C9,RUN_YEARS),B7L815C5,B7L815C14,B7L815C23,B7L815C32,B7L815C41)</f>
        <v>205.6156575048791</v>
      </c>
      <c r="AH42" s="16" t="s">
        <v>40055</v>
      </c>
      <c r="AI42" s="33">
        <f>IF(D6L1535C15=0,0,D6L1535C11/D6L1535C15)</f>
        <v>1.1344739287966416E-3</v>
      </c>
      <c r="AJ42" s="16" t="s">
        <v>40056</v>
      </c>
      <c r="AK42" s="33">
        <f>IF(D6L1535C5=0,0,D6L1535C11/D6L1535C5)</f>
        <v>1.2959200155092492E-2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79.469657838935007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102.78822269906892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-8966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-8966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-8966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40718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205.6156575048791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-3909.432887514115</v>
      </c>
      <c r="AN43" s="16" t="s">
        <v>40078</v>
      </c>
      <c r="AO43" s="33">
        <f>D6L1536C8-D6L1536C18</f>
        <v>-5056.5671124858854</v>
      </c>
      <c r="AP43" s="16" t="s">
        <v>40079</v>
      </c>
      <c r="AQ43" s="33">
        <f>CHOOSE(MIN(D6L1536C9,RUN_YEARS),B7L815C2,B7L815C11,B7L815C20,B7L815C29,B7L815C38)</f>
        <v>79.469657838935007</v>
      </c>
      <c r="AR43" s="16" t="s">
        <v>40080</v>
      </c>
      <c r="AS43" s="33">
        <f>IF(D6L1536C20=0,0,D6L1536C18/D6L1536C20)</f>
        <v>-49.194031959185622</v>
      </c>
      <c r="AT43" s="16" t="s">
        <v>40081</v>
      </c>
      <c r="AU43" s="33">
        <f>IF(D6L1536C5=0,0,D6L1536C18/D6L1536C5)</f>
        <v>0.43602865129535079</v>
      </c>
      <c r="AV43" s="16" t="s">
        <v>40082</v>
      </c>
      <c r="AW43" s="33">
        <f>CHOOSE(MIN(D6L1536C9,RUN_YEARS),B7L815C1,B7L815C10,B7L815C19,B7L815C28,B7L815C37)</f>
        <v>102.78822269906892</v>
      </c>
      <c r="AX43" s="16" t="s">
        <v>40083</v>
      </c>
      <c r="AY43" s="33">
        <f>IF(D6L1536C23=0,0,D6L1536C19/D6L1536C23)</f>
        <v>-49.194031959185622</v>
      </c>
      <c r="AZ43" s="16" t="s">
        <v>40084</v>
      </c>
      <c r="BA43" s="33">
        <f>IF(D6L1536C5=0,0,D6L1536C19/D6L1536C5)</f>
        <v>0.56397134870464927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-8571.2445405087165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-8642.8276517894374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-208.01382589471891</v>
      </c>
      <c r="R44" s="16" t="s">
        <v>40088</v>
      </c>
      <c r="S44" s="15">
        <f>SUM(D6L1529C8:D6L1536C8)</f>
        <v>-8434.8138258947183</v>
      </c>
      <c r="U44" s="21" t="str">
        <f>NULL_VALUE</f>
        <v>n/a</v>
      </c>
      <c r="V44" s="16" t="s">
        <v>40089</v>
      </c>
      <c r="W44" s="33">
        <f>SUM(D6L1529C10:D6L1536C10)</f>
        <v>-205.3181330899227</v>
      </c>
      <c r="X44" s="16" t="s">
        <v>40090</v>
      </c>
      <c r="Y44" s="33">
        <f>SUM(D6L1529C11:D6L1536C11)</f>
        <v>-2.6956928047962325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-5.0424415022821039E-3</v>
      </c>
      <c r="AD44" s="16" t="s">
        <v>40092</v>
      </c>
      <c r="AE44" s="33">
        <f>IF(D6L1537C5=0,0,D6L1537C10/D6L1537C5)</f>
        <v>2.37558981113563E-2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-1.3110347905933507E-2</v>
      </c>
      <c r="AJ44" s="16" t="s">
        <v>40094</v>
      </c>
      <c r="AK44" s="33">
        <f>IF(D6L1537C5=0,0,D6L1537C11/D6L1537C5)</f>
        <v>3.1189940531072701E-4</v>
      </c>
      <c r="AL44" s="16" t="s">
        <v>40095</v>
      </c>
      <c r="AM44" s="33">
        <f>SUM(D6L1529C18:D6L1536C18)</f>
        <v>-3677.8204964322517</v>
      </c>
      <c r="AN44" s="16" t="s">
        <v>40096</v>
      </c>
      <c r="AO44" s="33">
        <f>SUM(D6L1529C19:D6L1536C19)</f>
        <v>-4756.993329462467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-46.279556203529509</v>
      </c>
      <c r="AT44" s="16" t="s">
        <v>40098</v>
      </c>
      <c r="AU44" s="33">
        <f>IF(D6L1537C5=0,0,D6L1537C18/D6L1537C5)</f>
        <v>0.42553440200450887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-46.279556203529509</v>
      </c>
      <c r="AZ44" s="16" t="s">
        <v>40100</v>
      </c>
      <c r="BA44" s="33">
        <f>IF(D6L1537C5=0,0,D6L1537C19/D6L1537C5)</f>
        <v>0.55039780047882414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624.57531227436482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312.28765613718241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156.1438280685912</v>
      </c>
      <c r="R45" s="16" t="s">
        <v>40105</v>
      </c>
      <c r="S45" s="15">
        <f>D6L1538C5-D6L1538C7</f>
        <v>156.1438280685912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154.12032894766799</v>
      </c>
      <c r="X45" s="16" t="s">
        <v>40107</v>
      </c>
      <c r="Y45" s="33">
        <f>D6L1538C7-D6L1538C10</f>
        <v>2.0234991209232192</v>
      </c>
      <c r="Z45" s="16" t="s">
        <v>40108</v>
      </c>
      <c r="AA45" s="33">
        <f>CHOOSE(MIN(D6L1538C9,RUN_YEARS),B7L815C7,B7L815C16,B7L815C25,B7L815C34,B7L815C43)</f>
        <v>40718</v>
      </c>
      <c r="AB45" s="16" t="s">
        <v>40109</v>
      </c>
      <c r="AC45" s="33">
        <f>IF(D6L1538C12=0,0,D6L1538C10/D6L1538C12)</f>
        <v>3.7850662838957707E-3</v>
      </c>
      <c r="AD45" s="16" t="s">
        <v>40110</v>
      </c>
      <c r="AE45" s="33">
        <f>IF(D6L1538C5=0,0,D6L1538C10/D6L1538C5)</f>
        <v>0.49352039992245378</v>
      </c>
      <c r="AF45" s="16" t="s">
        <v>40111</v>
      </c>
      <c r="AG45" s="33">
        <f>CHOOSE(MIN(D6L1538C9,RUN_YEARS),B7L815C5,B7L815C14,B7L815C23,B7L815C32,B7L815C41)</f>
        <v>205.6156575048791</v>
      </c>
      <c r="AH45" s="16" t="s">
        <v>40112</v>
      </c>
      <c r="AI45" s="33">
        <f>IF(D6L1538C15=0,0,D6L1538C11/D6L1538C15)</f>
        <v>9.8411723381289836E-3</v>
      </c>
      <c r="AJ45" s="16" t="s">
        <v>40113</v>
      </c>
      <c r="AK45" s="33">
        <f>IF(D6L1538C5=0,0,D6L1538C11/D6L1538C5)</f>
        <v>6.4796000775462353E-3</v>
      </c>
      <c r="AL45" s="16" t="s">
        <v>40114</v>
      </c>
      <c r="AM45" s="33">
        <f>D6L1538C8*CHOOSE(MIN(D6L1538C9,RUN_YEARS),B7L815C4,B7L815C13,B7L815C22,B7L815C31,B7L815C40)</f>
        <v>68.083182760840955</v>
      </c>
      <c r="AN45" s="16" t="s">
        <v>40115</v>
      </c>
      <c r="AO45" s="33">
        <f>D6L1538C8-D6L1538C18</f>
        <v>88.060645307750249</v>
      </c>
      <c r="AP45" s="16" t="s">
        <v>40116</v>
      </c>
      <c r="AQ45" s="33">
        <f>CHOOSE(MIN(D6L1538C9,RUN_YEARS),B7L815C2,B7L815C11,B7L815C20,B7L815C29,B7L815C38)</f>
        <v>79.469657838935007</v>
      </c>
      <c r="AR45" s="16" t="s">
        <v>40117</v>
      </c>
      <c r="AS45" s="33">
        <f>IF(D6L1538C20=0,0,D6L1538C18/D6L1538C20)</f>
        <v>0.85671921349942681</v>
      </c>
      <c r="AT45" s="16" t="s">
        <v>40118</v>
      </c>
      <c r="AU45" s="33">
        <f>IF(D6L1538C5=0,0,D6L1538C18/D6L1538C5)</f>
        <v>0.21801432564767537</v>
      </c>
      <c r="AV45" s="16" t="s">
        <v>40119</v>
      </c>
      <c r="AW45" s="33">
        <f>CHOOSE(MIN(D6L1538C9,RUN_YEARS),B7L815C1,B7L815C10,B7L815C19,B7L815C28,B7L815C37)</f>
        <v>102.78822269906892</v>
      </c>
      <c r="AX45" s="16" t="s">
        <v>40120</v>
      </c>
      <c r="AY45" s="33">
        <f>IF(D6L1538C23=0,0,D6L1538C19/D6L1538C23)</f>
        <v>0.8567192134994267</v>
      </c>
      <c r="AZ45" s="16" t="s">
        <v>40121</v>
      </c>
      <c r="BA45" s="33">
        <f>IF(D6L1538C5=0,0,D6L1538C19/D6L1538C5)</f>
        <v>0.28198567435232463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337.89831203914349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337.89831203914349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135.15932481565741</v>
      </c>
      <c r="R46" s="16" t="s">
        <v>40125</v>
      </c>
      <c r="S46" s="15">
        <f>D6L1539C5-D6L1539C7</f>
        <v>202.73898722348608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133.40776807254414</v>
      </c>
      <c r="X46" s="16" t="s">
        <v>40127</v>
      </c>
      <c r="Y46" s="33">
        <f>D6L1539C7-D6L1539C10</f>
        <v>1.7515567431132695</v>
      </c>
      <c r="Z46" s="16" t="s">
        <v>40128</v>
      </c>
      <c r="AA46" s="33">
        <f>CHOOSE(MIN(D6L1539C9,RUN_YEARS),B7L815C7,B7L815C16,B7L815C25,B7L815C34,B7L815C43)</f>
        <v>40718</v>
      </c>
      <c r="AB46" s="16" t="s">
        <v>40129</v>
      </c>
      <c r="AC46" s="33">
        <f>IF(D6L1539C12=0,0,D6L1539C10/D6L1539C12)</f>
        <v>3.2763831247247938E-3</v>
      </c>
      <c r="AD46" s="16" t="s">
        <v>40130</v>
      </c>
      <c r="AE46" s="33">
        <f>IF(D6L1539C5=0,0,D6L1539C10/D6L1539C5)</f>
        <v>0.39481631993796301</v>
      </c>
      <c r="AF46" s="16" t="s">
        <v>40131</v>
      </c>
      <c r="AG46" s="33">
        <f>CHOOSE(MIN(D6L1539C9,RUN_YEARS),B7L815C5,B7L815C14,B7L815C23,B7L815C32,B7L815C41)</f>
        <v>205.6156575048791</v>
      </c>
      <c r="AH46" s="16" t="s">
        <v>40132</v>
      </c>
      <c r="AI46" s="33">
        <f>IF(D6L1539C15=0,0,D6L1539C11/D6L1539C15)</f>
        <v>8.518596124284487E-3</v>
      </c>
      <c r="AJ46" s="16" t="s">
        <v>40133</v>
      </c>
      <c r="AK46" s="33">
        <f>IF(D6L1539C5=0,0,D6L1539C11/D6L1539C5)</f>
        <v>5.1836800620370131E-3</v>
      </c>
      <c r="AL46" s="16" t="s">
        <v>40134</v>
      </c>
      <c r="AM46" s="33">
        <f>D6L1539C8*CHOOSE(MIN(D6L1539C9,RUN_YEARS),B7L815C4,B7L815C13,B7L815C22,B7L815C31,B7L815C40)</f>
        <v>88.400007164041995</v>
      </c>
      <c r="AN46" s="16" t="s">
        <v>40135</v>
      </c>
      <c r="AO46" s="33">
        <f>D6L1539C8-D6L1539C18</f>
        <v>114.33898005944408</v>
      </c>
      <c r="AP46" s="16" t="s">
        <v>40136</v>
      </c>
      <c r="AQ46" s="33">
        <f>CHOOSE(MIN(D6L1539C9,RUN_YEARS),B7L815C2,B7L815C11,B7L815C20,B7L815C29,B7L815C38)</f>
        <v>79.469657838935007</v>
      </c>
      <c r="AR46" s="16" t="s">
        <v>40137</v>
      </c>
      <c r="AS46" s="33">
        <f>IF(D6L1539C20=0,0,D6L1539C18/D6L1539C20)</f>
        <v>1.1123743271074169</v>
      </c>
      <c r="AT46" s="16" t="s">
        <v>40138</v>
      </c>
      <c r="AU46" s="33">
        <f>IF(D6L1539C5=0,0,D6L1539C18/D6L1539C5)</f>
        <v>0.26161719077721046</v>
      </c>
      <c r="AV46" s="16" t="s">
        <v>40139</v>
      </c>
      <c r="AW46" s="33">
        <f>CHOOSE(MIN(D6L1539C9,RUN_YEARS),B7L815C1,B7L815C10,B7L815C19,B7L815C28,B7L815C37)</f>
        <v>102.78822269906892</v>
      </c>
      <c r="AX46" s="16" t="s">
        <v>40140</v>
      </c>
      <c r="AY46" s="33">
        <f>IF(D6L1539C23=0,0,D6L1539C19/D6L1539C23)</f>
        <v>1.1123743271074167</v>
      </c>
      <c r="AZ46" s="16" t="s">
        <v>40141</v>
      </c>
      <c r="BA46" s="33">
        <f>IF(D6L1539C5=0,0,D6L1539C19/D6L1539C5)</f>
        <v>0.33838280922278946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962.47362431350825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650.1859681763259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291.30315288424862</v>
      </c>
      <c r="R47" s="16" t="s">
        <v>40145</v>
      </c>
      <c r="S47" s="15">
        <f>SUM(D6L1538C8:D6L1539C8)</f>
        <v>358.88281529207728</v>
      </c>
      <c r="U47" s="21" t="str">
        <f>NULL_VALUE</f>
        <v>n/a</v>
      </c>
      <c r="V47" s="16" t="s">
        <v>40146</v>
      </c>
      <c r="W47" s="33">
        <f>SUM(D6L1538C10:D6L1539C10)</f>
        <v>287.52809702021216</v>
      </c>
      <c r="X47" s="16" t="s">
        <v>40147</v>
      </c>
      <c r="Y47" s="33">
        <f>SUM(D6L1538C11:D6L1539C11)</f>
        <v>3.7750558640364886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7.0614494086205645E-3</v>
      </c>
      <c r="AD47" s="16" t="s">
        <v>40149</v>
      </c>
      <c r="AE47" s="33">
        <f>IF(D6L1540C5=0,0,D6L1540C10/D6L1540C5)</f>
        <v>0.44222439593195978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1.8359768462413471E-2</v>
      </c>
      <c r="AJ47" s="16" t="s">
        <v>40151</v>
      </c>
      <c r="AK47" s="33">
        <f>IF(D6L1540C5=0,0,D6L1540C11/D6L1540C5)</f>
        <v>5.806117093890774E-3</v>
      </c>
      <c r="AL47" s="16" t="s">
        <v>40152</v>
      </c>
      <c r="AM47" s="33">
        <f>SUM(D6L1538C18:D6L1539C18)</f>
        <v>156.48318992488294</v>
      </c>
      <c r="AN47" s="16" t="s">
        <v>40153</v>
      </c>
      <c r="AO47" s="33">
        <f>SUM(D6L1538C19:D6L1539C19)</f>
        <v>202.39962536719435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1.9690935406068437</v>
      </c>
      <c r="AT47" s="16" t="s">
        <v>40155</v>
      </c>
      <c r="AU47" s="33">
        <f>IF(D6L1540C5=0,0,D6L1540C18/D6L1540C5)</f>
        <v>0.24067451096152506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1.9690935406068433</v>
      </c>
      <c r="AZ47" s="16" t="s">
        <v>40157</v>
      </c>
      <c r="BA47" s="33">
        <f>IF(D6L1540C5=0,0,D6L1540C19/D6L1540C5)</f>
        <v>0.3112949760126244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18844.886432390733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8886.988078008073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8523.1042078001228</v>
      </c>
      <c r="R48" s="16" t="s">
        <v>40162</v>
      </c>
      <c r="S48" s="15">
        <f>SUM(D6L1528C8,D6L1537C8,D6L1540C8)</f>
        <v>363.88387020795147</v>
      </c>
      <c r="U48" s="21" t="str">
        <f>NULL_VALUE</f>
        <v>n/a</v>
      </c>
      <c r="V48" s="16" t="s">
        <v>40163</v>
      </c>
      <c r="W48" s="33">
        <f>SUM(D6L1528C10,D6L1537C10,D6L1540C10)</f>
        <v>8412.4875332911106</v>
      </c>
      <c r="X48" s="16" t="s">
        <v>40164</v>
      </c>
      <c r="Y48" s="33">
        <f>SUM(D6L1528C11,D6L1537C11,D6L1540C11)</f>
        <v>110.61667450900859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0.22573154927221983</v>
      </c>
      <c r="AD48" s="16" t="s">
        <v>40166</v>
      </c>
      <c r="AE48" s="33">
        <f>IF(D6L1541C5=0,0,D6L1541C10/D6L1541C5)</f>
        <v>0.94660727115284748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0.58690202810776848</v>
      </c>
      <c r="AJ48" s="16" t="s">
        <v>40168</v>
      </c>
      <c r="AK48" s="33">
        <f>IF(D6L1541C5=0,0,D6L1541C11/D6L1541C5)</f>
        <v>1.2447037572014182E-2</v>
      </c>
      <c r="AL48" s="16" t="s">
        <v>40169</v>
      </c>
      <c r="AM48" s="33">
        <f>SUM(D6L1528C18,D6L1537C18,D6L1540C18)</f>
        <v>139.04792047012143</v>
      </c>
      <c r="AN48" s="16" t="s">
        <v>40170</v>
      </c>
      <c r="AO48" s="33">
        <f>SUM(D6L1528C19,D6L1537C19,D6L1540C19)</f>
        <v>224.83594973782914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6.468223676285314</v>
      </c>
      <c r="AT48" s="16" t="s">
        <v>40172</v>
      </c>
      <c r="AU48" s="33">
        <f>IF(D6L1541C5=0,0,D6L1541C18/D6L1541C5)</f>
        <v>1.5646236863331945E-2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6.4682236762853069</v>
      </c>
      <c r="AZ48" s="16" t="s">
        <v>40174</v>
      </c>
      <c r="BA48" s="33">
        <f>IF(D6L1541C5=0,0,D6L1541C19/D6L1541C5)</f>
        <v>2.5299454411806054E-2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7A6589-1A2E-4353-80C7-0ACB284866D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3490.7306009999998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3002.0283168599999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1501.01415843</v>
      </c>
      <c r="R8" s="16" t="s">
        <v>40182</v>
      </c>
      <c r="S8" s="15">
        <f>D6L1601C5-D6L1601C7</f>
        <v>1501.01415843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1443.2110750805859</v>
      </c>
      <c r="X8" s="16" t="s">
        <v>40184</v>
      </c>
      <c r="Y8" s="33">
        <f>D6L1601C7-D6L1601C10</f>
        <v>57.80308334941401</v>
      </c>
      <c r="Z8" s="16" t="s">
        <v>40185</v>
      </c>
      <c r="AA8" s="33">
        <f>CHOOSE(MIN(D6L1601C9,RUN_YEARS),B7L812C7,B7L812C16,B7L812C25,B7L812C34,B7L812C43)</f>
        <v>56412</v>
      </c>
      <c r="AB8" s="16" t="s">
        <v>40186</v>
      </c>
      <c r="AC8" s="33">
        <f>IF(D6L1601C12=0,0,D6L1601C10/D6L1601C12)</f>
        <v>2.5583405571165459E-2</v>
      </c>
      <c r="AD8" s="16" t="s">
        <v>40187</v>
      </c>
      <c r="AE8" s="33">
        <f>IF(D6L1601C5=0,0,D6L1601C10/D6L1601C5)</f>
        <v>0.4807453237450226</v>
      </c>
      <c r="AF8" s="16" t="s">
        <v>40188</v>
      </c>
      <c r="AG8" s="33">
        <f>CHOOSE(MIN(D6L1601C9,RUN_YEARS),B7L812C5,B7L812C14,B7L812C23,B7L812C32,B7L812C41)</f>
        <v>868.99904989377887</v>
      </c>
      <c r="AH8" s="16" t="s">
        <v>40189</v>
      </c>
      <c r="AI8" s="33">
        <f>IF(D6L1601C15=0,0,D6L1601C11/D6L1601C15)</f>
        <v>6.6516854485030225E-2</v>
      </c>
      <c r="AJ8" s="16" t="s">
        <v>40190</v>
      </c>
      <c r="AK8" s="33">
        <f>IF(D6L1601C5=0,0,D6L1601C11/D6L1601C5)</f>
        <v>1.9254676254977399E-2</v>
      </c>
      <c r="AL8" s="16" t="s">
        <v>40191</v>
      </c>
      <c r="AM8" s="33">
        <f>D6L1601C8*CHOOSE(MIN(D6L1601C9,RUN_YEARS),B7L812C4,B7L812C13,B7L812C22,B7L812C31,B7L812C40)</f>
        <v>300.62554644129438</v>
      </c>
      <c r="AN8" s="16" t="s">
        <v>40192</v>
      </c>
      <c r="AO8" s="33">
        <f>D6L1601C8-D6L1601C18</f>
        <v>1200.3886119887056</v>
      </c>
      <c r="AP8" s="16" t="s">
        <v>40193</v>
      </c>
      <c r="AQ8" s="33">
        <f>CHOOSE(MIN(D6L1601C9,RUN_YEARS),B7L812C2,B7L812C11,B7L812C20,B7L812C29,B7L812C38)</f>
        <v>108.6880621021155</v>
      </c>
      <c r="AR8" s="16" t="s">
        <v>40194</v>
      </c>
      <c r="AS8" s="33">
        <f>IF(D6L1601C20=0,0,D6L1601C18/D6L1601C20)</f>
        <v>2.7659481697157156</v>
      </c>
      <c r="AT8" s="16" t="s">
        <v>40195</v>
      </c>
      <c r="AU8" s="33">
        <f>IF(D6L1601C5=0,0,D6L1601C18/D6L1601C5)</f>
        <v>0.10014080971619099</v>
      </c>
      <c r="AV8" s="16" t="s">
        <v>40196</v>
      </c>
      <c r="AW8" s="33">
        <f>CHOOSE(MIN(D6L1601C9,RUN_YEARS),B7L812C1,B7L812C10,B7L812C19,B7L812C28,B7L812C37)</f>
        <v>433.98810763402037</v>
      </c>
      <c r="AX8" s="16" t="s">
        <v>40197</v>
      </c>
      <c r="AY8" s="33">
        <f>IF(D6L1601C23=0,0,D6L1601C19/D6L1601C23)</f>
        <v>2.7659481697157156</v>
      </c>
      <c r="AZ8" s="16" t="s">
        <v>40198</v>
      </c>
      <c r="BA8" s="33">
        <f>IF(D6L1601C5=0,0,D6L1601C19/D6L1601C5)</f>
        <v>0.39985919028380901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8.8630209804444089</v>
      </c>
      <c r="J9" s="16" t="s">
        <v>40219</v>
      </c>
      <c r="K9" s="21">
        <f>IF(FLOW_THRU_100PCT="Y",1,INDEX(VariabilityMatrix,D6L1602C1,D6L1602C9))</f>
        <v>0.46950673709255852</v>
      </c>
      <c r="L9" s="16" t="s">
        <v>40199</v>
      </c>
      <c r="M9" s="15">
        <f>IF(D6L1602C2&lt;&gt;0,D6L1602C2*D6L1602C4,D6L1602C3*D6L1602C4)</f>
        <v>4.1612480613113432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2.0806240306556716</v>
      </c>
      <c r="R9" s="16" t="s">
        <v>40201</v>
      </c>
      <c r="S9" s="15">
        <f>D6L1602C5-D6L1602C7</f>
        <v>2.0806240306556716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1.9988486969184505</v>
      </c>
      <c r="X9" s="16" t="s">
        <v>40203</v>
      </c>
      <c r="Y9" s="33">
        <f>D6L1602C7-D6L1602C10</f>
        <v>8.1775333737221123E-2</v>
      </c>
      <c r="Z9" s="16" t="s">
        <v>40204</v>
      </c>
      <c r="AA9" s="33">
        <f>CHOOSE(MIN(D6L1602C9,RUN_YEARS),B7L812C7,B7L812C16,B7L812C25,B7L812C34,B7L812C43)</f>
        <v>54040.2</v>
      </c>
      <c r="AB9" s="16" t="s">
        <v>40205</v>
      </c>
      <c r="AC9" s="33">
        <f>IF(D6L1602C12=0,0,D6L1602C10/D6L1602C12)</f>
        <v>3.6988180963772347E-5</v>
      </c>
      <c r="AD9" s="16" t="s">
        <v>40206</v>
      </c>
      <c r="AE9" s="33">
        <f>IF(D6L1602C5=0,0,D6L1602C10/D6L1602C5)</f>
        <v>0.48034836363217165</v>
      </c>
      <c r="AF9" s="16" t="s">
        <v>40207</v>
      </c>
      <c r="AG9" s="33">
        <f>CHOOSE(MIN(D6L1602C9,RUN_YEARS),B7L812C5,B7L812C14,B7L812C23,B7L812C32,B7L812C41)</f>
        <v>850.32706712985123</v>
      </c>
      <c r="AH9" s="16" t="s">
        <v>40208</v>
      </c>
      <c r="AI9" s="33">
        <f>IF(D6L1602C15=0,0,D6L1602C11/D6L1602C15)</f>
        <v>9.6169270505808122E-5</v>
      </c>
      <c r="AJ9" s="16" t="s">
        <v>40209</v>
      </c>
      <c r="AK9" s="33">
        <f>IF(D6L1602C5=0,0,D6L1602C11/D6L1602C5)</f>
        <v>1.965163636782833E-2</v>
      </c>
      <c r="AL9" s="16" t="s">
        <v>40210</v>
      </c>
      <c r="AM9" s="33">
        <f>D6L1602C8*CHOOSE(MIN(D6L1602C9,RUN_YEARS),B7L812C4,B7L812C13,B7L812C22,B7L812C31,B7L812C40)</f>
        <v>0.40376453199350071</v>
      </c>
      <c r="AN9" s="16" t="s">
        <v>40211</v>
      </c>
      <c r="AO9" s="33">
        <f>D6L1602C8-D6L1602C18</f>
        <v>1.676859498662171</v>
      </c>
      <c r="AP9" s="16" t="s">
        <v>40212</v>
      </c>
      <c r="AQ9" s="33">
        <f>CHOOSE(MIN(D6L1602C9,RUN_YEARS),B7L812C2,B7L812C11,B7L812C20,B7L812C29,B7L812C38)</f>
        <v>101.93956112543776</v>
      </c>
      <c r="AR9" s="16" t="s">
        <v>40213</v>
      </c>
      <c r="AS9" s="33">
        <f>IF(D6L1602C20=0,0,D6L1602C18/D6L1602C20)</f>
        <v>3.9608227417877928E-3</v>
      </c>
      <c r="AT9" s="16" t="s">
        <v>40214</v>
      </c>
      <c r="AU9" s="33">
        <f>IF(D6L1602C5=0,0,D6L1602C18/D6L1602C5)</f>
        <v>9.7029671397734815E-2</v>
      </c>
      <c r="AV9" s="16" t="s">
        <v>40215</v>
      </c>
      <c r="AW9" s="33">
        <f>CHOOSE(MIN(D6L1602C9,RUN_YEARS),B7L812C1,B7L812C10,B7L812C19,B7L812C28,B7L812C37)</f>
        <v>423.36140947960939</v>
      </c>
      <c r="AX9" s="16" t="s">
        <v>40216</v>
      </c>
      <c r="AY9" s="33">
        <f>IF(D6L1602C23=0,0,D6L1602C19/D6L1602C23)</f>
        <v>3.9608227417877928E-3</v>
      </c>
      <c r="AZ9" s="16" t="s">
        <v>40217</v>
      </c>
      <c r="BA9" s="33">
        <f>IF(D6L1602C5=0,0,D6L1602C19/D6L1602C5)</f>
        <v>0.40297032860226523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0.43772566304885668</v>
      </c>
      <c r="J10" s="16" t="s">
        <v>40240</v>
      </c>
      <c r="K10" s="21">
        <f>IF(FLOW_THRU_100PCT="Y",1,INDEX(VariabilityMatrix,D6L1603C1,D6L1603C9))</f>
        <v>0.46950673709255852</v>
      </c>
      <c r="L10" s="16" t="s">
        <v>40220</v>
      </c>
      <c r="M10" s="15">
        <f>IF(D6L1603C2&lt;&gt;0,D6L1603C2*D6L1603C4,D6L1603C3*D6L1603C4)</f>
        <v>0.20551514779974542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0.10275757389987271</v>
      </c>
      <c r="R10" s="16" t="s">
        <v>40222</v>
      </c>
      <c r="S10" s="15">
        <f>D6L1603C5-D6L1603C7</f>
        <v>0.10275757389987271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9.8718864947231616E-2</v>
      </c>
      <c r="X10" s="16" t="s">
        <v>40224</v>
      </c>
      <c r="Y10" s="33">
        <f>D6L1603C7-D6L1603C10</f>
        <v>4.038708952641093E-3</v>
      </c>
      <c r="Z10" s="16" t="s">
        <v>40225</v>
      </c>
      <c r="AA10" s="33">
        <f>CHOOSE(MIN(D6L1603C9,RUN_YEARS),B7L812C7,B7L812C16,B7L812C25,B7L812C34,B7L812C43)</f>
        <v>54040.2</v>
      </c>
      <c r="AB10" s="16" t="s">
        <v>40226</v>
      </c>
      <c r="AC10" s="33">
        <f>IF(D6L1603C12=0,0,D6L1603C10/D6L1603C12)</f>
        <v>1.8267672019576467E-6</v>
      </c>
      <c r="AD10" s="16" t="s">
        <v>40227</v>
      </c>
      <c r="AE10" s="33">
        <f>IF(D6L1603C5=0,0,D6L1603C10/D6L1603C5)</f>
        <v>0.48034836363217165</v>
      </c>
      <c r="AF10" s="16" t="s">
        <v>40228</v>
      </c>
      <c r="AG10" s="33">
        <f>CHOOSE(MIN(D6L1603C9,RUN_YEARS),B7L812C5,B7L812C14,B7L812C23,B7L812C32,B7L812C41)</f>
        <v>850.32706712985123</v>
      </c>
      <c r="AH10" s="16" t="s">
        <v>40229</v>
      </c>
      <c r="AI10" s="33">
        <f>IF(D6L1603C15=0,0,D6L1603C11/D6L1603C15)</f>
        <v>4.7495947250898842E-6</v>
      </c>
      <c r="AJ10" s="16" t="s">
        <v>40230</v>
      </c>
      <c r="AK10" s="33">
        <f>IF(D6L1603C5=0,0,D6L1603C11/D6L1603C5)</f>
        <v>1.9651636367828337E-2</v>
      </c>
      <c r="AL10" s="16" t="s">
        <v>40231</v>
      </c>
      <c r="AM10" s="33">
        <f>D6L1603C8*CHOOSE(MIN(D6L1603C9,RUN_YEARS),B7L812C4,B7L812C13,B7L812C22,B7L812C31,B7L812C40)</f>
        <v>1.99410672582662E-2</v>
      </c>
      <c r="AN10" s="16" t="s">
        <v>40232</v>
      </c>
      <c r="AO10" s="33">
        <f>D6L1603C8-D6L1603C18</f>
        <v>8.2816506641606502E-2</v>
      </c>
      <c r="AP10" s="16" t="s">
        <v>40233</v>
      </c>
      <c r="AQ10" s="33">
        <f>CHOOSE(MIN(D6L1603C9,RUN_YEARS),B7L812C2,B7L812C11,B7L812C20,B7L812C29,B7L812C38)</f>
        <v>101.93956112543776</v>
      </c>
      <c r="AR10" s="16" t="s">
        <v>40234</v>
      </c>
      <c r="AS10" s="33">
        <f>IF(D6L1603C20=0,0,D6L1603C18/D6L1603C20)</f>
        <v>1.956165696429524E-4</v>
      </c>
      <c r="AT10" s="16" t="s">
        <v>40235</v>
      </c>
      <c r="AU10" s="33">
        <f>IF(D6L1603C5=0,0,D6L1603C18/D6L1603C5)</f>
        <v>9.7029671397734815E-2</v>
      </c>
      <c r="AV10" s="16" t="s">
        <v>40236</v>
      </c>
      <c r="AW10" s="33">
        <f>CHOOSE(MIN(D6L1603C9,RUN_YEARS),B7L812C1,B7L812C10,B7L812C19,B7L812C28,B7L812C37)</f>
        <v>423.36140947960939</v>
      </c>
      <c r="AX10" s="16" t="s">
        <v>40237</v>
      </c>
      <c r="AY10" s="33">
        <f>IF(D6L1603C23=0,0,D6L1603C19/D6L1603C23)</f>
        <v>1.956165696429524E-4</v>
      </c>
      <c r="AZ10" s="16" t="s">
        <v>40238</v>
      </c>
      <c r="BA10" s="33">
        <f>IF(D6L1603C5=0,0,D6L1603C19/D6L1603C5)</f>
        <v>0.40297032860226517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9.5517999765224754E-3</v>
      </c>
      <c r="J11" s="16" t="s">
        <v>40261</v>
      </c>
      <c r="K11" s="21">
        <f>IF(FLOW_THRU_100PCT="Y",1,INDEX(VariabilityMatrix,D6L1604C1,D6L1604C9))</f>
        <v>0.4669752009610047</v>
      </c>
      <c r="L11" s="16" t="s">
        <v>40241</v>
      </c>
      <c r="M11" s="15">
        <f>IF(D6L1604C2&lt;&gt;0,D6L1604C2*D6L1604C4,D6L1604C3*D6L1604C4)</f>
        <v>4.4604537135759029E-3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2.2302268567879514E-3</v>
      </c>
      <c r="R11" s="16" t="s">
        <v>40243</v>
      </c>
      <c r="S11" s="15">
        <f>D6L1604C5-D6L1604C7</f>
        <v>2.2302268567879514E-3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2.1448585707805399E-3</v>
      </c>
      <c r="X11" s="16" t="s">
        <v>40245</v>
      </c>
      <c r="Y11" s="33">
        <f>D6L1604C7-D6L1604C10</f>
        <v>8.5368286007411493E-5</v>
      </c>
      <c r="Z11" s="16" t="s">
        <v>40246</v>
      </c>
      <c r="AA11" s="33">
        <f>CHOOSE(MIN(D6L1604C9,RUN_YEARS),B7L812C7,B7L812C16,B7L812C25,B7L812C34,B7L812C43)</f>
        <v>59259</v>
      </c>
      <c r="AB11" s="16" t="s">
        <v>40247</v>
      </c>
      <c r="AC11" s="33">
        <f>IF(D6L1604C12=0,0,D6L1604C10/D6L1604C12)</f>
        <v>3.6194646733501072E-8</v>
      </c>
      <c r="AD11" s="16" t="s">
        <v>40248</v>
      </c>
      <c r="AE11" s="33">
        <f>IF(D6L1604C5=0,0,D6L1604C10/D6L1604C5)</f>
        <v>0.48086107569111564</v>
      </c>
      <c r="AF11" s="16" t="s">
        <v>40249</v>
      </c>
      <c r="AG11" s="33">
        <f>CHOOSE(MIN(D6L1604C9,RUN_YEARS),B7L812C5,B7L812C14,B7L812C23,B7L812C32,B7L812C41)</f>
        <v>907.14951297773814</v>
      </c>
      <c r="AH11" s="16" t="s">
        <v>40250</v>
      </c>
      <c r="AI11" s="33">
        <f>IF(D6L1604C15=0,0,D6L1604C11/D6L1604C15)</f>
        <v>9.4106081507102649E-8</v>
      </c>
      <c r="AJ11" s="16" t="s">
        <v>40251</v>
      </c>
      <c r="AK11" s="33">
        <f>IF(D6L1604C5=0,0,D6L1604C11/D6L1604C5)</f>
        <v>1.9138924308884388E-2</v>
      </c>
      <c r="AL11" s="16" t="s">
        <v>40252</v>
      </c>
      <c r="AM11" s="33">
        <f>D6L1604C8*CHOOSE(MIN(D6L1604C9,RUN_YEARS),B7L812C4,B7L812C13,B7L812C22,B7L812C31,B7L812C40)</f>
        <v>4.5214957131791843E-4</v>
      </c>
      <c r="AN11" s="16" t="s">
        <v>40253</v>
      </c>
      <c r="AO11" s="33">
        <f>D6L1604C8-D6L1604C18</f>
        <v>1.7780772854700329E-3</v>
      </c>
      <c r="AP11" s="16" t="s">
        <v>40254</v>
      </c>
      <c r="AQ11" s="33">
        <f>CHOOSE(MIN(D6L1604C9,RUN_YEARS),B7L812C2,B7L812C11,B7L812C20,B7L812C29,B7L812C38)</f>
        <v>115.65628110117024</v>
      </c>
      <c r="AR11" s="16" t="s">
        <v>40255</v>
      </c>
      <c r="AS11" s="33">
        <f>IF(D6L1604C20=0,0,D6L1604C18/D6L1604C20)</f>
        <v>3.9094251260111064E-6</v>
      </c>
      <c r="AT11" s="16" t="s">
        <v>40256</v>
      </c>
      <c r="AU11" s="33">
        <f>IF(D6L1604C5=0,0,D6L1604C18/D6L1604C5)</f>
        <v>0.10136851548122769</v>
      </c>
      <c r="AV11" s="16" t="s">
        <v>40257</v>
      </c>
      <c r="AW11" s="33">
        <f>CHOOSE(MIN(D6L1604C9,RUN_YEARS),B7L812C1,B7L812C10,B7L812C19,B7L812C28,B7L812C37)</f>
        <v>454.81809426140705</v>
      </c>
      <c r="AX11" s="16" t="s">
        <v>40258</v>
      </c>
      <c r="AY11" s="33">
        <f>IF(D6L1604C23=0,0,D6L1604C19/D6L1604C23)</f>
        <v>3.9094251260111072E-6</v>
      </c>
      <c r="AZ11" s="16" t="s">
        <v>40259</v>
      </c>
      <c r="BA11" s="33">
        <f>IF(D6L1604C5=0,0,D6L1604C19/D6L1604C5)</f>
        <v>0.39863148451877228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128.53463772211177</v>
      </c>
      <c r="J12" s="16" t="s">
        <v>40282</v>
      </c>
      <c r="K12" s="21">
        <f>IF(FLOW_THRU_100PCT="Y",1,INDEX(VariabilityMatrix,D6L1605C1,D6L1605C9))</f>
        <v>0.19817138591223915</v>
      </c>
      <c r="L12" s="16" t="s">
        <v>40262</v>
      </c>
      <c r="M12" s="15">
        <f>IF(D6L1605C2&lt;&gt;0,D6L1605C2*D6L1605C4,D6L1605C3*D6L1605C4)</f>
        <v>25.471887295118464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12.735943647559232</v>
      </c>
      <c r="R12" s="16" t="s">
        <v>40264</v>
      </c>
      <c r="S12" s="15">
        <f>D6L1605C5-D6L1605C7</f>
        <v>12.735943647559232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12.235379380833256</v>
      </c>
      <c r="X12" s="16" t="s">
        <v>40266</v>
      </c>
      <c r="Y12" s="33">
        <f>D6L1605C7-D6L1605C10</f>
        <v>0.50056426672597532</v>
      </c>
      <c r="Z12" s="16" t="s">
        <v>40267</v>
      </c>
      <c r="AA12" s="33">
        <f>CHOOSE(MIN(D6L1605C9,RUN_YEARS),B7L812C7,B7L812C16,B7L812C25,B7L812C34,B7L812C43)</f>
        <v>54040.2</v>
      </c>
      <c r="AB12" s="16" t="s">
        <v>40268</v>
      </c>
      <c r="AC12" s="33">
        <f>IF(D6L1605C12=0,0,D6L1605C10/D6L1605C12)</f>
        <v>2.2641254808148853E-4</v>
      </c>
      <c r="AD12" s="16" t="s">
        <v>40269</v>
      </c>
      <c r="AE12" s="33">
        <f>IF(D6L1605C5=0,0,D6L1605C10/D6L1605C5)</f>
        <v>0.48034836363217165</v>
      </c>
      <c r="AF12" s="16" t="s">
        <v>40270</v>
      </c>
      <c r="AG12" s="33">
        <f>CHOOSE(MIN(D6L1605C9,RUN_YEARS),B7L812C5,B7L812C14,B7L812C23,B7L812C32,B7L812C41)</f>
        <v>850.32706712985123</v>
      </c>
      <c r="AH12" s="16" t="s">
        <v>40271</v>
      </c>
      <c r="AI12" s="33">
        <f>IF(D6L1605C15=0,0,D6L1605C11/D6L1605C15)</f>
        <v>5.886726250118714E-4</v>
      </c>
      <c r="AJ12" s="16" t="s">
        <v>40272</v>
      </c>
      <c r="AK12" s="33">
        <f>IF(D6L1605C5=0,0,D6L1605C11/D6L1605C5)</f>
        <v>1.9651636367828365E-2</v>
      </c>
      <c r="AL12" s="16" t="s">
        <v>40273</v>
      </c>
      <c r="AM12" s="33">
        <f>D6L1605C8*CHOOSE(MIN(D6L1605C9,RUN_YEARS),B7L812C4,B7L812C13,B7L812C22,B7L812C31,B7L812C40)</f>
        <v>2.4715288541254807</v>
      </c>
      <c r="AN12" s="16" t="s">
        <v>40274</v>
      </c>
      <c r="AO12" s="33">
        <f>D6L1605C8-D6L1605C18</f>
        <v>10.264414793433751</v>
      </c>
      <c r="AP12" s="16" t="s">
        <v>40275</v>
      </c>
      <c r="AQ12" s="33">
        <f>CHOOSE(MIN(D6L1605C9,RUN_YEARS),B7L812C2,B7L812C11,B7L812C20,B7L812C29,B7L812C38)</f>
        <v>101.93956112543776</v>
      </c>
      <c r="AR12" s="16" t="s">
        <v>40276</v>
      </c>
      <c r="AS12" s="33">
        <f>IF(D6L1605C20=0,0,D6L1605C18/D6L1605C20)</f>
        <v>2.4245041148296068E-2</v>
      </c>
      <c r="AT12" s="16" t="s">
        <v>40277</v>
      </c>
      <c r="AU12" s="33">
        <f>IF(D6L1605C5=0,0,D6L1605C18/D6L1605C5)</f>
        <v>9.7029671397734815E-2</v>
      </c>
      <c r="AV12" s="16" t="s">
        <v>40278</v>
      </c>
      <c r="AW12" s="33">
        <f>CHOOSE(MIN(D6L1605C9,RUN_YEARS),B7L812C1,B7L812C10,B7L812C19,B7L812C28,B7L812C37)</f>
        <v>423.36140947960939</v>
      </c>
      <c r="AX12" s="16" t="s">
        <v>40279</v>
      </c>
      <c r="AY12" s="33">
        <f>IF(D6L1605C23=0,0,D6L1605C19/D6L1605C23)</f>
        <v>2.4245041148296068E-2</v>
      </c>
      <c r="AZ12" s="16" t="s">
        <v>40280</v>
      </c>
      <c r="BA12" s="33">
        <f>IF(D6L1605C5=0,0,D6L1605C19/D6L1605C5)</f>
        <v>0.40297032860226517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12.654757457756762</v>
      </c>
      <c r="J13" s="16" t="s">
        <v>40303</v>
      </c>
      <c r="K13" s="21">
        <f>IF(FLOW_THRU_100PCT="Y",1,INDEX(VariabilityMatrix,D6L1606C1,D6L1606C9))</f>
        <v>0.46950673709255852</v>
      </c>
      <c r="L13" s="16" t="s">
        <v>40283</v>
      </c>
      <c r="M13" s="15">
        <f>IF(D6L1606C2&lt;&gt;0,D6L1606C2*D6L1606C4,D6L1606C3*D6L1606C4)</f>
        <v>5.9414938826890982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2.9707469413445491</v>
      </c>
      <c r="R13" s="16" t="s">
        <v>40285</v>
      </c>
      <c r="S13" s="15">
        <f>D6L1606C5-D6L1606C7</f>
        <v>2.9707469413445491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2.8539868640802664</v>
      </c>
      <c r="X13" s="16" t="s">
        <v>40287</v>
      </c>
      <c r="Y13" s="33">
        <f>D6L1606C7-D6L1606C10</f>
        <v>0.11676007726428272</v>
      </c>
      <c r="Z13" s="16" t="s">
        <v>40288</v>
      </c>
      <c r="AA13" s="33">
        <f>CHOOSE(MIN(D6L1606C9,RUN_YEARS),B7L812C7,B7L812C16,B7L812C25,B7L812C34,B7L812C43)</f>
        <v>54040.2</v>
      </c>
      <c r="AB13" s="16" t="s">
        <v>40289</v>
      </c>
      <c r="AC13" s="33">
        <f>IF(D6L1606C12=0,0,D6L1606C10/D6L1606C12)</f>
        <v>5.2812292776123449E-5</v>
      </c>
      <c r="AD13" s="16" t="s">
        <v>40290</v>
      </c>
      <c r="AE13" s="33">
        <f>IF(D6L1606C5=0,0,D6L1606C10/D6L1606C5)</f>
        <v>0.48034836363217165</v>
      </c>
      <c r="AF13" s="16" t="s">
        <v>40291</v>
      </c>
      <c r="AG13" s="33">
        <f>CHOOSE(MIN(D6L1606C9,RUN_YEARS),B7L812C5,B7L812C14,B7L812C23,B7L812C32,B7L812C41)</f>
        <v>850.32706712985123</v>
      </c>
      <c r="AH13" s="16" t="s">
        <v>40292</v>
      </c>
      <c r="AI13" s="33">
        <f>IF(D6L1606C15=0,0,D6L1606C11/D6L1606C15)</f>
        <v>1.3731196121792111E-4</v>
      </c>
      <c r="AJ13" s="16" t="s">
        <v>40293</v>
      </c>
      <c r="AK13" s="33">
        <f>IF(D6L1606C5=0,0,D6L1606C11/D6L1606C5)</f>
        <v>1.9651636367828344E-2</v>
      </c>
      <c r="AL13" s="16" t="s">
        <v>40294</v>
      </c>
      <c r="AM13" s="33">
        <f>D6L1606C8*CHOOSE(MIN(D6L1606C9,RUN_YEARS),B7L812C4,B7L812C13,B7L812C22,B7L812C31,B7L812C40)</f>
        <v>0.57650119904897479</v>
      </c>
      <c r="AN13" s="16" t="s">
        <v>40295</v>
      </c>
      <c r="AO13" s="33">
        <f>D6L1606C8-D6L1606C18</f>
        <v>2.3942457422955741</v>
      </c>
      <c r="AP13" s="16" t="s">
        <v>40296</v>
      </c>
      <c r="AQ13" s="33">
        <f>CHOOSE(MIN(D6L1606C9,RUN_YEARS),B7L812C2,B7L812C11,B7L812C20,B7L812C29,B7L812C38)</f>
        <v>101.93956112543776</v>
      </c>
      <c r="AR13" s="16" t="s">
        <v>40297</v>
      </c>
      <c r="AS13" s="33">
        <f>IF(D6L1606C20=0,0,D6L1606C18/D6L1606C20)</f>
        <v>5.6553235337121338E-3</v>
      </c>
      <c r="AT13" s="16" t="s">
        <v>40298</v>
      </c>
      <c r="AU13" s="33">
        <f>IF(D6L1606C5=0,0,D6L1606C18/D6L1606C5)</f>
        <v>9.7029671397734815E-2</v>
      </c>
      <c r="AV13" s="16" t="s">
        <v>40299</v>
      </c>
      <c r="AW13" s="33">
        <f>CHOOSE(MIN(D6L1606C9,RUN_YEARS),B7L812C1,B7L812C10,B7L812C19,B7L812C28,B7L812C37)</f>
        <v>423.36140947960939</v>
      </c>
      <c r="AX13" s="16" t="s">
        <v>40300</v>
      </c>
      <c r="AY13" s="33">
        <f>IF(D6L1606C23=0,0,D6L1606C19/D6L1606C23)</f>
        <v>5.6553235337121338E-3</v>
      </c>
      <c r="AZ13" s="16" t="s">
        <v>40301</v>
      </c>
      <c r="BA13" s="33">
        <f>IF(D6L1606C5=0,0,D6L1606C19/D6L1606C5)</f>
        <v>0.40297032860226512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811.39250736122062</v>
      </c>
      <c r="J14" s="16" t="s">
        <v>40324</v>
      </c>
      <c r="K14" s="21">
        <f>IF(FLOW_THRU_100PCT="Y",1,INDEX(VariabilityMatrix,D6L1607C1,D6L1607C9))</f>
        <v>0.4669752009610047</v>
      </c>
      <c r="L14" s="16" t="s">
        <v>40304</v>
      </c>
      <c r="M14" s="15">
        <f>IF(D6L1607C2&lt;&gt;0,D6L1607C2*D6L1607C4,D6L1607C3*D6L1607C4)</f>
        <v>378.90017918325947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189.45008959162973</v>
      </c>
      <c r="R14" s="16" t="s">
        <v>40306</v>
      </c>
      <c r="S14" s="15">
        <f>D6L1607C5-D6L1607C7</f>
        <v>189.45008959162973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182.19834774161862</v>
      </c>
      <c r="X14" s="16" t="s">
        <v>40308</v>
      </c>
      <c r="Y14" s="33">
        <f>D6L1607C7-D6L1607C10</f>
        <v>7.2517418500111148</v>
      </c>
      <c r="Z14" s="16" t="s">
        <v>40309</v>
      </c>
      <c r="AA14" s="33">
        <f>CHOOSE(MIN(D6L1607C9,RUN_YEARS),B7L812C7,B7L812C16,B7L812C25,B7L812C34,B7L812C43)</f>
        <v>59259</v>
      </c>
      <c r="AB14" s="16" t="s">
        <v>40310</v>
      </c>
      <c r="AC14" s="33">
        <f>IF(D6L1607C12=0,0,D6L1607C10/D6L1607C12)</f>
        <v>3.0746105695610561E-3</v>
      </c>
      <c r="AD14" s="16" t="s">
        <v>40311</v>
      </c>
      <c r="AE14" s="33">
        <f>IF(D6L1607C5=0,0,D6L1607C10/D6L1607C5)</f>
        <v>0.48086107569111569</v>
      </c>
      <c r="AF14" s="16" t="s">
        <v>40312</v>
      </c>
      <c r="AG14" s="33">
        <f>CHOOSE(MIN(D6L1607C9,RUN_YEARS),B7L812C5,B7L812C14,B7L812C23,B7L812C32,B7L812C41)</f>
        <v>907.14951297773814</v>
      </c>
      <c r="AH14" s="16" t="s">
        <v>40313</v>
      </c>
      <c r="AI14" s="33">
        <f>IF(D6L1607C15=0,0,D6L1607C11/D6L1607C15)</f>
        <v>7.9939874808587098E-3</v>
      </c>
      <c r="AJ14" s="16" t="s">
        <v>40314</v>
      </c>
      <c r="AK14" s="33">
        <f>IF(D6L1607C5=0,0,D6L1607C11/D6L1607C5)</f>
        <v>1.9138924308884336E-2</v>
      </c>
      <c r="AL14" s="16" t="s">
        <v>40315</v>
      </c>
      <c r="AM14" s="33">
        <f>D6L1607C8*CHOOSE(MIN(D6L1607C9,RUN_YEARS),B7L812C4,B7L812C13,B7L812C22,B7L812C31,B7L812C40)</f>
        <v>38.408548679378185</v>
      </c>
      <c r="AN14" s="16" t="s">
        <v>40316</v>
      </c>
      <c r="AO14" s="33">
        <f>D6L1607C8-D6L1607C18</f>
        <v>151.04154091225155</v>
      </c>
      <c r="AP14" s="16" t="s">
        <v>40317</v>
      </c>
      <c r="AQ14" s="33">
        <f>CHOOSE(MIN(D6L1607C9,RUN_YEARS),B7L812C2,B7L812C11,B7L812C20,B7L812C29,B7L812C38)</f>
        <v>115.65628110117024</v>
      </c>
      <c r="AR14" s="16" t="s">
        <v>40318</v>
      </c>
      <c r="AS14" s="33">
        <f>IF(D6L1607C20=0,0,D6L1607C18/D6L1607C20)</f>
        <v>0.33209219865698725</v>
      </c>
      <c r="AT14" s="16" t="s">
        <v>40319</v>
      </c>
      <c r="AU14" s="33">
        <f>IF(D6L1607C5=0,0,D6L1607C18/D6L1607C5)</f>
        <v>0.1013685154812277</v>
      </c>
      <c r="AV14" s="16" t="s">
        <v>40320</v>
      </c>
      <c r="AW14" s="33">
        <f>CHOOSE(MIN(D6L1607C9,RUN_YEARS),B7L812C1,B7L812C10,B7L812C19,B7L812C28,B7L812C37)</f>
        <v>454.81809426140705</v>
      </c>
      <c r="AX14" s="16" t="s">
        <v>40321</v>
      </c>
      <c r="AY14" s="33">
        <f>IF(D6L1607C23=0,0,D6L1607C19/D6L1607C23)</f>
        <v>0.33209219865698725</v>
      </c>
      <c r="AZ14" s="16" t="s">
        <v>40322</v>
      </c>
      <c r="BA14" s="33">
        <f>IF(D6L1607C5=0,0,D6L1607C19/D6L1607C5)</f>
        <v>0.39863148451877228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1.0613111085024972E-3</v>
      </c>
      <c r="J15" s="16" t="s">
        <v>40345</v>
      </c>
      <c r="K15" s="21">
        <f>IF(FLOW_THRU_100PCT="Y",1,INDEX(VariabilityMatrix,D6L1608C1,D6L1608C9))</f>
        <v>0.4669752009610047</v>
      </c>
      <c r="L15" s="16" t="s">
        <v>40325</v>
      </c>
      <c r="M15" s="15">
        <f>IF(D6L1608C2&lt;&gt;0,D6L1608C2*D6L1608C4,D6L1608C3*D6L1608C4)</f>
        <v>4.9560596817510029E-4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2.4780298408755015E-4</v>
      </c>
      <c r="R15" s="16" t="s">
        <v>40327</v>
      </c>
      <c r="S15" s="15">
        <f>D6L1608C5-D6L1608C7</f>
        <v>2.4780298408755015E-4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2.3831761897561554E-4</v>
      </c>
      <c r="X15" s="16" t="s">
        <v>40329</v>
      </c>
      <c r="Y15" s="33">
        <f>D6L1608C7-D6L1608C10</f>
        <v>9.4853651119346043E-6</v>
      </c>
      <c r="Z15" s="16" t="s">
        <v>40330</v>
      </c>
      <c r="AA15" s="33">
        <f>CHOOSE(MIN(D6L1608C9,RUN_YEARS),B7L812C7,B7L812C16,B7L812C25,B7L812C34,B7L812C43)</f>
        <v>59259</v>
      </c>
      <c r="AB15" s="16" t="s">
        <v>40331</v>
      </c>
      <c r="AC15" s="33">
        <f>IF(D6L1608C12=0,0,D6L1608C10/D6L1608C12)</f>
        <v>4.0216274148334518E-9</v>
      </c>
      <c r="AD15" s="16" t="s">
        <v>40332</v>
      </c>
      <c r="AE15" s="33">
        <f>IF(D6L1608C5=0,0,D6L1608C10/D6L1608C5)</f>
        <v>0.48086107569111564</v>
      </c>
      <c r="AF15" s="16" t="s">
        <v>40333</v>
      </c>
      <c r="AG15" s="33">
        <f>CHOOSE(MIN(D6L1608C9,RUN_YEARS),B7L812C5,B7L812C14,B7L812C23,B7L812C32,B7L812C41)</f>
        <v>907.14951297773814</v>
      </c>
      <c r="AH15" s="16" t="s">
        <v>40334</v>
      </c>
      <c r="AI15" s="33">
        <f>IF(D6L1608C15=0,0,D6L1608C11/D6L1608C15)</f>
        <v>1.0456231278566953E-8</v>
      </c>
      <c r="AJ15" s="16" t="s">
        <v>40335</v>
      </c>
      <c r="AK15" s="33">
        <f>IF(D6L1608C5=0,0,D6L1608C11/D6L1608C5)</f>
        <v>1.9138924308884378E-2</v>
      </c>
      <c r="AL15" s="16" t="s">
        <v>40336</v>
      </c>
      <c r="AM15" s="33">
        <f>D6L1608C8*CHOOSE(MIN(D6L1608C9,RUN_YEARS),B7L812C4,B7L812C13,B7L812C22,B7L812C31,B7L812C40)</f>
        <v>5.023884125754649E-5</v>
      </c>
      <c r="AN15" s="16" t="s">
        <v>40337</v>
      </c>
      <c r="AO15" s="33">
        <f>D6L1608C8-D6L1608C18</f>
        <v>1.9756414283000366E-4</v>
      </c>
      <c r="AP15" s="16" t="s">
        <v>40338</v>
      </c>
      <c r="AQ15" s="33">
        <f>CHOOSE(MIN(D6L1608C9,RUN_YEARS),B7L812C2,B7L812C11,B7L812C20,B7L812C29,B7L812C38)</f>
        <v>115.65628110117024</v>
      </c>
      <c r="AR15" s="16" t="s">
        <v>40339</v>
      </c>
      <c r="AS15" s="33">
        <f>IF(D6L1608C20=0,0,D6L1608C18/D6L1608C20)</f>
        <v>4.3438056955678959E-7</v>
      </c>
      <c r="AT15" s="16" t="s">
        <v>40340</v>
      </c>
      <c r="AU15" s="33">
        <f>IF(D6L1608C5=0,0,D6L1608C18/D6L1608C5)</f>
        <v>0.10136851548122769</v>
      </c>
      <c r="AV15" s="16" t="s">
        <v>40341</v>
      </c>
      <c r="AW15" s="33">
        <f>CHOOSE(MIN(D6L1608C9,RUN_YEARS),B7L812C1,B7L812C10,B7L812C19,B7L812C28,B7L812C37)</f>
        <v>454.81809426140705</v>
      </c>
      <c r="AX15" s="16" t="s">
        <v>40342</v>
      </c>
      <c r="AY15" s="33">
        <f>IF(D6L1608C23=0,0,D6L1608C19/D6L1608C23)</f>
        <v>4.343805695567897E-7</v>
      </c>
      <c r="AZ15" s="16" t="s">
        <v>40343</v>
      </c>
      <c r="BA15" s="33">
        <f>IF(D6L1608C5=0,0,D6L1608C19/D6L1608C5)</f>
        <v>0.39863148451877234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1.0613111085024972E-3</v>
      </c>
      <c r="J16" s="16" t="s">
        <v>40366</v>
      </c>
      <c r="K16" s="21">
        <f>IF(FLOW_THRU_100PCT="Y",1,INDEX(VariabilityMatrix,D6L1609C1,D6L1609C9))</f>
        <v>0.4669752009610047</v>
      </c>
      <c r="L16" s="16" t="s">
        <v>40346</v>
      </c>
      <c r="M16" s="15">
        <f>IF(D6L1609C2&lt;&gt;0,D6L1609C2*D6L1609C4,D6L1609C3*D6L1609C4)</f>
        <v>4.9560596817510029E-4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2.4780298408755015E-4</v>
      </c>
      <c r="R16" s="16" t="s">
        <v>40348</v>
      </c>
      <c r="S16" s="15">
        <f>D6L1609C5-D6L1609C7</f>
        <v>2.4780298408755015E-4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2.3831761897561554E-4</v>
      </c>
      <c r="X16" s="16" t="s">
        <v>40350</v>
      </c>
      <c r="Y16" s="33">
        <f>D6L1609C7-D6L1609C10</f>
        <v>9.4853651119346043E-6</v>
      </c>
      <c r="Z16" s="16" t="s">
        <v>40351</v>
      </c>
      <c r="AA16" s="33">
        <f>CHOOSE(MIN(D6L1609C9,RUN_YEARS),B7L812C7,B7L812C16,B7L812C25,B7L812C34,B7L812C43)</f>
        <v>59259</v>
      </c>
      <c r="AB16" s="16" t="s">
        <v>40352</v>
      </c>
      <c r="AC16" s="33">
        <f>IF(D6L1609C12=0,0,D6L1609C10/D6L1609C12)</f>
        <v>4.0216274148334518E-9</v>
      </c>
      <c r="AD16" s="16" t="s">
        <v>40353</v>
      </c>
      <c r="AE16" s="33">
        <f>IF(D6L1609C5=0,0,D6L1609C10/D6L1609C5)</f>
        <v>0.48086107569111564</v>
      </c>
      <c r="AF16" s="16" t="s">
        <v>40354</v>
      </c>
      <c r="AG16" s="33">
        <f>CHOOSE(MIN(D6L1609C9,RUN_YEARS),B7L812C5,B7L812C14,B7L812C23,B7L812C32,B7L812C41)</f>
        <v>907.14951297773814</v>
      </c>
      <c r="AH16" s="16" t="s">
        <v>40355</v>
      </c>
      <c r="AI16" s="33">
        <f>IF(D6L1609C15=0,0,D6L1609C11/D6L1609C15)</f>
        <v>1.0456231278566953E-8</v>
      </c>
      <c r="AJ16" s="16" t="s">
        <v>40356</v>
      </c>
      <c r="AK16" s="33">
        <f>IF(D6L1609C5=0,0,D6L1609C11/D6L1609C5)</f>
        <v>1.9138924308884378E-2</v>
      </c>
      <c r="AL16" s="16" t="s">
        <v>40357</v>
      </c>
      <c r="AM16" s="33">
        <f>D6L1609C8*CHOOSE(MIN(D6L1609C9,RUN_YEARS),B7L812C4,B7L812C13,B7L812C22,B7L812C31,B7L812C40)</f>
        <v>5.023884125754649E-5</v>
      </c>
      <c r="AN16" s="16" t="s">
        <v>40358</v>
      </c>
      <c r="AO16" s="33">
        <f>D6L1609C8-D6L1609C18</f>
        <v>1.9756414283000366E-4</v>
      </c>
      <c r="AP16" s="16" t="s">
        <v>40359</v>
      </c>
      <c r="AQ16" s="33">
        <f>CHOOSE(MIN(D6L1609C9,RUN_YEARS),B7L812C2,B7L812C11,B7L812C20,B7L812C29,B7L812C38)</f>
        <v>115.65628110117024</v>
      </c>
      <c r="AR16" s="16" t="s">
        <v>40360</v>
      </c>
      <c r="AS16" s="33">
        <f>IF(D6L1609C20=0,0,D6L1609C18/D6L1609C20)</f>
        <v>4.3438056955678959E-7</v>
      </c>
      <c r="AT16" s="16" t="s">
        <v>40361</v>
      </c>
      <c r="AU16" s="33">
        <f>IF(D6L1609C5=0,0,D6L1609C18/D6L1609C5)</f>
        <v>0.10136851548122769</v>
      </c>
      <c r="AV16" s="16" t="s">
        <v>40362</v>
      </c>
      <c r="AW16" s="33">
        <f>CHOOSE(MIN(D6L1609C9,RUN_YEARS),B7L812C1,B7L812C10,B7L812C19,B7L812C28,B7L812C37)</f>
        <v>454.81809426140705</v>
      </c>
      <c r="AX16" s="16" t="s">
        <v>40363</v>
      </c>
      <c r="AY16" s="33">
        <f>IF(D6L1609C23=0,0,D6L1609C19/D6L1609C23)</f>
        <v>4.343805695567897E-7</v>
      </c>
      <c r="AZ16" s="16" t="s">
        <v>40364</v>
      </c>
      <c r="BA16" s="33">
        <f>IF(D6L1609C5=0,0,D6L1609C19/D6L1609C5)</f>
        <v>0.39863148451877234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14.343619631411249</v>
      </c>
      <c r="J17" s="16" t="s">
        <v>40387</v>
      </c>
      <c r="K17" s="21">
        <f>IF(FLOW_THRU_100PCT="Y",1,INDEX(VariabilityMatrix,D6L1610C1,D6L1610C9))</f>
        <v>0.4669752009610047</v>
      </c>
      <c r="L17" s="16" t="s">
        <v>40367</v>
      </c>
      <c r="M17" s="15">
        <f>IF(D6L1610C2&lt;&gt;0,D6L1610C2*D6L1610C4,D6L1610C3*D6L1610C4)</f>
        <v>6.69811465988648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3.34905732994324</v>
      </c>
      <c r="R17" s="16" t="s">
        <v>40369</v>
      </c>
      <c r="S17" s="15">
        <f>D6L1610C5-D6L1610C7</f>
        <v>3.34905732994324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3.2208626204554438</v>
      </c>
      <c r="X17" s="16" t="s">
        <v>40371</v>
      </c>
      <c r="Y17" s="33">
        <f>D6L1610C7-D6L1610C10</f>
        <v>0.12819470948779621</v>
      </c>
      <c r="Z17" s="16" t="s">
        <v>40372</v>
      </c>
      <c r="AA17" s="33">
        <f>CHOOSE(MIN(D6L1610C9,RUN_YEARS),B7L812C7,B7L812C16,B7L812C25,B7L812C34,B7L812C43)</f>
        <v>59259</v>
      </c>
      <c r="AB17" s="16" t="s">
        <v>40373</v>
      </c>
      <c r="AC17" s="33">
        <f>IF(D6L1610C12=0,0,D6L1610C10/D6L1610C12)</f>
        <v>5.4352294511474104E-5</v>
      </c>
      <c r="AD17" s="16" t="s">
        <v>40374</v>
      </c>
      <c r="AE17" s="33">
        <f>IF(D6L1610C5=0,0,D6L1610C10/D6L1610C5)</f>
        <v>0.48086107569111564</v>
      </c>
      <c r="AF17" s="16" t="s">
        <v>40375</v>
      </c>
      <c r="AG17" s="33">
        <f>CHOOSE(MIN(D6L1610C9,RUN_YEARS),B7L812C5,B7L812C14,B7L812C23,B7L812C32,B7L812C41)</f>
        <v>907.14951297773814</v>
      </c>
      <c r="AH17" s="16" t="s">
        <v>40376</v>
      </c>
      <c r="AI17" s="33">
        <f>IF(D6L1610C15=0,0,D6L1610C11/D6L1610C15)</f>
        <v>1.413159657298324E-4</v>
      </c>
      <c r="AJ17" s="16" t="s">
        <v>40377</v>
      </c>
      <c r="AK17" s="33">
        <f>IF(D6L1610C5=0,0,D6L1610C11/D6L1610C5)</f>
        <v>1.9138924308884385E-2</v>
      </c>
      <c r="AL17" s="16" t="s">
        <v>40378</v>
      </c>
      <c r="AM17" s="33">
        <f>D6L1610C8*CHOOSE(MIN(D6L1610C9,RUN_YEARS),B7L812C4,B7L812C13,B7L812C22,B7L812C31,B7L812C40)</f>
        <v>0.67897793959574082</v>
      </c>
      <c r="AN17" s="16" t="s">
        <v>40379</v>
      </c>
      <c r="AO17" s="33">
        <f>D6L1610C8-D6L1610C18</f>
        <v>2.6700793903474991</v>
      </c>
      <c r="AP17" s="16" t="s">
        <v>40380</v>
      </c>
      <c r="AQ17" s="33">
        <f>CHOOSE(MIN(D6L1610C9,RUN_YEARS),B7L812C2,B7L812C11,B7L812C20,B7L812C29,B7L812C38)</f>
        <v>115.65628110117024</v>
      </c>
      <c r="AR17" s="16" t="s">
        <v>40381</v>
      </c>
      <c r="AS17" s="33">
        <f>IF(D6L1610C20=0,0,D6L1610C18/D6L1610C20)</f>
        <v>5.8706533975600118E-3</v>
      </c>
      <c r="AT17" s="16" t="s">
        <v>40382</v>
      </c>
      <c r="AU17" s="33">
        <f>IF(D6L1610C5=0,0,D6L1610C18/D6L1610C5)</f>
        <v>0.10136851548122769</v>
      </c>
      <c r="AV17" s="16" t="s">
        <v>40383</v>
      </c>
      <c r="AW17" s="33">
        <f>CHOOSE(MIN(D6L1610C9,RUN_YEARS),B7L812C1,B7L812C10,B7L812C19,B7L812C28,B7L812C37)</f>
        <v>454.81809426140705</v>
      </c>
      <c r="AX17" s="16" t="s">
        <v>40384</v>
      </c>
      <c r="AY17" s="33">
        <f>IF(D6L1610C23=0,0,D6L1610C19/D6L1610C23)</f>
        <v>5.8706533975600118E-3</v>
      </c>
      <c r="AZ17" s="16" t="s">
        <v>40385</v>
      </c>
      <c r="BA17" s="33">
        <f>IF(D6L1610C5=0,0,D6L1610C19/D6L1610C5)</f>
        <v>0.39863148451877228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3.7984324573304376</v>
      </c>
      <c r="J18" s="16" t="s">
        <v>40408</v>
      </c>
      <c r="K18" s="21">
        <f>IF(FLOW_THRU_100PCT="Y",1,INDEX(VariabilityMatrix,D6L1611C1,D6L1611C9))</f>
        <v>0.4669752009610047</v>
      </c>
      <c r="L18" s="16" t="s">
        <v>40388</v>
      </c>
      <c r="M18" s="15">
        <f>IF(D6L1611C2&lt;&gt;0,D6L1611C2*D6L1611C4,D6L1611C3*D6L1611C4)</f>
        <v>1.773773760098684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0.88688688004934202</v>
      </c>
      <c r="R18" s="16" t="s">
        <v>40390</v>
      </c>
      <c r="S18" s="15">
        <f>D6L1611C5-D6L1611C7</f>
        <v>0.88688688004934202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0.85293875831372812</v>
      </c>
      <c r="X18" s="16" t="s">
        <v>40392</v>
      </c>
      <c r="Y18" s="33">
        <f>D6L1611C7-D6L1611C10</f>
        <v>3.3948121735613901E-2</v>
      </c>
      <c r="Z18" s="16" t="s">
        <v>40393</v>
      </c>
      <c r="AA18" s="33">
        <f>CHOOSE(MIN(D6L1611C9,RUN_YEARS),B7L812C7,B7L812C16,B7L812C25,B7L812C34,B7L812C43)</f>
        <v>59259</v>
      </c>
      <c r="AB18" s="16" t="s">
        <v>40394</v>
      </c>
      <c r="AC18" s="33">
        <f>IF(D6L1611C12=0,0,D6L1611C10/D6L1611C12)</f>
        <v>1.4393404517688927E-5</v>
      </c>
      <c r="AD18" s="16" t="s">
        <v>40395</v>
      </c>
      <c r="AE18" s="33">
        <f>IF(D6L1611C5=0,0,D6L1611C10/D6L1611C5)</f>
        <v>0.48086107569111564</v>
      </c>
      <c r="AF18" s="16" t="s">
        <v>40396</v>
      </c>
      <c r="AG18" s="33">
        <f>CHOOSE(MIN(D6L1611C9,RUN_YEARS),B7L812C5,B7L812C14,B7L812C23,B7L812C32,B7L812C41)</f>
        <v>907.14951297773814</v>
      </c>
      <c r="AH18" s="16" t="s">
        <v>40397</v>
      </c>
      <c r="AI18" s="33">
        <f>IF(D6L1611C15=0,0,D6L1611C11/D6L1611C15)</f>
        <v>3.7422851745991075E-5</v>
      </c>
      <c r="AJ18" s="16" t="s">
        <v>40398</v>
      </c>
      <c r="AK18" s="33">
        <f>IF(D6L1611C5=0,0,D6L1611C11/D6L1611C5)</f>
        <v>1.913892430888435E-2</v>
      </c>
      <c r="AL18" s="16" t="s">
        <v>40399</v>
      </c>
      <c r="AM18" s="33">
        <f>D6L1611C8*CHOOSE(MIN(D6L1611C9,RUN_YEARS),B7L812C4,B7L812C13,B7L812C22,B7L812C31,B7L812C40)</f>
        <v>0.17980481286075889</v>
      </c>
      <c r="AN18" s="16" t="s">
        <v>40400</v>
      </c>
      <c r="AO18" s="33">
        <f>D6L1611C8-D6L1611C18</f>
        <v>0.70708206718858313</v>
      </c>
      <c r="AP18" s="16" t="s">
        <v>40401</v>
      </c>
      <c r="AQ18" s="33">
        <f>CHOOSE(MIN(D6L1611C9,RUN_YEARS),B7L812C2,B7L812C11,B7L812C20,B7L812C29,B7L812C38)</f>
        <v>115.65628110117024</v>
      </c>
      <c r="AR18" s="16" t="s">
        <v>40402</v>
      </c>
      <c r="AS18" s="33">
        <f>IF(D6L1611C20=0,0,D6L1611C18/D6L1611C20)</f>
        <v>1.5546480584437501E-3</v>
      </c>
      <c r="AT18" s="16" t="s">
        <v>40403</v>
      </c>
      <c r="AU18" s="33">
        <f>IF(D6L1611C5=0,0,D6L1611C18/D6L1611C5)</f>
        <v>0.10136851548122768</v>
      </c>
      <c r="AV18" s="16" t="s">
        <v>40404</v>
      </c>
      <c r="AW18" s="33">
        <f>CHOOSE(MIN(D6L1611C9,RUN_YEARS),B7L812C1,B7L812C10,B7L812C19,B7L812C28,B7L812C37)</f>
        <v>454.81809426140705</v>
      </c>
      <c r="AX18" s="16" t="s">
        <v>40405</v>
      </c>
      <c r="AY18" s="33">
        <f>IF(D6L1611C23=0,0,D6L1611C19/D6L1611C23)</f>
        <v>1.5546480584437503E-3</v>
      </c>
      <c r="AZ18" s="16" t="s">
        <v>40406</v>
      </c>
      <c r="BA18" s="33">
        <f>IF(D6L1611C5=0,0,D6L1611C19/D6L1611C5)</f>
        <v>0.39863148451877234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0.4669752009610047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59259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907.14951297773814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115.65628110117024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454.81809426140705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59259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907.14951297773814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115.65628110117024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454.81809426140705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5.9605964461893759</v>
      </c>
      <c r="J21" s="16" t="s">
        <v>40470</v>
      </c>
      <c r="K21" s="21">
        <f>IF(FLOW_THRU_100PCT="Y",1,INDEX(VariabilityMatrix,D6L1614C1,D6L1614C9))</f>
        <v>0.46950673709255852</v>
      </c>
      <c r="L21" s="16" t="s">
        <v>40450</v>
      </c>
      <c r="M21" s="15">
        <f>IF(D6L1614C2&lt;&gt;0,D6L1614C2*D6L1614C4,D6L1614C3*D6L1614C4)</f>
        <v>2.7985401885758741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1.399270094287937</v>
      </c>
      <c r="R21" s="16" t="s">
        <v>40452</v>
      </c>
      <c r="S21" s="15">
        <f>D6L1614C5-D6L1614C7</f>
        <v>1.399270094287937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1.3442742001412902</v>
      </c>
      <c r="X21" s="16" t="s">
        <v>40454</v>
      </c>
      <c r="Y21" s="33">
        <f>D6L1614C7-D6L1614C10</f>
        <v>5.4995894146646851E-2</v>
      </c>
      <c r="Z21" s="16" t="s">
        <v>40455</v>
      </c>
      <c r="AA21" s="33">
        <f>CHOOSE(MIN(D6L1614C9,RUN_YEARS),B7L812C7,B7L812C16,B7L812C25,B7L812C34,B7L812C43)</f>
        <v>54040.2</v>
      </c>
      <c r="AB21" s="16" t="s">
        <v>40456</v>
      </c>
      <c r="AC21" s="33">
        <f>IF(D6L1614C12=0,0,D6L1614C10/D6L1614C12)</f>
        <v>2.4875448280008035E-5</v>
      </c>
      <c r="AD21" s="16" t="s">
        <v>40457</v>
      </c>
      <c r="AE21" s="33">
        <f>IF(D6L1614C5=0,0,D6L1614C10/D6L1614C5)</f>
        <v>0.48034836363217165</v>
      </c>
      <c r="AF21" s="16" t="s">
        <v>40458</v>
      </c>
      <c r="AG21" s="33">
        <f>CHOOSE(MIN(D6L1614C9,RUN_YEARS),B7L812C5,B7L812C14,B7L812C23,B7L812C32,B7L812C41)</f>
        <v>850.32706712985123</v>
      </c>
      <c r="AH21" s="16" t="s">
        <v>40459</v>
      </c>
      <c r="AI21" s="33">
        <f>IF(D6L1614C15=0,0,D6L1614C11/D6L1614C15)</f>
        <v>6.4676165528020966E-5</v>
      </c>
      <c r="AJ21" s="16" t="s">
        <v>40460</v>
      </c>
      <c r="AK21" s="33">
        <f>IF(D6L1614C5=0,0,D6L1614C11/D6L1614C5)</f>
        <v>1.9651636367828348E-2</v>
      </c>
      <c r="AL21" s="16" t="s">
        <v>40461</v>
      </c>
      <c r="AM21" s="33">
        <f>D6L1614C8*CHOOSE(MIN(D6L1614C9,RUN_YEARS),B7L812C4,B7L812C13,B7L812C22,B7L812C31,B7L812C40)</f>
        <v>0.2715414348908719</v>
      </c>
      <c r="AN21" s="16" t="s">
        <v>40462</v>
      </c>
      <c r="AO21" s="33">
        <f>D6L1614C8-D6L1614C18</f>
        <v>1.1277286593970652</v>
      </c>
      <c r="AP21" s="16" t="s">
        <v>40463</v>
      </c>
      <c r="AQ21" s="33">
        <f>CHOOSE(MIN(D6L1614C9,RUN_YEARS),B7L812C2,B7L812C11,B7L812C20,B7L812C29,B7L812C38)</f>
        <v>101.93956112543776</v>
      </c>
      <c r="AR21" s="16" t="s">
        <v>40464</v>
      </c>
      <c r="AS21" s="33">
        <f>IF(D6L1614C20=0,0,D6L1614C18/D6L1614C20)</f>
        <v>2.6637493029495894E-3</v>
      </c>
      <c r="AT21" s="16" t="s">
        <v>40465</v>
      </c>
      <c r="AU21" s="33">
        <f>IF(D6L1614C5=0,0,D6L1614C18/D6L1614C5)</f>
        <v>9.7029671397734829E-2</v>
      </c>
      <c r="AV21" s="16" t="s">
        <v>40466</v>
      </c>
      <c r="AW21" s="33">
        <f>CHOOSE(MIN(D6L1614C9,RUN_YEARS),B7L812C1,B7L812C10,B7L812C19,B7L812C28,B7L812C37)</f>
        <v>423.36140947960939</v>
      </c>
      <c r="AX21" s="16" t="s">
        <v>40467</v>
      </c>
      <c r="AY21" s="33">
        <f>IF(D6L1614C23=0,0,D6L1614C19/D6L1614C23)</f>
        <v>2.6637493029495894E-3</v>
      </c>
      <c r="AZ21" s="16" t="s">
        <v>40468</v>
      </c>
      <c r="BA21" s="33">
        <f>IF(D6L1614C5=0,0,D6L1614C19/D6L1614C5)</f>
        <v>0.40297032860226523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7.9477536388761489</v>
      </c>
      <c r="J22" s="16" t="s">
        <v>40491</v>
      </c>
      <c r="K22" s="21">
        <f>IF(FLOW_THRU_100PCT="Y",1,INDEX(VariabilityMatrix,D6L1615C1,D6L1615C9))</f>
        <v>0.46827157666732022</v>
      </c>
      <c r="L22" s="16" t="s">
        <v>40471</v>
      </c>
      <c r="M22" s="15">
        <f>IF(D6L1615C2&lt;&gt;0,D6L1615C2*D6L1615C4,D6L1615C3*D6L1615C4)</f>
        <v>3.721707127439966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1.860853563719983</v>
      </c>
      <c r="R22" s="16" t="s">
        <v>40473</v>
      </c>
      <c r="S22" s="15">
        <f>D6L1615C5-D6L1615C7</f>
        <v>1.860853563719983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1.7891932978652845</v>
      </c>
      <c r="X22" s="16" t="s">
        <v>40475</v>
      </c>
      <c r="Y22" s="33">
        <f>D6L1615C7-D6L1615C10</f>
        <v>7.1660265854698535E-2</v>
      </c>
      <c r="Z22" s="16" t="s">
        <v>40476</v>
      </c>
      <c r="AA22" s="33">
        <f>CHOOSE(MIN(D6L1615C9,RUN_YEARS),B7L812C7,B7L812C16,B7L812C25,B7L812C34,B7L812C43)</f>
        <v>56412</v>
      </c>
      <c r="AB22" s="16" t="s">
        <v>40477</v>
      </c>
      <c r="AC22" s="33">
        <f>IF(D6L1615C12=0,0,D6L1615C10/D6L1615C12)</f>
        <v>3.1716537223734037E-5</v>
      </c>
      <c r="AD22" s="16" t="s">
        <v>40478</v>
      </c>
      <c r="AE22" s="33">
        <f>IF(D6L1615C5=0,0,D6L1615C10/D6L1615C5)</f>
        <v>0.4807453237450226</v>
      </c>
      <c r="AF22" s="16" t="s">
        <v>40479</v>
      </c>
      <c r="AG22" s="33">
        <f>CHOOSE(MIN(D6L1615C9,RUN_YEARS),B7L812C5,B7L812C14,B7L812C23,B7L812C32,B7L812C41)</f>
        <v>868.99904989377887</v>
      </c>
      <c r="AH22" s="16" t="s">
        <v>40480</v>
      </c>
      <c r="AI22" s="33">
        <f>IF(D6L1615C15=0,0,D6L1615C11/D6L1615C15)</f>
        <v>8.2462996781708617E-5</v>
      </c>
      <c r="AJ22" s="16" t="s">
        <v>40481</v>
      </c>
      <c r="AK22" s="33">
        <f>IF(D6L1615C5=0,0,D6L1615C11/D6L1615C5)</f>
        <v>1.9254676254977419E-2</v>
      </c>
      <c r="AL22" s="16" t="s">
        <v>40482</v>
      </c>
      <c r="AM22" s="33">
        <f>D6L1615C8*CHOOSE(MIN(D6L1615C9,RUN_YEARS),B7L812C4,B7L812C13,B7L812C22,B7L812C31,B7L812C40)</f>
        <v>0.37269476526835743</v>
      </c>
      <c r="AN22" s="16" t="s">
        <v>40483</v>
      </c>
      <c r="AO22" s="33">
        <f>D6L1615C8-D6L1615C18</f>
        <v>1.4881587984516256</v>
      </c>
      <c r="AP22" s="16" t="s">
        <v>40484</v>
      </c>
      <c r="AQ22" s="33">
        <f>CHOOSE(MIN(D6L1615C9,RUN_YEARS),B7L812C2,B7L812C11,B7L812C20,B7L812C29,B7L812C38)</f>
        <v>108.6880621021155</v>
      </c>
      <c r="AR22" s="16" t="s">
        <v>40485</v>
      </c>
      <c r="AS22" s="33">
        <f>IF(D6L1615C20=0,0,D6L1615C18/D6L1615C20)</f>
        <v>3.4290312851304699E-3</v>
      </c>
      <c r="AT22" s="16" t="s">
        <v>40486</v>
      </c>
      <c r="AU22" s="33">
        <f>IF(D6L1615C5=0,0,D6L1615C18/D6L1615C5)</f>
        <v>0.10014080971619099</v>
      </c>
      <c r="AV22" s="16" t="s">
        <v>40487</v>
      </c>
      <c r="AW22" s="33">
        <f>CHOOSE(MIN(D6L1615C9,RUN_YEARS),B7L812C1,B7L812C10,B7L812C19,B7L812C28,B7L812C37)</f>
        <v>433.98810763402037</v>
      </c>
      <c r="AX22" s="16" t="s">
        <v>40488</v>
      </c>
      <c r="AY22" s="33">
        <f>IF(D6L1615C23=0,0,D6L1615C19/D6L1615C23)</f>
        <v>3.4290312851304699E-3</v>
      </c>
      <c r="AZ22" s="16" t="s">
        <v>40489</v>
      </c>
      <c r="BA22" s="33">
        <f>IF(D6L1615C5=0,0,D6L1615C19/D6L1615C5)</f>
        <v>0.39985919028380901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384.01948001986284</v>
      </c>
      <c r="J23" s="16" t="s">
        <v>40512</v>
      </c>
      <c r="K23" s="21">
        <f>IF(FLOW_THRU_100PCT="Y",1,INDEX(VariabilityMatrix,D6L1616C1,D6L1616C9))</f>
        <v>0.19642195656231951</v>
      </c>
      <c r="L23" s="16" t="s">
        <v>40492</v>
      </c>
      <c r="M23" s="15">
        <f>IF(D6L1616C2&lt;&gt;0,D6L1616C2*D6L1616C4,D6L1616C3*D6L1616C4)</f>
        <v>75.429857623546027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37.714928811773014</v>
      </c>
      <c r="R23" s="16" t="s">
        <v>40494</v>
      </c>
      <c r="S23" s="15">
        <f>D6L1616C5-D6L1616C7</f>
        <v>37.714928811773014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36.262551323272596</v>
      </c>
      <c r="X23" s="16" t="s">
        <v>40496</v>
      </c>
      <c r="Y23" s="33">
        <f>D6L1616C7-D6L1616C10</f>
        <v>1.4523774885004173</v>
      </c>
      <c r="Z23" s="16" t="s">
        <v>40497</v>
      </c>
      <c r="AA23" s="33">
        <f>CHOOSE(MIN(D6L1616C9,RUN_YEARS),B7L812C7,B7L812C16,B7L812C25,B7L812C34,B7L812C43)</f>
        <v>56412</v>
      </c>
      <c r="AB23" s="16" t="s">
        <v>40498</v>
      </c>
      <c r="AC23" s="33">
        <f>IF(D6L1616C12=0,0,D6L1616C10/D6L1616C12)</f>
        <v>6.4281626822790532E-4</v>
      </c>
      <c r="AD23" s="16" t="s">
        <v>40499</v>
      </c>
      <c r="AE23" s="33">
        <f>IF(D6L1616C5=0,0,D6L1616C10/D6L1616C5)</f>
        <v>0.4807453237450226</v>
      </c>
      <c r="AF23" s="16" t="s">
        <v>40500</v>
      </c>
      <c r="AG23" s="33">
        <f>CHOOSE(MIN(D6L1616C9,RUN_YEARS),B7L812C5,B7L812C14,B7L812C23,B7L812C32,B7L812C41)</f>
        <v>868.99904989377887</v>
      </c>
      <c r="AH23" s="16" t="s">
        <v>40501</v>
      </c>
      <c r="AI23" s="33">
        <f>IF(D6L1616C15=0,0,D6L1616C11/D6L1616C15)</f>
        <v>1.6713222973925542E-3</v>
      </c>
      <c r="AJ23" s="16" t="s">
        <v>40502</v>
      </c>
      <c r="AK23" s="33">
        <f>IF(D6L1616C5=0,0,D6L1616C11/D6L1616C5)</f>
        <v>1.9254676254977395E-2</v>
      </c>
      <c r="AL23" s="16" t="s">
        <v>40503</v>
      </c>
      <c r="AM23" s="33">
        <f>D6L1616C8*CHOOSE(MIN(D6L1616C9,RUN_YEARS),B7L812C4,B7L812C13,B7L812C22,B7L812C31,B7L812C40)</f>
        <v>7.5536070191989015</v>
      </c>
      <c r="AN23" s="16" t="s">
        <v>40504</v>
      </c>
      <c r="AO23" s="33">
        <f>D6L1616C8-D6L1616C18</f>
        <v>30.161321792574114</v>
      </c>
      <c r="AP23" s="16" t="s">
        <v>40505</v>
      </c>
      <c r="AQ23" s="33">
        <f>CHOOSE(MIN(D6L1616C9,RUN_YEARS),B7L812C2,B7L812C11,B7L812C20,B7L812C29,B7L812C38)</f>
        <v>108.6880621021155</v>
      </c>
      <c r="AR23" s="16" t="s">
        <v>40506</v>
      </c>
      <c r="AS23" s="33">
        <f>IF(D6L1616C20=0,0,D6L1616C18/D6L1616C20)</f>
        <v>6.9498037531500703E-2</v>
      </c>
      <c r="AT23" s="16" t="s">
        <v>40507</v>
      </c>
      <c r="AU23" s="33">
        <f>IF(D6L1616C5=0,0,D6L1616C18/D6L1616C5)</f>
        <v>0.10014080971619099</v>
      </c>
      <c r="AV23" s="16" t="s">
        <v>40508</v>
      </c>
      <c r="AW23" s="33">
        <f>CHOOSE(MIN(D6L1616C9,RUN_YEARS),B7L812C1,B7L812C10,B7L812C19,B7L812C28,B7L812C37)</f>
        <v>433.98810763402037</v>
      </c>
      <c r="AX23" s="16" t="s">
        <v>40509</v>
      </c>
      <c r="AY23" s="33">
        <f>IF(D6L1616C23=0,0,D6L1616C19/D6L1616C23)</f>
        <v>6.9498037531500703E-2</v>
      </c>
      <c r="AZ23" s="16" t="s">
        <v>40510</v>
      </c>
      <c r="BA23" s="33">
        <f>IF(D6L1616C5=0,0,D6L1616C19/D6L1616C5)</f>
        <v>0.39985919028380901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298.17562647398034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256.43103876762308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128.21551938381154</v>
      </c>
      <c r="R24" s="16" t="s">
        <v>40515</v>
      </c>
      <c r="S24" s="15">
        <f>D6L1617C5-D6L1617C7</f>
        <v>128.21551938381154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123.2780227506134</v>
      </c>
      <c r="X24" s="16" t="s">
        <v>40517</v>
      </c>
      <c r="Y24" s="33">
        <f>D6L1617C7-D6L1617C10</f>
        <v>4.9374966331981369</v>
      </c>
      <c r="Z24" s="16" t="s">
        <v>40518</v>
      </c>
      <c r="AA24" s="33">
        <f>CHOOSE(MIN(D6L1617C9,RUN_YEARS),B7L812C7,B7L812C16,B7L812C25,B7L812C34,B7L812C43)</f>
        <v>56412</v>
      </c>
      <c r="AB24" s="16" t="s">
        <v>40519</v>
      </c>
      <c r="AC24" s="33">
        <f>IF(D6L1617C12=0,0,D6L1617C10/D6L1617C12)</f>
        <v>2.1853155844609906E-3</v>
      </c>
      <c r="AD24" s="16" t="s">
        <v>40520</v>
      </c>
      <c r="AE24" s="33">
        <f>IF(D6L1617C5=0,0,D6L1617C10/D6L1617C5)</f>
        <v>0.4807453237450226</v>
      </c>
      <c r="AF24" s="16" t="s">
        <v>40521</v>
      </c>
      <c r="AG24" s="33">
        <f>CHOOSE(MIN(D6L1617C9,RUN_YEARS),B7L812C5,B7L812C14,B7L812C23,B7L812C32,B7L812C41)</f>
        <v>868.99904989377887</v>
      </c>
      <c r="AH24" s="16" t="s">
        <v>40522</v>
      </c>
      <c r="AI24" s="33">
        <f>IF(D6L1617C15=0,0,D6L1617C11/D6L1617C15)</f>
        <v>5.6818205195985731E-3</v>
      </c>
      <c r="AJ24" s="16" t="s">
        <v>40523</v>
      </c>
      <c r="AK24" s="33">
        <f>IF(D6L1617C5=0,0,D6L1617C11/D6L1617C5)</f>
        <v>1.9254676254977385E-2</v>
      </c>
      <c r="AL24" s="16" t="s">
        <v>40524</v>
      </c>
      <c r="AM24" s="33">
        <f>D6L1617C8*CHOOSE(MIN(D6L1617C9,RUN_YEARS),B7L812C4,B7L812C13,B7L812C22,B7L812C31,B7L812C40)</f>
        <v>25.679211858553739</v>
      </c>
      <c r="AN24" s="16" t="s">
        <v>40525</v>
      </c>
      <c r="AO24" s="33">
        <f>D6L1617C8-D6L1617C18</f>
        <v>102.5363075252578</v>
      </c>
      <c r="AP24" s="16" t="s">
        <v>40526</v>
      </c>
      <c r="AQ24" s="33">
        <f>CHOOSE(MIN(D6L1617C9,RUN_YEARS),B7L812C2,B7L812C11,B7L812C20,B7L812C29,B7L812C38)</f>
        <v>108.6880621021155</v>
      </c>
      <c r="AR24" s="16" t="s">
        <v>40527</v>
      </c>
      <c r="AS24" s="33">
        <f>IF(D6L1617C20=0,0,D6L1617C18/D6L1617C20)</f>
        <v>0.23626524718443684</v>
      </c>
      <c r="AT24" s="16" t="s">
        <v>40528</v>
      </c>
      <c r="AU24" s="33">
        <f>IF(D6L1617C5=0,0,D6L1617C18/D6L1617C5)</f>
        <v>0.10014080971619099</v>
      </c>
      <c r="AV24" s="16" t="s">
        <v>40529</v>
      </c>
      <c r="AW24" s="33">
        <f>CHOOSE(MIN(D6L1617C9,RUN_YEARS),B7L812C1,B7L812C10,B7L812C19,B7L812C28,B7L812C37)</f>
        <v>433.98810763402037</v>
      </c>
      <c r="AX24" s="16" t="s">
        <v>40530</v>
      </c>
      <c r="AY24" s="33">
        <f>IF(D6L1617C23=0,0,D6L1617C19/D6L1617C23)</f>
        <v>0.23626524718443684</v>
      </c>
      <c r="AZ24" s="16" t="s">
        <v>40531</v>
      </c>
      <c r="BA24" s="33">
        <f>IF(D6L1617C5=0,0,D6L1617C19/D6L1617C5)</f>
        <v>0.39985919028380901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237.7030073789193</v>
      </c>
      <c r="J25" s="16" t="s">
        <v>40553</v>
      </c>
      <c r="K25" s="21">
        <f>IF(FLOW_THRU_100PCT="Y",1,INDEX(VariabilityMatrix,D6L1618C1,D6L1618C9))</f>
        <v>0.19922367706695349</v>
      </c>
      <c r="L25" s="16" t="s">
        <v>40533</v>
      </c>
      <c r="M25" s="15">
        <f>IF(D6L1618C2&lt;&gt;0,D6L1618C2*D6L1618C4,D6L1618C3*D6L1618C4)</f>
        <v>47.35606717990148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23.67803358995074</v>
      </c>
      <c r="R25" s="16" t="s">
        <v>40535</v>
      </c>
      <c r="S25" s="15">
        <f>D6L1618C5-D6L1618C7</f>
        <v>23.67803358995074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22.771689404628162</v>
      </c>
      <c r="X25" s="16" t="s">
        <v>40537</v>
      </c>
      <c r="Y25" s="33">
        <f>D6L1618C7-D6L1618C10</f>
        <v>0.90634418532257754</v>
      </c>
      <c r="Z25" s="16" t="s">
        <v>40538</v>
      </c>
      <c r="AA25" s="33">
        <f>CHOOSE(MIN(D6L1618C9,RUN_YEARS),B7L812C7,B7L812C16,B7L812C25,B7L812C34,B7L812C43)</f>
        <v>59259</v>
      </c>
      <c r="AB25" s="16" t="s">
        <v>40539</v>
      </c>
      <c r="AC25" s="33">
        <f>IF(D6L1618C12=0,0,D6L1618C10/D6L1618C12)</f>
        <v>3.842739399015873E-4</v>
      </c>
      <c r="AD25" s="16" t="s">
        <v>40540</v>
      </c>
      <c r="AE25" s="33">
        <f>IF(D6L1618C5=0,0,D6L1618C10/D6L1618C5)</f>
        <v>0.48086107569111564</v>
      </c>
      <c r="AF25" s="16" t="s">
        <v>40541</v>
      </c>
      <c r="AG25" s="33">
        <f>CHOOSE(MIN(D6L1618C9,RUN_YEARS),B7L812C5,B7L812C14,B7L812C23,B7L812C32,B7L812C41)</f>
        <v>907.14951297773814</v>
      </c>
      <c r="AH25" s="16" t="s">
        <v>40542</v>
      </c>
      <c r="AI25" s="33">
        <f>IF(D6L1618C15=0,0,D6L1618C11/D6L1618C15)</f>
        <v>9.9911224374412419E-4</v>
      </c>
      <c r="AJ25" s="16" t="s">
        <v>40543</v>
      </c>
      <c r="AK25" s="33">
        <f>IF(D6L1618C5=0,0,D6L1618C11/D6L1618C5)</f>
        <v>1.9138924308884368E-2</v>
      </c>
      <c r="AL25" s="16" t="s">
        <v>40544</v>
      </c>
      <c r="AM25" s="33">
        <f>D6L1618C8*CHOOSE(MIN(D6L1618C9,RUN_YEARS),B7L812C4,B7L812C13,B7L812C22,B7L812C31,B7L812C40)</f>
        <v>4.8004142290559013</v>
      </c>
      <c r="AN25" s="16" t="s">
        <v>40545</v>
      </c>
      <c r="AO25" s="33">
        <f>D6L1618C8-D6L1618C18</f>
        <v>18.87761936089484</v>
      </c>
      <c r="AP25" s="16" t="s">
        <v>40546</v>
      </c>
      <c r="AQ25" s="33">
        <f>CHOOSE(MIN(D6L1618C9,RUN_YEARS),B7L812C2,B7L812C11,B7L812C20,B7L812C29,B7L812C38)</f>
        <v>115.65628110117024</v>
      </c>
      <c r="AR25" s="16" t="s">
        <v>40547</v>
      </c>
      <c r="AS25" s="33">
        <f>IF(D6L1618C20=0,0,D6L1618C18/D6L1618C20)</f>
        <v>4.1505867068791037E-2</v>
      </c>
      <c r="AT25" s="16" t="s">
        <v>40548</v>
      </c>
      <c r="AU25" s="33">
        <f>IF(D6L1618C5=0,0,D6L1618C18/D6L1618C5)</f>
        <v>0.10136851548122769</v>
      </c>
      <c r="AV25" s="16" t="s">
        <v>40549</v>
      </c>
      <c r="AW25" s="33">
        <f>CHOOSE(MIN(D6L1618C9,RUN_YEARS),B7L812C1,B7L812C10,B7L812C19,B7L812C28,B7L812C37)</f>
        <v>454.81809426140705</v>
      </c>
      <c r="AX25" s="16" t="s">
        <v>40550</v>
      </c>
      <c r="AY25" s="33">
        <f>IF(D6L1618C23=0,0,D6L1618C19/D6L1618C23)</f>
        <v>4.1505867068791051E-2</v>
      </c>
      <c r="AZ25" s="16" t="s">
        <v>40551</v>
      </c>
      <c r="BA25" s="33">
        <f>IF(D6L1618C5=0,0,D6L1618C19/D6L1618C5)</f>
        <v>0.39863148451877234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618.75932551416452</v>
      </c>
      <c r="J26" s="16" t="s">
        <v>40574</v>
      </c>
      <c r="K26" s="21">
        <f>IF(FLOW_THRU_100PCT="Y",1,INDEX(VariabilityMatrix,D6L1619C1,D6L1619C9))</f>
        <v>0.19642195656231951</v>
      </c>
      <c r="L26" s="16" t="s">
        <v>40554</v>
      </c>
      <c r="M26" s="15">
        <f>IF(D6L1619C2&lt;&gt;0,D6L1619C2*D6L1619C4,D6L1619C3*D6L1619C4)</f>
        <v>121.53791735867334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60.76895867933667</v>
      </c>
      <c r="R26" s="16" t="s">
        <v>40556</v>
      </c>
      <c r="S26" s="15">
        <f>D6L1619C5-D6L1619C7</f>
        <v>60.76895867933667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58.428785427891221</v>
      </c>
      <c r="X26" s="16" t="s">
        <v>40558</v>
      </c>
      <c r="Y26" s="33">
        <f>D6L1619C7-D6L1619C10</f>
        <v>2.3401732514454494</v>
      </c>
      <c r="Z26" s="16" t="s">
        <v>40559</v>
      </c>
      <c r="AA26" s="33">
        <f>CHOOSE(MIN(D6L1619C9,RUN_YEARS),B7L812C7,B7L812C16,B7L812C25,B7L812C34,B7L812C43)</f>
        <v>56412</v>
      </c>
      <c r="AB26" s="16" t="s">
        <v>40560</v>
      </c>
      <c r="AC26" s="33">
        <f>IF(D6L1619C12=0,0,D6L1619C10/D6L1619C12)</f>
        <v>1.0357510002816993E-3</v>
      </c>
      <c r="AD26" s="16" t="s">
        <v>40561</v>
      </c>
      <c r="AE26" s="33">
        <f>IF(D6L1619C5=0,0,D6L1619C10/D6L1619C5)</f>
        <v>0.48074532374502266</v>
      </c>
      <c r="AF26" s="16" t="s">
        <v>40562</v>
      </c>
      <c r="AG26" s="33">
        <f>CHOOSE(MIN(D6L1619C9,RUN_YEARS),B7L812C5,B7L812C14,B7L812C23,B7L812C32,B7L812C41)</f>
        <v>868.99904989377887</v>
      </c>
      <c r="AH26" s="16" t="s">
        <v>40563</v>
      </c>
      <c r="AI26" s="33">
        <f>IF(D6L1619C15=0,0,D6L1619C11/D6L1619C15)</f>
        <v>2.692952600732415E-3</v>
      </c>
      <c r="AJ26" s="16" t="s">
        <v>40564</v>
      </c>
      <c r="AK26" s="33">
        <f>IF(D6L1619C5=0,0,D6L1619C11/D6L1619C5)</f>
        <v>1.9254676254977371E-2</v>
      </c>
      <c r="AL26" s="16" t="s">
        <v>40565</v>
      </c>
      <c r="AM26" s="33">
        <f>D6L1619C8*CHOOSE(MIN(D6L1619C9,RUN_YEARS),B7L812C4,B7L812C13,B7L812C22,B7L812C31,B7L812C40)</f>
        <v>12.170905455517053</v>
      </c>
      <c r="AN26" s="16" t="s">
        <v>40566</v>
      </c>
      <c r="AO26" s="33">
        <f>D6L1619C8-D6L1619C18</f>
        <v>48.598053223819619</v>
      </c>
      <c r="AP26" s="16" t="s">
        <v>40567</v>
      </c>
      <c r="AQ26" s="33">
        <f>CHOOSE(MIN(D6L1619C9,RUN_YEARS),B7L812C2,B7L812C11,B7L812C20,B7L812C29,B7L812C38)</f>
        <v>108.6880621021155</v>
      </c>
      <c r="AR26" s="16" t="s">
        <v>40568</v>
      </c>
      <c r="AS26" s="33">
        <f>IF(D6L1619C20=0,0,D6L1619C18/D6L1619C20)</f>
        <v>0.11198014961461125</v>
      </c>
      <c r="AT26" s="16" t="s">
        <v>40569</v>
      </c>
      <c r="AU26" s="33">
        <f>IF(D6L1619C5=0,0,D6L1619C18/D6L1619C5)</f>
        <v>0.10014080971619099</v>
      </c>
      <c r="AV26" s="16" t="s">
        <v>40570</v>
      </c>
      <c r="AW26" s="33">
        <f>CHOOSE(MIN(D6L1619C9,RUN_YEARS),B7L812C1,B7L812C10,B7L812C19,B7L812C28,B7L812C37)</f>
        <v>433.98810763402037</v>
      </c>
      <c r="AX26" s="16" t="s">
        <v>40571</v>
      </c>
      <c r="AY26" s="33">
        <f>IF(D6L1619C23=0,0,D6L1619C19/D6L1619C23)</f>
        <v>0.11198014961461127</v>
      </c>
      <c r="AZ26" s="16" t="s">
        <v>40572</v>
      </c>
      <c r="BA26" s="33">
        <f>IF(D6L1619C5=0,0,D6L1619C19/D6L1619C5)</f>
        <v>0.39985919028380901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1133.9917789135743</v>
      </c>
      <c r="J27" s="16" t="s">
        <v>40595</v>
      </c>
      <c r="K27" s="21">
        <f>IF(FLOW_THRU_100PCT="Y",1,INDEX(VariabilityMatrix,D6L1620C1,D6L1620C9))</f>
        <v>0.19922367706695349</v>
      </c>
      <c r="L27" s="16" t="s">
        <v>40575</v>
      </c>
      <c r="M27" s="15">
        <f>IF(D6L1620C2&lt;&gt;0,D6L1620C2*D6L1620C4,D6L1620C3*D6L1620C4)</f>
        <v>225.91801195885805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112.95900597942902</v>
      </c>
      <c r="R27" s="16" t="s">
        <v>40577</v>
      </c>
      <c r="S27" s="15">
        <f>D6L1620C5-D6L1620C7</f>
        <v>112.95900597942902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108.6351782485348</v>
      </c>
      <c r="X27" s="16" t="s">
        <v>40579</v>
      </c>
      <c r="Y27" s="33">
        <f>D6L1620C7-D6L1620C10</f>
        <v>4.323827730894223</v>
      </c>
      <c r="Z27" s="16" t="s">
        <v>40580</v>
      </c>
      <c r="AA27" s="33">
        <f>CHOOSE(MIN(D6L1620C9,RUN_YEARS),B7L812C7,B7L812C16,B7L812C25,B7L812C34,B7L812C43)</f>
        <v>59259</v>
      </c>
      <c r="AB27" s="16" t="s">
        <v>40581</v>
      </c>
      <c r="AC27" s="33">
        <f>IF(D6L1620C12=0,0,D6L1620C10/D6L1620C12)</f>
        <v>1.8332266533106329E-3</v>
      </c>
      <c r="AD27" s="16" t="s">
        <v>40582</v>
      </c>
      <c r="AE27" s="33">
        <f>IF(D6L1620C5=0,0,D6L1620C10/D6L1620C5)</f>
        <v>0.48086107569111558</v>
      </c>
      <c r="AF27" s="16" t="s">
        <v>40583</v>
      </c>
      <c r="AG27" s="33">
        <f>CHOOSE(MIN(D6L1620C9,RUN_YEARS),B7L812C5,B7L812C14,B7L812C23,B7L812C32,B7L812C41)</f>
        <v>907.14951297773814</v>
      </c>
      <c r="AH27" s="16" t="s">
        <v>40584</v>
      </c>
      <c r="AI27" s="33">
        <f>IF(D6L1620C15=0,0,D6L1620C11/D6L1620C15)</f>
        <v>4.7663892986076397E-3</v>
      </c>
      <c r="AJ27" s="16" t="s">
        <v>40585</v>
      </c>
      <c r="AK27" s="33">
        <f>IF(D6L1620C5=0,0,D6L1620C11/D6L1620C5)</f>
        <v>1.9138924308884392E-2</v>
      </c>
      <c r="AL27" s="16" t="s">
        <v>40586</v>
      </c>
      <c r="AM27" s="33">
        <f>D6L1620C8*CHOOSE(MIN(D6L1620C9,RUN_YEARS),B7L812C4,B7L812C13,B7L812C22,B7L812C31,B7L812C40)</f>
        <v>22.900973492739684</v>
      </c>
      <c r="AN27" s="16" t="s">
        <v>40587</v>
      </c>
      <c r="AO27" s="33">
        <f>D6L1620C8-D6L1620C18</f>
        <v>90.058032486689342</v>
      </c>
      <c r="AP27" s="16" t="s">
        <v>40588</v>
      </c>
      <c r="AQ27" s="33">
        <f>CHOOSE(MIN(D6L1620C9,RUN_YEARS),B7L812C2,B7L812C11,B7L812C20,B7L812C29,B7L812C38)</f>
        <v>115.65628110117024</v>
      </c>
      <c r="AR27" s="16" t="s">
        <v>40589</v>
      </c>
      <c r="AS27" s="33">
        <f>IF(D6L1620C20=0,0,D6L1620C18/D6L1620C20)</f>
        <v>0.19800890426960102</v>
      </c>
      <c r="AT27" s="16" t="s">
        <v>40590</v>
      </c>
      <c r="AU27" s="33">
        <f>IF(D6L1620C5=0,0,D6L1620C18/D6L1620C5)</f>
        <v>0.10136851548122769</v>
      </c>
      <c r="AV27" s="16" t="s">
        <v>40591</v>
      </c>
      <c r="AW27" s="33">
        <f>CHOOSE(MIN(D6L1620C9,RUN_YEARS),B7L812C1,B7L812C10,B7L812C19,B7L812C28,B7L812C37)</f>
        <v>454.81809426140705</v>
      </c>
      <c r="AX27" s="16" t="s">
        <v>40592</v>
      </c>
      <c r="AY27" s="33">
        <f>IF(D6L1620C23=0,0,D6L1620C19/D6L1620C23)</f>
        <v>0.19800890426960105</v>
      </c>
      <c r="AZ27" s="16" t="s">
        <v>40593</v>
      </c>
      <c r="BA27" s="33">
        <f>IF(D6L1620C5=0,0,D6L1620C19/D6L1620C5)</f>
        <v>0.39863148451877234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0.19922367706695349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59259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907.14951297773814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115.65628110117024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454.81809426140705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0.19922367706695349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59259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907.14951297773814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115.65628110117024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454.81809426140705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0.19922367706695349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59259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907.14951297773814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115.65628110117024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454.81809426140705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0.19922367706695349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59259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907.14951297773814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115.65628110117024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454.81809426140705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0.19922367706695349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59259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907.14951297773814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115.65628110117024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454.81809426140705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1835.9787254192343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1578.9417038605413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789.47085193027067</v>
      </c>
      <c r="R33" s="16" t="s">
        <v>40703</v>
      </c>
      <c r="S33" s="15">
        <f>D6L1626C5-D6L1626C7</f>
        <v>789.47085193027067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759.25160617194285</v>
      </c>
      <c r="X33" s="16" t="s">
        <v>40705</v>
      </c>
      <c r="Y33" s="33">
        <f>D6L1626C7-D6L1626C10</f>
        <v>30.219245758327816</v>
      </c>
      <c r="Z33" s="16" t="s">
        <v>40706</v>
      </c>
      <c r="AA33" s="33">
        <f>CHOOSE(MIN(D6L1626C9,RUN_YEARS),B7L812C7,B7L812C16,B7L812C25,B7L812C34,B7L812C43)</f>
        <v>59259</v>
      </c>
      <c r="AB33" s="16" t="s">
        <v>40707</v>
      </c>
      <c r="AC33" s="33">
        <f>IF(D6L1626C12=0,0,D6L1626C10/D6L1626C12)</f>
        <v>1.281242690851926E-2</v>
      </c>
      <c r="AD33" s="16" t="s">
        <v>40708</v>
      </c>
      <c r="AE33" s="33">
        <f>IF(D6L1626C5=0,0,D6L1626C10/D6L1626C5)</f>
        <v>0.48086107569111564</v>
      </c>
      <c r="AF33" s="16" t="s">
        <v>40709</v>
      </c>
      <c r="AG33" s="33">
        <f>CHOOSE(MIN(D6L1626C9,RUN_YEARS),B7L812C5,B7L812C14,B7L812C23,B7L812C32,B7L812C41)</f>
        <v>907.14951297773814</v>
      </c>
      <c r="AH33" s="16" t="s">
        <v>40710</v>
      </c>
      <c r="AI33" s="33">
        <f>IF(D6L1626C15=0,0,D6L1626C11/D6L1626C15)</f>
        <v>3.331230996214999E-2</v>
      </c>
      <c r="AJ33" s="16" t="s">
        <v>40711</v>
      </c>
      <c r="AK33" s="33">
        <f>IF(D6L1626C5=0,0,D6L1626C11/D6L1626C5)</f>
        <v>1.9138924308884368E-2</v>
      </c>
      <c r="AL33" s="16" t="s">
        <v>40712</v>
      </c>
      <c r="AM33" s="33">
        <f>D6L1626C8*CHOOSE(MIN(D6L1626C9,RUN_YEARS),B7L812C4,B7L812C13,B7L812C22,B7L812C31,B7L812C40)</f>
        <v>160.05497655174332</v>
      </c>
      <c r="AN33" s="16" t="s">
        <v>40713</v>
      </c>
      <c r="AO33" s="33">
        <f>D6L1626C8-D6L1626C18</f>
        <v>629.41587537852729</v>
      </c>
      <c r="AP33" s="16" t="s">
        <v>40714</v>
      </c>
      <c r="AQ33" s="33">
        <f>CHOOSE(MIN(D6L1626C9,RUN_YEARS),B7L812C2,B7L812C11,B7L812C20,B7L812C29,B7L812C38)</f>
        <v>115.65628110117024</v>
      </c>
      <c r="AR33" s="16" t="s">
        <v>40715</v>
      </c>
      <c r="AS33" s="33">
        <f>IF(D6L1626C20=0,0,D6L1626C18/D6L1626C20)</f>
        <v>1.3838848614865575</v>
      </c>
      <c r="AT33" s="16" t="s">
        <v>40716</v>
      </c>
      <c r="AU33" s="33">
        <f>IF(D6L1626C5=0,0,D6L1626C18/D6L1626C5)</f>
        <v>0.1013685154812277</v>
      </c>
      <c r="AV33" s="16" t="s">
        <v>40717</v>
      </c>
      <c r="AW33" s="33">
        <f>CHOOSE(MIN(D6L1626C9,RUN_YEARS),B7L812C1,B7L812C10,B7L812C19,B7L812C28,B7L812C37)</f>
        <v>454.81809426140705</v>
      </c>
      <c r="AX33" s="16" t="s">
        <v>40718</v>
      </c>
      <c r="AY33" s="33">
        <f>IF(D6L1626C23=0,0,D6L1626C19/D6L1626C23)</f>
        <v>1.3838848614865573</v>
      </c>
      <c r="AZ33" s="16" t="s">
        <v>40719</v>
      </c>
      <c r="BA33" s="33">
        <f>IF(D6L1626C5=0,0,D6L1626C19/D6L1626C5)</f>
        <v>0.39863148451877228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0.66193859608759265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0.56926719263532966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0.28463359631766483</v>
      </c>
      <c r="R34" s="16" t="s">
        <v>40723</v>
      </c>
      <c r="S34" s="15">
        <f>D6L1627C5-D6L1627C7</f>
        <v>0.28463359631766483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0.27367254082089171</v>
      </c>
      <c r="X34" s="16" t="s">
        <v>40725</v>
      </c>
      <c r="Y34" s="33">
        <f>D6L1627C7-D6L1627C10</f>
        <v>1.096105549677312E-2</v>
      </c>
      <c r="Z34" s="16" t="s">
        <v>40726</v>
      </c>
      <c r="AA34" s="33">
        <f>CHOOSE(MIN(D6L1627C9,RUN_YEARS),B7L812C7,B7L812C16,B7L812C25,B7L812C34,B7L812C43)</f>
        <v>56412</v>
      </c>
      <c r="AB34" s="16" t="s">
        <v>40727</v>
      </c>
      <c r="AC34" s="33">
        <f>IF(D6L1627C12=0,0,D6L1627C10/D6L1627C12)</f>
        <v>4.851317819274121E-6</v>
      </c>
      <c r="AD34" s="16" t="s">
        <v>40728</v>
      </c>
      <c r="AE34" s="33">
        <f>IF(D6L1627C5=0,0,D6L1627C10/D6L1627C5)</f>
        <v>0.4807453237450226</v>
      </c>
      <c r="AF34" s="16" t="s">
        <v>40729</v>
      </c>
      <c r="AG34" s="33">
        <f>CHOOSE(MIN(D6L1627C9,RUN_YEARS),B7L812C5,B7L812C14,B7L812C23,B7L812C32,B7L812C41)</f>
        <v>868.99904989377887</v>
      </c>
      <c r="AH34" s="16" t="s">
        <v>40730</v>
      </c>
      <c r="AI34" s="33">
        <f>IF(D6L1627C15=0,0,D6L1627C11/D6L1627C15)</f>
        <v>1.261342633011271E-5</v>
      </c>
      <c r="AJ34" s="16" t="s">
        <v>40731</v>
      </c>
      <c r="AK34" s="33">
        <f>IF(D6L1627C5=0,0,D6L1627C11/D6L1627C5)</f>
        <v>1.9254676254977388E-2</v>
      </c>
      <c r="AL34" s="16" t="s">
        <v>40732</v>
      </c>
      <c r="AM34" s="33">
        <f>D6L1627C8*CHOOSE(MIN(D6L1627C9,RUN_YEARS),B7L812C4,B7L812C13,B7L812C22,B7L812C31,B7L812C40)</f>
        <v>5.7006877615364791E-2</v>
      </c>
      <c r="AN34" s="16" t="s">
        <v>40733</v>
      </c>
      <c r="AO34" s="33">
        <f>D6L1627C8-D6L1627C18</f>
        <v>0.22762671870230003</v>
      </c>
      <c r="AP34" s="16" t="s">
        <v>40734</v>
      </c>
      <c r="AQ34" s="33">
        <f>CHOOSE(MIN(D6L1627C9,RUN_YEARS),B7L812C2,B7L812C11,B7L812C20,B7L812C29,B7L812C38)</f>
        <v>108.6880621021155</v>
      </c>
      <c r="AR34" s="16" t="s">
        <v>40735</v>
      </c>
      <c r="AS34" s="33">
        <f>IF(D6L1627C20=0,0,D6L1627C18/D6L1627C20)</f>
        <v>5.2449989918676833E-4</v>
      </c>
      <c r="AT34" s="16" t="s">
        <v>40736</v>
      </c>
      <c r="AU34" s="33">
        <f>IF(D6L1627C5=0,0,D6L1627C18/D6L1627C5)</f>
        <v>0.10014080971619099</v>
      </c>
      <c r="AV34" s="16" t="s">
        <v>40737</v>
      </c>
      <c r="AW34" s="33">
        <f>CHOOSE(MIN(D6L1627C9,RUN_YEARS),B7L812C1,B7L812C10,B7L812C19,B7L812C28,B7L812C37)</f>
        <v>433.98810763402037</v>
      </c>
      <c r="AX34" s="16" t="s">
        <v>40738</v>
      </c>
      <c r="AY34" s="33">
        <f>IF(D6L1627C23=0,0,D6L1627C19/D6L1627C23)</f>
        <v>5.2449989918676833E-4</v>
      </c>
      <c r="AZ34" s="16" t="s">
        <v>40739</v>
      </c>
      <c r="BA34" s="33">
        <f>IF(D6L1627C5=0,0,D6L1627C19/D6L1627C5)</f>
        <v>0.39985919028380901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8985.0423443673535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5733.2030186562033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2866.6015093281017</v>
      </c>
      <c r="R35" s="16" t="s">
        <v>40743</v>
      </c>
      <c r="S35" s="15">
        <f>SUM(D6L1601C8:D6L1627C8)-2*SUM(D6L1609C8,D6L1611C8,D6L1622C8,D6L1624C8,D6L1627C8)</f>
        <v>2866.6015093281017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2756.4540536337654</v>
      </c>
      <c r="X35" s="16" t="s">
        <v>40745</v>
      </c>
      <c r="Y35" s="33">
        <f>SUM(D6L1601C11:D6L1627C11)-2*SUM(D6L1609C11,D6L1611C11,D6L1622C11,D6L1624C11,D6L1627C11)</f>
        <v>110.14745569433666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4.7961602036776921E-2</v>
      </c>
      <c r="AD35" s="16" t="s">
        <v>40747</v>
      </c>
      <c r="AE35" s="33">
        <f>IF(D6L1628C5=0,0,D6L1628C10/D6L1628C5)</f>
        <v>0.4807877977919307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0.12470016529561989</v>
      </c>
      <c r="AJ35" s="16" t="s">
        <v>40749</v>
      </c>
      <c r="AK35" s="33">
        <f>IF(D6L1628C5=0,0,D6L1628C11/D6L1628C5)</f>
        <v>1.9212202208069365E-2</v>
      </c>
      <c r="AL35" s="16" t="s">
        <v>40750</v>
      </c>
      <c r="AM35" s="33">
        <f>SUM(D6L1601C18:D6L1627C18)-2*SUM(D6L1609C18,D6L1611C18,D6L1622C18,D6L1624C18,D6L1627C18)</f>
        <v>576.75277397875755</v>
      </c>
      <c r="AN35" s="16" t="s">
        <v>40751</v>
      </c>
      <c r="AO35" s="33">
        <f>SUM(D6L1601C19:D6L1627C19)-2*SUM(D6L1609C19,D6L1611C19,D6L1622C19,D6L1624C19,D6L1627C19)</f>
        <v>2289.8487353493442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5.1831284349747762</v>
      </c>
      <c r="AT35" s="16" t="s">
        <v>40753</v>
      </c>
      <c r="AU35" s="33">
        <f>IF(D6L1628C5=0,0,D6L1628C18/D6L1628C5)</f>
        <v>0.10059870060452555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5.1831284349747753</v>
      </c>
      <c r="AZ35" s="16" t="s">
        <v>40755</v>
      </c>
      <c r="BA35" s="33">
        <f>IF(D6L1628C5=0,0,D6L1628C19/D6L1628C5)</f>
        <v>0.39940129939547447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66.483957024352463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33.241978512176232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16.620989256088116</v>
      </c>
      <c r="R36" s="16" t="s">
        <v>40760</v>
      </c>
      <c r="S36" s="15">
        <f>D6L1629C5-D6L1629C7</f>
        <v>16.620989256088116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15.984773545466014</v>
      </c>
      <c r="X36" s="16" t="s">
        <v>40762</v>
      </c>
      <c r="Y36" s="33">
        <f>D6L1629C7-D6L1629C10</f>
        <v>0.63621571062210158</v>
      </c>
      <c r="Z36" s="16" t="s">
        <v>40763</v>
      </c>
      <c r="AA36" s="33">
        <f>CHOOSE(MIN(D6L1629C9,RUN_YEARS),B7L812C7,B7L812C16,B7L812C25,B7L812C34,B7L812C43)</f>
        <v>59259</v>
      </c>
      <c r="AB36" s="16" t="s">
        <v>40764</v>
      </c>
      <c r="AC36" s="33">
        <f>IF(D6L1629C12=0,0,D6L1629C10/D6L1629C12)</f>
        <v>2.6974423371076145E-4</v>
      </c>
      <c r="AD36" s="16" t="s">
        <v>40765</v>
      </c>
      <c r="AE36" s="33">
        <f>IF(D6L1629C5=0,0,D6L1629C10/D6L1629C5)</f>
        <v>0.48086107569111564</v>
      </c>
      <c r="AF36" s="16" t="s">
        <v>40766</v>
      </c>
      <c r="AG36" s="33">
        <f>CHOOSE(MIN(D6L1629C9,RUN_YEARS),B7L812C5,B7L812C14,B7L812C23,B7L812C32,B7L812C41)</f>
        <v>907.14951297773814</v>
      </c>
      <c r="AH36" s="16" t="s">
        <v>40767</v>
      </c>
      <c r="AI36" s="33">
        <f>IF(D6L1629C15=0,0,D6L1629C11/D6L1629C15)</f>
        <v>7.0133500764797804E-4</v>
      </c>
      <c r="AJ36" s="16" t="s">
        <v>40768</v>
      </c>
      <c r="AK36" s="33">
        <f>IF(D6L1629C5=0,0,D6L1629C11/D6L1629C5)</f>
        <v>1.9138924308884371E-2</v>
      </c>
      <c r="AL36" s="16" t="s">
        <v>40769</v>
      </c>
      <c r="AM36" s="33">
        <f>D6L1629C8*CHOOSE(MIN(D6L1629C9,RUN_YEARS),B7L812C4,B7L812C13,B7L812C22,B7L812C31,B7L812C40)</f>
        <v>3.3696900134381744</v>
      </c>
      <c r="AN36" s="16" t="s">
        <v>40770</v>
      </c>
      <c r="AO36" s="33">
        <f>D6L1629C8-D6L1629C18</f>
        <v>13.251299242649942</v>
      </c>
      <c r="AP36" s="16" t="s">
        <v>40771</v>
      </c>
      <c r="AQ36" s="33">
        <f>CHOOSE(MIN(D6L1629C9,RUN_YEARS),B7L812C2,B7L812C11,B7L812C20,B7L812C29,B7L812C38)</f>
        <v>115.65628110117024</v>
      </c>
      <c r="AR36" s="16" t="s">
        <v>40772</v>
      </c>
      <c r="AS36" s="33">
        <f>IF(D6L1629C20=0,0,D6L1629C18/D6L1629C20)</f>
        <v>2.913538271640034E-2</v>
      </c>
      <c r="AT36" s="16" t="s">
        <v>40773</v>
      </c>
      <c r="AU36" s="33">
        <f>IF(D6L1629C5=0,0,D6L1629C18/D6L1629C5)</f>
        <v>0.10136851548122769</v>
      </c>
      <c r="AV36" s="16" t="s">
        <v>40774</v>
      </c>
      <c r="AW36" s="33">
        <f>CHOOSE(MIN(D6L1629C9,RUN_YEARS),B7L812C1,B7L812C10,B7L812C19,B7L812C28,B7L812C37)</f>
        <v>454.81809426140705</v>
      </c>
      <c r="AX36" s="16" t="s">
        <v>40775</v>
      </c>
      <c r="AY36" s="33">
        <f>IF(D6L1629C23=0,0,D6L1629C19/D6L1629C23)</f>
        <v>2.9135382716400347E-2</v>
      </c>
      <c r="AZ36" s="16" t="s">
        <v>40776</v>
      </c>
      <c r="BA36" s="33">
        <f>IF(D6L1629C5=0,0,D6L1629C19/D6L1629C5)</f>
        <v>0.39863148451877234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17.522396703796428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17.522396703796428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8.7611983518982139</v>
      </c>
      <c r="R37" s="16" t="s">
        <v>40780</v>
      </c>
      <c r="S37" s="15">
        <f>D6L1630C5-D6L1630C7</f>
        <v>8.7611983518982139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8.42583852767401</v>
      </c>
      <c r="X37" s="16" t="s">
        <v>40782</v>
      </c>
      <c r="Y37" s="33">
        <f>D6L1630C7-D6L1630C10</f>
        <v>0.33535982422420396</v>
      </c>
      <c r="Z37" s="16" t="s">
        <v>40783</v>
      </c>
      <c r="AA37" s="33">
        <f>CHOOSE(MIN(D6L1630C9,RUN_YEARS),B7L812C7,B7L812C16,B7L812C25,B7L812C34,B7L812C43)</f>
        <v>59259</v>
      </c>
      <c r="AB37" s="16" t="s">
        <v>40784</v>
      </c>
      <c r="AC37" s="33">
        <f>IF(D6L1630C12=0,0,D6L1630C10/D6L1630C12)</f>
        <v>1.4218664722108051E-4</v>
      </c>
      <c r="AD37" s="16" t="s">
        <v>40785</v>
      </c>
      <c r="AE37" s="33">
        <f>IF(D6L1630C5=0,0,D6L1630C10/D6L1630C5)</f>
        <v>0.48086107569111569</v>
      </c>
      <c r="AF37" s="16" t="s">
        <v>40786</v>
      </c>
      <c r="AG37" s="33">
        <f>CHOOSE(MIN(D6L1630C9,RUN_YEARS),B7L812C5,B7L812C14,B7L812C23,B7L812C32,B7L812C41)</f>
        <v>907.14951297773814</v>
      </c>
      <c r="AH37" s="16" t="s">
        <v>40787</v>
      </c>
      <c r="AI37" s="33">
        <f>IF(D6L1630C15=0,0,D6L1630C11/D6L1630C15)</f>
        <v>3.6968528277480744E-4</v>
      </c>
      <c r="AJ37" s="16" t="s">
        <v>40788</v>
      </c>
      <c r="AK37" s="33">
        <f>IF(D6L1630C5=0,0,D6L1630C11/D6L1630C5)</f>
        <v>1.9138924308884323E-2</v>
      </c>
      <c r="AL37" s="16" t="s">
        <v>40789</v>
      </c>
      <c r="AM37" s="33">
        <f>D6L1630C8*CHOOSE(MIN(D6L1630C9,RUN_YEARS),B7L812C4,B7L812C13,B7L812C22,B7L812C31,B7L812C40)</f>
        <v>1.7762193415370011</v>
      </c>
      <c r="AN37" s="16" t="s">
        <v>40790</v>
      </c>
      <c r="AO37" s="33">
        <f>D6L1630C8-D6L1630C18</f>
        <v>6.9849790103612133</v>
      </c>
      <c r="AP37" s="16" t="s">
        <v>40791</v>
      </c>
      <c r="AQ37" s="33">
        <f>CHOOSE(MIN(D6L1630C9,RUN_YEARS),B7L812C2,B7L812C11,B7L812C20,B7L812C29,B7L812C38)</f>
        <v>115.65628110117024</v>
      </c>
      <c r="AR37" s="16" t="s">
        <v>40792</v>
      </c>
      <c r="AS37" s="33">
        <f>IF(D6L1630C20=0,0,D6L1630C18/D6L1630C20)</f>
        <v>1.5357742135796798E-2</v>
      </c>
      <c r="AT37" s="16" t="s">
        <v>40793</v>
      </c>
      <c r="AU37" s="33">
        <f>IF(D6L1630C5=0,0,D6L1630C18/D6L1630C5)</f>
        <v>0.10136851548122769</v>
      </c>
      <c r="AV37" s="16" t="s">
        <v>40794</v>
      </c>
      <c r="AW37" s="33">
        <f>CHOOSE(MIN(D6L1630C9,RUN_YEARS),B7L812C1,B7L812C10,B7L812C19,B7L812C28,B7L812C37)</f>
        <v>454.81809426140705</v>
      </c>
      <c r="AX37" s="16" t="s">
        <v>40795</v>
      </c>
      <c r="AY37" s="33">
        <f>IF(D6L1630C23=0,0,D6L1630C19/D6L1630C23)</f>
        <v>1.5357742135796803E-2</v>
      </c>
      <c r="AZ37" s="16" t="s">
        <v>40796</v>
      </c>
      <c r="BA37" s="33">
        <f>IF(D6L1630C5=0,0,D6L1630C19/D6L1630C5)</f>
        <v>0.39863148451877234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920.90466500580033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460.45233250290016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230.22616625145008</v>
      </c>
      <c r="R38" s="16" t="s">
        <v>40800</v>
      </c>
      <c r="S38" s="15">
        <f>D6L1631C5-D6L1631C7</f>
        <v>230.22616625145008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221.41360391182781</v>
      </c>
      <c r="X38" s="16" t="s">
        <v>40802</v>
      </c>
      <c r="Y38" s="33">
        <f>D6L1631C7-D6L1631C10</f>
        <v>8.812562339622275</v>
      </c>
      <c r="Z38" s="16" t="s">
        <v>40803</v>
      </c>
      <c r="AA38" s="33">
        <f>CHOOSE(MIN(D6L1631C9,RUN_YEARS),B7L812C7,B7L812C16,B7L812C25,B7L812C34,B7L812C43)</f>
        <v>59259</v>
      </c>
      <c r="AB38" s="16" t="s">
        <v>40804</v>
      </c>
      <c r="AC38" s="33">
        <f>IF(D6L1631C12=0,0,D6L1631C10/D6L1631C12)</f>
        <v>3.7363709126348372E-3</v>
      </c>
      <c r="AD38" s="16" t="s">
        <v>40805</v>
      </c>
      <c r="AE38" s="33">
        <f>IF(D6L1631C5=0,0,D6L1631C10/D6L1631C5)</f>
        <v>0.48086107569111558</v>
      </c>
      <c r="AF38" s="16" t="s">
        <v>40806</v>
      </c>
      <c r="AG38" s="33">
        <f>CHOOSE(MIN(D6L1631C9,RUN_YEARS),B7L812C5,B7L812C14,B7L812C23,B7L812C32,B7L812C41)</f>
        <v>907.14951297773814</v>
      </c>
      <c r="AH38" s="16" t="s">
        <v>40807</v>
      </c>
      <c r="AI38" s="33">
        <f>IF(D6L1631C15=0,0,D6L1631C11/D6L1631C15)</f>
        <v>9.7145643728505631E-3</v>
      </c>
      <c r="AJ38" s="16" t="s">
        <v>40808</v>
      </c>
      <c r="AK38" s="33">
        <f>IF(D6L1631C5=0,0,D6L1631C11/D6L1631C5)</f>
        <v>1.9138924308884392E-2</v>
      </c>
      <c r="AL38" s="16" t="s">
        <v>40809</v>
      </c>
      <c r="AM38" s="33">
        <f>D6L1631C8*CHOOSE(MIN(D6L1631C9,RUN_YEARS),B7L812C4,B7L812C13,B7L812C22,B7L812C31,B7L812C40)</f>
        <v>46.675369395687632</v>
      </c>
      <c r="AN38" s="16" t="s">
        <v>40810</v>
      </c>
      <c r="AO38" s="33">
        <f>D6L1631C8-D6L1631C18</f>
        <v>183.55079685576246</v>
      </c>
      <c r="AP38" s="16" t="s">
        <v>40811</v>
      </c>
      <c r="AQ38" s="33">
        <f>CHOOSE(MIN(D6L1631C9,RUN_YEARS),B7L812C2,B7L812C11,B7L812C20,B7L812C29,B7L812C38)</f>
        <v>115.65628110117024</v>
      </c>
      <c r="AR38" s="16" t="s">
        <v>40812</v>
      </c>
      <c r="AS38" s="33">
        <f>IF(D6L1631C20=0,0,D6L1631C18/D6L1631C20)</f>
        <v>0.40356968900684598</v>
      </c>
      <c r="AT38" s="16" t="s">
        <v>40813</v>
      </c>
      <c r="AU38" s="33">
        <f>IF(D6L1631C5=0,0,D6L1631C18/D6L1631C5)</f>
        <v>0.10136851548122769</v>
      </c>
      <c r="AV38" s="16" t="s">
        <v>40814</v>
      </c>
      <c r="AW38" s="33">
        <f>CHOOSE(MIN(D6L1631C9,RUN_YEARS),B7L812C1,B7L812C10,B7L812C19,B7L812C28,B7L812C37)</f>
        <v>454.81809426140705</v>
      </c>
      <c r="AX38" s="16" t="s">
        <v>40815</v>
      </c>
      <c r="AY38" s="33">
        <f>IF(D6L1631C23=0,0,D6L1631C19/D6L1631C23)</f>
        <v>0.40356968900684609</v>
      </c>
      <c r="AZ38" s="16" t="s">
        <v>40816</v>
      </c>
      <c r="BA38" s="33">
        <f>IF(D6L1631C5=0,0,D6L1631C19/D6L1631C5)</f>
        <v>0.39863148451877234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59259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907.14951297773814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115.65628110117024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454.81809426140705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12594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12594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5037.6000000000004</v>
      </c>
      <c r="R40" s="16" t="s">
        <v>40840</v>
      </c>
      <c r="S40" s="15">
        <f>D6L1633C5-D6L1633C7</f>
        <v>7556.4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4844.7715098031285</v>
      </c>
      <c r="X40" s="16" t="s">
        <v>40842</v>
      </c>
      <c r="Y40" s="33">
        <f>D6L1633C7-D6L1633C10</f>
        <v>192.82849019687183</v>
      </c>
      <c r="Z40" s="16" t="s">
        <v>40843</v>
      </c>
      <c r="AA40" s="33">
        <f>CHOOSE(MIN(D6L1633C9,RUN_YEARS),B7L812C7,B7L812C16,B7L812C25,B7L812C34,B7L812C43)</f>
        <v>59259</v>
      </c>
      <c r="AB40" s="16" t="s">
        <v>40844</v>
      </c>
      <c r="AC40" s="33">
        <f>IF(D6L1633C12=0,0,D6L1633C10/D6L1633C12)</f>
        <v>8.175587690988928E-2</v>
      </c>
      <c r="AD40" s="16" t="s">
        <v>40845</v>
      </c>
      <c r="AE40" s="33">
        <f>IF(D6L1633C5=0,0,D6L1633C10/D6L1633C5)</f>
        <v>0.38468886055289253</v>
      </c>
      <c r="AF40" s="16" t="s">
        <v>40846</v>
      </c>
      <c r="AG40" s="33">
        <f>CHOOSE(MIN(D6L1633C9,RUN_YEARS),B7L812C5,B7L812C14,B7L812C23,B7L812C32,B7L812C41)</f>
        <v>907.14951297773814</v>
      </c>
      <c r="AH40" s="16" t="s">
        <v>40847</v>
      </c>
      <c r="AI40" s="33">
        <f>IF(D6L1633C15=0,0,D6L1633C11/D6L1633C15)</f>
        <v>0.21256527996571159</v>
      </c>
      <c r="AJ40" s="16" t="s">
        <v>40848</v>
      </c>
      <c r="AK40" s="33">
        <f>IF(D6L1633C5=0,0,D6L1633C11/D6L1633C5)</f>
        <v>1.5311139447107498E-2</v>
      </c>
      <c r="AL40" s="16" t="s">
        <v>40849</v>
      </c>
      <c r="AM40" s="33">
        <f>D6L1633C8*CHOOSE(MIN(D6L1633C9,RUN_YEARS),B7L812C4,B7L812C13,B7L812C22,B7L812C31,B7L812C40)</f>
        <v>1531.9621007646977</v>
      </c>
      <c r="AN40" s="16" t="s">
        <v>40850</v>
      </c>
      <c r="AO40" s="33">
        <f>D6L1633C8-D6L1633C18</f>
        <v>6024.4378992353022</v>
      </c>
      <c r="AP40" s="16" t="s">
        <v>40851</v>
      </c>
      <c r="AQ40" s="33">
        <f>CHOOSE(MIN(D6L1633C9,RUN_YEARS),B7L812C2,B7L812C11,B7L812C20,B7L812C29,B7L812C38)</f>
        <v>115.65628110117024</v>
      </c>
      <c r="AR40" s="16" t="s">
        <v>40852</v>
      </c>
      <c r="AS40" s="33">
        <f>IF(D6L1633C20=0,0,D6L1633C18/D6L1633C20)</f>
        <v>13.245818438728936</v>
      </c>
      <c r="AT40" s="16" t="s">
        <v>40853</v>
      </c>
      <c r="AU40" s="33">
        <f>IF(D6L1633C5=0,0,D6L1633C18/D6L1633C5)</f>
        <v>0.12164221857747322</v>
      </c>
      <c r="AV40" s="16" t="s">
        <v>40854</v>
      </c>
      <c r="AW40" s="33">
        <f>CHOOSE(MIN(D6L1633C9,RUN_YEARS),B7L812C1,B7L812C10,B7L812C19,B7L812C28,B7L812C37)</f>
        <v>454.81809426140705</v>
      </c>
      <c r="AX40" s="16" t="s">
        <v>40855</v>
      </c>
      <c r="AY40" s="33">
        <f>IF(D6L1633C23=0,0,D6L1633C19/D6L1633C23)</f>
        <v>13.245818438728939</v>
      </c>
      <c r="AZ40" s="16" t="s">
        <v>40856</v>
      </c>
      <c r="BA40" s="33">
        <f>IF(D6L1633C5=0,0,D6L1633C19/D6L1633C5)</f>
        <v>0.47835778142252677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10616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10616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10616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59259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907.14951297773814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2152.2563206974264</v>
      </c>
      <c r="AN41" s="16" t="s">
        <v>40869</v>
      </c>
      <c r="AO41" s="33">
        <f>D6L1634C8-D6L1634C18</f>
        <v>8463.7436793025736</v>
      </c>
      <c r="AP41" s="16" t="s">
        <v>40870</v>
      </c>
      <c r="AQ41" s="33">
        <f>CHOOSE(MIN(D6L1634C9,RUN_YEARS),B7L812C2,B7L812C11,B7L812C20,B7L812C29,B7L812C38)</f>
        <v>115.65628110117024</v>
      </c>
      <c r="AR41" s="16" t="s">
        <v>40871</v>
      </c>
      <c r="AS41" s="33">
        <f>IF(D6L1634C20=0,0,D6L1634C18/D6L1634C20)</f>
        <v>18.609074234496109</v>
      </c>
      <c r="AT41" s="16" t="s">
        <v>40872</v>
      </c>
      <c r="AU41" s="33">
        <f>IF(D6L1634C5=0,0,D6L1634C18/D6L1634C5)</f>
        <v>0.20273703096245538</v>
      </c>
      <c r="AV41" s="16" t="s">
        <v>40873</v>
      </c>
      <c r="AW41" s="33">
        <f>CHOOSE(MIN(D6L1634C9,RUN_YEARS),B7L812C1,B7L812C10,B7L812C19,B7L812C28,B7L812C37)</f>
        <v>454.81809426140705</v>
      </c>
      <c r="AX41" s="16" t="s">
        <v>40874</v>
      </c>
      <c r="AY41" s="33">
        <f>IF(D6L1634C23=0,0,D6L1634C19/D6L1634C23)</f>
        <v>18.609074234496113</v>
      </c>
      <c r="AZ41" s="16" t="s">
        <v>40875</v>
      </c>
      <c r="BA41" s="33">
        <f>IF(D6L1634C5=0,0,D6L1634C19/D6L1634C5)</f>
        <v>0.79726296903754457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59259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907.14951297773814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115.65628110117024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454.81809426140705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2341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2341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2341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59259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907.14951297773814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474.60738948310802</v>
      </c>
      <c r="AN43" s="16" t="s">
        <v>40910</v>
      </c>
      <c r="AO43" s="33">
        <f>D6L1636C8-D6L1636C18</f>
        <v>1866.3926105168921</v>
      </c>
      <c r="AP43" s="16" t="s">
        <v>40911</v>
      </c>
      <c r="AQ43" s="33">
        <f>CHOOSE(MIN(D6L1636C9,RUN_YEARS),B7L812C2,B7L812C11,B7L812C20,B7L812C29,B7L812C38)</f>
        <v>115.65628110117024</v>
      </c>
      <c r="AR43" s="16" t="s">
        <v>40912</v>
      </c>
      <c r="AS43" s="33">
        <f>IF(D6L1636C20=0,0,D6L1636C18/D6L1636C20)</f>
        <v>4.1036023721698749</v>
      </c>
      <c r="AT43" s="16" t="s">
        <v>40913</v>
      </c>
      <c r="AU43" s="33">
        <f>IF(D6L1636C5=0,0,D6L1636C18/D6L1636C5)</f>
        <v>0.20273703096245538</v>
      </c>
      <c r="AV43" s="16" t="s">
        <v>40914</v>
      </c>
      <c r="AW43" s="33">
        <f>CHOOSE(MIN(D6L1636C9,RUN_YEARS),B7L812C1,B7L812C10,B7L812C19,B7L812C28,B7L812C37)</f>
        <v>454.81809426140705</v>
      </c>
      <c r="AX43" s="16" t="s">
        <v>40915</v>
      </c>
      <c r="AY43" s="33">
        <f>IF(D6L1636C23=0,0,D6L1636C19/D6L1636C23)</f>
        <v>4.1036023721698758</v>
      </c>
      <c r="AZ43" s="16" t="s">
        <v>40916</v>
      </c>
      <c r="BA43" s="33">
        <f>IF(D6L1636C5=0,0,D6L1636C19/D6L1636C5)</f>
        <v>0.79726296903754468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26555.91101873395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26062.216707718871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5293.208353859437</v>
      </c>
      <c r="R44" s="16" t="s">
        <v>40920</v>
      </c>
      <c r="S44" s="15">
        <f>SUM(D6L1629C8:D6L1636C8)</f>
        <v>20769.008353859437</v>
      </c>
      <c r="U44" s="21" t="str">
        <f>NULL_VALUE</f>
        <v>n/a</v>
      </c>
      <c r="V44" s="16" t="s">
        <v>40921</v>
      </c>
      <c r="W44" s="33">
        <f>SUM(D6L1629C10:D6L1636C10)</f>
        <v>5090.5957257880964</v>
      </c>
      <c r="X44" s="16" t="s">
        <v>40922</v>
      </c>
      <c r="Y44" s="33">
        <f>SUM(D6L1629C11:D6L1636C11)</f>
        <v>202.6126280713404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8.5904178703455958E-2</v>
      </c>
      <c r="AD44" s="16" t="s">
        <v>40924</v>
      </c>
      <c r="AE44" s="33">
        <f>IF(D6L1637C5=0,0,D6L1637C10/D6L1637C5)</f>
        <v>0.19532474090281085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0.22335086462898493</v>
      </c>
      <c r="AJ44" s="16" t="s">
        <v>40926</v>
      </c>
      <c r="AK44" s="33">
        <f>IF(D6L1637C5=0,0,D6L1637C11/D6L1637C5)</f>
        <v>7.7741901367634784E-3</v>
      </c>
      <c r="AL44" s="16" t="s">
        <v>40927</v>
      </c>
      <c r="AM44" s="33">
        <f>SUM(D6L1629C18:D6L1636C18)</f>
        <v>4210.6470896958945</v>
      </c>
      <c r="AN44" s="16" t="s">
        <v>40928</v>
      </c>
      <c r="AO44" s="33">
        <f>SUM(D6L1629C19:D6L1636C19)</f>
        <v>16558.361264163541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36.406557859253965</v>
      </c>
      <c r="AT44" s="16" t="s">
        <v>40930</v>
      </c>
      <c r="AU44" s="33">
        <f>IF(D6L1637C5=0,0,D6L1637C18/D6L1637C5)</f>
        <v>0.1615613566918436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36.406557859253965</v>
      </c>
      <c r="AZ44" s="16" t="s">
        <v>40932</v>
      </c>
      <c r="BA44" s="33">
        <f>IF(D6L1637C5=0,0,D6L1637C19/D6L1637C5)</f>
        <v>0.6353397122685821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1967.848924097716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983.924462048858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491.962231024429</v>
      </c>
      <c r="R45" s="16" t="s">
        <v>40937</v>
      </c>
      <c r="S45" s="15">
        <f>D6L1638C5-D6L1638C7</f>
        <v>491.962231024429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473.13097521961612</v>
      </c>
      <c r="X45" s="16" t="s">
        <v>40939</v>
      </c>
      <c r="Y45" s="33">
        <f>D6L1638C7-D6L1638C10</f>
        <v>18.831255804812884</v>
      </c>
      <c r="Z45" s="16" t="s">
        <v>40940</v>
      </c>
      <c r="AA45" s="33">
        <f>CHOOSE(MIN(D6L1638C9,RUN_YEARS),B7L812C7,B7L812C16,B7L812C25,B7L812C34,B7L812C43)</f>
        <v>59259</v>
      </c>
      <c r="AB45" s="16" t="s">
        <v>40941</v>
      </c>
      <c r="AC45" s="33">
        <f>IF(D6L1638C12=0,0,D6L1638C10/D6L1638C12)</f>
        <v>7.9841201373566234E-3</v>
      </c>
      <c r="AD45" s="16" t="s">
        <v>40942</v>
      </c>
      <c r="AE45" s="33">
        <f>IF(D6L1638C5=0,0,D6L1638C10/D6L1638C5)</f>
        <v>0.48086107569111564</v>
      </c>
      <c r="AF45" s="16" t="s">
        <v>40943</v>
      </c>
      <c r="AG45" s="33">
        <f>CHOOSE(MIN(D6L1638C9,RUN_YEARS),B7L812C5,B7L812C14,B7L812C23,B7L812C32,B7L812C41)</f>
        <v>907.14951297773814</v>
      </c>
      <c r="AH45" s="16" t="s">
        <v>40944</v>
      </c>
      <c r="AI45" s="33">
        <f>IF(D6L1638C15=0,0,D6L1638C11/D6L1638C15)</f>
        <v>2.0758712357127188E-2</v>
      </c>
      <c r="AJ45" s="16" t="s">
        <v>40945</v>
      </c>
      <c r="AK45" s="33">
        <f>IF(D6L1638C5=0,0,D6L1638C11/D6L1638C5)</f>
        <v>1.9138924308884388E-2</v>
      </c>
      <c r="AL45" s="16" t="s">
        <v>40946</v>
      </c>
      <c r="AM45" s="33">
        <f>D6L1638C8*CHOOSE(MIN(D6L1638C9,RUN_YEARS),B7L812C4,B7L812C13,B7L812C22,B7L812C31,B7L812C40)</f>
        <v>99.73896206355829</v>
      </c>
      <c r="AN45" s="16" t="s">
        <v>40947</v>
      </c>
      <c r="AO45" s="33">
        <f>D6L1638C8-D6L1638C18</f>
        <v>392.22326896087071</v>
      </c>
      <c r="AP45" s="16" t="s">
        <v>40948</v>
      </c>
      <c r="AQ45" s="33">
        <f>CHOOSE(MIN(D6L1638C9,RUN_YEARS),B7L812C2,B7L812C11,B7L812C20,B7L812C29,B7L812C38)</f>
        <v>115.65628110117024</v>
      </c>
      <c r="AR45" s="16" t="s">
        <v>40949</v>
      </c>
      <c r="AS45" s="33">
        <f>IF(D6L1638C20=0,0,D6L1638C18/D6L1638C20)</f>
        <v>0.86237393346853086</v>
      </c>
      <c r="AT45" s="16" t="s">
        <v>40950</v>
      </c>
      <c r="AU45" s="33">
        <f>IF(D6L1638C5=0,0,D6L1638C18/D6L1638C5)</f>
        <v>0.10136851548122769</v>
      </c>
      <c r="AV45" s="16" t="s">
        <v>40951</v>
      </c>
      <c r="AW45" s="33">
        <f>CHOOSE(MIN(D6L1638C9,RUN_YEARS),B7L812C1,B7L812C10,B7L812C19,B7L812C28,B7L812C37)</f>
        <v>454.81809426140705</v>
      </c>
      <c r="AX45" s="16" t="s">
        <v>40952</v>
      </c>
      <c r="AY45" s="33">
        <f>IF(D6L1638C23=0,0,D6L1638C19/D6L1638C23)</f>
        <v>0.86237393346853097</v>
      </c>
      <c r="AZ45" s="16" t="s">
        <v>40953</v>
      </c>
      <c r="BA45" s="33">
        <f>IF(D6L1638C5=0,0,D6L1638C19/D6L1638C5)</f>
        <v>0.39863148451877228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21049.111502082935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21049.111502082935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8419.644600833175</v>
      </c>
      <c r="R46" s="16" t="s">
        <v>40957</v>
      </c>
      <c r="S46" s="15">
        <f>D6L1639C5-D6L1639C7</f>
        <v>12629.46690124976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8097.358719387069</v>
      </c>
      <c r="X46" s="16" t="s">
        <v>40959</v>
      </c>
      <c r="Y46" s="33">
        <f>D6L1639C7-D6L1639C10</f>
        <v>322.28588144610603</v>
      </c>
      <c r="Z46" s="16" t="s">
        <v>40960</v>
      </c>
      <c r="AA46" s="33">
        <f>CHOOSE(MIN(D6L1639C9,RUN_YEARS),B7L812C7,B7L812C16,B7L812C25,B7L812C34,B7L812C43)</f>
        <v>59259</v>
      </c>
      <c r="AB46" s="16" t="s">
        <v>40961</v>
      </c>
      <c r="AC46" s="33">
        <f>IF(D6L1639C12=0,0,D6L1639C10/D6L1639C12)</f>
        <v>0.13664352620508394</v>
      </c>
      <c r="AD46" s="16" t="s">
        <v>40962</v>
      </c>
      <c r="AE46" s="33">
        <f>IF(D6L1639C5=0,0,D6L1639C10/D6L1639C5)</f>
        <v>0.38468886055289259</v>
      </c>
      <c r="AF46" s="16" t="s">
        <v>40963</v>
      </c>
      <c r="AG46" s="33">
        <f>CHOOSE(MIN(D6L1639C9,RUN_YEARS),B7L812C5,B7L812C14,B7L812C23,B7L812C32,B7L812C41)</f>
        <v>907.14951297773814</v>
      </c>
      <c r="AH46" s="16" t="s">
        <v>40964</v>
      </c>
      <c r="AI46" s="33">
        <f>IF(D6L1639C15=0,0,D6L1639C11/D6L1639C15)</f>
        <v>0.35527316813321719</v>
      </c>
      <c r="AJ46" s="16" t="s">
        <v>40965</v>
      </c>
      <c r="AK46" s="33">
        <f>IF(D6L1639C5=0,0,D6L1639C11/D6L1639C5)</f>
        <v>1.5311139447107491E-2</v>
      </c>
      <c r="AL46" s="16" t="s">
        <v>40966</v>
      </c>
      <c r="AM46" s="33">
        <f>D6L1639C8*CHOOSE(MIN(D6L1639C9,RUN_YEARS),B7L812C4,B7L812C13,B7L812C22,B7L812C31,B7L812C40)</f>
        <v>2560.460622197978</v>
      </c>
      <c r="AN46" s="16" t="s">
        <v>40967</v>
      </c>
      <c r="AO46" s="33">
        <f>D6L1639C8-D6L1639C18</f>
        <v>10069.006279051782</v>
      </c>
      <c r="AP46" s="16" t="s">
        <v>40968</v>
      </c>
      <c r="AQ46" s="33">
        <f>CHOOSE(MIN(D6L1639C9,RUN_YEARS),B7L812C2,B7L812C11,B7L812C20,B7L812C29,B7L812C38)</f>
        <v>115.65628110117024</v>
      </c>
      <c r="AR46" s="16" t="s">
        <v>40969</v>
      </c>
      <c r="AS46" s="33">
        <f>IF(D6L1639C20=0,0,D6L1639C18/D6L1639C20)</f>
        <v>22.138534957372674</v>
      </c>
      <c r="AT46" s="16" t="s">
        <v>40970</v>
      </c>
      <c r="AU46" s="33">
        <f>IF(D6L1639C5=0,0,D6L1639C18/D6L1639C5)</f>
        <v>0.12164221857747322</v>
      </c>
      <c r="AV46" s="16" t="s">
        <v>40971</v>
      </c>
      <c r="AW46" s="33">
        <f>CHOOSE(MIN(D6L1639C9,RUN_YEARS),B7L812C1,B7L812C10,B7L812C19,B7L812C28,B7L812C37)</f>
        <v>454.81809426140705</v>
      </c>
      <c r="AX46" s="16" t="s">
        <v>40972</v>
      </c>
      <c r="AY46" s="33">
        <f>IF(D6L1639C23=0,0,D6L1639C19/D6L1639C23)</f>
        <v>22.138534957372681</v>
      </c>
      <c r="AZ46" s="16" t="s">
        <v>40973</v>
      </c>
      <c r="BA46" s="33">
        <f>IF(D6L1639C5=0,0,D6L1639C19/D6L1639C5)</f>
        <v>0.47835778142252677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23016.960426180653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22033.035964131792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8911.6068318576035</v>
      </c>
      <c r="R47" s="16" t="s">
        <v>40977</v>
      </c>
      <c r="S47" s="15">
        <f>SUM(D6L1638C8:D6L1639C8)</f>
        <v>13121.429132274188</v>
      </c>
      <c r="U47" s="21" t="str">
        <f>NULL_VALUE</f>
        <v>n/a</v>
      </c>
      <c r="V47" s="16" t="s">
        <v>40978</v>
      </c>
      <c r="W47" s="33">
        <f>SUM(D6L1638C10:D6L1639C10)</f>
        <v>8570.4896946066856</v>
      </c>
      <c r="X47" s="16" t="s">
        <v>40979</v>
      </c>
      <c r="Y47" s="33">
        <f>SUM(D6L1638C11:D6L1639C11)</f>
        <v>341.11713725091892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0.14462764634244057</v>
      </c>
      <c r="AD47" s="16" t="s">
        <v>40981</v>
      </c>
      <c r="AE47" s="33">
        <f>IF(D6L1640C5=0,0,D6L1640C10/D6L1640C5)</f>
        <v>0.38898360210362432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0.37603188049034436</v>
      </c>
      <c r="AJ47" s="16" t="s">
        <v>40983</v>
      </c>
      <c r="AK47" s="33">
        <f>IF(D6L1640C5=0,0,D6L1640C11/D6L1640C5)</f>
        <v>1.5482075997435544E-2</v>
      </c>
      <c r="AL47" s="16" t="s">
        <v>40984</v>
      </c>
      <c r="AM47" s="33">
        <f>SUM(D6L1638C18:D6L1639C18)</f>
        <v>2660.1995842615361</v>
      </c>
      <c r="AN47" s="16" t="s">
        <v>40985</v>
      </c>
      <c r="AO47" s="33">
        <f>SUM(D6L1638C19:D6L1639C19)</f>
        <v>10461.229548012652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23.000908890841206</v>
      </c>
      <c r="AT47" s="16" t="s">
        <v>40987</v>
      </c>
      <c r="AU47" s="33">
        <f>IF(D6L1640C5=0,0,D6L1640C18/D6L1640C5)</f>
        <v>0.12073686025803031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23.000908890841213</v>
      </c>
      <c r="AZ47" s="16" t="s">
        <v>40989</v>
      </c>
      <c r="BA47" s="33">
        <f>IF(D6L1640C5=0,0,D6L1640C19/D6L1640C5)</f>
        <v>0.47479746164090986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58557.913789281956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53828.455690506868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17071.41669504514</v>
      </c>
      <c r="R48" s="16" t="s">
        <v>40994</v>
      </c>
      <c r="S48" s="15">
        <f>SUM(D6L1628C8,D6L1637C8,D6L1640C8)</f>
        <v>36757.038995461728</v>
      </c>
      <c r="U48" s="21" t="str">
        <f>NULL_VALUE</f>
        <v>n/a</v>
      </c>
      <c r="V48" s="16" t="s">
        <v>40995</v>
      </c>
      <c r="W48" s="33">
        <f>SUM(D6L1628C10,D6L1637C10,D6L1640C10)</f>
        <v>16417.539474028548</v>
      </c>
      <c r="X48" s="16" t="s">
        <v>40996</v>
      </c>
      <c r="Y48" s="33">
        <f>SUM(D6L1628C11,D6L1637C11,D6L1640C11)</f>
        <v>653.87722101659597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0.27849342708267344</v>
      </c>
      <c r="AD48" s="16" t="s">
        <v>40998</v>
      </c>
      <c r="AE48" s="33">
        <f>IF(D6L1641C5=0,0,D6L1641C10/D6L1641C5)</f>
        <v>0.30499740821886384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0.7240829104149491</v>
      </c>
      <c r="AJ48" s="16" t="s">
        <v>41000</v>
      </c>
      <c r="AK48" s="33">
        <f>IF(D6L1641C5=0,0,D6L1641C11/D6L1641C5)</f>
        <v>1.2147426721214912E-2</v>
      </c>
      <c r="AL48" s="16" t="s">
        <v>41001</v>
      </c>
      <c r="AM48" s="33">
        <f>SUM(D6L1628C18,D6L1637C18,D6L1640C18)</f>
        <v>7447.599447936188</v>
      </c>
      <c r="AN48" s="16" t="s">
        <v>41002</v>
      </c>
      <c r="AO48" s="33">
        <f>SUM(D6L1628C19,D6L1637C19,D6L1640C19)</f>
        <v>29309.439547525537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64.590595185069944</v>
      </c>
      <c r="AT48" s="16" t="s">
        <v>41004</v>
      </c>
      <c r="AU48" s="33">
        <f>IF(D6L1641C5=0,0,D6L1641C18/D6L1641C5)</f>
        <v>0.13835803670008759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64.590595185069958</v>
      </c>
      <c r="AZ48" s="16" t="s">
        <v>41006</v>
      </c>
      <c r="BA48" s="33">
        <f>IF(D6L1641C5=0,0,D6L1641C19/D6L1641C5)</f>
        <v>0.54449712835983366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19434-D7CE-4675-8FCC-91BF1A0CBDA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1129447.6666666667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24764.679750764139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2176.0880333219193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11947.033126643179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0.46950673709255852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1146088.6000000001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24969.063565347875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2161.9418302461386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12055.226751737431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0.46950673709255852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1146088.6000000001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24969.063565347875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2161.9418302461386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12055.226751737431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0.4669752009610047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1146194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24964.659679448047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2237.0363229294235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12085.097974481465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0.19817138591223915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1146088.6000000001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24969.063565347875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2161.9418302461386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12055.226751737431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0.46950673709255852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1146088.6000000001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24969.063565347875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2161.9418302461386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12055.226751737431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0.4669752009610047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1146194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24964.659679448047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2237.0363229294235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12085.097974481465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0.4669752009610047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1146194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24964.659679448047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2237.0363229294235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12085.097974481465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0.4669752009610047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1146194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24964.659679448047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2237.0363229294235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12085.097974481465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0.4669752009610047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1146194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24964.659679448047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2237.0363229294235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12085.097974481465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0.4669752009610047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1146194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24964.659679448047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2237.0363229294235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12085.097974481465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0.4669752009610047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1146194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24964.659679448047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2237.0363229294235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12085.097974481465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1146194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24964.659679448047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2237.0363229294235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12085.097974481465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0.46950673709255852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1146088.6000000001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24969.063565347875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2161.9418302461386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12055.226751737431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0.46827157666732022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1129447.6666666667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24764.679750764139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2176.0880333219193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11947.033126643179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0.19642195656231951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1129447.6666666667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24764.679750764139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2176.0880333219193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11947.033126643179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1129447.6666666667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24764.679750764139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2176.0880333219193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11947.033126643179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0.19922367706695349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1146194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24964.659679448047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2237.0363229294235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12085.097974481465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0.19642195656231951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1129447.6666666667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24764.679750764139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2176.0880333219193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11947.033126643179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0.19922367706695349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1146194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24964.659679448047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2237.0363229294235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12085.097974481465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0.19922367706695349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1146194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24964.659679448047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2237.0363229294235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12085.097974481465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0.19922367706695349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1146194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24964.659679448047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2237.0363229294235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12085.097974481465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0.19922367706695349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1146194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24964.659679448047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2237.0363229294235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12085.097974481465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0.19922367706695349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1146194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24964.659679448047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2237.0363229294235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12085.097974481465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0.19922367706695349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1146194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24964.659679448047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2237.0363229294235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12085.097974481465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1146194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24964.659679448047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2237.0363229294235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12085.097974481465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1129447.6666666667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24764.679750764139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2176.0880333219193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11947.033126643179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1146194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24964.659679448047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2237.0363229294235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12085.097974481465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1146194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24964.659679448047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2237.0363229294235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12085.097974481465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122.26080672460682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61.130403362303412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30.565201681151706</v>
      </c>
      <c r="R38" s="16" t="s">
        <v>41634</v>
      </c>
      <c r="S38" s="15">
        <f>D6L1731C5-D6L1731C7</f>
        <v>30.565201681151706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28.927082478844287</v>
      </c>
      <c r="X38" s="16" t="s">
        <v>41636</v>
      </c>
      <c r="Y38" s="33">
        <f>D6L1731C7-D6L1731C10</f>
        <v>1.6381192023074185</v>
      </c>
      <c r="Z38" s="16" t="s">
        <v>41637</v>
      </c>
      <c r="AA38" s="33">
        <f>CHOOSE(MIN(D6L1731C9,RUN_YEARS),B7L816C7,B7L816C16,B7L816C25,B7L816C34,B7L816C43)</f>
        <v>1146194</v>
      </c>
      <c r="AB38" s="16" t="s">
        <v>41638</v>
      </c>
      <c r="AC38" s="33">
        <f>IF(D6L1731C12=0,0,D6L1731C10/D6L1731C12)</f>
        <v>2.5237509949314241E-5</v>
      </c>
      <c r="AD38" s="16" t="s">
        <v>41639</v>
      </c>
      <c r="AE38" s="33">
        <f>IF(D6L1731C5=0,0,D6L1731C10/D6L1731C5)</f>
        <v>0.47320287267534084</v>
      </c>
      <c r="AF38" s="16" t="s">
        <v>41640</v>
      </c>
      <c r="AG38" s="33">
        <f>CHOOSE(MIN(D6L1731C9,RUN_YEARS),B7L816C5,B7L816C14,B7L816C23,B7L816C32,B7L816C41)</f>
        <v>24964.659679448047</v>
      </c>
      <c r="AH38" s="16" t="s">
        <v>41641</v>
      </c>
      <c r="AI38" s="33">
        <f>IF(D6L1731C15=0,0,D6L1731C11/D6L1731C15)</f>
        <v>6.5617525868217101E-5</v>
      </c>
      <c r="AJ38" s="16" t="s">
        <v>41642</v>
      </c>
      <c r="AK38" s="33">
        <f>IF(D6L1731C5=0,0,D6L1731C11/D6L1731C5)</f>
        <v>2.6797127324659185E-2</v>
      </c>
      <c r="AL38" s="16" t="s">
        <v>41643</v>
      </c>
      <c r="AM38" s="33">
        <f>D6L1731C8*CHOOSE(MIN(D6L1731C9,RUN_YEARS),B7L816C4,B7L816C13,B7L816C22,B7L816C31,B7L816C40)</f>
        <v>4.7741115226632491</v>
      </c>
      <c r="AN38" s="16" t="s">
        <v>41644</v>
      </c>
      <c r="AO38" s="33">
        <f>D6L1731C8-D6L1731C18</f>
        <v>25.791090158488458</v>
      </c>
      <c r="AP38" s="16" t="s">
        <v>41645</v>
      </c>
      <c r="AQ38" s="33">
        <f>CHOOSE(MIN(D6L1731C9,RUN_YEARS),B7L816C2,B7L816C11,B7L816C20,B7L816C29,B7L816C38)</f>
        <v>2237.0363229294235</v>
      </c>
      <c r="AR38" s="16" t="s">
        <v>41646</v>
      </c>
      <c r="AS38" s="33">
        <f>IF(D6L1731C20=0,0,D6L1731C18/D6L1731C20)</f>
        <v>2.1341233817837603E-3</v>
      </c>
      <c r="AT38" s="16" t="s">
        <v>41647</v>
      </c>
      <c r="AU38" s="33">
        <f>IF(D6L1731C5=0,0,D6L1731C18/D6L1731C5)</f>
        <v>7.809717031259189E-2</v>
      </c>
      <c r="AV38" s="16" t="s">
        <v>41648</v>
      </c>
      <c r="AW38" s="33">
        <f>CHOOSE(MIN(D6L1731C9,RUN_YEARS),B7L816C1,B7L816C10,B7L816C19,B7L816C28,B7L816C37)</f>
        <v>12085.097974481465</v>
      </c>
      <c r="AX38" s="16" t="s">
        <v>41649</v>
      </c>
      <c r="AY38" s="33">
        <f>IF(D6L1731C23=0,0,D6L1731C19/D6L1731C23)</f>
        <v>2.1341233817837603E-3</v>
      </c>
      <c r="AZ38" s="16" t="s">
        <v>41650</v>
      </c>
      <c r="BA38" s="33">
        <f>IF(D6L1731C5=0,0,D6L1731C19/D6L1731C5)</f>
        <v>0.42190282968740817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1146194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24964.659679448047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2237.0363229294235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12085.097974481465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1672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1672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668.80000000000007</v>
      </c>
      <c r="R40" s="16" t="s">
        <v>41675</v>
      </c>
      <c r="S40" s="15">
        <f>D6L1733C5-D6L1733C7</f>
        <v>1003.1999999999999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632.95616249053592</v>
      </c>
      <c r="X40" s="16" t="s">
        <v>41677</v>
      </c>
      <c r="Y40" s="33">
        <f>D6L1733C7-D6L1733C10</f>
        <v>35.843837509464151</v>
      </c>
      <c r="Z40" s="16" t="s">
        <v>41678</v>
      </c>
      <c r="AA40" s="33">
        <f>CHOOSE(MIN(D6L1733C9,RUN_YEARS),B7L816C7,B7L816C16,B7L816C25,B7L816C34,B7L816C43)</f>
        <v>1146194</v>
      </c>
      <c r="AB40" s="16" t="s">
        <v>41679</v>
      </c>
      <c r="AC40" s="33">
        <f>IF(D6L1733C12=0,0,D6L1733C10/D6L1733C12)</f>
        <v>5.5222428532214962E-4</v>
      </c>
      <c r="AD40" s="16" t="s">
        <v>41680</v>
      </c>
      <c r="AE40" s="33">
        <f>IF(D6L1733C5=0,0,D6L1733C10/D6L1733C5)</f>
        <v>0.3785622981402727</v>
      </c>
      <c r="AF40" s="16" t="s">
        <v>41681</v>
      </c>
      <c r="AG40" s="33">
        <f>CHOOSE(MIN(D6L1733C9,RUN_YEARS),B7L816C5,B7L816C14,B7L816C23,B7L816C32,B7L816C41)</f>
        <v>24964.659679448047</v>
      </c>
      <c r="AH40" s="16" t="s">
        <v>41682</v>
      </c>
      <c r="AI40" s="33">
        <f>IF(D6L1733C15=0,0,D6L1733C11/D6L1733C15)</f>
        <v>1.4357831418375913E-3</v>
      </c>
      <c r="AJ40" s="16" t="s">
        <v>41683</v>
      </c>
      <c r="AK40" s="33">
        <f>IF(D6L1733C5=0,0,D6L1733C11/D6L1733C5)</f>
        <v>2.1437701859727362E-2</v>
      </c>
      <c r="AL40" s="16" t="s">
        <v>41684</v>
      </c>
      <c r="AM40" s="33">
        <f>D6L1733C8*CHOOSE(MIN(D6L1733C9,RUN_YEARS),B7L816C4,B7L816C13,B7L816C22,B7L816C31,B7L816C40)</f>
        <v>156.69416251518436</v>
      </c>
      <c r="AN40" s="16" t="s">
        <v>41685</v>
      </c>
      <c r="AO40" s="33">
        <f>D6L1733C8-D6L1733C18</f>
        <v>846.50583748481563</v>
      </c>
      <c r="AP40" s="16" t="s">
        <v>41686</v>
      </c>
      <c r="AQ40" s="33">
        <f>CHOOSE(MIN(D6L1733C9,RUN_YEARS),B7L816C2,B7L816C11,B7L816C20,B7L816C29,B7L816C38)</f>
        <v>2237.0363229294235</v>
      </c>
      <c r="AR40" s="16" t="s">
        <v>41687</v>
      </c>
      <c r="AS40" s="33">
        <f>IF(D6L1733C20=0,0,D6L1733C18/D6L1733C20)</f>
        <v>7.0045426133265309E-2</v>
      </c>
      <c r="AT40" s="16" t="s">
        <v>41688</v>
      </c>
      <c r="AU40" s="33">
        <f>IF(D6L1733C5=0,0,D6L1733C18/D6L1733C5)</f>
        <v>9.3716604375110257E-2</v>
      </c>
      <c r="AV40" s="16" t="s">
        <v>41689</v>
      </c>
      <c r="AW40" s="33">
        <f>CHOOSE(MIN(D6L1733C9,RUN_YEARS),B7L816C1,B7L816C10,B7L816C19,B7L816C28,B7L816C37)</f>
        <v>12085.097974481465</v>
      </c>
      <c r="AX40" s="16" t="s">
        <v>41690</v>
      </c>
      <c r="AY40" s="33">
        <f>IF(D6L1733C23=0,0,D6L1733C19/D6L1733C23)</f>
        <v>7.0045426133265309E-2</v>
      </c>
      <c r="AZ40" s="16" t="s">
        <v>41691</v>
      </c>
      <c r="BA40" s="33">
        <f>IF(D6L1733C5=0,0,D6L1733C19/D6L1733C5)</f>
        <v>0.50628339562488978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1146194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24964.659679448047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2237.0363229294235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12085.097974481465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1794.2608067246069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1733.1304033623035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699.3652016811518</v>
      </c>
      <c r="R44" s="16" t="s">
        <v>41714</v>
      </c>
      <c r="S44" s="15">
        <f>SUM(D6L1729C8:D6L1736C8)</f>
        <v>1033.7652016811517</v>
      </c>
      <c r="U44" s="21" t="str">
        <f>NULL_VALUE</f>
        <v>n/a</v>
      </c>
      <c r="V44" s="16" t="s">
        <v>41715</v>
      </c>
      <c r="W44" s="33">
        <f>SUM(D6L1729C10:D6L1736C10)</f>
        <v>661.88324496938026</v>
      </c>
      <c r="X44" s="16" t="s">
        <v>41716</v>
      </c>
      <c r="Y44" s="33">
        <f>SUM(D6L1729C11:D6L1736C11)</f>
        <v>37.481956711771574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5.7746179527146384E-4</v>
      </c>
      <c r="AD44" s="16" t="s">
        <v>41718</v>
      </c>
      <c r="AE44" s="33">
        <f>IF(D6L1737C5=0,0,D6L1737C10/D6L1737C5)</f>
        <v>0.38190042923793566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1.5014006677058084E-3</v>
      </c>
      <c r="AJ44" s="16" t="s">
        <v>41720</v>
      </c>
      <c r="AK44" s="33">
        <f>IF(D6L1737C5=0,0,D6L1737C11/D6L1737C5)</f>
        <v>2.1626737745212891E-2</v>
      </c>
      <c r="AL44" s="16" t="s">
        <v>41721</v>
      </c>
      <c r="AM44" s="33">
        <f>SUM(D6L1729C18:D6L1736C18)</f>
        <v>161.46827403784761</v>
      </c>
      <c r="AN44" s="16" t="s">
        <v>41722</v>
      </c>
      <c r="AO44" s="33">
        <f>SUM(D6L1729C19:D6L1736C19)</f>
        <v>872.29692764330412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7.2179549515049068E-2</v>
      </c>
      <c r="AT44" s="16" t="s">
        <v>41724</v>
      </c>
      <c r="AU44" s="33">
        <f>IF(D6L1737C5=0,0,D6L1737C18/D6L1737C5)</f>
        <v>9.3165680853902463E-2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7.2179549515049068E-2</v>
      </c>
      <c r="AZ44" s="16" t="s">
        <v>41726</v>
      </c>
      <c r="BA44" s="33">
        <f>IF(D6L1737C5=0,0,D6L1737C19/D6L1737C5)</f>
        <v>0.50330715216294908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228.65711601072093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114.32855800536046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57.164279002680232</v>
      </c>
      <c r="R45" s="16" t="s">
        <v>41731</v>
      </c>
      <c r="S45" s="15">
        <f>D6L1738C5-D6L1738C7</f>
        <v>57.164279002680232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54.100602076965906</v>
      </c>
      <c r="X45" s="16" t="s">
        <v>41733</v>
      </c>
      <c r="Y45" s="33">
        <f>D6L1738C7-D6L1738C10</f>
        <v>3.0636769257143257</v>
      </c>
      <c r="Z45" s="16" t="s">
        <v>41734</v>
      </c>
      <c r="AA45" s="33">
        <f>CHOOSE(MIN(D6L1738C9,RUN_YEARS),B7L816C7,B7L816C16,B7L816C25,B7L816C34,B7L816C43)</f>
        <v>1146194</v>
      </c>
      <c r="AB45" s="16" t="s">
        <v>41735</v>
      </c>
      <c r="AC45" s="33">
        <f>IF(D6L1738C12=0,0,D6L1738C10/D6L1738C12)</f>
        <v>4.7200213992540446E-5</v>
      </c>
      <c r="AD45" s="16" t="s">
        <v>41736</v>
      </c>
      <c r="AE45" s="33">
        <f>IF(D6L1738C5=0,0,D6L1738C10/D6L1738C5)</f>
        <v>0.47320287267534084</v>
      </c>
      <c r="AF45" s="16" t="s">
        <v>41737</v>
      </c>
      <c r="AG45" s="33">
        <f>CHOOSE(MIN(D6L1738C9,RUN_YEARS),B7L816C5,B7L816C14,B7L816C23,B7L816C32,B7L816C41)</f>
        <v>24964.659679448047</v>
      </c>
      <c r="AH45" s="16" t="s">
        <v>41738</v>
      </c>
      <c r="AI45" s="33">
        <f>IF(D6L1738C15=0,0,D6L1738C11/D6L1738C15)</f>
        <v>1.2272055638060521E-4</v>
      </c>
      <c r="AJ45" s="16" t="s">
        <v>41739</v>
      </c>
      <c r="AK45" s="33">
        <f>IF(D6L1738C5=0,0,D6L1738C11/D6L1738C5)</f>
        <v>2.6797127324659168E-2</v>
      </c>
      <c r="AL45" s="16" t="s">
        <v>41740</v>
      </c>
      <c r="AM45" s="33">
        <f>D6L1738C8*CHOOSE(MIN(D6L1738C9,RUN_YEARS),B7L816C4,B7L816C13,B7L816C22,B7L816C31,B7L816C40)</f>
        <v>8.9287368661376778</v>
      </c>
      <c r="AN45" s="16" t="s">
        <v>41741</v>
      </c>
      <c r="AO45" s="33">
        <f>D6L1738C8-D6L1738C18</f>
        <v>48.235542136542556</v>
      </c>
      <c r="AP45" s="16" t="s">
        <v>41742</v>
      </c>
      <c r="AQ45" s="33">
        <f>CHOOSE(MIN(D6L1738C9,RUN_YEARS),B7L816C2,B7L816C11,B7L816C20,B7L816C29,B7L816C38)</f>
        <v>2237.0363229294235</v>
      </c>
      <c r="AR45" s="16" t="s">
        <v>41743</v>
      </c>
      <c r="AS45" s="33">
        <f>IF(D6L1738C20=0,0,D6L1738C18/D6L1738C20)</f>
        <v>3.9913240453983327E-3</v>
      </c>
      <c r="AT45" s="16" t="s">
        <v>41744</v>
      </c>
      <c r="AU45" s="33">
        <f>IF(D6L1738C5=0,0,D6L1738C18/D6L1738C5)</f>
        <v>7.809717031259189E-2</v>
      </c>
      <c r="AV45" s="16" t="s">
        <v>41745</v>
      </c>
      <c r="AW45" s="33">
        <f>CHOOSE(MIN(D6L1738C9,RUN_YEARS),B7L816C1,B7L816C10,B7L816C19,B7L816C28,B7L816C37)</f>
        <v>12085.097974481465</v>
      </c>
      <c r="AX45" s="16" t="s">
        <v>41746</v>
      </c>
      <c r="AY45" s="33">
        <f>IF(D6L1738C23=0,0,D6L1738C19/D6L1738C23)</f>
        <v>3.9913240453983327E-3</v>
      </c>
      <c r="AZ45" s="16" t="s">
        <v>41747</v>
      </c>
      <c r="BA45" s="33">
        <f>IF(D6L1738C5=0,0,D6L1738C19/D6L1738C5)</f>
        <v>0.42190282968740811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511.65792720336225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511.65792720336225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204.66317088134491</v>
      </c>
      <c r="R46" s="16" t="s">
        <v>41751</v>
      </c>
      <c r="S46" s="15">
        <f>D6L1739C5-D6L1739C7</f>
        <v>306.99475632201734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193.69440078379316</v>
      </c>
      <c r="X46" s="16" t="s">
        <v>41753</v>
      </c>
      <c r="Y46" s="33">
        <f>D6L1739C7-D6L1739C10</f>
        <v>10.968770097551754</v>
      </c>
      <c r="Z46" s="16" t="s">
        <v>41754</v>
      </c>
      <c r="AA46" s="33">
        <f>CHOOSE(MIN(D6L1739C9,RUN_YEARS),B7L816C7,B7L816C16,B7L816C25,B7L816C34,B7L816C43)</f>
        <v>1146194</v>
      </c>
      <c r="AB46" s="16" t="s">
        <v>41755</v>
      </c>
      <c r="AC46" s="33">
        <f>IF(D6L1739C12=0,0,D6L1739C10/D6L1739C12)</f>
        <v>1.6898919448522079E-4</v>
      </c>
      <c r="AD46" s="16" t="s">
        <v>41756</v>
      </c>
      <c r="AE46" s="33">
        <f>IF(D6L1739C5=0,0,D6L1739C10/D6L1739C5)</f>
        <v>0.3785622981402727</v>
      </c>
      <c r="AF46" s="16" t="s">
        <v>41757</v>
      </c>
      <c r="AG46" s="33">
        <f>CHOOSE(MIN(D6L1739C9,RUN_YEARS),B7L816C5,B7L816C14,B7L816C23,B7L816C32,B7L816C41)</f>
        <v>24964.659679448047</v>
      </c>
      <c r="AH46" s="16" t="s">
        <v>41758</v>
      </c>
      <c r="AI46" s="33">
        <f>IF(D6L1739C15=0,0,D6L1739C11/D6L1739C15)</f>
        <v>4.393719056615743E-4</v>
      </c>
      <c r="AJ46" s="16" t="s">
        <v>41759</v>
      </c>
      <c r="AK46" s="33">
        <f>IF(D6L1739C5=0,0,D6L1739C11/D6L1739C5)</f>
        <v>2.1437701859727338E-2</v>
      </c>
      <c r="AL46" s="16" t="s">
        <v>41760</v>
      </c>
      <c r="AM46" s="33">
        <f>D6L1739C8*CHOOSE(MIN(D6L1739C9,RUN_YEARS),B7L816C4,B7L816C13,B7L816C22,B7L816C31,B7L816C40)</f>
        <v>47.950843539106465</v>
      </c>
      <c r="AN46" s="16" t="s">
        <v>41761</v>
      </c>
      <c r="AO46" s="33">
        <f>D6L1739C8-D6L1739C18</f>
        <v>259.04391278291087</v>
      </c>
      <c r="AP46" s="16" t="s">
        <v>41762</v>
      </c>
      <c r="AQ46" s="33">
        <f>CHOOSE(MIN(D6L1739C9,RUN_YEARS),B7L816C2,B7L816C11,B7L816C20,B7L816C29,B7L816C38)</f>
        <v>2237.0363229294235</v>
      </c>
      <c r="AR46" s="16" t="s">
        <v>41763</v>
      </c>
      <c r="AS46" s="33">
        <f>IF(D6L1739C20=0,0,D6L1739C18/D6L1739C20)</f>
        <v>2.1434986570228916E-2</v>
      </c>
      <c r="AT46" s="16" t="s">
        <v>41764</v>
      </c>
      <c r="AU46" s="33">
        <f>IF(D6L1739C5=0,0,D6L1739C18/D6L1739C5)</f>
        <v>9.3716604375110257E-2</v>
      </c>
      <c r="AV46" s="16" t="s">
        <v>41765</v>
      </c>
      <c r="AW46" s="33">
        <f>CHOOSE(MIN(D6L1739C9,RUN_YEARS),B7L816C1,B7L816C10,B7L816C19,B7L816C28,B7L816C37)</f>
        <v>12085.097974481465</v>
      </c>
      <c r="AX46" s="16" t="s">
        <v>41766</v>
      </c>
      <c r="AY46" s="33">
        <f>IF(D6L1739C23=0,0,D6L1739C19/D6L1739C23)</f>
        <v>2.1434986570228916E-2</v>
      </c>
      <c r="AZ46" s="16" t="s">
        <v>41767</v>
      </c>
      <c r="BA46" s="33">
        <f>IF(D6L1739C5=0,0,D6L1739C19/D6L1739C5)</f>
        <v>0.50628339562488966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740.31504321408318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625.98648520872268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261.82744988402516</v>
      </c>
      <c r="R47" s="16" t="s">
        <v>41771</v>
      </c>
      <c r="S47" s="15">
        <f>SUM(D6L1738C8:D6L1739C8)</f>
        <v>364.15903532469758</v>
      </c>
      <c r="U47" s="21" t="str">
        <f>NULL_VALUE</f>
        <v>n/a</v>
      </c>
      <c r="V47" s="16" t="s">
        <v>41772</v>
      </c>
      <c r="W47" s="33">
        <f>SUM(D6L1738C10:D6L1739C10)</f>
        <v>247.79500286075907</v>
      </c>
      <c r="X47" s="16" t="s">
        <v>41773</v>
      </c>
      <c r="Y47" s="33">
        <f>SUM(D6L1738C11:D6L1739C11)</f>
        <v>14.03244702326608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2.1618940847776123E-4</v>
      </c>
      <c r="AD47" s="16" t="s">
        <v>41775</v>
      </c>
      <c r="AE47" s="33">
        <f>IF(D6L1740C5=0,0,D6L1740C10/D6L1740C5)</f>
        <v>0.39584720871112222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5.6209246204217951E-4</v>
      </c>
      <c r="AJ47" s="16" t="s">
        <v>41777</v>
      </c>
      <c r="AK47" s="33">
        <f>IF(D6L1740C5=0,0,D6L1740C11/D6L1740C5)</f>
        <v>2.2416533511242245E-2</v>
      </c>
      <c r="AL47" s="16" t="s">
        <v>41778</v>
      </c>
      <c r="AM47" s="33">
        <f>SUM(D6L1738C18:D6L1739C18)</f>
        <v>56.879580405244141</v>
      </c>
      <c r="AN47" s="16" t="s">
        <v>41779</v>
      </c>
      <c r="AO47" s="33">
        <f>SUM(D6L1738C19:D6L1739C19)</f>
        <v>307.27945491945343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2.5426310615627248E-2</v>
      </c>
      <c r="AT47" s="16" t="s">
        <v>41781</v>
      </c>
      <c r="AU47" s="33">
        <f>IF(D6L1740C5=0,0,D6L1740C18/D6L1740C5)</f>
        <v>9.0863911201339728E-2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2.5426310615627248E-2</v>
      </c>
      <c r="AZ47" s="16" t="s">
        <v>41783</v>
      </c>
      <c r="BA47" s="33">
        <f>IF(D6L1740C5=0,0,D6L1740C19/D6L1740C5)</f>
        <v>0.49087234657629586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2534.5758499386902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2359.1168885710263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961.1926515651769</v>
      </c>
      <c r="R48" s="16" t="s">
        <v>41788</v>
      </c>
      <c r="S48" s="15">
        <f>SUM(D6L1728C8,D6L1737C8,D6L1740C8)</f>
        <v>1397.9242370058491</v>
      </c>
      <c r="U48" s="21" t="str">
        <f>NULL_VALUE</f>
        <v>n/a</v>
      </c>
      <c r="V48" s="16" t="s">
        <v>41789</v>
      </c>
      <c r="W48" s="33">
        <f>SUM(D6L1728C10,D6L1737C10,D6L1740C10)</f>
        <v>909.6782478301393</v>
      </c>
      <c r="X48" s="16" t="s">
        <v>41790</v>
      </c>
      <c r="Y48" s="33">
        <f>SUM(D6L1728C11,D6L1737C11,D6L1740C11)</f>
        <v>51.514403735037654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7.936512037492251E-4</v>
      </c>
      <c r="AD48" s="16" t="s">
        <v>41792</v>
      </c>
      <c r="AE48" s="33">
        <f>IF(D6L1741C5=0,0,D6L1741C10/D6L1741C5)</f>
        <v>0.38560117654074921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2.063493129747988E-3</v>
      </c>
      <c r="AJ48" s="16" t="s">
        <v>41794</v>
      </c>
      <c r="AK48" s="33">
        <f>IF(D6L1741C5=0,0,D6L1741C11/D6L1741C5)</f>
        <v>2.1836308317152171E-2</v>
      </c>
      <c r="AL48" s="16" t="s">
        <v>41795</v>
      </c>
      <c r="AM48" s="33">
        <f>SUM(D6L1728C18,D6L1737C18,D6L1740C18)</f>
        <v>218.34785444309176</v>
      </c>
      <c r="AN48" s="16" t="s">
        <v>41796</v>
      </c>
      <c r="AO48" s="33">
        <f>SUM(D6L1728C19,D6L1737C19,D6L1740C19)</f>
        <v>1179.5763825627575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9.760586013067632E-2</v>
      </c>
      <c r="AT48" s="16" t="s">
        <v>41798</v>
      </c>
      <c r="AU48" s="33">
        <f>IF(D6L1741C5=0,0,D6L1741C18/D6L1741C5)</f>
        <v>9.2554911331820575E-2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9.760586013067632E-2</v>
      </c>
      <c r="AZ48" s="16" t="s">
        <v>41800</v>
      </c>
      <c r="BA48" s="33">
        <f>IF(D6L1741C5=0,0,D6L1741C19/D6L1741C5)</f>
        <v>0.50000760381027809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3FD368-D770-4E1C-B194-5FAD0EC3C00F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51081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51081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12107</v>
      </c>
      <c r="R9" s="16" t="s">
        <v>41826</v>
      </c>
      <c r="S9" s="21">
        <f>IF(D6L1802C7=0,0,D6L1802C5/D6L1802C7)</f>
        <v>4.2191294292558021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97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97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102743</v>
      </c>
      <c r="R10" s="16" t="s">
        <v>41830</v>
      </c>
      <c r="S10" s="21">
        <f>IF(D6L1803C7=0,0,D6L1803C5/D6L1803C7)</f>
        <v>9.4410324790983324E-4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1423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1423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94992</v>
      </c>
      <c r="R11" s="16" t="s">
        <v>41834</v>
      </c>
      <c r="S11" s="21">
        <f>IF(D6L1804C7=0,0,D6L1804C5/D6L1804C7)</f>
        <v>1.4980208859693448E-2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13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13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40219</v>
      </c>
      <c r="R12" s="16" t="s">
        <v>41838</v>
      </c>
      <c r="S12" s="21">
        <f>IF(D6L1805C7=0,0,D6L1805C5/D6L1805C7)</f>
        <v>3.2323031403068203E-4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5367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5367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661978</v>
      </c>
      <c r="R13" s="16" t="s">
        <v>41842</v>
      </c>
      <c r="S13" s="21">
        <f>IF(D6L1806C7=0,0,D6L1806C5/D6L1806C7)</f>
        <v>8.1075201894927028E-3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1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35744</v>
      </c>
      <c r="R14" s="16" t="s">
        <v>41846</v>
      </c>
      <c r="S14" s="21">
        <f>IF(D6L1807C7=0,0,D6L1807C5/D6L1807C7)</f>
        <v>2.7976723366159355E-5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113443</v>
      </c>
      <c r="R15" s="16" t="s">
        <v>41850</v>
      </c>
      <c r="S15" s="21">
        <f>IF(D6L1808C7=0,0,D6L1808C5/D6L1808C7)</f>
        <v>8.8149996033250174E-6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6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6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6060</v>
      </c>
      <c r="R16" s="16" t="s">
        <v>41854</v>
      </c>
      <c r="S16" s="21">
        <f>IF(D6L1809C7=0,0,D6L1809C5/D6L1809C7)</f>
        <v>9.9009900990099011E-4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1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1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206</v>
      </c>
      <c r="R17" s="16" t="s">
        <v>41858</v>
      </c>
      <c r="S17" s="21">
        <f>IF(D6L1810C7=0,0,D6L1810C5/D6L1810C7)</f>
        <v>4.8543689320388345E-3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110740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110740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495008</v>
      </c>
      <c r="R18" s="16" t="s">
        <v>41862</v>
      </c>
      <c r="S18" s="21">
        <f>IF(D6L1811C7=0,0,D6L1811C5/D6L1811C7)</f>
        <v>0.22371355614454716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78843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78843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290672</v>
      </c>
      <c r="R19" s="16" t="s">
        <v>41866</v>
      </c>
      <c r="S19" s="21">
        <f>IF(D6L1812C7=0,0,D6L1812C5/D6L1812C7)</f>
        <v>0.2712438762591512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141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141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580</v>
      </c>
      <c r="R20" s="16" t="s">
        <v>41870</v>
      </c>
      <c r="S20" s="21">
        <f>IF(D6L1813C7=0,0,D6L1813C5/D6L1813C7)</f>
        <v>0.24310344827586206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15997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15997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58567</v>
      </c>
      <c r="R21" s="16" t="s">
        <v>41874</v>
      </c>
      <c r="S21" s="21">
        <f>IF(D6L1814C7=0,0,D6L1814C5/D6L1814C7)</f>
        <v>0.27314016425632182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2426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2426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159115</v>
      </c>
      <c r="R22" s="16" t="s">
        <v>41878</v>
      </c>
      <c r="S22" s="21">
        <f>IF(D6L1815C7=0,0,D6L1815C5/D6L1815C7)</f>
        <v>1.5246834050843729E-2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4321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4321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496916</v>
      </c>
      <c r="R23" s="16" t="s">
        <v>41883</v>
      </c>
      <c r="S23" s="21">
        <f>IF(D6L1816C7=0,0,D6L1816C5/D6L1816C7)</f>
        <v>8.6956346746733856E-3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30758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290672</v>
      </c>
      <c r="R25" s="16" t="s">
        <v>41892</v>
      </c>
      <c r="S25" s="21">
        <f>IF(D6L1818C7=0,0,D6L1818C5/D6L1818C7)</f>
        <v>0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270458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270458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2889780</v>
      </c>
      <c r="R26" s="16" t="s">
        <v>41896</v>
      </c>
      <c r="S26" s="21">
        <f>SUM(D6L1801C8:D6L1818C8)</f>
        <v>5.2845092651932379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43A2D-CA4F-429D-B490-ABB50FEE1533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445.16992804838833</v>
      </c>
      <c r="F9" s="16" t="s">
        <v>41934</v>
      </c>
      <c r="G9" s="6">
        <f>D6L237C10</f>
        <v>1377.4270651576776</v>
      </c>
      <c r="H9" s="16" t="s">
        <v>41935</v>
      </c>
      <c r="I9" s="6">
        <f>D6L240C10</f>
        <v>11.107060265235397</v>
      </c>
      <c r="J9" s="16" t="s">
        <v>41936</v>
      </c>
      <c r="K9" s="6">
        <f>D6L228C11</f>
        <v>17.557740314441059</v>
      </c>
      <c r="L9" s="16" t="s">
        <v>41937</v>
      </c>
      <c r="M9" s="6">
        <f>D6L237C11</f>
        <v>56.343257608495392</v>
      </c>
      <c r="N9" s="16" t="s">
        <v>41938</v>
      </c>
      <c r="O9" s="6">
        <f>D6L240C11</f>
        <v>0.45433110298700519</v>
      </c>
      <c r="P9" s="16" t="s">
        <v>41939</v>
      </c>
      <c r="Q9" s="6">
        <f>D6L228C18</f>
        <v>103.70523580122824</v>
      </c>
      <c r="R9" s="16" t="s">
        <v>41940</v>
      </c>
      <c r="S9" s="6">
        <f>D6L237C18</f>
        <v>1206.713173067564</v>
      </c>
      <c r="T9" s="16" t="s">
        <v>41941</v>
      </c>
      <c r="U9" s="6">
        <f>D6L240C18</f>
        <v>2.701643985965656</v>
      </c>
      <c r="V9" s="16" t="s">
        <v>41942</v>
      </c>
      <c r="W9" s="6">
        <f>D6L228C19</f>
        <v>359.02243256160108</v>
      </c>
      <c r="X9" s="16" t="s">
        <v>41943</v>
      </c>
      <c r="Y9" s="6">
        <f>D6L237C19</f>
        <v>4295.8571496986096</v>
      </c>
      <c r="Z9" s="16" t="s">
        <v>41944</v>
      </c>
      <c r="AA9" s="6">
        <f>D6L240C19</f>
        <v>9.6177591262617277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6870.4444729832403</v>
      </c>
      <c r="F10" s="16" t="s">
        <v>41946</v>
      </c>
      <c r="G10" s="6">
        <f>D6L337C10</f>
        <v>7823.71975425859</v>
      </c>
      <c r="H10" s="16" t="s">
        <v>41947</v>
      </c>
      <c r="I10" s="6">
        <f>D6L340C10</f>
        <v>2421.7361927624274</v>
      </c>
      <c r="J10" s="16" t="s">
        <v>41948</v>
      </c>
      <c r="K10" s="6">
        <f>D6L328C11</f>
        <v>337.57159725911475</v>
      </c>
      <c r="L10" s="16" t="s">
        <v>41949</v>
      </c>
      <c r="M10" s="6">
        <f>D6L337C11</f>
        <v>392.31967466198461</v>
      </c>
      <c r="N10" s="16" t="s">
        <v>41950</v>
      </c>
      <c r="O10" s="6">
        <f>D6L340C11</f>
        <v>121.43772848516926</v>
      </c>
      <c r="P10" s="16" t="s">
        <v>41951</v>
      </c>
      <c r="Q10" s="6">
        <f>D6L328C18</f>
        <v>1378.369802558379</v>
      </c>
      <c r="R10" s="16" t="s">
        <v>41952</v>
      </c>
      <c r="S10" s="6">
        <f>D6L337C18</f>
        <v>7323.5075801555358</v>
      </c>
      <c r="T10" s="16" t="s">
        <v>41953</v>
      </c>
      <c r="U10" s="6">
        <f>D6L340C18</f>
        <v>704.43998837824824</v>
      </c>
      <c r="V10" s="16" t="s">
        <v>41954</v>
      </c>
      <c r="W10" s="6">
        <f>D6L328C19</f>
        <v>5829.6462676839765</v>
      </c>
      <c r="X10" s="16" t="s">
        <v>41955</v>
      </c>
      <c r="Y10" s="6">
        <f>D6L337C19</f>
        <v>31307.531848765037</v>
      </c>
      <c r="Z10" s="16" t="s">
        <v>41956</v>
      </c>
      <c r="AA10" s="6">
        <f>D6L340C19</f>
        <v>3011.4364094407474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10148.044359296493</v>
      </c>
      <c r="F11" s="16" t="s">
        <v>41958</v>
      </c>
      <c r="G11" s="6">
        <f>D6L437C10</f>
        <v>5653.4018534814595</v>
      </c>
      <c r="H11" s="16" t="s">
        <v>41959</v>
      </c>
      <c r="I11" s="6">
        <f>D6L440C10</f>
        <v>19586.435316675506</v>
      </c>
      <c r="J11" s="16" t="s">
        <v>41960</v>
      </c>
      <c r="K11" s="6">
        <f>D6L428C11</f>
        <v>669.9298510367073</v>
      </c>
      <c r="L11" s="16" t="s">
        <v>41961</v>
      </c>
      <c r="M11" s="6">
        <f>D6L437C11</f>
        <v>366.8190547534698</v>
      </c>
      <c r="N11" s="16" t="s">
        <v>41962</v>
      </c>
      <c r="O11" s="6">
        <f>D6L440C11</f>
        <v>1270.8591879822666</v>
      </c>
      <c r="P11" s="16" t="s">
        <v>41963</v>
      </c>
      <c r="Q11" s="6">
        <f>D6L428C18</f>
        <v>1450.5620896332459</v>
      </c>
      <c r="R11" s="16" t="s">
        <v>41964</v>
      </c>
      <c r="S11" s="6">
        <f>D6L437C18</f>
        <v>3250.0100694335838</v>
      </c>
      <c r="T11" s="16" t="s">
        <v>41965</v>
      </c>
      <c r="U11" s="6">
        <f>D6L440C18</f>
        <v>4241.0675030075317</v>
      </c>
      <c r="V11" s="16" t="s">
        <v>41966</v>
      </c>
      <c r="W11" s="6">
        <f>D6L428C19</f>
        <v>9367.4121206999534</v>
      </c>
      <c r="X11" s="16" t="s">
        <v>41967</v>
      </c>
      <c r="Y11" s="6">
        <f>D6L437C19</f>
        <v>20458.210838801348</v>
      </c>
      <c r="Z11" s="16" t="s">
        <v>41968</v>
      </c>
      <c r="AA11" s="6">
        <f>D6L440C19</f>
        <v>26696.733642194013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7623.9124633879492</v>
      </c>
      <c r="F12" s="16" t="s">
        <v>41970</v>
      </c>
      <c r="G12" s="6">
        <f>D6L537C10</f>
        <v>1578.4920300102358</v>
      </c>
      <c r="H12" s="16" t="s">
        <v>41971</v>
      </c>
      <c r="I12" s="6">
        <f>D6L540C10</f>
        <v>14656.831265424222</v>
      </c>
      <c r="J12" s="16" t="s">
        <v>41972</v>
      </c>
      <c r="K12" s="6">
        <f>D6L528C11</f>
        <v>525.27198998932329</v>
      </c>
      <c r="L12" s="16" t="s">
        <v>41973</v>
      </c>
      <c r="M12" s="6">
        <f>D6L537C11</f>
        <v>108.130779646832</v>
      </c>
      <c r="N12" s="16" t="s">
        <v>41974</v>
      </c>
      <c r="O12" s="6">
        <f>D6L540C11</f>
        <v>1004.0307849207892</v>
      </c>
      <c r="P12" s="16" t="s">
        <v>41975</v>
      </c>
      <c r="Q12" s="6">
        <f>D6L528C18</f>
        <v>1161.0729776497242</v>
      </c>
      <c r="R12" s="16" t="s">
        <v>41976</v>
      </c>
      <c r="S12" s="6">
        <f>D6L537C18</f>
        <v>2081.2796191100479</v>
      </c>
      <c r="T12" s="16" t="s">
        <v>41977</v>
      </c>
      <c r="U12" s="6">
        <f>D6L540C18</f>
        <v>3360.1178610707152</v>
      </c>
      <c r="V12" s="16" t="s">
        <v>41978</v>
      </c>
      <c r="W12" s="6">
        <f>D6L528C19</f>
        <v>6988.1114757275463</v>
      </c>
      <c r="X12" s="16" t="s">
        <v>41979</v>
      </c>
      <c r="Y12" s="6">
        <f>D6L537C19</f>
        <v>12343.943190547019</v>
      </c>
      <c r="Z12" s="16" t="s">
        <v>41980</v>
      </c>
      <c r="AA12" s="6">
        <f>D6L540C19</f>
        <v>19928.655241593544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14979.14040496222</v>
      </c>
      <c r="F13" s="16" t="s">
        <v>41982</v>
      </c>
      <c r="G13" s="6">
        <f>D6L637C10</f>
        <v>3564.5803752356805</v>
      </c>
      <c r="H13" s="16" t="s">
        <v>41983</v>
      </c>
      <c r="I13" s="6">
        <f>D6L640C10</f>
        <v>7780.7976765440308</v>
      </c>
      <c r="J13" s="16" t="s">
        <v>41984</v>
      </c>
      <c r="K13" s="6">
        <f>D6L628C11</f>
        <v>641.73709694793638</v>
      </c>
      <c r="L13" s="16" t="s">
        <v>41985</v>
      </c>
      <c r="M13" s="6">
        <f>D6L637C11</f>
        <v>153.48400161799501</v>
      </c>
      <c r="N13" s="16" t="s">
        <v>41986</v>
      </c>
      <c r="O13" s="6">
        <f>D6L640C11</f>
        <v>335.02624080878331</v>
      </c>
      <c r="P13" s="16" t="s">
        <v>41987</v>
      </c>
      <c r="Q13" s="6">
        <f>D6L628C18</f>
        <v>3136.1480592028665</v>
      </c>
      <c r="R13" s="16" t="s">
        <v>41988</v>
      </c>
      <c r="S13" s="6">
        <f>D6L637C18</f>
        <v>1256.7224665441527</v>
      </c>
      <c r="T13" s="16" t="s">
        <v>41989</v>
      </c>
      <c r="U13" s="6">
        <f>D6L640C18</f>
        <v>2400.7488635888617</v>
      </c>
      <c r="V13" s="16" t="s">
        <v>41990</v>
      </c>
      <c r="W13" s="6">
        <f>D6L628C19</f>
        <v>12484.729442707288</v>
      </c>
      <c r="X13" s="16" t="s">
        <v>41991</v>
      </c>
      <c r="Y13" s="6">
        <f>D6L637C19</f>
        <v>4986.7419103095226</v>
      </c>
      <c r="Z13" s="16" t="s">
        <v>41992</v>
      </c>
      <c r="AA13" s="6">
        <f>D6L640C19</f>
        <v>9526.2997940253063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2884.9242613228962</v>
      </c>
      <c r="F14" s="16" t="s">
        <v>41994</v>
      </c>
      <c r="G14" s="6">
        <f>D6L737C10</f>
        <v>3642.0933080461859</v>
      </c>
      <c r="H14" s="16" t="s">
        <v>41995</v>
      </c>
      <c r="I14" s="6">
        <f>D6L740C10</f>
        <v>10102.501045364246</v>
      </c>
      <c r="J14" s="16" t="s">
        <v>41996</v>
      </c>
      <c r="K14" s="6">
        <f>D6L728C11</f>
        <v>222.9970199507232</v>
      </c>
      <c r="L14" s="16" t="s">
        <v>41997</v>
      </c>
      <c r="M14" s="6">
        <f>D6L737C11</f>
        <v>281.72594026194474</v>
      </c>
      <c r="N14" s="16" t="s">
        <v>41998</v>
      </c>
      <c r="O14" s="6">
        <f>D6L740C11</f>
        <v>781.45625750849968</v>
      </c>
      <c r="P14" s="16" t="s">
        <v>41999</v>
      </c>
      <c r="Q14" s="6">
        <f>D6L728C18</f>
        <v>366.63338689731097</v>
      </c>
      <c r="R14" s="16" t="s">
        <v>42000</v>
      </c>
      <c r="S14" s="6">
        <f>D6L737C18</f>
        <v>695.56672613314356</v>
      </c>
      <c r="T14" s="16" t="s">
        <v>42001</v>
      </c>
      <c r="U14" s="6">
        <f>D6L740C18</f>
        <v>1915.7004291644748</v>
      </c>
      <c r="V14" s="16" t="s">
        <v>42002</v>
      </c>
      <c r="W14" s="6">
        <f>D6L728C19</f>
        <v>2741.2878943763085</v>
      </c>
      <c r="X14" s="16" t="s">
        <v>42003</v>
      </c>
      <c r="Y14" s="6">
        <f>D6L737C19</f>
        <v>5161.2525221749875</v>
      </c>
      <c r="Z14" s="16" t="s">
        <v>42004</v>
      </c>
      <c r="AA14" s="6">
        <f>D6L740C19</f>
        <v>14214.903186533722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1552.152694599517</v>
      </c>
      <c r="F15" s="16" t="s">
        <v>42006</v>
      </c>
      <c r="G15" s="6">
        <f>D6L837C10</f>
        <v>908.35460056207557</v>
      </c>
      <c r="H15" s="16" t="s">
        <v>42007</v>
      </c>
      <c r="I15" s="6">
        <f>D6L840C10</f>
        <v>2424.2200637201763</v>
      </c>
      <c r="J15" s="16" t="s">
        <v>42008</v>
      </c>
      <c r="K15" s="6">
        <f>D6L828C11</f>
        <v>262.21468901382059</v>
      </c>
      <c r="L15" s="16" t="s">
        <v>42009</v>
      </c>
      <c r="M15" s="6">
        <f>D6L837C11</f>
        <v>159.3982540285503</v>
      </c>
      <c r="N15" s="16" t="s">
        <v>42010</v>
      </c>
      <c r="O15" s="6">
        <f>D6L840C11</f>
        <v>425.40264044335606</v>
      </c>
      <c r="P15" s="16" t="s">
        <v>42011</v>
      </c>
      <c r="Q15" s="6">
        <f>D6L828C18</f>
        <v>112.93403589844388</v>
      </c>
      <c r="R15" s="16" t="s">
        <v>42012</v>
      </c>
      <c r="S15" s="6">
        <f>D6L837C18</f>
        <v>91.896803833203208</v>
      </c>
      <c r="T15" s="16" t="s">
        <v>42013</v>
      </c>
      <c r="U15" s="6">
        <f>D6L840C18</f>
        <v>254.89908303252892</v>
      </c>
      <c r="V15" s="16" t="s">
        <v>42014</v>
      </c>
      <c r="W15" s="6">
        <f>D6L828C19</f>
        <v>1701.4333477148937</v>
      </c>
      <c r="X15" s="16" t="s">
        <v>42015</v>
      </c>
      <c r="Y15" s="6">
        <f>D6L837C19</f>
        <v>1426.4560507574226</v>
      </c>
      <c r="Z15" s="16" t="s">
        <v>42016</v>
      </c>
      <c r="AA15" s="6">
        <f>D6L840C19</f>
        <v>3956.6374907251839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282.66391333571403</v>
      </c>
      <c r="F16" s="16" t="s">
        <v>42018</v>
      </c>
      <c r="G16" s="6">
        <f>D6L937C10</f>
        <v>467.57161861474958</v>
      </c>
      <c r="H16" s="16" t="s">
        <v>42019</v>
      </c>
      <c r="I16" s="6">
        <f>D6L940C10</f>
        <v>6.0527088164313119</v>
      </c>
      <c r="J16" s="16" t="s">
        <v>42020</v>
      </c>
      <c r="K16" s="6">
        <f>D6L928C11</f>
        <v>10.285252777944628</v>
      </c>
      <c r="L16" s="16" t="s">
        <v>42021</v>
      </c>
      <c r="M16" s="6">
        <f>D6L937C11</f>
        <v>17.022285933791224</v>
      </c>
      <c r="N16" s="16" t="s">
        <v>42022</v>
      </c>
      <c r="O16" s="6">
        <f>D6L940C11</f>
        <v>0.22035328074983962</v>
      </c>
      <c r="P16" s="16" t="s">
        <v>42023</v>
      </c>
      <c r="Q16" s="6">
        <f>D6L928C18</f>
        <v>72.130379704755782</v>
      </c>
      <c r="R16" s="16" t="s">
        <v>42024</v>
      </c>
      <c r="S16" s="6">
        <f>D6L937C18</f>
        <v>559.11418087260449</v>
      </c>
      <c r="T16" s="16" t="s">
        <v>42025</v>
      </c>
      <c r="U16" s="6">
        <f>D6L940C18</f>
        <v>1.5528944663159758</v>
      </c>
      <c r="V16" s="16" t="s">
        <v>42026</v>
      </c>
      <c r="W16" s="6">
        <f>D6L928C19</f>
        <v>220.81878640890289</v>
      </c>
      <c r="X16" s="16" t="s">
        <v>42027</v>
      </c>
      <c r="Y16" s="6">
        <f>D6L937C19</f>
        <v>1699.4797236759362</v>
      </c>
      <c r="Z16" s="16" t="s">
        <v>42028</v>
      </c>
      <c r="AA16" s="6">
        <f>D6L940C19</f>
        <v>4.7201676308651752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47.670938823144759</v>
      </c>
      <c r="F17" s="16" t="s">
        <v>42030</v>
      </c>
      <c r="G17" s="6">
        <f>D6L1037C10</f>
        <v>234.24854820239975</v>
      </c>
      <c r="H17" s="16" t="s">
        <v>42031</v>
      </c>
      <c r="I17" s="6">
        <f>D6L1040C10</f>
        <v>1.0200167858354818</v>
      </c>
      <c r="J17" s="16" t="s">
        <v>42032</v>
      </c>
      <c r="K17" s="6">
        <f>D6L1028C11</f>
        <v>0.81353875398015263</v>
      </c>
      <c r="L17" s="16" t="s">
        <v>42033</v>
      </c>
      <c r="M17" s="6">
        <f>D6L1037C11</f>
        <v>4.1807553132557205</v>
      </c>
      <c r="N17" s="16" t="s">
        <v>42034</v>
      </c>
      <c r="O17" s="6">
        <f>D6L1040C11</f>
        <v>1.8204768523504722E-2</v>
      </c>
      <c r="P17" s="16" t="s">
        <v>42035</v>
      </c>
      <c r="Q17" s="6">
        <f>D6L1028C18</f>
        <v>18.511199386951464</v>
      </c>
      <c r="R17" s="16" t="s">
        <v>42036</v>
      </c>
      <c r="S17" s="6">
        <f>D6L1037C18</f>
        <v>157.17424244150655</v>
      </c>
      <c r="T17" s="16" t="s">
        <v>42037</v>
      </c>
      <c r="U17" s="6">
        <f>D6L1040C18</f>
        <v>0.38813109583057587</v>
      </c>
      <c r="V17" s="16" t="s">
        <v>42038</v>
      </c>
      <c r="W17" s="6">
        <f>D6L1028C19</f>
        <v>29.973278190173446</v>
      </c>
      <c r="X17" s="16" t="s">
        <v>42039</v>
      </c>
      <c r="Y17" s="6">
        <f>D6L1037C19</f>
        <v>263.2550610741489</v>
      </c>
      <c r="Z17" s="16" t="s">
        <v>42040</v>
      </c>
      <c r="AA17" s="6">
        <f>D6L1040C19</f>
        <v>0.65009045852841063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3386.9514197201224</v>
      </c>
      <c r="F18" s="16" t="s">
        <v>42042</v>
      </c>
      <c r="G18" s="6">
        <f>D6L1137C10</f>
        <v>10288.833963507666</v>
      </c>
      <c r="H18" s="16" t="s">
        <v>42043</v>
      </c>
      <c r="I18" s="6">
        <f>D6L1140C10</f>
        <v>70.639172689912101</v>
      </c>
      <c r="J18" s="16" t="s">
        <v>42044</v>
      </c>
      <c r="K18" s="6">
        <f>D6L1128C11</f>
        <v>146.97297465124433</v>
      </c>
      <c r="L18" s="16" t="s">
        <v>42045</v>
      </c>
      <c r="M18" s="6">
        <f>D6L1137C11</f>
        <v>444.37953314801052</v>
      </c>
      <c r="N18" s="16" t="s">
        <v>42046</v>
      </c>
      <c r="O18" s="6">
        <f>D6L1140C11</f>
        <v>3.0509387840488715</v>
      </c>
      <c r="P18" s="16" t="s">
        <v>42047</v>
      </c>
      <c r="Q18" s="6">
        <f>D6L1128C18</f>
        <v>550.48609777839522</v>
      </c>
      <c r="R18" s="16" t="s">
        <v>42048</v>
      </c>
      <c r="S18" s="6">
        <f>D6L1137C18</f>
        <v>2801.9938281405307</v>
      </c>
      <c r="T18" s="16" t="s">
        <v>42049</v>
      </c>
      <c r="U18" s="6">
        <f>D6L1140C18</f>
        <v>11.543423833558712</v>
      </c>
      <c r="V18" s="16" t="s">
        <v>42050</v>
      </c>
      <c r="W18" s="6">
        <f>D6L1128C19</f>
        <v>2983.4382965929717</v>
      </c>
      <c r="X18" s="16" t="s">
        <v>42051</v>
      </c>
      <c r="Y18" s="6">
        <f>D6L1137C19</f>
        <v>15043.619668515146</v>
      </c>
      <c r="Z18" s="16" t="s">
        <v>42052</v>
      </c>
      <c r="AA18" s="6">
        <f>D6L1140C19</f>
        <v>61.975467640402265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3091.598406687754</v>
      </c>
      <c r="F19" s="16" t="s">
        <v>42054</v>
      </c>
      <c r="G19" s="6">
        <f>D6L1237C10</f>
        <v>2614.7539469085655</v>
      </c>
      <c r="H19" s="16" t="s">
        <v>42055</v>
      </c>
      <c r="I19" s="6">
        <f>D6L1240C10</f>
        <v>375.09316468383702</v>
      </c>
      <c r="J19" s="16" t="s">
        <v>42056</v>
      </c>
      <c r="K19" s="6">
        <f>D6L1228C11</f>
        <v>123.53976953702777</v>
      </c>
      <c r="L19" s="16" t="s">
        <v>42057</v>
      </c>
      <c r="M19" s="6">
        <f>D6L1237C11</f>
        <v>104.07076057115805</v>
      </c>
      <c r="N19" s="16" t="s">
        <v>42058</v>
      </c>
      <c r="O19" s="6">
        <f>D6L1240C11</f>
        <v>14.929217710845165</v>
      </c>
      <c r="P19" s="16" t="s">
        <v>42059</v>
      </c>
      <c r="Q19" s="6">
        <f>D6L1228C18</f>
        <v>646.87744558443433</v>
      </c>
      <c r="R19" s="16" t="s">
        <v>42060</v>
      </c>
      <c r="S19" s="6">
        <f>D6L1237C18</f>
        <v>-884.82048881145852</v>
      </c>
      <c r="T19" s="16" t="s">
        <v>42061</v>
      </c>
      <c r="U19" s="6">
        <f>D6L1240C18</f>
        <v>109.96894782324428</v>
      </c>
      <c r="V19" s="16" t="s">
        <v>42062</v>
      </c>
      <c r="W19" s="6">
        <f>D6L1228C19</f>
        <v>2568.2607306403474</v>
      </c>
      <c r="X19" s="16" t="s">
        <v>42063</v>
      </c>
      <c r="Y19" s="6">
        <f>D6L1237C19</f>
        <v>-3479.5548037088183</v>
      </c>
      <c r="Z19" s="16" t="s">
        <v>42064</v>
      </c>
      <c r="AA19" s="6">
        <f>D6L1240C19</f>
        <v>432.45266751356752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17.524595930746354</v>
      </c>
      <c r="F20" s="16" t="s">
        <v>42066</v>
      </c>
      <c r="G20" s="6">
        <f>D6L1337C10</f>
        <v>15.556910116844367</v>
      </c>
      <c r="H20" s="16" t="s">
        <v>42067</v>
      </c>
      <c r="I20" s="6">
        <f>D6L1340C10</f>
        <v>1.1728777989356103</v>
      </c>
      <c r="J20" s="16" t="s">
        <v>42068</v>
      </c>
      <c r="K20" s="6">
        <f>D6L1328C11</f>
        <v>0.85964931615395446</v>
      </c>
      <c r="L20" s="16" t="s">
        <v>42069</v>
      </c>
      <c r="M20" s="6">
        <f>D6L1337C11</f>
        <v>0.69727542905340989</v>
      </c>
      <c r="N20" s="16" t="s">
        <v>42070</v>
      </c>
      <c r="O20" s="6">
        <f>D6L1340C11</f>
        <v>5.256949254945853E-2</v>
      </c>
      <c r="P20" s="16" t="s">
        <v>42071</v>
      </c>
      <c r="Q20" s="6">
        <f>D6L1328C18</f>
        <v>3.5673141738318122</v>
      </c>
      <c r="R20" s="16" t="s">
        <v>42072</v>
      </c>
      <c r="S20" s="6">
        <f>D6L1337C18</f>
        <v>10.235358785532117</v>
      </c>
      <c r="T20" s="16" t="s">
        <v>42073</v>
      </c>
      <c r="U20" s="6">
        <f>D6L1340C18</f>
        <v>0.32331897161730982</v>
      </c>
      <c r="V20" s="16" t="s">
        <v>42074</v>
      </c>
      <c r="W20" s="6">
        <f>D6L1328C19</f>
        <v>14.816931073068496</v>
      </c>
      <c r="X20" s="16" t="s">
        <v>42075</v>
      </c>
      <c r="Y20" s="6">
        <f>D6L1337C19</f>
        <v>39.018826760365663</v>
      </c>
      <c r="Z20" s="16" t="s">
        <v>42076</v>
      </c>
      <c r="AA20" s="6">
        <f>D6L1340C19</f>
        <v>1.2325436954596736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2840.0336337982335</v>
      </c>
      <c r="F21" s="16" t="s">
        <v>42078</v>
      </c>
      <c r="G21" s="6">
        <f>D6L1437C10</f>
        <v>1514.3209248211886</v>
      </c>
      <c r="H21" s="16" t="s">
        <v>42079</v>
      </c>
      <c r="I21" s="6">
        <f>D6L1440C10</f>
        <v>585.16218562474273</v>
      </c>
      <c r="J21" s="16" t="s">
        <v>42080</v>
      </c>
      <c r="K21" s="6">
        <f>D6L1428C11</f>
        <v>104.16940538924062</v>
      </c>
      <c r="L21" s="16" t="s">
        <v>42081</v>
      </c>
      <c r="M21" s="6">
        <f>D6L1437C11</f>
        <v>55.468043163387208</v>
      </c>
      <c r="N21" s="16" t="s">
        <v>42082</v>
      </c>
      <c r="O21" s="6">
        <f>D6L1440C11</f>
        <v>21.43389874484356</v>
      </c>
      <c r="P21" s="16" t="s">
        <v>42083</v>
      </c>
      <c r="Q21" s="6">
        <f>D6L1428C18</f>
        <v>701.03550226923016</v>
      </c>
      <c r="R21" s="16" t="s">
        <v>42084</v>
      </c>
      <c r="S21" s="6">
        <f>D6L1437C18</f>
        <v>1293.3991740275958</v>
      </c>
      <c r="T21" s="16" t="s">
        <v>42085</v>
      </c>
      <c r="U21" s="6">
        <f>D6L1440C18</f>
        <v>209.58311477549566</v>
      </c>
      <c r="V21" s="16" t="s">
        <v>42086</v>
      </c>
      <c r="W21" s="6">
        <f>D6L1428C19</f>
        <v>2243.167536918244</v>
      </c>
      <c r="X21" s="16" t="s">
        <v>42087</v>
      </c>
      <c r="Y21" s="6">
        <f>D6L1437C19</f>
        <v>4096.5897939569804</v>
      </c>
      <c r="Z21" s="16" t="s">
        <v>42088</v>
      </c>
      <c r="AA21" s="6">
        <f>D6L1440C19</f>
        <v>663.81366728527962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8330.2775693608201</v>
      </c>
      <c r="F22" s="16" t="s">
        <v>42090</v>
      </c>
      <c r="G22" s="6">
        <f>D6L1537C10</f>
        <v>-205.3181330899227</v>
      </c>
      <c r="H22" s="16" t="s">
        <v>42091</v>
      </c>
      <c r="I22" s="6">
        <f>D6L1540C10</f>
        <v>287.52809702021216</v>
      </c>
      <c r="J22" s="16" t="s">
        <v>42092</v>
      </c>
      <c r="K22" s="6">
        <f>D6L1528C11</f>
        <v>109.53731144976834</v>
      </c>
      <c r="L22" s="16" t="s">
        <v>42093</v>
      </c>
      <c r="M22" s="6">
        <f>D6L1537C11</f>
        <v>-2.6956928047962325</v>
      </c>
      <c r="N22" s="16" t="s">
        <v>42094</v>
      </c>
      <c r="O22" s="6">
        <f>D6L1540C11</f>
        <v>3.7750558640364886</v>
      </c>
      <c r="P22" s="16" t="s">
        <v>42095</v>
      </c>
      <c r="Q22" s="6">
        <f>D6L1528C18</f>
        <v>3660.3852269774902</v>
      </c>
      <c r="R22" s="16" t="s">
        <v>42096</v>
      </c>
      <c r="S22" s="6">
        <f>D6L1537C18</f>
        <v>-3677.8204964322517</v>
      </c>
      <c r="T22" s="16" t="s">
        <v>42097</v>
      </c>
      <c r="U22" s="6">
        <f>D6L1540C18</f>
        <v>156.48318992488294</v>
      </c>
      <c r="V22" s="16" t="s">
        <v>42098</v>
      </c>
      <c r="W22" s="6">
        <f>D6L1528C19</f>
        <v>4779.4296538331018</v>
      </c>
      <c r="X22" s="16" t="s">
        <v>42099</v>
      </c>
      <c r="Y22" s="6">
        <f>D6L1537C19</f>
        <v>-4756.993329462467</v>
      </c>
      <c r="Z22" s="16" t="s">
        <v>42100</v>
      </c>
      <c r="AA22" s="6">
        <f>D6L1540C19</f>
        <v>202.39962536719435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2756.4540536337654</v>
      </c>
      <c r="F23" s="16" t="s">
        <v>42102</v>
      </c>
      <c r="G23" s="6">
        <f>D6L1637C10</f>
        <v>5090.5957257880964</v>
      </c>
      <c r="H23" s="16" t="s">
        <v>42103</v>
      </c>
      <c r="I23" s="6">
        <f>D6L1640C10</f>
        <v>8570.4896946066856</v>
      </c>
      <c r="J23" s="16" t="s">
        <v>42104</v>
      </c>
      <c r="K23" s="6">
        <f>D6L1628C11</f>
        <v>110.14745569433666</v>
      </c>
      <c r="L23" s="16" t="s">
        <v>42105</v>
      </c>
      <c r="M23" s="6">
        <f>D6L1637C11</f>
        <v>202.6126280713404</v>
      </c>
      <c r="N23" s="16" t="s">
        <v>42106</v>
      </c>
      <c r="O23" s="6">
        <f>D6L1640C11</f>
        <v>341.11713725091892</v>
      </c>
      <c r="P23" s="16" t="s">
        <v>42107</v>
      </c>
      <c r="Q23" s="6">
        <f>D6L1628C18</f>
        <v>576.75277397875755</v>
      </c>
      <c r="R23" s="16" t="s">
        <v>42108</v>
      </c>
      <c r="S23" s="6">
        <f>D6L1637C18</f>
        <v>4210.6470896958945</v>
      </c>
      <c r="T23" s="16" t="s">
        <v>42109</v>
      </c>
      <c r="U23" s="6">
        <f>D6L1640C18</f>
        <v>2660.1995842615361</v>
      </c>
      <c r="V23" s="16" t="s">
        <v>42110</v>
      </c>
      <c r="W23" s="6">
        <f>D6L1628C19</f>
        <v>2289.8487353493442</v>
      </c>
      <c r="X23" s="16" t="s">
        <v>42111</v>
      </c>
      <c r="Y23" s="6">
        <f>D6L1637C19</f>
        <v>16558.361264163541</v>
      </c>
      <c r="Z23" s="16" t="s">
        <v>42112</v>
      </c>
      <c r="AA23" s="6">
        <f>D6L1640C19</f>
        <v>10461.229548012652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661.88324496938026</v>
      </c>
      <c r="H24" s="16" t="s">
        <v>42115</v>
      </c>
      <c r="I24" s="6">
        <f>D6L1740C10</f>
        <v>247.79500286075907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37.481956711771574</v>
      </c>
      <c r="N24" s="16" t="s">
        <v>42118</v>
      </c>
      <c r="O24" s="6">
        <f>D6L1740C11</f>
        <v>14.03244702326608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161.46827403784761</v>
      </c>
      <c r="T24" s="16" t="s">
        <v>42121</v>
      </c>
      <c r="U24" s="6">
        <f>D6L1740C18</f>
        <v>56.879580405244141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872.29692764330412</v>
      </c>
      <c r="Z24" s="16" t="s">
        <v>42124</v>
      </c>
      <c r="AA24" s="6">
        <f>D6L1740C19</f>
        <v>307.27945491945343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65256.963115891005</v>
      </c>
      <c r="F25" s="16" t="s">
        <v>42126</v>
      </c>
      <c r="G25" s="6">
        <f>SUM(D6L1901C2:D6L1916C2)</f>
        <v>44568.632491621487</v>
      </c>
      <c r="H25" s="16" t="s">
        <v>42127</v>
      </c>
      <c r="I25" s="6">
        <f>SUM(D6L1901C3:D6L1916C3)</f>
        <v>66880.786538782428</v>
      </c>
      <c r="J25" s="16" t="s">
        <v>42128</v>
      </c>
      <c r="K25" s="6">
        <f>SUM(D6L1901C4:D6L1916C4)</f>
        <v>3283.6053420817634</v>
      </c>
      <c r="L25" s="16" t="s">
        <v>42129</v>
      </c>
      <c r="M25" s="6">
        <f>SUM(D6L1901C5:D6L1916C5)</f>
        <v>2343.9565514044725</v>
      </c>
      <c r="N25" s="16" t="s">
        <v>42130</v>
      </c>
      <c r="O25" s="6">
        <f>SUM(D6L1901C6:D6L1916C6)</f>
        <v>4323.2645471483675</v>
      </c>
      <c r="P25" s="16" t="s">
        <v>42131</v>
      </c>
      <c r="Q25" s="6">
        <f>SUM(D6L1901C7:D6L1916C7)</f>
        <v>13939.171527495044</v>
      </c>
      <c r="R25" s="16" t="s">
        <v>42132</v>
      </c>
      <c r="S25" s="6">
        <f>SUM(D6L1901C8:D6L1916C8)</f>
        <v>20375.619326997185</v>
      </c>
      <c r="T25" s="16" t="s">
        <v>42133</v>
      </c>
      <c r="U25" s="6">
        <f>SUM(D6L1901C9:D6L1916C9)</f>
        <v>16029.717977380813</v>
      </c>
      <c r="V25" s="16" t="s">
        <v>42134</v>
      </c>
      <c r="W25" s="6">
        <f>SUM(D6L1901C10:D6L1916C10)</f>
        <v>54601.39693047772</v>
      </c>
      <c r="X25" s="16" t="s">
        <v>42135</v>
      </c>
      <c r="Y25" s="6">
        <f>SUM(D6L1901C11:D6L1916C11)</f>
        <v>109443.76971602876</v>
      </c>
      <c r="Z25" s="16" t="s">
        <v>42136</v>
      </c>
      <c r="AA25" s="6">
        <f>SUM(D6L1901C12:D6L1916C12)</f>
        <v>89172.757301242716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65256.963115891005</v>
      </c>
      <c r="F26" s="16" t="s">
        <v>42138</v>
      </c>
      <c r="G26" s="6">
        <f>SUM(D6L1917C2:D6L1918C2)</f>
        <v>45230.515736590867</v>
      </c>
      <c r="H26" s="16" t="s">
        <v>42139</v>
      </c>
      <c r="I26" s="6">
        <f>SUM(D6L1917C3:D6L1918C3)</f>
        <v>67128.581541643187</v>
      </c>
      <c r="J26" s="16" t="s">
        <v>42140</v>
      </c>
      <c r="K26" s="6">
        <f>SUM(D6L1917C4:D6L1918C4)</f>
        <v>3283.6053420817634</v>
      </c>
      <c r="L26" s="16" t="s">
        <v>42141</v>
      </c>
      <c r="M26" s="6">
        <f>SUM(D6L1917C5:D6L1918C5)</f>
        <v>2381.4385081162441</v>
      </c>
      <c r="N26" s="16" t="s">
        <v>42142</v>
      </c>
      <c r="O26" s="6">
        <f>SUM(D6L1917C6:D6L1918C6)</f>
        <v>4337.2969941716337</v>
      </c>
      <c r="P26" s="16" t="s">
        <v>42143</v>
      </c>
      <c r="Q26" s="6">
        <f>SUM(D6L1917C7:D6L1918C7)</f>
        <v>13939.171527495044</v>
      </c>
      <c r="R26" s="16" t="s">
        <v>42144</v>
      </c>
      <c r="S26" s="6">
        <f>SUM(D6L1917C8:D6L1918C8)</f>
        <v>20537.087601035033</v>
      </c>
      <c r="T26" s="16" t="s">
        <v>42145</v>
      </c>
      <c r="U26" s="6">
        <f>SUM(D6L1917C9:D6L1918C9)</f>
        <v>16086.597557786057</v>
      </c>
      <c r="V26" s="16" t="s">
        <v>42146</v>
      </c>
      <c r="W26" s="6">
        <f>SUM(D6L1917C10:D6L1918C10)</f>
        <v>54601.39693047772</v>
      </c>
      <c r="X26" s="16" t="s">
        <v>42147</v>
      </c>
      <c r="Y26" s="6">
        <f>SUM(D6L1917C11:D6L1918C11)</f>
        <v>110316.06664367206</v>
      </c>
      <c r="Z26" s="16" t="s">
        <v>42148</v>
      </c>
      <c r="AA26" s="6">
        <f>SUM(D6L1917C12:D6L1918C12)</f>
        <v>89480.036756162168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1146194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24964.659679448047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2237.0363229294235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12085.097974481465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5.6933610816223959E-2</v>
      </c>
      <c r="F31" s="16" t="s">
        <v>42153</v>
      </c>
      <c r="G31" s="6">
        <f>IF(D6L1920C1=0,0,D6L1918C2/D6L1920C1)</f>
        <v>3.8884021807496366E-2</v>
      </c>
      <c r="H31" s="16" t="s">
        <v>42154</v>
      </c>
      <c r="I31" s="6">
        <f>IF(D6L1920C1=0,0,D6L1918C3/D6L1920C1)</f>
        <v>5.8350319874979649E-2</v>
      </c>
      <c r="J31" s="16" t="s">
        <v>42155</v>
      </c>
      <c r="K31" s="6">
        <f>IF(D6L1921C1=0,0,D6L1918C4/D6L1921C1)</f>
        <v>0.13153014638468974</v>
      </c>
      <c r="L31" s="16" t="s">
        <v>42156</v>
      </c>
      <c r="M31" s="6">
        <f>IF(D6L1921C1=0,0,D6L1918C5/D6L1921C1)</f>
        <v>9.3890987560071401E-2</v>
      </c>
      <c r="N31" s="16" t="s">
        <v>42157</v>
      </c>
      <c r="O31" s="6">
        <f>IF(D6L1921C1=0,0,D6L1918C6/D6L1921C1)</f>
        <v>0.17317538483039926</v>
      </c>
      <c r="P31" s="16" t="s">
        <v>42158</v>
      </c>
      <c r="Q31" s="6">
        <f>IF(D6L1922C1=0,0,D6L1918C7/D6L1922C1)</f>
        <v>6.2310885990628648</v>
      </c>
      <c r="R31" s="16" t="s">
        <v>42159</v>
      </c>
      <c r="S31" s="6">
        <f>IF(D6L1922C1=0,0,D6L1918C8/D6L1922C1)</f>
        <v>9.1083095603539821</v>
      </c>
      <c r="T31" s="16" t="s">
        <v>42160</v>
      </c>
      <c r="U31" s="6">
        <f>IF(D6L1922C1=0,0,D6L1918C9/D6L1922C1)</f>
        <v>7.1656046945137319</v>
      </c>
      <c r="V31" s="16" t="s">
        <v>42161</v>
      </c>
      <c r="W31" s="6">
        <f>IF(D6L1923C1=0,0,D6L1918C10/D6L1923C1)</f>
        <v>4.5180764811152061</v>
      </c>
      <c r="X31" s="16" t="s">
        <v>42162</v>
      </c>
      <c r="Y31" s="6">
        <f>IF(D6L1923C1=0,0,D6L1918C11/D6L1923C1)</f>
        <v>9.056092879604865</v>
      </c>
      <c r="Z31" s="16" t="s">
        <v>42163</v>
      </c>
      <c r="AA31" s="6">
        <f>IF(D6L1923C1=0,0,D6L1918C12/D6L1923C1)</f>
        <v>7.3787368120256263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2B911-B39C-4BDC-84E3-B00C6A133504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0.46950673709255852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0.46950673709255852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0.4669752009610047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0.46950673709255852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0.46950673709255852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0.4669752009610047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0.4669752009610047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0.4669752009610047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0.4669752009610047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0.4669752009610047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0.4669752009610047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0.46950673709255852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0.46827157666732022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0.46827157666732022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0.4669752009610047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0.46827157666732022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0.4669752009610047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0.4669752009610047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0.4669752009610047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0.4669752009610047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0.4669752009610047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0.4669752009610047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E84257-2CAE-430C-853B-5286C6630D01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0.46950673709255852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0.46950673709255852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0.4669752009610047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0.46950673709255852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0.46950673709255852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0.4669752009610047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0.4669752009610047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0.4669752009610047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0.4669752009610047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0.4669752009610047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0.4669752009610047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0.46950673709255852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0.46827157666732022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0.46827157666732022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0.4669752009610047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0.46827157666732022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0.4669752009610047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0.4669752009610047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0.4669752009610047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0.4669752009610047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0.4669752009610047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0.4669752009610047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3CA45-1F4B-4AA9-9088-0BB5BC63BDEF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1526.4666429193244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1526.4666429193244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1526.4666429193244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1526.4666429193244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0.46950673709255852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1571.6006220456759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0.46950673709255852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1571.6006220456759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0.46950673709255852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1571.6006220456759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0.46950673709255852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1571.6006220456759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0.46950673709255852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1571.6006220456759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0.46950673709255852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1571.6006220456759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0.4669752009610047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1471.8629178469328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0.4669752009610047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1471.8629178469328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0.4669752009610047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1471.8629178469328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0.46950673709255852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1571.6006220456759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0.46950673709255852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1571.6006220456759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0.46950673709255852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1571.6006220456759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0.46950673709255852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1571.6006220456759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0.46950673709255852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1571.6006220456759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0.46950673709255852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1571.6006220456759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0.4669752009610047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1471.8629178469328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0.4669752009610047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1471.8629178469328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0.4669752009610047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1471.8629178469328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0.4669752009610047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1471.8629178469328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0.4669752009610047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1471.8629178469328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0.4669752009610047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1471.8629178469328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0.4669752009610047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1471.8629178469328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0.4669752009610047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1471.8629178469328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0.4669752009610047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1471.8629178469328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0.4669752009610047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1471.8629178469328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0.4669752009610047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1471.8629178469328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0.4669752009610047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1471.8629178469328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0.4669752009610047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1471.8629178469328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0.4669752009610047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1471.8629178469328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0.4669752009610047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1471.8629178469328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0.4669752009610047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1471.8629178469328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0.4669752009610047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1471.8629178469328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0.4669752009610047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1471.8629178469328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1471.8629178469328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1471.8629178469328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1471.8629178469328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0.46950673709255852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1571.6006220456759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0.46950673709255852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1571.6006220456759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0.46950673709255852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1571.6006220456759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0.46827157666732022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1526.4666429193244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0.46827157666732022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1526.4666429193244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0.46827157666732022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1526.4666429193244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0.46827157666732022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1526.4666429193244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0.46827157666732022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1526.4666429193244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0.46827157666732022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1526.4666429193244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1526.4666429193244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1526.4666429193244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1526.4666429193244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0.4669752009610047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1471.8629178469328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0.4669752009610047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1471.8629178469328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0.4669752009610047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1471.8629178469328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1526.4666429193244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1526.4666429193244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1526.4666429193244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0.46827157666732022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1526.4666429193244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0.46827157666732022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1526.4666429193244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0.46827157666732022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1526.4666429193244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0.4669752009610047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1471.8629178469328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0.4669752009610047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1471.8629178469328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0.4669752009610047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1471.8629178469328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0.4669752009610047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1471.8629178469328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0.4669752009610047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1471.8629178469328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0.4669752009610047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1471.8629178469328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0.4669752009610047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1471.8629178469328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0.4669752009610047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1471.8629178469328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0.4669752009610047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1471.8629178469328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0.4669752009610047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1471.8629178469328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0.4669752009610047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1471.8629178469328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0.4669752009610047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1471.8629178469328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0.4669752009610047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1471.8629178469328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0.4669752009610047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1471.8629178469328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0.4669752009610047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1471.8629178469328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0.4669752009610047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1471.8629178469328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0.4669752009610047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1471.8629178469328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0.4669752009610047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1471.8629178469328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1471.8629178469328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1471.8629178469328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1471.8629178469328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4D5872-38FC-4291-8C4D-2A493A3F8E08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1471.8629178469328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1471.8629178469328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1471.8629178469328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1471.8629178469328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1471.8629178469328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1471.8629178469328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1471.8629178469328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1471.8629178469328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1471.8629178469328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1471.8629178469328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1471.8629178469328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1471.8629178469328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1471.8629178469328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1471.8629178469328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1471.8629178469328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1471.8629178469328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1471.8629178469328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1471.8629178469328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1471.8629178469328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1471.8629178469328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1471.8629178469328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1471.8629178469328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1471.8629178469328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1471.8629178469328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1471.8629178469328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1471.8629178469328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1471.8629178469328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1471.8629178469328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1471.8629178469328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807B57-5C1E-439B-BCFB-A162FB8F9A82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301.69092900000004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301.69092900000004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11207.911154871581</v>
      </c>
      <c r="R8" s="16" t="s">
        <v>43218</v>
      </c>
      <c r="S8" s="21">
        <f>IF(D7L501C7=0,0,D7L501C5/D7L501C7)</f>
        <v>2.6917676704536368E-2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7101.0170319999997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7101.0170319999997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11207.911154871581</v>
      </c>
      <c r="R9" s="16" t="s">
        <v>43222</v>
      </c>
      <c r="S9" s="21">
        <f>IF(D7L502C7=0,0,D7L502C5/D7L502C7)</f>
        <v>0.63357185240654801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11207.911154871581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54645.383675333338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54645.383675333338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11207.911154871581</v>
      </c>
      <c r="R11" s="16" t="s">
        <v>43230</v>
      </c>
      <c r="S11" s="21">
        <f>IF(D7L504C7=0,0,D7L504C5/D7L504C7)</f>
        <v>4.8756082128275455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3.2514858903949285E-3</v>
      </c>
      <c r="J12" s="16" t="s">
        <v>43236</v>
      </c>
      <c r="K12" s="21">
        <f>IF(FLOW_THRU_100PCT="Y",1,INDEX(VariabilityMatrix,D7L505C1,D7L505C6))</f>
        <v>0.46950673709255852</v>
      </c>
      <c r="L12" s="16" t="s">
        <v>43232</v>
      </c>
      <c r="M12" s="15">
        <f>IF(D7L505C2&lt;&gt;0,D7L505C2*D7L505C4,D7L505C3*D7L505C4)</f>
        <v>1.5265945311018153E-3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11539.302365063071</v>
      </c>
      <c r="R12" s="16" t="s">
        <v>43234</v>
      </c>
      <c r="S12" s="21">
        <f>IF(D7L505C7=0,0,D7L505C5/D7L505C7)</f>
        <v>1.3229521879275857E-7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7.6531491230225443E-2</v>
      </c>
      <c r="J13" s="16" t="s">
        <v>43241</v>
      </c>
      <c r="K13" s="21">
        <f>IF(FLOW_THRU_100PCT="Y",1,INDEX(VariabilityMatrix,D7L506C1,D7L506C6))</f>
        <v>0.46950673709255852</v>
      </c>
      <c r="L13" s="16" t="s">
        <v>43237</v>
      </c>
      <c r="M13" s="15">
        <f>IF(D7L506C2&lt;&gt;0,D7L506C2*D7L506C4,D7L506C3*D7L506C4)</f>
        <v>3.5932050732330904E-2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11539.302365063071</v>
      </c>
      <c r="R13" s="16" t="s">
        <v>43239</v>
      </c>
      <c r="S13" s="21">
        <f>IF(D7L506C7=0,0,D7L506C5/D7L506C7)</f>
        <v>3.1138841496276632E-6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0.58894277857311272</v>
      </c>
      <c r="J14" s="16" t="s">
        <v>43246</v>
      </c>
      <c r="K14" s="21">
        <f>IF(FLOW_THRU_100PCT="Y",1,INDEX(VariabilityMatrix,D7L507C1,D7L507C6))</f>
        <v>0.46950673709255852</v>
      </c>
      <c r="L14" s="16" t="s">
        <v>43242</v>
      </c>
      <c r="M14" s="15">
        <f>IF(D7L507C2&lt;&gt;0,D7L507C2*D7L507C4,D7L507C3*D7L507C4)</f>
        <v>0.27651260230208735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11539.302365063071</v>
      </c>
      <c r="R14" s="16" t="s">
        <v>43244</v>
      </c>
      <c r="S14" s="21">
        <f>IF(D7L507C7=0,0,D7L507C5/D7L507C7)</f>
        <v>2.3962679333134537E-5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1.6058393863756346E-4</v>
      </c>
      <c r="J15" s="16" t="s">
        <v>43251</v>
      </c>
      <c r="K15" s="21">
        <f>IF(FLOW_THRU_100PCT="Y",1,INDEX(VariabilityMatrix,D7L508C1,D7L508C6))</f>
        <v>0.46950673709255852</v>
      </c>
      <c r="L15" s="16" t="s">
        <v>43247</v>
      </c>
      <c r="M15" s="15">
        <f>IF(D7L508C2&lt;&gt;0,D7L508C2*D7L508C4,D7L508C3*D7L508C4)</f>
        <v>7.5395241059194055E-5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11539.302365063071</v>
      </c>
      <c r="R15" s="16" t="s">
        <v>43249</v>
      </c>
      <c r="S15" s="21">
        <f>IF(D7L508C7=0,0,D7L508C5/D7L508C7)</f>
        <v>6.5337780980125972E-9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3.779726779027489E-3</v>
      </c>
      <c r="J16" s="16" t="s">
        <v>43256</v>
      </c>
      <c r="K16" s="21">
        <f>IF(FLOW_THRU_100PCT="Y",1,INDEX(VariabilityMatrix,D7L509C1,D7L509C6))</f>
        <v>0.46950673709255852</v>
      </c>
      <c r="L16" s="16" t="s">
        <v>43252</v>
      </c>
      <c r="M16" s="15">
        <f>IF(D7L509C2&lt;&gt;0,D7L509C2*D7L509C4,D7L509C3*D7L509C4)</f>
        <v>1.7746071871225623E-3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11539.302365063071</v>
      </c>
      <c r="R16" s="16" t="s">
        <v>43254</v>
      </c>
      <c r="S16" s="21">
        <f>IF(D7L509C7=0,0,D7L509C5/D7L509C7)</f>
        <v>1.5378808276100344E-7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2.9086625070340908E-2</v>
      </c>
      <c r="J17" s="16" t="s">
        <v>43261</v>
      </c>
      <c r="K17" s="21">
        <f>IF(FLOW_THRU_100PCT="Y",1,INDEX(VariabilityMatrix,D7L510C1,D7L510C6))</f>
        <v>0.46950673709255852</v>
      </c>
      <c r="L17" s="16" t="s">
        <v>43257</v>
      </c>
      <c r="M17" s="15">
        <f>IF(D7L510C2&lt;&gt;0,D7L510C2*D7L510C4,D7L510C3*D7L510C4)</f>
        <v>1.3656366429810371E-2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11539.302365063071</v>
      </c>
      <c r="R17" s="16" t="s">
        <v>43259</v>
      </c>
      <c r="S17" s="21">
        <f>IF(D7L510C7=0,0,D7L510C5/D7L510C7)</f>
        <v>1.1834655161786056E-6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3.5041711985183814E-6</v>
      </c>
      <c r="J18" s="16" t="s">
        <v>43266</v>
      </c>
      <c r="K18" s="21">
        <f>IF(FLOW_THRU_100PCT="Y",1,INDEX(VariabilityMatrix,D7L511C1,D7L511C6))</f>
        <v>0.4669752009610047</v>
      </c>
      <c r="L18" s="16" t="s">
        <v>43262</v>
      </c>
      <c r="M18" s="15">
        <f>IF(D7L511C2&lt;&gt;0,D7L511C2*D7L511C4,D7L511C3*D7L511C4)</f>
        <v>1.6363610496298859E-6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10806.989390760195</v>
      </c>
      <c r="R18" s="16" t="s">
        <v>43264</v>
      </c>
      <c r="S18" s="21">
        <f>IF(D7L511C7=0,0,D7L511C5/D7L511C7)</f>
        <v>1.5141692014882043E-10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8.2479043855252513E-5</v>
      </c>
      <c r="J19" s="16" t="s">
        <v>43271</v>
      </c>
      <c r="K19" s="21">
        <f>IF(FLOW_THRU_100PCT="Y",1,INDEX(VariabilityMatrix,D7L512C1,D7L512C6))</f>
        <v>0.4669752009610047</v>
      </c>
      <c r="L19" s="16" t="s">
        <v>43267</v>
      </c>
      <c r="M19" s="15">
        <f>IF(D7L512C2&lt;&gt;0,D7L512C2*D7L512C4,D7L512C3*D7L512C4)</f>
        <v>3.851566807937806E-5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10806.989390760195</v>
      </c>
      <c r="R19" s="16" t="s">
        <v>43269</v>
      </c>
      <c r="S19" s="21">
        <f>IF(D7L512C7=0,0,D7L512C5/D7L512C7)</f>
        <v>3.563959090429787E-9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6.3471175696863452E-4</v>
      </c>
      <c r="J20" s="16" t="s">
        <v>43276</v>
      </c>
      <c r="K20" s="21">
        <f>IF(FLOW_THRU_100PCT="Y",1,INDEX(VariabilityMatrix,D7L513C1,D7L513C6))</f>
        <v>0.4669752009610047</v>
      </c>
      <c r="L20" s="16" t="s">
        <v>43272</v>
      </c>
      <c r="M20" s="15">
        <f>IF(D7L513C2&lt;&gt;0,D7L513C2*D7L513C4,D7L513C3*D7L513C4)</f>
        <v>2.9639465026274047E-4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10806.989390760195</v>
      </c>
      <c r="R20" s="16" t="s">
        <v>43274</v>
      </c>
      <c r="S20" s="21">
        <f>IF(D7L513C7=0,0,D7L513C5/D7L513C7)</f>
        <v>2.7426199799562422E-8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4.7154188385946302E-2</v>
      </c>
      <c r="J21" s="16" t="s">
        <v>43281</v>
      </c>
      <c r="K21" s="21">
        <f>IF(FLOW_THRU_100PCT="Y",1,INDEX(VariabilityMatrix,D7L514C1,D7L514C6))</f>
        <v>0.46950673709255852</v>
      </c>
      <c r="L21" s="16" t="s">
        <v>43277</v>
      </c>
      <c r="M21" s="15">
        <f>IF(D7L514C2&lt;&gt;0,D7L514C2*D7L514C4,D7L514C3*D7L514C4)</f>
        <v>2.2139209129333468E-2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11539.302365063071</v>
      </c>
      <c r="R21" s="16" t="s">
        <v>43279</v>
      </c>
      <c r="S21" s="21">
        <f>IF(D7L514C7=0,0,D7L514C5/D7L514C7)</f>
        <v>1.9185916469580664E-6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1.1098865185261875</v>
      </c>
      <c r="J22" s="16" t="s">
        <v>43286</v>
      </c>
      <c r="K22" s="21">
        <f>IF(FLOW_THRU_100PCT="Y",1,INDEX(VariabilityMatrix,D7L515C1,D7L515C6))</f>
        <v>0.46950673709255852</v>
      </c>
      <c r="L22" s="16" t="s">
        <v>43282</v>
      </c>
      <c r="M22" s="15">
        <f>IF(D7L515C2&lt;&gt;0,D7L515C2*D7L515C4,D7L515C3*D7L515C4)</f>
        <v>0.52109919785624981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11539.302365063071</v>
      </c>
      <c r="R22" s="16" t="s">
        <v>43284</v>
      </c>
      <c r="S22" s="21">
        <f>IF(D7L515C7=0,0,D7L515C5/D7L515C7)</f>
        <v>4.5158639696794319E-5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8.5410546640896268</v>
      </c>
      <c r="J23" s="16" t="s">
        <v>43291</v>
      </c>
      <c r="K23" s="21">
        <f>IF(FLOW_THRU_100PCT="Y",1,INDEX(VariabilityMatrix,D7L516C1,D7L516C6))</f>
        <v>0.46950673709255852</v>
      </c>
      <c r="L23" s="16" t="s">
        <v>43287</v>
      </c>
      <c r="M23" s="15">
        <f>IF(D7L516C2&lt;&gt;0,D7L516C2*D7L516C4,D7L516C3*D7L516C4)</f>
        <v>4.0100827066658988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11539.302365063071</v>
      </c>
      <c r="R23" s="16" t="s">
        <v>43289</v>
      </c>
      <c r="S23" s="21">
        <f>IF(D7L516C7=0,0,D7L516C5/D7L516C7)</f>
        <v>3.4751517724390446E-4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4.642521484610424E-3</v>
      </c>
      <c r="J24" s="16" t="s">
        <v>43296</v>
      </c>
      <c r="K24" s="21">
        <f>IF(FLOW_THRU_100PCT="Y",1,INDEX(VariabilityMatrix,D7L517C1,D7L517C6))</f>
        <v>0.46950673709255852</v>
      </c>
      <c r="L24" s="16" t="s">
        <v>43292</v>
      </c>
      <c r="M24" s="15">
        <f>IF(D7L517C2&lt;&gt;0,D7L517C2*D7L517C4,D7L517C3*D7L517C4)</f>
        <v>2.1796951141215409E-3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11539.302365063071</v>
      </c>
      <c r="R24" s="16" t="s">
        <v>43294</v>
      </c>
      <c r="S24" s="21">
        <f>IF(D7L517C7=0,0,D7L517C5/D7L517C7)</f>
        <v>1.8889314493750397E-7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0.10927283840756292</v>
      </c>
      <c r="J25" s="16" t="s">
        <v>43301</v>
      </c>
      <c r="K25" s="21">
        <f>IF(FLOW_THRU_100PCT="Y",1,INDEX(VariabilityMatrix,D7L518C1,D7L518C6))</f>
        <v>0.46950673709255852</v>
      </c>
      <c r="L25" s="16" t="s">
        <v>43297</v>
      </c>
      <c r="M25" s="15">
        <f>IF(D7L518C2&lt;&gt;0,D7L518C2*D7L518C4,D7L518C3*D7L518C4)</f>
        <v>5.1304333813577276E-2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11539.302365063071</v>
      </c>
      <c r="R25" s="16" t="s">
        <v>43299</v>
      </c>
      <c r="S25" s="21">
        <f>IF(D7L518C7=0,0,D7L518C5/D7L518C7)</f>
        <v>4.4460516061099725E-6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0.84090154314024701</v>
      </c>
      <c r="J26" s="16" t="s">
        <v>43306</v>
      </c>
      <c r="K26" s="21">
        <f>IF(FLOW_THRU_100PCT="Y",1,INDEX(VariabilityMatrix,D7L519C1,D7L519C6))</f>
        <v>0.46950673709255852</v>
      </c>
      <c r="L26" s="16" t="s">
        <v>43302</v>
      </c>
      <c r="M26" s="15">
        <f>IF(D7L519C2&lt;&gt;0,D7L519C2*D7L519C4,D7L519C3*D7L519C4)</f>
        <v>0.39480893973587472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11539.302365063071</v>
      </c>
      <c r="R26" s="16" t="s">
        <v>43304</v>
      </c>
      <c r="S26" s="21">
        <f>IF(D7L519C7=0,0,D7L519C5/D7L519C7)</f>
        <v>3.4214281526343973E-5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0.29766727339111937</v>
      </c>
      <c r="J27" s="16" t="s">
        <v>43311</v>
      </c>
      <c r="K27" s="21">
        <f>IF(FLOW_THRU_100PCT="Y",1,INDEX(VariabilityMatrix,D7L520C1,D7L520C6))</f>
        <v>0.4669752009610047</v>
      </c>
      <c r="L27" s="16" t="s">
        <v>43307</v>
      </c>
      <c r="M27" s="15">
        <f>IF(D7L520C2&lt;&gt;0,D7L520C2*D7L520C4,D7L520C3*D7L520C4)</f>
        <v>0.13900323481133228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10806.989390760195</v>
      </c>
      <c r="R27" s="16" t="s">
        <v>43309</v>
      </c>
      <c r="S27" s="21">
        <f>IF(D7L520C7=0,0,D7L520C5/D7L520C7)</f>
        <v>1.2862345819472893E-5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7.0063106810193112</v>
      </c>
      <c r="J28" s="16" t="s">
        <v>43316</v>
      </c>
      <c r="K28" s="21">
        <f>IF(FLOW_THRU_100PCT="Y",1,INDEX(VariabilityMatrix,D7L521C1,D7L521C6))</f>
        <v>0.4669752009610047</v>
      </c>
      <c r="L28" s="16" t="s">
        <v>43312</v>
      </c>
      <c r="M28" s="15">
        <f>IF(D7L521C2&lt;&gt;0,D7L521C2*D7L521C4,D7L521C3*D7L521C4)</f>
        <v>3.2717733382642264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10806.989390760195</v>
      </c>
      <c r="R28" s="16" t="s">
        <v>43314</v>
      </c>
      <c r="S28" s="21">
        <f>IF(D7L521C7=0,0,D7L521C5/D7L521C7)</f>
        <v>3.0274604887292118E-4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53.916577525100386</v>
      </c>
      <c r="J29" s="16" t="s">
        <v>43321</v>
      </c>
      <c r="K29" s="21">
        <f>IF(FLOW_THRU_100PCT="Y",1,INDEX(VariabilityMatrix,D7L522C1,D7L522C6))</f>
        <v>0.4669752009610047</v>
      </c>
      <c r="L29" s="16" t="s">
        <v>43317</v>
      </c>
      <c r="M29" s="15">
        <f>IF(D7L522C2&lt;&gt;0,D7L522C2*D7L522C4,D7L522C3*D7L522C4)</f>
        <v>25.177704624913343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10806.989390760195</v>
      </c>
      <c r="R29" s="16" t="s">
        <v>43319</v>
      </c>
      <c r="S29" s="21">
        <f>IF(D7L522C7=0,0,D7L522C5/D7L522C7)</f>
        <v>2.329761204951296E-3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3.8935235539093122E-7</v>
      </c>
      <c r="J30" s="16" t="s">
        <v>43326</v>
      </c>
      <c r="K30" s="21">
        <f>IF(FLOW_THRU_100PCT="Y",1,INDEX(VariabilityMatrix,D7L523C1,D7L523C6))</f>
        <v>0.4669752009610047</v>
      </c>
      <c r="L30" s="16" t="s">
        <v>43322</v>
      </c>
      <c r="M30" s="15">
        <f>IF(D7L523C2&lt;&gt;0,D7L523C2*D7L523C4,D7L523C3*D7L523C4)</f>
        <v>1.8181789440332062E-7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10806.989390760195</v>
      </c>
      <c r="R30" s="16" t="s">
        <v>43324</v>
      </c>
      <c r="S30" s="21">
        <f>IF(D7L523C7=0,0,D7L523C5/D7L523C7)</f>
        <v>1.6824102238757822E-11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9.1643382061391679E-6</v>
      </c>
      <c r="J31" s="16" t="s">
        <v>43331</v>
      </c>
      <c r="K31" s="21">
        <f>IF(FLOW_THRU_100PCT="Y",1,INDEX(VariabilityMatrix,D7L524C1,D7L524C6))</f>
        <v>0.4669752009610047</v>
      </c>
      <c r="L31" s="16" t="s">
        <v>43327</v>
      </c>
      <c r="M31" s="15">
        <f>IF(D7L524C2&lt;&gt;0,D7L524C2*D7L524C4,D7L524C3*D7L524C4)</f>
        <v>4.2795186754864514E-6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10806.989390760195</v>
      </c>
      <c r="R31" s="16" t="s">
        <v>43329</v>
      </c>
      <c r="S31" s="21">
        <f>IF(D7L524C7=0,0,D7L524C5/D7L524C7)</f>
        <v>3.9599545449219857E-10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7.0523528552070495E-5</v>
      </c>
      <c r="J32" s="16" t="s">
        <v>43336</v>
      </c>
      <c r="K32" s="21">
        <f>IF(FLOW_THRU_100PCT="Y",1,INDEX(VariabilityMatrix,D7L525C1,D7L525C6))</f>
        <v>0.4669752009610047</v>
      </c>
      <c r="L32" s="16" t="s">
        <v>43332</v>
      </c>
      <c r="M32" s="15">
        <f>IF(D7L525C2&lt;&gt;0,D7L525C2*D7L525C4,D7L525C3*D7L525C4)</f>
        <v>3.2932738918082269E-5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10806.989390760195</v>
      </c>
      <c r="R32" s="16" t="s">
        <v>43334</v>
      </c>
      <c r="S32" s="21">
        <f>IF(D7L525C7=0,0,D7L525C5/D7L525C7)</f>
        <v>3.047355533284713E-9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3.8935235539093122E-7</v>
      </c>
      <c r="J33" s="16" t="s">
        <v>43341</v>
      </c>
      <c r="K33" s="21">
        <f>IF(FLOW_THRU_100PCT="Y",1,INDEX(VariabilityMatrix,D7L526C1,D7L526C6))</f>
        <v>0.4669752009610047</v>
      </c>
      <c r="L33" s="16" t="s">
        <v>43337</v>
      </c>
      <c r="M33" s="15">
        <f>IF(D7L526C2&lt;&gt;0,D7L526C2*D7L526C4,D7L526C3*D7L526C4)</f>
        <v>1.8181789440332062E-7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10806.989390760195</v>
      </c>
      <c r="R33" s="16" t="s">
        <v>43339</v>
      </c>
      <c r="S33" s="21">
        <f>IF(D7L526C7=0,0,D7L526C5/D7L526C7)</f>
        <v>1.6824102238757822E-11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9.1643382061391679E-6</v>
      </c>
      <c r="J34" s="16" t="s">
        <v>43346</v>
      </c>
      <c r="K34" s="21">
        <f>IF(FLOW_THRU_100PCT="Y",1,INDEX(VariabilityMatrix,D7L527C1,D7L527C6))</f>
        <v>0.4669752009610047</v>
      </c>
      <c r="L34" s="16" t="s">
        <v>43342</v>
      </c>
      <c r="M34" s="15">
        <f>IF(D7L527C2&lt;&gt;0,D7L527C2*D7L527C4,D7L527C3*D7L527C4)</f>
        <v>4.2795186754864514E-6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10806.989390760195</v>
      </c>
      <c r="R34" s="16" t="s">
        <v>43344</v>
      </c>
      <c r="S34" s="21">
        <f>IF(D7L527C7=0,0,D7L527C5/D7L527C7)</f>
        <v>3.9599545449219857E-10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7.0523528552070495E-5</v>
      </c>
      <c r="J35" s="16" t="s">
        <v>43351</v>
      </c>
      <c r="K35" s="21">
        <f>IF(FLOW_THRU_100PCT="Y",1,INDEX(VariabilityMatrix,D7L528C1,D7L528C6))</f>
        <v>0.4669752009610047</v>
      </c>
      <c r="L35" s="16" t="s">
        <v>43347</v>
      </c>
      <c r="M35" s="15">
        <f>IF(D7L528C2&lt;&gt;0,D7L528C2*D7L528C4,D7L528C3*D7L528C4)</f>
        <v>3.2932738918082269E-5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10806.989390760195</v>
      </c>
      <c r="R35" s="16" t="s">
        <v>43349</v>
      </c>
      <c r="S35" s="21">
        <f>IF(D7L528C7=0,0,D7L528C5/D7L528C7)</f>
        <v>3.047355533284713E-9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5.2620970831084354E-3</v>
      </c>
      <c r="J36" s="16" t="s">
        <v>43356</v>
      </c>
      <c r="K36" s="21">
        <f>IF(FLOW_THRU_100PCT="Y",1,INDEX(VariabilityMatrix,D7L529C1,D7L529C6))</f>
        <v>0.4669752009610047</v>
      </c>
      <c r="L36" s="16" t="s">
        <v>43352</v>
      </c>
      <c r="M36" s="15">
        <f>IF(D7L529C2&lt;&gt;0,D7L529C2*D7L529C4,D7L529C3*D7L529C4)</f>
        <v>2.4572688428608782E-3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10806.989390760195</v>
      </c>
      <c r="R36" s="16" t="s">
        <v>43354</v>
      </c>
      <c r="S36" s="21">
        <f>IF(D7L529C7=0,0,D7L529C5/D7L529C7)</f>
        <v>2.2737774175681197E-7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0.12385603085597086</v>
      </c>
      <c r="J37" s="16" t="s">
        <v>43361</v>
      </c>
      <c r="K37" s="21">
        <f>IF(FLOW_THRU_100PCT="Y",1,INDEX(VariabilityMatrix,D7L530C1,D7L530C6))</f>
        <v>0.4669752009610047</v>
      </c>
      <c r="L37" s="16" t="s">
        <v>43357</v>
      </c>
      <c r="M37" s="15">
        <f>IF(D7L530C2&lt;&gt;0,D7L530C2*D7L530C4,D7L530C3*D7L530C4)</f>
        <v>5.7837694899199391E-2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10806.989390760195</v>
      </c>
      <c r="R37" s="16" t="s">
        <v>43359</v>
      </c>
      <c r="S37" s="21">
        <f>IF(D7L530C7=0,0,D7L530C5/D7L530C7)</f>
        <v>5.3518785674620635E-6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0.95312548838123268</v>
      </c>
      <c r="J38" s="16" t="s">
        <v>43366</v>
      </c>
      <c r="K38" s="21">
        <f>IF(FLOW_THRU_100PCT="Y",1,INDEX(VariabilityMatrix,D7L531C1,D7L531C6))</f>
        <v>0.4669752009610047</v>
      </c>
      <c r="L38" s="16" t="s">
        <v>43362</v>
      </c>
      <c r="M38" s="15">
        <f>IF(D7L531C2&lt;&gt;0,D7L531C2*D7L531C4,D7L531C3*D7L531C4)</f>
        <v>0.4450859664778819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10806.989390760195</v>
      </c>
      <c r="R38" s="16" t="s">
        <v>43364</v>
      </c>
      <c r="S38" s="21">
        <f>IF(D7L531C7=0,0,D7L531C5/D7L531C7)</f>
        <v>4.1185010032342903E-5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1.393492079944143E-3</v>
      </c>
      <c r="J39" s="16" t="s">
        <v>43371</v>
      </c>
      <c r="K39" s="21">
        <f>IF(FLOW_THRU_100PCT="Y",1,INDEX(VariabilityMatrix,D7L532C1,D7L532C6))</f>
        <v>0.4669752009610047</v>
      </c>
      <c r="L39" s="16" t="s">
        <v>43367</v>
      </c>
      <c r="M39" s="15">
        <f>IF(D7L532C2&lt;&gt;0,D7L532C2*D7L532C4,D7L532C3*D7L532C4)</f>
        <v>6.5072624406948458E-4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10806.989390760195</v>
      </c>
      <c r="R39" s="16" t="s">
        <v>43369</v>
      </c>
      <c r="S39" s="21">
        <f>IF(D7L532C7=0,0,D7L532C5/D7L532C7)</f>
        <v>6.0213461912514248E-8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3.2799166439772084E-2</v>
      </c>
      <c r="J40" s="16" t="s">
        <v>43376</v>
      </c>
      <c r="K40" s="21">
        <f>IF(FLOW_THRU_100PCT="Y",1,INDEX(VariabilityMatrix,D7L533C1,D7L533C6))</f>
        <v>0.4669752009610047</v>
      </c>
      <c r="L40" s="16" t="s">
        <v>43372</v>
      </c>
      <c r="M40" s="15">
        <f>IF(D7L533C2&lt;&gt;0,D7L533C2*D7L533C4,D7L533C3*D7L533C4)</f>
        <v>1.531639733956601E-2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10806.989390760195</v>
      </c>
      <c r="R40" s="16" t="s">
        <v>43374</v>
      </c>
      <c r="S40" s="21">
        <f>IF(D7L533C7=0,0,D7L533C5/D7L533C7)</f>
        <v>1.4172677316275787E-6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0.25240370868786033</v>
      </c>
      <c r="J41" s="16" t="s">
        <v>43381</v>
      </c>
      <c r="K41" s="21">
        <f>IF(FLOW_THRU_100PCT="Y",1,INDEX(VariabilityMatrix,D7L534C1,D7L534C6))</f>
        <v>0.4669752009610047</v>
      </c>
      <c r="L41" s="16" t="s">
        <v>43377</v>
      </c>
      <c r="M41" s="15">
        <f>IF(D7L534C2&lt;&gt;0,D7L534C2*D7L534C4,D7L534C3*D7L534C4)</f>
        <v>0.11786627258781647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10806.989390760195</v>
      </c>
      <c r="R41" s="16" t="s">
        <v>43379</v>
      </c>
      <c r="S41" s="21">
        <f>IF(D7L534C7=0,0,D7L534C5/D7L534C7)</f>
        <v>1.0906485453625991E-5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0.4669752009610047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10806.989390760195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0.4669752009610047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10806.989390760195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0.4669752009610047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10806.989390760195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10806.989390760195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10806.989390760195</v>
      </c>
      <c r="R46" s="16" t="s">
        <v>43403</v>
      </c>
      <c r="S46" s="21">
        <f>IF(D7L539C7=0,0,D7L539C5/D7L539C7)</f>
        <v>0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10806.989390760195</v>
      </c>
      <c r="R47" s="16" t="s">
        <v>43407</v>
      </c>
      <c r="S47" s="21">
        <f>IF(D7L540C7=0,0,D7L540C5/D7L540C7)</f>
        <v>0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2.186703076285748E-3</v>
      </c>
      <c r="J48" s="16" t="s">
        <v>43413</v>
      </c>
      <c r="K48" s="21">
        <f>IF(FLOW_THRU_100PCT="Y",1,INDEX(VariabilityMatrix,D7L541C1,D7L541C6))</f>
        <v>0.46950673709255852</v>
      </c>
      <c r="L48" s="16" t="s">
        <v>43409</v>
      </c>
      <c r="M48" s="15">
        <f>IF(D7L541C2&lt;&gt;0,D7L541C2*D7L541C4,D7L541C3*D7L541C4)</f>
        <v>1.0266718263371817E-3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11539.302365063071</v>
      </c>
      <c r="R48" s="16" t="s">
        <v>43411</v>
      </c>
      <c r="S48" s="21">
        <f>IF(D7L541C7=0,0,D7L541C5/D7L541C7)</f>
        <v>8.8971741432617377E-8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5.1469282951599409E-2</v>
      </c>
      <c r="J49" s="16" t="s">
        <v>43418</v>
      </c>
      <c r="K49" s="21">
        <f>IF(FLOW_THRU_100PCT="Y",1,INDEX(VariabilityMatrix,D7L542C1,D7L542C6))</f>
        <v>0.46950673709255852</v>
      </c>
      <c r="L49" s="16" t="s">
        <v>43414</v>
      </c>
      <c r="M49" s="15">
        <f>IF(D7L542C2&lt;&gt;0,D7L542C2*D7L542C4,D7L542C3*D7L542C4)</f>
        <v>2.4165175099099087E-2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11539.302365063071</v>
      </c>
      <c r="R49" s="16" t="s">
        <v>43416</v>
      </c>
      <c r="S49" s="21">
        <f>IF(D7L542C7=0,0,D7L542C5/D7L542C7)</f>
        <v>2.0941625701968515E-6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0.39607829437810627</v>
      </c>
      <c r="J50" s="16" t="s">
        <v>43423</v>
      </c>
      <c r="K50" s="21">
        <f>IF(FLOW_THRU_100PCT="Y",1,INDEX(VariabilityMatrix,D7L543C1,D7L543C6))</f>
        <v>0.46950673709255852</v>
      </c>
      <c r="L50" s="16" t="s">
        <v>43419</v>
      </c>
      <c r="M50" s="15">
        <f>IF(D7L543C2&lt;&gt;0,D7L543C2*D7L543C4,D7L543C3*D7L543C4)</f>
        <v>0.18596142762665055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11539.302365063071</v>
      </c>
      <c r="R50" s="16" t="s">
        <v>43421</v>
      </c>
      <c r="S50" s="21">
        <f>IF(D7L543C7=0,0,D7L543C5/D7L543C7)</f>
        <v>1.6115482699342035E-5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2.9157111186083402E-3</v>
      </c>
      <c r="J51" s="16" t="s">
        <v>43428</v>
      </c>
      <c r="K51" s="21">
        <f>IF(FLOW_THRU_100PCT="Y",1,INDEX(VariabilityMatrix,D7L544C1,D7L544C6))</f>
        <v>0.46827157666732022</v>
      </c>
      <c r="L51" s="16" t="s">
        <v>43424</v>
      </c>
      <c r="M51" s="15">
        <f>IF(D7L544C2&lt;&gt;0,D7L544C2*D7L544C4,D7L544C3*D7L544C4)</f>
        <v>1.3653446426171634E-3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11207.911154871581</v>
      </c>
      <c r="R51" s="16" t="s">
        <v>43426</v>
      </c>
      <c r="S51" s="21">
        <f>IF(D7L544C7=0,0,D7L544C5/D7L544C7)</f>
        <v>1.2181972392096531E-7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6.8628229500495158E-2</v>
      </c>
      <c r="J52" s="16" t="s">
        <v>43433</v>
      </c>
      <c r="K52" s="21">
        <f>IF(FLOW_THRU_100PCT="Y",1,INDEX(VariabilityMatrix,D7L545C1,D7L545C6))</f>
        <v>0.46827157666732022</v>
      </c>
      <c r="L52" s="16" t="s">
        <v>43429</v>
      </c>
      <c r="M52" s="15">
        <f>IF(D7L545C2&lt;&gt;0,D7L545C2*D7L545C4,D7L545C3*D7L545C4)</f>
        <v>3.2136649232083564E-2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11207.911154871581</v>
      </c>
      <c r="R52" s="16" t="s">
        <v>43431</v>
      </c>
      <c r="S52" s="21">
        <f>IF(D7L545C7=0,0,D7L545C5/D7L545C7)</f>
        <v>2.867318342197528E-6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0.52812377651164999</v>
      </c>
      <c r="J53" s="16" t="s">
        <v>43438</v>
      </c>
      <c r="K53" s="21">
        <f>IF(FLOW_THRU_100PCT="Y",1,INDEX(VariabilityMatrix,D7L546C1,D7L546C6))</f>
        <v>0.46827157666732022</v>
      </c>
      <c r="L53" s="16" t="s">
        <v>43434</v>
      </c>
      <c r="M53" s="15">
        <f>IF(D7L546C2&lt;&gt;0,D7L546C2*D7L546C4,D7L546C3*D7L546C4)</f>
        <v>0.24730535350260979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11207.911154871581</v>
      </c>
      <c r="R53" s="16" t="s">
        <v>43436</v>
      </c>
      <c r="S53" s="21">
        <f>IF(D7L546C7=0,0,D7L546C5/D7L546C7)</f>
        <v>2.2065249276634134E-5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0.26132890842597162</v>
      </c>
      <c r="J54" s="16" t="s">
        <v>43443</v>
      </c>
      <c r="K54" s="21">
        <f>IF(FLOW_THRU_100PCT="Y",1,INDEX(VariabilityMatrix,D7L547C1,D7L547C6))</f>
        <v>0.46827157666732022</v>
      </c>
      <c r="L54" s="16" t="s">
        <v>43439</v>
      </c>
      <c r="M54" s="15">
        <f>IF(D7L547C2&lt;&gt;0,D7L547C2*D7L547C4,D7L547C3*D7L547C4)</f>
        <v>0.12237289997737948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11207.911154871581</v>
      </c>
      <c r="R54" s="16" t="s">
        <v>43441</v>
      </c>
      <c r="S54" s="21">
        <f>IF(D7L547C7=0,0,D7L547C5/D7L547C7)</f>
        <v>1.0918439509951809E-5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6.151000415683006</v>
      </c>
      <c r="J55" s="16" t="s">
        <v>43448</v>
      </c>
      <c r="K55" s="21">
        <f>IF(FLOW_THRU_100PCT="Y",1,INDEX(VariabilityMatrix,D7L548C1,D7L548C6))</f>
        <v>0.46827157666732022</v>
      </c>
      <c r="L55" s="16" t="s">
        <v>43444</v>
      </c>
      <c r="M55" s="15">
        <f>IF(D7L548C2&lt;&gt;0,D7L548C2*D7L548C4,D7L548C3*D7L548C4)</f>
        <v>2.8803386627332235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11207.911154871581</v>
      </c>
      <c r="R55" s="16" t="s">
        <v>43446</v>
      </c>
      <c r="S55" s="21">
        <f>IF(D7L548C7=0,0,D7L548C5/D7L548C7)</f>
        <v>2.5699156809262072E-4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47.334596746835786</v>
      </c>
      <c r="J56" s="16" t="s">
        <v>43453</v>
      </c>
      <c r="K56" s="21">
        <f>IF(FLOW_THRU_100PCT="Y",1,INDEX(VariabilityMatrix,D7L549C1,D7L549C6))</f>
        <v>0.46827157666732022</v>
      </c>
      <c r="L56" s="16" t="s">
        <v>43449</v>
      </c>
      <c r="M56" s="15">
        <f>IF(D7L549C2&lt;&gt;0,D7L549C2*D7L549C4,D7L549C3*D7L549C4)</f>
        <v>22.165446249552598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11207.911154871581</v>
      </c>
      <c r="R56" s="16" t="s">
        <v>43451</v>
      </c>
      <c r="S56" s="21">
        <f>IF(D7L549C7=0,0,D7L549C5/D7L549C7)</f>
        <v>1.9776607740076761E-3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0.18547321678010156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0.18547321678010156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11207.911154871581</v>
      </c>
      <c r="R57" s="16" t="s">
        <v>43456</v>
      </c>
      <c r="S57" s="21">
        <f>IF(D7L550C7=0,0,D7L550C5/D7L550C7)</f>
        <v>1.6548419613362532E-5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4.3655554235617382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4.3655554235617382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11207.911154871581</v>
      </c>
      <c r="R58" s="16" t="s">
        <v>43460</v>
      </c>
      <c r="S58" s="21">
        <f>IF(D7L551C7=0,0,D7L551C5/D7L551C7)</f>
        <v>3.8950660504336932E-4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33.594828740929501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33.594828740929501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11207.911154871581</v>
      </c>
      <c r="R59" s="16" t="s">
        <v>43464</v>
      </c>
      <c r="S59" s="21">
        <f>IF(D7L552C7=0,0,D7L552C5/D7L552C7)</f>
        <v>2.9974210427540122E-3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0.4669752009610047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10806.989390760195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0.4669752009610047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10806.989390760195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0.4669752009610047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10806.989390760195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-0.31256125088614511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-0.31256125088614511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11207.911154871581</v>
      </c>
      <c r="R63" s="16" t="s">
        <v>43483</v>
      </c>
      <c r="S63" s="21">
        <f>IF(D7L556C7=0,0,D7L556C5/D7L556C7)</f>
        <v>-2.7887556081338907E-5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-7.3568760368189299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-7.3568760368189299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11207.911154871581</v>
      </c>
      <c r="R64" s="16" t="s">
        <v>43487</v>
      </c>
      <c r="S64" s="21">
        <f>IF(D7L557C7=0,0,D7L557C5/D7L557C7)</f>
        <v>-6.5640028147628761E-4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11207.911154871581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2.0301452729486895</v>
      </c>
      <c r="J66" s="16" t="s">
        <v>43497</v>
      </c>
      <c r="K66" s="21">
        <f>IF(FLOW_THRU_100PCT="Y",1,INDEX(VariabilityMatrix,D7L559C1,D7L559C6))</f>
        <v>0.46827157666732022</v>
      </c>
      <c r="L66" s="16" t="s">
        <v>43493</v>
      </c>
      <c r="M66" s="15">
        <f>IF(D7L559C2&lt;&gt;0,D7L559C2*D7L559C4,D7L559C3*D7L559C4)</f>
        <v>0.95065932782739004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11207.911154871581</v>
      </c>
      <c r="R66" s="16" t="s">
        <v>43495</v>
      </c>
      <c r="S66" s="21">
        <f>IF(D7L559C7=0,0,D7L559C5/D7L559C7)</f>
        <v>8.4820383985126496E-5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47.784320889021259</v>
      </c>
      <c r="J67" s="16" t="s">
        <v>43502</v>
      </c>
      <c r="K67" s="21">
        <f>IF(FLOW_THRU_100PCT="Y",1,INDEX(VariabilityMatrix,D7L560C1,D7L560C6))</f>
        <v>0.46827157666732022</v>
      </c>
      <c r="L67" s="16" t="s">
        <v>43498</v>
      </c>
      <c r="M67" s="15">
        <f>IF(D7L560C2&lt;&gt;0,D7L560C2*D7L560C4,D7L560C3*D7L560C4)</f>
        <v>22.376039282679148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11207.911154871581</v>
      </c>
      <c r="R67" s="16" t="s">
        <v>43500</v>
      </c>
      <c r="S67" s="21">
        <f>IF(D7L560C7=0,0,D7L560C5/D7L560C7)</f>
        <v>1.996450451246955E-3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367.72092460541108</v>
      </c>
      <c r="J68" s="16" t="s">
        <v>43507</v>
      </c>
      <c r="K68" s="21">
        <f>IF(FLOW_THRU_100PCT="Y",1,INDEX(VariabilityMatrix,D7L561C1,D7L561C6))</f>
        <v>0.46827157666732022</v>
      </c>
      <c r="L68" s="16" t="s">
        <v>43503</v>
      </c>
      <c r="M68" s="15">
        <f>IF(D7L561C2&lt;&gt;0,D7L561C2*D7L561C4,D7L561C3*D7L561C4)</f>
        <v>172.19325713854064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11207.911154871581</v>
      </c>
      <c r="R68" s="16" t="s">
        <v>43505</v>
      </c>
      <c r="S68" s="21">
        <f>IF(D7L561C7=0,0,D7L561C5/D7L561C7)</f>
        <v>1.5363545870337836E-2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21.03634738209718</v>
      </c>
      <c r="J69" s="16" t="s">
        <v>43512</v>
      </c>
      <c r="K69" s="21">
        <f>IF(FLOW_THRU_100PCT="Y",1,INDEX(VariabilityMatrix,D7L562C1,D7L562C6))</f>
        <v>0.4669752009610047</v>
      </c>
      <c r="L69" s="16" t="s">
        <v>43508</v>
      </c>
      <c r="M69" s="15">
        <f>IF(D7L562C2&lt;&gt;0,D7L562C2*D7L562C4,D7L562C3*D7L562C4)</f>
        <v>9.8234525462403361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10806.989390760195</v>
      </c>
      <c r="R69" s="16" t="s">
        <v>43510</v>
      </c>
      <c r="S69" s="21">
        <f>IF(D7L562C7=0,0,D7L562C5/D7L562C7)</f>
        <v>9.0899067178128569E-4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495.14071088077242</v>
      </c>
      <c r="J70" s="16" t="s">
        <v>43517</v>
      </c>
      <c r="K70" s="21">
        <f>IF(FLOW_THRU_100PCT="Y",1,INDEX(VariabilityMatrix,D7L563C1,D7L563C6))</f>
        <v>0.4669752009610047</v>
      </c>
      <c r="L70" s="16" t="s">
        <v>43513</v>
      </c>
      <c r="M70" s="15">
        <f>IF(D7L563C2&lt;&gt;0,D7L563C2*D7L563C4,D7L563C3*D7L563C4)</f>
        <v>231.21843296752343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10806.989390760195</v>
      </c>
      <c r="R70" s="16" t="s">
        <v>43515</v>
      </c>
      <c r="S70" s="21">
        <f>IF(D7L563C7=0,0,D7L563C5/D7L563C7)</f>
        <v>2.1395267877769134E-2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3810.3209719715969</v>
      </c>
      <c r="J71" s="16" t="s">
        <v>43522</v>
      </c>
      <c r="K71" s="21">
        <f>IF(FLOW_THRU_100PCT="Y",1,INDEX(VariabilityMatrix,D7L564C1,D7L564C6))</f>
        <v>0.4669752009610047</v>
      </c>
      <c r="L71" s="16" t="s">
        <v>43518</v>
      </c>
      <c r="M71" s="15">
        <f>IF(D7L564C2&lt;&gt;0,D7L564C2*D7L564C4,D7L564C3*D7L564C4)</f>
        <v>1779.3254016123672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10806.989390760195</v>
      </c>
      <c r="R71" s="16" t="s">
        <v>43520</v>
      </c>
      <c r="S71" s="21">
        <f>IF(D7L564C7=0,0,D7L564C5/D7L564C7)</f>
        <v>0.16464579886917094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0.4669752009610047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10806.989390760195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0.4669752009610047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10806.989390760195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0.4669752009610047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10806.989390760195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0.4669752009610047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10806.989390760195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0.4669752009610047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10806.989390760195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0.4669752009610047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10806.989390760195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0.4669752009610047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10806.989390760195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0.4669752009610047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10806.989390760195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0.4669752009610047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10806.989390760195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0.4669752009610047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10806.989390760195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0.4669752009610047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10806.989390760195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0.4669752009610047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10806.989390760195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0.4669752009610047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10806.989390760195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0.4669752009610047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10806.989390760195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0.4669752009610047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10806.989390760195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10806.989390760195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10806.989390760195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-56.614328887281587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-56.614328887281587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10806.989390760195</v>
      </c>
      <c r="R89" s="16" t="s">
        <v>43608</v>
      </c>
      <c r="S89" s="21">
        <f>IF(D7L582C7=0,0,D7L582C5/D7L582C7)</f>
        <v>-5.2386771967858087E-3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66909.493939574459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64313.131420401842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5.7447724018789232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CAF5D-4FC5-4AFF-82EE-83E61D25B19C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5.7459623932385426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2.8729811966192713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10806.989390760195</v>
      </c>
      <c r="R8" s="16" t="s">
        <v>43642</v>
      </c>
      <c r="S8" s="21">
        <f>IF(D7L601C7=0,0,D7L601C5/D7L601C7)</f>
        <v>2.6584473184322962E-4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135.24495733054792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67.62247866527396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10806.989390760195</v>
      </c>
      <c r="R9" s="16" t="s">
        <v>43646</v>
      </c>
      <c r="S9" s="21">
        <f>IF(D7L602C7=0,0,D7L602C5/D7L602C7)</f>
        <v>6.2572911122768483E-3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1040.768181540376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520.38409077018798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10806.989390760195</v>
      </c>
      <c r="R10" s="16" t="s">
        <v>43650</v>
      </c>
      <c r="S10" s="21">
        <f>IF(D7L603C7=0,0,D7L603C5/D7L603C7)</f>
        <v>4.8152549424644406E-2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1.5143959085128162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1.5143959085128162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10806.989390760195</v>
      </c>
      <c r="R11" s="16" t="s">
        <v>43654</v>
      </c>
      <c r="S11" s="21">
        <f>IF(D7L604C7=0,0,D7L604C5/D7L604C7)</f>
        <v>1.4013115528803988E-4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35.64492699593437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35.64492699593437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10806.989390760195</v>
      </c>
      <c r="R12" s="16" t="s">
        <v>43658</v>
      </c>
      <c r="S12" s="21">
        <f>IF(D7L605C7=0,0,D7L605C5/D7L605C7)</f>
        <v>3.2983216423262355E-3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274.30306151842512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274.30306151842512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10806.989390760195</v>
      </c>
      <c r="R13" s="16" t="s">
        <v>43662</v>
      </c>
      <c r="S13" s="21">
        <f>IF(D7L606C7=0,0,D7L606C5/D7L606C7)</f>
        <v>2.5382005256056779E-2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248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248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10806.989390760195</v>
      </c>
      <c r="R14" s="16" t="s">
        <v>43666</v>
      </c>
      <c r="S14" s="21">
        <f>IF(D7L607C7=0,0,D7L607C5/D7L607C7)</f>
        <v>2.2948111729621582E-2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10806.989390760195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8694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8694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10806.989390760195</v>
      </c>
      <c r="R16" s="16" t="s">
        <v>43675</v>
      </c>
      <c r="S16" s="21">
        <f>IF(D7L609C7=0,0,D7L609C5/D7L609C7)</f>
        <v>0.80447936845697587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4185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4185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10806.989390760195</v>
      </c>
      <c r="R17" s="16" t="s">
        <v>43679</v>
      </c>
      <c r="S17" s="21">
        <f>IF(D7L610C7=0,0,D7L610C5/D7L610C7)</f>
        <v>0.3872493854373642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20167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20167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10806.989390760195</v>
      </c>
      <c r="R18" s="16" t="s">
        <v>43684</v>
      </c>
      <c r="S18" s="21">
        <f>IF(D7L611C7=0,0,D7L611C5/D7L611C7)</f>
        <v>1.8661071340777355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10806.989390760195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0.46720116921080818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0.23360058460540409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10806.989390760195</v>
      </c>
      <c r="R20" s="16" t="s">
        <v>43692</v>
      </c>
      <c r="S20" s="21">
        <f>IF(D7L613C7=0,0,D7L613C5/D7L613C7)</f>
        <v>2.1615694821087627E-5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10806.989390760195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10.99669609203352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5.4983480460167602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10806.989390760195</v>
      </c>
      <c r="R22" s="16" t="s">
        <v>43700</v>
      </c>
      <c r="S22" s="21">
        <f>IF(D7L615C7=0,0,D7L615C5/D7L615C7)</f>
        <v>5.0877703745298025E-4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10806.989390760195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84.624311475698818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42.312155737849409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10806.989390760195</v>
      </c>
      <c r="R24" s="16" t="s">
        <v>43708</v>
      </c>
      <c r="S24" s="21">
        <f>IF(D7L617C7=0,0,D7L617C5/D7L617C7)</f>
        <v>3.9152583765859556E-3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10806.989390760195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10806.989390760195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10806.989390760195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10806.989390760195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-4892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-4892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10806.989390760195</v>
      </c>
      <c r="R29" s="16" t="s">
        <v>43730</v>
      </c>
      <c r="S29" s="21">
        <f>IF(D7L622C7=0,0,D7L622C5/D7L622C7)</f>
        <v>-0.45267001040850313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3379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3379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10806.989390760195</v>
      </c>
      <c r="R30" s="16" t="s">
        <v>43734</v>
      </c>
      <c r="S30" s="21">
        <f>IF(D7L623C7=0,0,D7L623C5/D7L623C7)</f>
        <v>0.31266802231609403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33370.309694423981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32731.386039423422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3.0287238060405839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22.094482925569665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11.047241462784832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10806.989390760195</v>
      </c>
      <c r="R32" s="16" t="s">
        <v>43742</v>
      </c>
      <c r="S32" s="21">
        <f>IF(D7L625C7=0,0,D7L625C5/D7L625C7)</f>
        <v>1.0222311749681229E-3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520.04645975850121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260.02322987925061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10806.989390760195</v>
      </c>
      <c r="R33" s="16" t="s">
        <v>43746</v>
      </c>
      <c r="S33" s="21">
        <f>IF(D7L626C7=0,0,D7L626C5/D7L626C7)</f>
        <v>2.4060653756314998E-2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4001.9814337071289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2000.9907168535644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10806.989390760195</v>
      </c>
      <c r="R34" s="16" t="s">
        <v>43750</v>
      </c>
      <c r="S34" s="21">
        <f>IF(D7L627C7=0,0,D7L627C5/D7L627C7)</f>
        <v>0.18515709088827087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1197.8529175135122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1197.8529175135122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10806.989390760195</v>
      </c>
      <c r="R35" s="16" t="s">
        <v>43754</v>
      </c>
      <c r="S35" s="21">
        <f>IF(D7L628C7=0,0,D7L628C5/D7L628C7)</f>
        <v>0.11084057494658574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8823.3538812108036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8823.3538812108036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10806.989390760195</v>
      </c>
      <c r="R36" s="16" t="s">
        <v>43758</v>
      </c>
      <c r="S36" s="21">
        <f>IF(D7L629C7=0,0,D7L629C5/D7L629C7)</f>
        <v>0.8164488334516764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31322.017072214028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31322.017072214028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10806.989390760195</v>
      </c>
      <c r="R37" s="16" t="s">
        <v>43762</v>
      </c>
      <c r="S37" s="21">
        <f>IF(D7L630C7=0,0,D7L630C5/D7L630C7)</f>
        <v>2.8983110781059764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45887.346247329544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43615.285059133945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4.035840462323792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6269B-A654-489A-AE1F-1B978BF93D20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314566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314566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6684.3450000000003</v>
      </c>
      <c r="R8" s="16" t="s">
        <v>43792</v>
      </c>
      <c r="S8" s="21">
        <f>IF(D7L701C7=0,0,D7L701C5/D7L701C7)</f>
        <v>47.060108357662564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18582.041884790222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18582.041884790222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6684.3450000000003</v>
      </c>
      <c r="R9" s="16" t="s">
        <v>43796</v>
      </c>
      <c r="S9" s="21">
        <f>IF(D7L702C7=0,0,D7L702C5/D7L702C7)</f>
        <v>2.7799345911664077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4387.8583011954779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4387.8583011954779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6684.3450000000003</v>
      </c>
      <c r="R10" s="16" t="s">
        <v>43801</v>
      </c>
      <c r="S10" s="21">
        <f>IF(D7L703C7=0,0,D7L703C5/D7L703C7)</f>
        <v>0.65643803561837066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17564.983357573976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17564.983357573976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6684.3450000000003</v>
      </c>
      <c r="R11" s="16" t="s">
        <v>43806</v>
      </c>
      <c r="S11" s="21">
        <f>IF(D7L704C7=0,0,D7L704C5/D7L704C7)</f>
        <v>2.627779289904093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0.79706781129799775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0.79706781129799775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6684.3450000000003</v>
      </c>
      <c r="R12" s="16" t="s">
        <v>43811</v>
      </c>
      <c r="S12" s="21">
        <f>IF(D7L705C7=0,0,D7L705C5/D7L705C7)</f>
        <v>1.19243966506516E-4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6684.3450000000003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6684.3450000000003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41391.567466799999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41391.567466799999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7021.0936000000002</v>
      </c>
      <c r="R15" s="16" t="s">
        <v>43826</v>
      </c>
      <c r="S15" s="21">
        <f>IF(D7L708C7=0,0,D7L708C5/D7L708C7)</f>
        <v>5.8953162890179955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140.95929031369306</v>
      </c>
      <c r="J16" s="16" t="s">
        <v>43832</v>
      </c>
      <c r="K16" s="21">
        <f>IF(FLOW_THRU_100PCT="Y",1,INDEX(VariabilityMatrix,D7L709C1,D7L709C6))</f>
        <v>0.46950673709255852</v>
      </c>
      <c r="L16" s="16" t="s">
        <v>43828</v>
      </c>
      <c r="M16" s="15">
        <f>IF(D7L709C2&lt;&gt;0,D7L709C2*D7L709C4,D7L709C3*D7L709C4)</f>
        <v>66.18133645806472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7021.0936000000002</v>
      </c>
      <c r="R16" s="16" t="s">
        <v>43830</v>
      </c>
      <c r="S16" s="21">
        <f>IF(D7L709C7=0,0,D7L709C5/D7L709C7)</f>
        <v>9.4260723796738329E-3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3.0759333061051941</v>
      </c>
      <c r="J17" s="16" t="s">
        <v>43837</v>
      </c>
      <c r="K17" s="21">
        <f>IF(FLOW_THRU_100PCT="Y",1,INDEX(VariabilityMatrix,D7L710C1,D7L710C6))</f>
        <v>0.4669752009610047</v>
      </c>
      <c r="L17" s="16" t="s">
        <v>43833</v>
      </c>
      <c r="M17" s="15">
        <f>IF(D7L710C2&lt;&gt;0,D7L710C2*D7L710C4,D7L710C3*D7L710C4)</f>
        <v>1.4363845737611205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6684.3450000000003</v>
      </c>
      <c r="R17" s="16" t="s">
        <v>43835</v>
      </c>
      <c r="S17" s="21">
        <f>IF(D7L710C7=0,0,D7L710C5/D7L710C7)</f>
        <v>2.148878571888675E-4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4075.1680354144746</v>
      </c>
      <c r="J18" s="16" t="s">
        <v>43842</v>
      </c>
      <c r="K18" s="21">
        <f>IF(FLOW_THRU_100PCT="Y",1,INDEX(VariabilityMatrix,D7L711C1,D7L711C6))</f>
        <v>0.46950673709255852</v>
      </c>
      <c r="L18" s="16" t="s">
        <v>43838</v>
      </c>
      <c r="M18" s="15">
        <f>IF(D7L711C2&lt;&gt;0,D7L711C2*D7L711C4,D7L711C3*D7L711C4)</f>
        <v>1913.3188474113419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7021.0936000000002</v>
      </c>
      <c r="R18" s="16" t="s">
        <v>43840</v>
      </c>
      <c r="S18" s="21">
        <f>IF(D7L711C7=0,0,D7L711C5/D7L711C7)</f>
        <v>0.27251008979731334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261289.93947224854</v>
      </c>
      <c r="J19" s="16" t="s">
        <v>43847</v>
      </c>
      <c r="K19" s="21">
        <f>IF(FLOW_THRU_100PCT="Y",1,INDEX(VariabilityMatrix,D7L712C1,D7L712C6))</f>
        <v>0.4669752009610047</v>
      </c>
      <c r="L19" s="16" t="s">
        <v>43843</v>
      </c>
      <c r="M19" s="15">
        <f>IF(D7L712C2&lt;&gt;0,D7L712C2*D7L712C4,D7L712C3*D7L712C4)</f>
        <v>122015.92199414202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6684.3450000000003</v>
      </c>
      <c r="R19" s="16" t="s">
        <v>43845</v>
      </c>
      <c r="S19" s="21">
        <f>IF(D7L712C7=0,0,D7L712C5/D7L712C7)</f>
        <v>18.25398329890842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0.34177036734502159</v>
      </c>
      <c r="J20" s="16" t="s">
        <v>43852</v>
      </c>
      <c r="K20" s="21">
        <f>IF(FLOW_THRU_100PCT="Y",1,INDEX(VariabilityMatrix,D7L713C1,D7L713C6))</f>
        <v>0.4669752009610047</v>
      </c>
      <c r="L20" s="16" t="s">
        <v>43848</v>
      </c>
      <c r="M20" s="15">
        <f>IF(D7L713C2&lt;&gt;0,D7L713C2*D7L713C4,D7L713C3*D7L713C4)</f>
        <v>0.15959828597345785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6684.3450000000003</v>
      </c>
      <c r="R20" s="16" t="s">
        <v>43850</v>
      </c>
      <c r="S20" s="21">
        <f>IF(D7L713C7=0,0,D7L713C5/D7L713C7)</f>
        <v>2.3876428576540833E-5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0.34177036734502159</v>
      </c>
      <c r="J21" s="16" t="s">
        <v>43857</v>
      </c>
      <c r="K21" s="21">
        <f>IF(FLOW_THRU_100PCT="Y",1,INDEX(VariabilityMatrix,D7L714C1,D7L714C6))</f>
        <v>0.4669752009610047</v>
      </c>
      <c r="L21" s="16" t="s">
        <v>43853</v>
      </c>
      <c r="M21" s="15">
        <f>IF(D7L714C2&lt;&gt;0,D7L714C2*D7L714C4,D7L714C3*D7L714C4)</f>
        <v>0.15959828597345785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6684.3450000000003</v>
      </c>
      <c r="R21" s="16" t="s">
        <v>43855</v>
      </c>
      <c r="S21" s="21">
        <f>IF(D7L714C7=0,0,D7L714C5/D7L714C7)</f>
        <v>2.3876428576540833E-5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4619.0265146679667</v>
      </c>
      <c r="J22" s="16" t="s">
        <v>43862</v>
      </c>
      <c r="K22" s="21">
        <f>IF(FLOW_THRU_100PCT="Y",1,INDEX(VariabilityMatrix,D7L715C1,D7L715C6))</f>
        <v>0.4669752009610047</v>
      </c>
      <c r="L22" s="16" t="s">
        <v>43858</v>
      </c>
      <c r="M22" s="15">
        <f>IF(D7L715C2&lt;&gt;0,D7L715C2*D7L715C4,D7L715C3*D7L715C4)</f>
        <v>2156.9708349312828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6684.3450000000003</v>
      </c>
      <c r="R22" s="16" t="s">
        <v>43860</v>
      </c>
      <c r="S22" s="21">
        <f>IF(D7L715C7=0,0,D7L715C5/D7L715C7)</f>
        <v>0.32268993221194936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1223.1961447278322</v>
      </c>
      <c r="J23" s="16" t="s">
        <v>43867</v>
      </c>
      <c r="K23" s="21">
        <f>IF(FLOW_THRU_100PCT="Y",1,INDEX(VariabilityMatrix,D7L716C1,D7L716C6))</f>
        <v>0.4669752009610047</v>
      </c>
      <c r="L23" s="16" t="s">
        <v>43863</v>
      </c>
      <c r="M23" s="15">
        <f>IF(D7L716C2&lt;&gt;0,D7L716C2*D7L716C4,D7L716C3*D7L716C4)</f>
        <v>571.20226549900565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6684.3450000000003</v>
      </c>
      <c r="R23" s="16" t="s">
        <v>43865</v>
      </c>
      <c r="S23" s="21">
        <f>IF(D7L716C7=0,0,D7L716C5/D7L716C7)</f>
        <v>8.5453737875439653E-2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0.4669752009610047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6684.3450000000003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6684.3450000000003</v>
      </c>
      <c r="R25" s="16" t="s">
        <v>43875</v>
      </c>
      <c r="S25" s="21">
        <f>IF(D7L718C7=0,0,D7L718C5/D7L718C7)</f>
        <v>0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1919.4703802582312</v>
      </c>
      <c r="J26" s="16" t="s">
        <v>43881</v>
      </c>
      <c r="K26" s="21">
        <f>IF(FLOW_THRU_100PCT="Y",1,INDEX(VariabilityMatrix,D7L719C1,D7L719C6))</f>
        <v>0.46950673709255852</v>
      </c>
      <c r="L26" s="16" t="s">
        <v>43877</v>
      </c>
      <c r="M26" s="15">
        <f>IF(D7L719C2&lt;&gt;0,D7L719C2*D7L719C4,D7L719C3*D7L719C4)</f>
        <v>901.20427518085467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7021.0936000000002</v>
      </c>
      <c r="R26" s="16" t="s">
        <v>43879</v>
      </c>
      <c r="S26" s="21">
        <f>IF(D7L719C7=0,0,D7L719C5/D7L719C7)</f>
        <v>0.12835668152620194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2559.3877789135022</v>
      </c>
      <c r="J27" s="16" t="s">
        <v>43886</v>
      </c>
      <c r="K27" s="21">
        <f>IF(FLOW_THRU_100PCT="Y",1,INDEX(VariabilityMatrix,D7L720C1,D7L720C6))</f>
        <v>0.46827157666732022</v>
      </c>
      <c r="L27" s="16" t="s">
        <v>43882</v>
      </c>
      <c r="M27" s="15">
        <f>IF(D7L720C2&lt;&gt;0,D7L720C2*D7L720C4,D7L720C3*D7L720C4)</f>
        <v>1198.4885505348964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6841.9176666666672</v>
      </c>
      <c r="R27" s="16" t="s">
        <v>43884</v>
      </c>
      <c r="S27" s="21">
        <f>IF(D7L720C7=0,0,D7L720C5/D7L720C7)</f>
        <v>0.17516851399335698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669877.0793385657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524175.56803590432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78.096591546134604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33631.694455279787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16815.847227639893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6684.3450000000003</v>
      </c>
      <c r="R29" s="16" t="s">
        <v>43893</v>
      </c>
      <c r="S29" s="21">
        <f>IF(D7L722C7=0,0,D7L722C5/D7L722C7)</f>
        <v>2.5157060605997885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8863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8863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6684.3450000000003</v>
      </c>
      <c r="R30" s="16" t="s">
        <v>43898</v>
      </c>
      <c r="S30" s="21">
        <f>IF(D7L723C7=0,0,D7L723C5/D7L723C7)</f>
        <v>1.3259339546357944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42494.694455279787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25678.847227639893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3.841640015235583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79097.942400962856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39548.971200481428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6684.3450000000003</v>
      </c>
      <c r="R32" s="16" t="s">
        <v>43907</v>
      </c>
      <c r="S32" s="21">
        <f>IF(D7L725C7=0,0,D7L725C5/D7L725C7)</f>
        <v>5.9166561870282619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4ECA9A-01B9-4C14-842E-2A0320918117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80088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80088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527.61</v>
      </c>
      <c r="R8" s="16" t="s">
        <v>43923</v>
      </c>
      <c r="S8" s="21">
        <f>IF(D7L726C7=0,0,D7L726C5/D7L726C7)</f>
        <v>151.79393870472506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4730.958115209778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4730.958115209778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527.61</v>
      </c>
      <c r="R9" s="16" t="s">
        <v>43927</v>
      </c>
      <c r="S9" s="21">
        <f>IF(D7L727C7=0,0,D7L727C5/D7L727C7)</f>
        <v>8.9667711286931215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1117.1416988045223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1117.1416988045223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527.61</v>
      </c>
      <c r="R10" s="16" t="s">
        <v>43931</v>
      </c>
      <c r="S10" s="21">
        <f>IF(D7L728C7=0,0,D7L728C5/D7L728C7)</f>
        <v>2.117362633014011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4472.0166424260233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4472.0166424260233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527.61</v>
      </c>
      <c r="R11" s="16" t="s">
        <v>43935</v>
      </c>
      <c r="S11" s="21">
        <f>IF(D7L729C7=0,0,D7L729C5/D7L729C7)</f>
        <v>8.4759891632569957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0.20293218870200225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0.20293218870200225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527.61</v>
      </c>
      <c r="R12" s="16" t="s">
        <v>43939</v>
      </c>
      <c r="S12" s="21">
        <f>IF(D7L730C7=0,0,D7L730C5/D7L730C7)</f>
        <v>3.8462536476185487E-4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527.61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527.61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90408.319388629025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90408.319388629025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171.35444625505397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10DD2-E582-4DC6-B6C2-D1429F1F2E70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1471.8629178469328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1471.8629178469328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1471.8629178469328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1471.8629178469328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1471.8629178469328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1471.8629178469328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1471.8629178469328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58784-61F2-4B42-91B0-C28AA30397E4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6745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6745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18556.653999999999</v>
      </c>
      <c r="R8" s="16" t="s">
        <v>44024</v>
      </c>
      <c r="S8" s="21">
        <f>IF(D7L801C7=0,0,D7L801C5/D7L801C7)</f>
        <v>0.36348147677916509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1662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1662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18556.653999999999</v>
      </c>
      <c r="R9" s="16" t="s">
        <v>44029</v>
      </c>
      <c r="S9" s="21">
        <f>IF(D7L802C7=0,0,D7L802C5/D7L802C7)</f>
        <v>8.9563560327201239E-2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6249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6249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18556.653999999999</v>
      </c>
      <c r="R10" s="16" t="s">
        <v>44034</v>
      </c>
      <c r="S10" s="21">
        <f>IF(D7L803C7=0,0,D7L803C5/D7L803C7)</f>
        <v>0.33675252014722051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18556.653999999999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975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975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18556.653999999999</v>
      </c>
      <c r="R12" s="16" t="s">
        <v>44044</v>
      </c>
      <c r="S12" s="21">
        <f>IF(D7L805C7=0,0,D7L805C5/D7L805C7)</f>
        <v>5.2541799830939352E-2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18556.653999999999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18556.653999999999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18556.653999999999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18556.653999999999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8276.0765085999992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8276.0765085999992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17677.212800000001</v>
      </c>
      <c r="R17" s="16" t="s">
        <v>44069</v>
      </c>
      <c r="S17" s="21">
        <f>IF(D7L810C7=0,0,D7L810C5/D7L810C7)</f>
        <v>0.46817768175534996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28.184239994530273</v>
      </c>
      <c r="J18" s="16" t="s">
        <v>44075</v>
      </c>
      <c r="K18" s="21">
        <f>IF(FLOW_THRU_100PCT="Y",1,INDEX(VariabilityMatrix,D7L811C1,D7L811C6))</f>
        <v>0.46950673709255852</v>
      </c>
      <c r="L18" s="16" t="s">
        <v>44071</v>
      </c>
      <c r="M18" s="15">
        <f>IF(D7L811C2&lt;&gt;0,D7L811C2*D7L811C4,D7L811C3*D7L811C4)</f>
        <v>13.232690557265498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17677.212800000001</v>
      </c>
      <c r="R18" s="16" t="s">
        <v>44073</v>
      </c>
      <c r="S18" s="21">
        <f>IF(D7L811C7=0,0,D7L811C5/D7L811C7)</f>
        <v>7.4857335864992789E-4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0.61502042407783197</v>
      </c>
      <c r="J19" s="16" t="s">
        <v>44080</v>
      </c>
      <c r="K19" s="21">
        <f>IF(FLOW_THRU_100PCT="Y",1,INDEX(VariabilityMatrix,D7L812C1,D7L812C6))</f>
        <v>0.4669752009610047</v>
      </c>
      <c r="L19" s="16" t="s">
        <v>44076</v>
      </c>
      <c r="M19" s="15">
        <f>IF(D7L812C2&lt;&gt;0,D7L812C2*D7L812C4,D7L812C3*D7L812C4)</f>
        <v>0.28719928612886791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18556.653999999999</v>
      </c>
      <c r="R19" s="16" t="s">
        <v>44078</v>
      </c>
      <c r="S19" s="21">
        <f>IF(D7L812C7=0,0,D7L812C5/D7L812C7)</f>
        <v>1.5476889644483748E-5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814.81336684200585</v>
      </c>
      <c r="J20" s="16" t="s">
        <v>44085</v>
      </c>
      <c r="K20" s="21">
        <f>IF(FLOW_THRU_100PCT="Y",1,INDEX(VariabilityMatrix,D7L813C1,D7L813C6))</f>
        <v>0.46950673709255852</v>
      </c>
      <c r="L20" s="16" t="s">
        <v>44081</v>
      </c>
      <c r="M20" s="15">
        <f>IF(D7L813C2&lt;&gt;0,D7L813C2*D7L813C4,D7L813C3*D7L813C4)</f>
        <v>382.56036520539209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17677.212800000001</v>
      </c>
      <c r="R20" s="16" t="s">
        <v>44083</v>
      </c>
      <c r="S20" s="21">
        <f>IF(D7L813C7=0,0,D7L813C5/D7L813C7)</f>
        <v>2.1641441415775231E-2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52243.866621728892</v>
      </c>
      <c r="J21" s="16" t="s">
        <v>44090</v>
      </c>
      <c r="K21" s="21">
        <f>IF(FLOW_THRU_100PCT="Y",1,INDEX(VariabilityMatrix,D7L814C1,D7L814C6))</f>
        <v>0.4669752009610047</v>
      </c>
      <c r="L21" s="16" t="s">
        <v>44086</v>
      </c>
      <c r="M21" s="15">
        <f>IF(D7L814C2&lt;&gt;0,D7L814C2*D7L814C4,D7L814C3*D7L814C4)</f>
        <v>24396.590114661776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18556.653999999999</v>
      </c>
      <c r="R21" s="16" t="s">
        <v>44088</v>
      </c>
      <c r="S21" s="21">
        <f>IF(D7L814C7=0,0,D7L814C5/D7L814C7)</f>
        <v>1.3147084660123414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6.8335602675314661E-2</v>
      </c>
      <c r="J22" s="16" t="s">
        <v>44095</v>
      </c>
      <c r="K22" s="21">
        <f>IF(FLOW_THRU_100PCT="Y",1,INDEX(VariabilityMatrix,D7L815C1,D7L815C6))</f>
        <v>0.4669752009610047</v>
      </c>
      <c r="L22" s="16" t="s">
        <v>44091</v>
      </c>
      <c r="M22" s="15">
        <f>IF(D7L815C2&lt;&gt;0,D7L815C2*D7L815C4,D7L815C3*D7L815C4)</f>
        <v>3.1911031792096436E-2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18556.653999999999</v>
      </c>
      <c r="R22" s="16" t="s">
        <v>44093</v>
      </c>
      <c r="S22" s="21">
        <f>IF(D7L815C7=0,0,D7L815C5/D7L815C7)</f>
        <v>1.7196544049426388E-6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6.8335602675314661E-2</v>
      </c>
      <c r="J23" s="16" t="s">
        <v>44100</v>
      </c>
      <c r="K23" s="21">
        <f>IF(FLOW_THRU_100PCT="Y",1,INDEX(VariabilityMatrix,D7L816C1,D7L816C6))</f>
        <v>0.4669752009610047</v>
      </c>
      <c r="L23" s="16" t="s">
        <v>44096</v>
      </c>
      <c r="M23" s="15">
        <f>IF(D7L816C2&lt;&gt;0,D7L816C2*D7L816C4,D7L816C3*D7L816C4)</f>
        <v>3.1911031792096436E-2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18556.653999999999</v>
      </c>
      <c r="R23" s="16" t="s">
        <v>44098</v>
      </c>
      <c r="S23" s="21">
        <f>IF(D7L816C7=0,0,D7L816C5/D7L816C7)</f>
        <v>1.7196544049426388E-6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923.55567015687768</v>
      </c>
      <c r="J24" s="16" t="s">
        <v>44105</v>
      </c>
      <c r="K24" s="21">
        <f>IF(FLOW_THRU_100PCT="Y",1,INDEX(VariabilityMatrix,D7L817C1,D7L817C6))</f>
        <v>0.4669752009610047</v>
      </c>
      <c r="L24" s="16" t="s">
        <v>44101</v>
      </c>
      <c r="M24" s="15">
        <f>IF(D7L817C2&lt;&gt;0,D7L817C2*D7L817C4,D7L817C3*D7L817C4)</f>
        <v>431.2775946701833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18556.653999999999</v>
      </c>
      <c r="R24" s="16" t="s">
        <v>44103</v>
      </c>
      <c r="S24" s="21">
        <f>IF(D7L817C7=0,0,D7L817C5/D7L817C7)</f>
        <v>2.3241129282799762E-2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244.57312197495116</v>
      </c>
      <c r="J25" s="16" t="s">
        <v>44110</v>
      </c>
      <c r="K25" s="21">
        <f>IF(FLOW_THRU_100PCT="Y",1,INDEX(VariabilityMatrix,D7L818C1,D7L818C6))</f>
        <v>0.4669752009610047</v>
      </c>
      <c r="L25" s="16" t="s">
        <v>44106</v>
      </c>
      <c r="M25" s="15">
        <f>IF(D7L818C2&lt;&gt;0,D7L818C2*D7L818C4,D7L818C3*D7L818C4)</f>
        <v>114.20958278391313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18556.653999999999</v>
      </c>
      <c r="R25" s="16" t="s">
        <v>44108</v>
      </c>
      <c r="S25" s="21">
        <f>IF(D7L818C7=0,0,D7L818C5/D7L818C7)</f>
        <v>6.1546431152897036E-3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0.4669752009610047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18556.653999999999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18556.653999999999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383.79033931852177</v>
      </c>
      <c r="J28" s="16" t="s">
        <v>44124</v>
      </c>
      <c r="K28" s="21">
        <f>IF(FLOW_THRU_100PCT="Y",1,INDEX(VariabilityMatrix,D7L821C1,D7L821C6))</f>
        <v>0.46950673709255852</v>
      </c>
      <c r="L28" s="16" t="s">
        <v>44120</v>
      </c>
      <c r="M28" s="15">
        <f>IF(D7L821C2&lt;&gt;0,D7L821C2*D7L821C4,D7L821C3*D7L821C4)</f>
        <v>180.19214994108503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17677.212800000001</v>
      </c>
      <c r="R28" s="16" t="s">
        <v>44122</v>
      </c>
      <c r="S28" s="21">
        <f>IF(D7L821C7=0,0,D7L821C5/D7L821C7)</f>
        <v>1.0193470655118494E-2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511.73923506167557</v>
      </c>
      <c r="J29" s="16" t="s">
        <v>44129</v>
      </c>
      <c r="K29" s="21">
        <f>IF(FLOW_THRU_100PCT="Y",1,INDEX(VariabilityMatrix,D7L822C1,D7L822C6))</f>
        <v>0.46827157666732022</v>
      </c>
      <c r="L29" s="16" t="s">
        <v>44125</v>
      </c>
      <c r="M29" s="15">
        <f>IF(D7L822C2&lt;&gt;0,D7L822C2*D7L822C4,D7L822C3*D7L822C4)</f>
        <v>239.63293844485921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17641.475666666665</v>
      </c>
      <c r="R29" s="16" t="s">
        <v>44127</v>
      </c>
      <c r="S29" s="21">
        <f>IF(D7L822C7=0,0,D7L822C5/D7L822C7)</f>
        <v>1.3583497377016055E-2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78569.067880151619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49436.639978582774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2.6884944507159321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7235.5796896710954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3617.7898448355477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18556.653999999999</v>
      </c>
      <c r="R31" s="16" t="s">
        <v>44136</v>
      </c>
      <c r="S31" s="21">
        <f>IF(D7L824C7=0,0,D7L824C5/D7L824C7)</f>
        <v>0.1949591690848764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1907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1907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18556.653999999999</v>
      </c>
      <c r="R32" s="16" t="s">
        <v>44141</v>
      </c>
      <c r="S32" s="21">
        <f>IF(D7L825C7=0,0,D7L825C5/D7L825C7)</f>
        <v>0.10276637156677061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9142.5796896710963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5524.7898448355481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0.29772554065164702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16036.613073360768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8018.3065366803839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18556.653999999999</v>
      </c>
      <c r="R34" s="16" t="s">
        <v>44150</v>
      </c>
      <c r="S34" s="21">
        <f>IF(D7L827C7=0,0,D7L827C5/D7L827C7)</f>
        <v>0.43209872516243414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41F53-67BE-4315-805D-E897646F4EA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0.46950673709255852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0.4669752009610047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0.46950673709255852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0.4669752009610047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0.4669752009610047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0.4669752009610047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0.4669752009610047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0.4669752009610047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0.4669752009610047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0.46950673709255852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0.46827157666732022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378A76-FE78-4DE9-9A0F-07967E531E5C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0.46950673709255852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0.4669752009610047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0.46950673709255852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0.4669752009610047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0.4669752009610047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0.4669752009610047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0.4669752009610047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0.4669752009610047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0.4669752009610047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0.46950673709255852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0.46827157666732022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128.0102557398618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64.005127869930902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34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34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162.0102557398618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98.005127869930902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334.59415828322432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167.29707914161216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22D611-6B38-49FD-8F33-E345FD53DFE5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55840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55840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2746.6030000000001</v>
      </c>
      <c r="R8" s="16" t="s">
        <v>44493</v>
      </c>
      <c r="S8" s="21">
        <f>IF(D7L1101C7=0,0,D7L1101C5/D7L1101C7)</f>
        <v>20.330568342057443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1334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1334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2746.6030000000001</v>
      </c>
      <c r="R9" s="16" t="s">
        <v>44498</v>
      </c>
      <c r="S9" s="21">
        <f>IF(D7L1102C7=0,0,D7L1102C5/D7L1102C7)</f>
        <v>0.48569086977622905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3607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3607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2746.6030000000001</v>
      </c>
      <c r="R10" s="16" t="s">
        <v>44503</v>
      </c>
      <c r="S10" s="21">
        <f>IF(D7L1103C7=0,0,D7L1103C5/D7L1103C7)</f>
        <v>1.3132585961640615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2746.6030000000001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2746.6030000000001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2746.6030000000001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2746.6030000000001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2746.6030000000001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2746.6030000000001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454.87917440000001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454.87917440000001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2040.6188000000002</v>
      </c>
      <c r="R17" s="16" t="s">
        <v>44538</v>
      </c>
      <c r="S17" s="21">
        <f>IF(D7L1110C7=0,0,D7L1110C5/D7L1110C7)</f>
        <v>0.22291237069853514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1.5490944056016374</v>
      </c>
      <c r="J18" s="16" t="s">
        <v>44544</v>
      </c>
      <c r="K18" s="21">
        <f>IF(FLOW_THRU_100PCT="Y",1,INDEX(VariabilityMatrix,D7L1111C1,D7L1111C6))</f>
        <v>0.46950673709255852</v>
      </c>
      <c r="L18" s="16" t="s">
        <v>44540</v>
      </c>
      <c r="M18" s="15">
        <f>IF(D7L1111C2&lt;&gt;0,D7L1111C2*D7L1111C4,D7L1111C3*D7L1111C4)</f>
        <v>0.72731025982236119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2040.6188000000002</v>
      </c>
      <c r="R18" s="16" t="s">
        <v>44542</v>
      </c>
      <c r="S18" s="21">
        <f>IF(D7L1111C7=0,0,D7L1111C5/D7L1111C7)</f>
        <v>3.5641652415549692E-4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3.3803455351452155E-2</v>
      </c>
      <c r="J19" s="16" t="s">
        <v>44549</v>
      </c>
      <c r="K19" s="21">
        <f>IF(FLOW_THRU_100PCT="Y",1,INDEX(VariabilityMatrix,D7L1112C1,D7L1112C6))</f>
        <v>0.4669752009610047</v>
      </c>
      <c r="L19" s="16" t="s">
        <v>44545</v>
      </c>
      <c r="M19" s="15">
        <f>IF(D7L1112C2&lt;&gt;0,D7L1112C2*D7L1112C4,D7L1112C3*D7L1112C4)</f>
        <v>1.5785375355920721E-2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2746.6030000000001</v>
      </c>
      <c r="R19" s="16" t="s">
        <v>44547</v>
      </c>
      <c r="S19" s="21">
        <f>IF(D7L1112C7=0,0,D7L1112C5/D7L1112C7)</f>
        <v>5.7472358968226278E-6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44.784703381370093</v>
      </c>
      <c r="J20" s="16" t="s">
        <v>44554</v>
      </c>
      <c r="K20" s="21">
        <f>IF(FLOW_THRU_100PCT="Y",1,INDEX(VariabilityMatrix,D7L1113C1,D7L1113C6))</f>
        <v>0.46950673709255852</v>
      </c>
      <c r="L20" s="16" t="s">
        <v>44550</v>
      </c>
      <c r="M20" s="15">
        <f>IF(D7L1113C2&lt;&gt;0,D7L1113C2*D7L1113C4,D7L1113C3*D7L1113C4)</f>
        <v>21.026719956245145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2040.6188000000002</v>
      </c>
      <c r="R20" s="16" t="s">
        <v>44552</v>
      </c>
      <c r="S20" s="21">
        <f>IF(D7L1113C7=0,0,D7L1113C5/D7L1113C7)</f>
        <v>1.0304090090831832E-2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2871.487097981872</v>
      </c>
      <c r="J21" s="16" t="s">
        <v>44559</v>
      </c>
      <c r="K21" s="21">
        <f>IF(FLOW_THRU_100PCT="Y",1,INDEX(VariabilityMatrix,D7L1114C1,D7L1114C6))</f>
        <v>0.4669752009610047</v>
      </c>
      <c r="L21" s="16" t="s">
        <v>44555</v>
      </c>
      <c r="M21" s="15">
        <f>IF(D7L1114C2&lt;&gt;0,D7L1114C2*D7L1114C4,D7L1114C3*D7L1114C4)</f>
        <v>1340.9132646370169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2746.6030000000001</v>
      </c>
      <c r="R21" s="16" t="s">
        <v>44557</v>
      </c>
      <c r="S21" s="21">
        <f>IF(D7L1114C7=0,0,D7L1114C5/D7L1114C7)</f>
        <v>0.4882078934003265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3.7559394834946838E-3</v>
      </c>
      <c r="J22" s="16" t="s">
        <v>44564</v>
      </c>
      <c r="K22" s="21">
        <f>IF(FLOW_THRU_100PCT="Y",1,INDEX(VariabilityMatrix,D7L1115C1,D7L1115C6))</f>
        <v>0.4669752009610047</v>
      </c>
      <c r="L22" s="16" t="s">
        <v>44560</v>
      </c>
      <c r="M22" s="15">
        <f>IF(D7L1115C2&lt;&gt;0,D7L1115C2*D7L1115C4,D7L1115C3*D7L1115C4)</f>
        <v>1.7539305951023022E-3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2746.6030000000001</v>
      </c>
      <c r="R22" s="16" t="s">
        <v>44562</v>
      </c>
      <c r="S22" s="21">
        <f>IF(D7L1115C7=0,0,D7L1115C5/D7L1115C7)</f>
        <v>6.3858176631362532E-7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3.7559394834946838E-3</v>
      </c>
      <c r="J23" s="16" t="s">
        <v>44569</v>
      </c>
      <c r="K23" s="21">
        <f>IF(FLOW_THRU_100PCT="Y",1,INDEX(VariabilityMatrix,D7L1116C1,D7L1116C6))</f>
        <v>0.4669752009610047</v>
      </c>
      <c r="L23" s="16" t="s">
        <v>44565</v>
      </c>
      <c r="M23" s="15">
        <f>IF(D7L1116C2&lt;&gt;0,D7L1116C2*D7L1116C4,D7L1116C3*D7L1116C4)</f>
        <v>1.7539305951023022E-3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2746.6030000000001</v>
      </c>
      <c r="R23" s="16" t="s">
        <v>44567</v>
      </c>
      <c r="S23" s="21">
        <f>IF(D7L1116C7=0,0,D7L1116C5/D7L1116C7)</f>
        <v>6.3858176631362532E-7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50.761522119430651</v>
      </c>
      <c r="J24" s="16" t="s">
        <v>44574</v>
      </c>
      <c r="K24" s="21">
        <f>IF(FLOW_THRU_100PCT="Y",1,INDEX(VariabilityMatrix,D7L1117C1,D7L1117C6))</f>
        <v>0.4669752009610047</v>
      </c>
      <c r="L24" s="16" t="s">
        <v>44570</v>
      </c>
      <c r="M24" s="15">
        <f>IF(D7L1117C2&lt;&gt;0,D7L1117C2*D7L1117C4,D7L1117C3*D7L1117C4)</f>
        <v>23.704371992807612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2746.6030000000001</v>
      </c>
      <c r="R24" s="16" t="s">
        <v>44572</v>
      </c>
      <c r="S24" s="21">
        <f>IF(D7L1117C7=0,0,D7L1117C5/D7L1117C7)</f>
        <v>8.6304325717286457E-3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13.442507411427473</v>
      </c>
      <c r="J25" s="16" t="s">
        <v>44579</v>
      </c>
      <c r="K25" s="21">
        <f>IF(FLOW_THRU_100PCT="Y",1,INDEX(VariabilityMatrix,D7L1118C1,D7L1118C6))</f>
        <v>0.4669752009610047</v>
      </c>
      <c r="L25" s="16" t="s">
        <v>44575</v>
      </c>
      <c r="M25" s="15">
        <f>IF(D7L1118C2&lt;&gt;0,D7L1118C2*D7L1118C4,D7L1118C3*D7L1118C4)</f>
        <v>6.2773175998711395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2746.6030000000001</v>
      </c>
      <c r="R25" s="16" t="s">
        <v>44577</v>
      </c>
      <c r="S25" s="21">
        <f>IF(D7L1118C7=0,0,D7L1118C5/D7L1118C7)</f>
        <v>2.2854841416364647E-3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0.4669752009610047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2746.6030000000001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2746.6030000000001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21.094323198981289</v>
      </c>
      <c r="J28" s="16" t="s">
        <v>44593</v>
      </c>
      <c r="K28" s="21">
        <f>IF(FLOW_THRU_100PCT="Y",1,INDEX(VariabilityMatrix,D7L1121C1,D7L1121C6))</f>
        <v>0.46950673709255852</v>
      </c>
      <c r="L28" s="16" t="s">
        <v>44589</v>
      </c>
      <c r="M28" s="15">
        <f>IF(D7L1121C2&lt;&gt;0,D7L1121C2*D7L1121C4,D7L1121C3*D7L1121C4)</f>
        <v>9.9039268563295657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2040.6188000000002</v>
      </c>
      <c r="R28" s="16" t="s">
        <v>44591</v>
      </c>
      <c r="S28" s="21">
        <f>IF(D7L1121C7=0,0,D7L1121C5/D7L1121C7)</f>
        <v>4.8533939098912371E-3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28.126796618065587</v>
      </c>
      <c r="J29" s="16" t="s">
        <v>44598</v>
      </c>
      <c r="K29" s="21">
        <f>IF(FLOW_THRU_100PCT="Y",1,INDEX(VariabilityMatrix,D7L1122C1,D7L1122C6))</f>
        <v>0.46827157666732022</v>
      </c>
      <c r="L29" s="16" t="s">
        <v>44594</v>
      </c>
      <c r="M29" s="15">
        <f>IF(D7L1122C2&lt;&gt;0,D7L1122C2*D7L1122C4,D7L1122C3*D7L1122C4)</f>
        <v>13.170979398942622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2131.9949999999999</v>
      </c>
      <c r="R29" s="16" t="s">
        <v>44596</v>
      </c>
      <c r="S29" s="21">
        <f>IF(D7L1122C7=0,0,D7L1122C5/D7L1122C7)</f>
        <v>6.1777721800204142E-3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64240.274008149237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62639.064215276638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22.868680440467479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4EA284-6422-4AFE-972A-95C097A58D27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59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59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11561</v>
      </c>
      <c r="R8" s="16" t="s">
        <v>44621</v>
      </c>
      <c r="S8" s="21">
        <f>IF(D7L1201C7=0,0,D7L1201C5/D7L1201C7)</f>
        <v>5.1033647608338378E-3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11561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11561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11561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11561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11561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11561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59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59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5.1033647608338378E-3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77263-6E63-4D5D-9CB2-58B28AD8057C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4311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4311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34556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34556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1496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1496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2817.2326335999996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2817.2326335999996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9.5941066498473813</v>
      </c>
      <c r="J18" s="16" t="s">
        <v>44727</v>
      </c>
      <c r="K18" s="21">
        <f>IF(FLOW_THRU_100PCT="Y",1,INDEX(VariabilityMatrix,D7L1311C1,D7L1311C6))</f>
        <v>0.46950673709255852</v>
      </c>
      <c r="L18" s="16" t="s">
        <v>44724</v>
      </c>
      <c r="M18" s="15">
        <f>IF(D7L1311C2&lt;&gt;0,D7L1311C2*D7L1311C4,D7L1311C3*D7L1311C4)</f>
        <v>4.5044977084878619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0.20935712801133582</v>
      </c>
      <c r="J19" s="16" t="s">
        <v>44731</v>
      </c>
      <c r="K19" s="21">
        <f>IF(FLOW_THRU_100PCT="Y",1,INDEX(VariabilityMatrix,D7L1312C1,D7L1312C6))</f>
        <v>0.4669752009610047</v>
      </c>
      <c r="L19" s="16" t="s">
        <v>44728</v>
      </c>
      <c r="M19" s="15">
        <f>IF(D7L1312C2&lt;&gt;0,D7L1312C2*D7L1312C4,D7L1312C3*D7L1312C4)</f>
        <v>9.7764586925712327E-2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277.36800221402285</v>
      </c>
      <c r="J20" s="16" t="s">
        <v>44735</v>
      </c>
      <c r="K20" s="21">
        <f>IF(FLOW_THRU_100PCT="Y",1,INDEX(VariabilityMatrix,D7L1313C1,D7L1313C6))</f>
        <v>0.46950673709255852</v>
      </c>
      <c r="L20" s="16" t="s">
        <v>44732</v>
      </c>
      <c r="M20" s="15">
        <f>IF(D7L1313C2&lt;&gt;0,D7L1313C2*D7L1313C4,D7L1313C3*D7L1313C4)</f>
        <v>130.22614569338742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17784.166905566497</v>
      </c>
      <c r="J21" s="16" t="s">
        <v>44739</v>
      </c>
      <c r="K21" s="21">
        <f>IF(FLOW_THRU_100PCT="Y",1,INDEX(VariabilityMatrix,D7L1314C1,D7L1314C6))</f>
        <v>0.4669752009610047</v>
      </c>
      <c r="L21" s="16" t="s">
        <v>44736</v>
      </c>
      <c r="M21" s="15">
        <f>IF(D7L1314C2&lt;&gt;0,D7L1314C2*D7L1314C4,D7L1314C3*D7L1314C4)</f>
        <v>8304.7649146509648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2.3261903112370648E-2</v>
      </c>
      <c r="J22" s="16" t="s">
        <v>44743</v>
      </c>
      <c r="K22" s="21">
        <f>IF(FLOW_THRU_100PCT="Y",1,INDEX(VariabilityMatrix,D7L1315C1,D7L1315C6))</f>
        <v>0.4669752009610047</v>
      </c>
      <c r="L22" s="16" t="s">
        <v>44740</v>
      </c>
      <c r="M22" s="15">
        <f>IF(D7L1315C2&lt;&gt;0,D7L1315C2*D7L1315C4,D7L1315C3*D7L1315C4)</f>
        <v>1.0862731880634705E-2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2.3261903112370648E-2</v>
      </c>
      <c r="J23" s="16" t="s">
        <v>44747</v>
      </c>
      <c r="K23" s="21">
        <f>IF(FLOW_THRU_100PCT="Y",1,INDEX(VariabilityMatrix,D7L1316C1,D7L1316C6))</f>
        <v>0.4669752009610047</v>
      </c>
      <c r="L23" s="16" t="s">
        <v>44744</v>
      </c>
      <c r="M23" s="15">
        <f>IF(D7L1316C2&lt;&gt;0,D7L1316C2*D7L1316C4,D7L1316C3*D7L1316C4)</f>
        <v>1.0862731880634705E-2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314.38462056368928</v>
      </c>
      <c r="J24" s="16" t="s">
        <v>44751</v>
      </c>
      <c r="K24" s="21">
        <f>IF(FLOW_THRU_100PCT="Y",1,INDEX(VariabilityMatrix,D7L1317C1,D7L1317C6))</f>
        <v>0.4669752009610047</v>
      </c>
      <c r="L24" s="16" t="s">
        <v>44748</v>
      </c>
      <c r="M24" s="15">
        <f>IF(D7L1317C2&lt;&gt;0,D7L1317C2*D7L1317C4,D7L1317C3*D7L1317C4)</f>
        <v>146.80982136677801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83.254351239174554</v>
      </c>
      <c r="J25" s="16" t="s">
        <v>44755</v>
      </c>
      <c r="K25" s="21">
        <f>IF(FLOW_THRU_100PCT="Y",1,INDEX(VariabilityMatrix,D7L1318C1,D7L1318C6))</f>
        <v>0.4669752009610047</v>
      </c>
      <c r="L25" s="16" t="s">
        <v>44752</v>
      </c>
      <c r="M25" s="15">
        <f>IF(D7L1318C2&lt;&gt;0,D7L1318C2*D7L1318C4,D7L1318C3*D7L1318C4)</f>
        <v>38.87771740079161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0.4669752009610047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130.64483723235412</v>
      </c>
      <c r="J28" s="16" t="s">
        <v>44766</v>
      </c>
      <c r="K28" s="21">
        <f>IF(FLOW_THRU_100PCT="Y",1,INDEX(VariabilityMatrix,D7L1321C1,D7L1321C6))</f>
        <v>0.4669752009610047</v>
      </c>
      <c r="L28" s="16" t="s">
        <v>44763</v>
      </c>
      <c r="M28" s="15">
        <f>IF(D7L1321C2&lt;&gt;0,D7L1321C2*D7L1321C4,D7L1321C3*D7L1321C4)</f>
        <v>61.007899121096315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174.19951004695736</v>
      </c>
      <c r="J29" s="16" t="s">
        <v>44770</v>
      </c>
      <c r="K29" s="21">
        <f>IF(FLOW_THRU_100PCT="Y",1,INDEX(VariabilityMatrix,D7L1322C1,D7L1322C6))</f>
        <v>0.46950673709255852</v>
      </c>
      <c r="L29" s="16" t="s">
        <v>44767</v>
      </c>
      <c r="M29" s="15">
        <f>IF(D7L1322C2&lt;&gt;0,D7L1322C2*D7L1322C4,D7L1322C3*D7L1322C4)</f>
        <v>81.787843565269313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61787.545621762212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51870.553802892122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-24.001922951224088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-12.000961475612044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-6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-6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-30.001922951224088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-18.000961475612044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-0.24460000000000001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-0.12230000000000001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93A7A-0367-4584-8D47-F3F3D55A83AC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9892370.2643765993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46855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46855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948618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220020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56428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136571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250007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-7095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47919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2784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345318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2000570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2425189.4139544051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678417.80834559409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204318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61787.545621762212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-30.001922951224088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-0.24460000000000001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-204318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2109212.5456217621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-30.001922951224088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-0.24460000000000001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7578839.7187548373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2000600.0019229513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3103607.466899999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12683047.187577788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9F4E5B-51A6-4CBF-A257-B18F608C04D6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2203.23880204546</v>
      </c>
      <c r="J8" s="16" t="s">
        <v>44958</v>
      </c>
      <c r="K8" s="21">
        <f>IF(FLOW_THRU_100PCT="Y",1,INDEX(VariabilityMatrix,D8L201C1,D8L201C6))</f>
        <v>0.46950673709255852</v>
      </c>
      <c r="L8" s="16" t="s">
        <v>44956</v>
      </c>
      <c r="M8" s="15">
        <f>IF(D8L201C2&lt;&gt;0,D8L201C2*D8L201C4,D8L201C3*D8L201C4)</f>
        <v>1034.4354609840814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0.46950673709255852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0.46950673709255852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1.9199658773917319</v>
      </c>
      <c r="J11" s="16" t="s">
        <v>44968</v>
      </c>
      <c r="K11" s="21">
        <f>IF(FLOW_THRU_100PCT="Y",1,INDEX(VariabilityMatrix,D8L204C1,D8L204C6))</f>
        <v>0.46950673709255852</v>
      </c>
      <c r="L11" s="16" t="s">
        <v>44966</v>
      </c>
      <c r="M11" s="15">
        <f>IF(D8L204C2&lt;&gt;0,D8L204C2*D8L204C4,D8L204C3*D8L204C4)</f>
        <v>0.90143691442324325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595.00936720000004</v>
      </c>
      <c r="J12" s="16" t="s">
        <v>44971</v>
      </c>
      <c r="K12" s="21">
        <f>IF(FLOW_THRU_100PCT="Y",1,INDEX(VariabilityMatrix,D8L205C1,D8L205C6))</f>
        <v>0.46950673709255852</v>
      </c>
      <c r="L12" s="16" t="s">
        <v>44969</v>
      </c>
      <c r="M12" s="15">
        <f>IF(D8L205C2&lt;&gt;0,D8L205C2*D8L205C4,D8L205C3*D8L205C4)</f>
        <v>279.36090653358002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145.38827134446325</v>
      </c>
      <c r="J13" s="16" t="s">
        <v>44974</v>
      </c>
      <c r="K13" s="21">
        <f>IF(FLOW_THRU_100PCT="Y",1,INDEX(VariabilityMatrix,D8L206C1,D8L206C6))</f>
        <v>0.46950673709255852</v>
      </c>
      <c r="L13" s="16" t="s">
        <v>44972</v>
      </c>
      <c r="M13" s="15">
        <f>IF(D8L206C2&lt;&gt;0,D8L206C2*D8L206C4,D8L206C3*D8L206C4)</f>
        <v>68.26077289046647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0.46950673709255852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0.46950673709255852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9.482301108919812E-2</v>
      </c>
      <c r="J16" s="16" t="s">
        <v>44983</v>
      </c>
      <c r="K16" s="21">
        <f>IF(FLOW_THRU_100PCT="Y",1,INDEX(VariabilityMatrix,D8L209C1,D8L209C6))</f>
        <v>0.46950673709255852</v>
      </c>
      <c r="L16" s="16" t="s">
        <v>44981</v>
      </c>
      <c r="M16" s="15">
        <f>IF(D8L209C2&lt;&gt;0,D8L209C2*D8L209C4,D8L209C3*D8L209C4)</f>
        <v>4.4520042537780906E-2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3.1725800062576761</v>
      </c>
      <c r="J17" s="16" t="s">
        <v>44986</v>
      </c>
      <c r="K17" s="21">
        <f>IF(FLOW_THRU_100PCT="Y",1,INDEX(VariabilityMatrix,D8L210C1,D8L210C6))</f>
        <v>0.4669752009610047</v>
      </c>
      <c r="L17" s="16" t="s">
        <v>44984</v>
      </c>
      <c r="M17" s="15">
        <f>IF(D8L210C2&lt;&gt;0,D8L210C2*D8L210C4,D8L210C3*D8L210C4)</f>
        <v>1.4815161859870438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0.4669752009610047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0.4669752009610047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2.0691737121076676E-3</v>
      </c>
      <c r="J20" s="16" t="s">
        <v>44995</v>
      </c>
      <c r="K20" s="21">
        <f>IF(FLOW_THRU_100PCT="Y",1,INDEX(VariabilityMatrix,D8L213C1,D8L213C6))</f>
        <v>0.4669752009610047</v>
      </c>
      <c r="L20" s="16" t="s">
        <v>44993</v>
      </c>
      <c r="M20" s="15">
        <f>IF(D8L213C2&lt;&gt;0,D8L213C2*D8L213C4,D8L213C3*D8L213C4)</f>
        <v>9.6625281003470621E-4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10739.9607154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0.7718255859718286</v>
      </c>
      <c r="L21" s="16" t="s">
        <v>44996</v>
      </c>
      <c r="M21" s="15">
        <f>IF(D8L214C2&lt;&gt;0,D8L214C2*D8L214C4,D8L214C3*D8L214C4)</f>
        <v>8289.3764724780249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27190.072995800001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0.7718255859718286</v>
      </c>
      <c r="L22" s="16" t="s">
        <v>44998</v>
      </c>
      <c r="M22" s="15">
        <f>IF(D8L215C2&lt;&gt;0,D8L215C2*D8L215C4,D8L215C3*D8L215C4)</f>
        <v>20985.994022600127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0.46950673709255852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0.46950673709255852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27.844018313154056</v>
      </c>
      <c r="J25" s="16" t="s">
        <v>45008</v>
      </c>
      <c r="K25" s="21">
        <f>IF(FLOW_THRU_100PCT="Y",1,INDEX(VariabilityMatrix,D8L218C1,D8L218C6))</f>
        <v>0.46950673709255852</v>
      </c>
      <c r="L25" s="16" t="s">
        <v>45006</v>
      </c>
      <c r="M25" s="15">
        <f>IF(D8L218C2&lt;&gt;0,D8L218C2*D8L218C4,D8L218C3*D8L218C4)</f>
        <v>13.072954185754407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4762.0685890000004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0.46950673709255852</v>
      </c>
      <c r="L26" s="16" t="s">
        <v>45009</v>
      </c>
      <c r="M26" s="15">
        <f>IF(D8L219C2&lt;&gt;0,D8L219C2*D8L219C4,D8L219C3*D8L219C4)</f>
        <v>2235.8232850323543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1979.7806860519822</v>
      </c>
      <c r="J27" s="16" t="s">
        <v>45013</v>
      </c>
      <c r="K27" s="21">
        <f>IF(FLOW_THRU_100PCT="Y",1,INDEX(VariabilityMatrix,D8L220C1,D8L220C6))</f>
        <v>0.46950673709255852</v>
      </c>
      <c r="L27" s="16" t="s">
        <v>45011</v>
      </c>
      <c r="M27" s="15">
        <f>IF(D8L220C2&lt;&gt;0,D8L220C2*D8L220C4,D8L220C3*D8L220C4)</f>
        <v>929.52037006713317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0.46950673709255852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0.46950673709255852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1.2912235919148409</v>
      </c>
      <c r="J30" s="16" t="s">
        <v>45022</v>
      </c>
      <c r="K30" s="21">
        <f>IF(FLOW_THRU_100PCT="Y",1,INDEX(VariabilityMatrix,D8L223C1,D8L223C6))</f>
        <v>0.46950673709255852</v>
      </c>
      <c r="L30" s="16" t="s">
        <v>45020</v>
      </c>
      <c r="M30" s="15">
        <f>IF(D8L223C2&lt;&gt;0,D8L223C2*D8L223C4,D8L223C3*D8L223C4)</f>
        <v>0.60623817549687031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4203.210975229832</v>
      </c>
      <c r="J31" s="16" t="s">
        <v>45025</v>
      </c>
      <c r="K31" s="21">
        <f>IF(FLOW_THRU_100PCT="Y",1,INDEX(VariabilityMatrix,D8L224C1,D8L224C6))</f>
        <v>0.46950673709255852</v>
      </c>
      <c r="L31" s="16" t="s">
        <v>45023</v>
      </c>
      <c r="M31" s="15">
        <f>IF(D8L224C2&lt;&gt;0,D8L224C2*D8L224C4,D8L224C3*D8L224C4)</f>
        <v>1973.4358702917893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0.46950673709255852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0.46950673709255852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2.7413567630236213</v>
      </c>
      <c r="J34" s="16" t="s">
        <v>45034</v>
      </c>
      <c r="K34" s="21">
        <f>IF(FLOW_THRU_100PCT="Y",1,INDEX(VariabilityMatrix,D8L227C1,D8L227C6))</f>
        <v>0.46950673709255852</v>
      </c>
      <c r="L34" s="16" t="s">
        <v>45032</v>
      </c>
      <c r="M34" s="15">
        <f>IF(D8L227C2&lt;&gt;0,D8L227C2*D8L227C4,D8L227C3*D8L227C4)</f>
        <v>1.2870854690138387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269499.74375601247</v>
      </c>
      <c r="J35" s="16" t="s">
        <v>45037</v>
      </c>
      <c r="K35" s="21">
        <f>IF(FLOW_THRU_100PCT="Y",1,INDEX(VariabilityMatrix,D8L228C1,D8L228C6))</f>
        <v>0.4669752009610047</v>
      </c>
      <c r="L35" s="16" t="s">
        <v>45035</v>
      </c>
      <c r="M35" s="15">
        <f>IF(D8L228C2&lt;&gt;0,D8L228C2*D8L228C4,D8L228C3*D8L228C4)</f>
        <v>125849.6969994032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0.4669752009610047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0.4669752009610047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175.76917968964912</v>
      </c>
      <c r="J38" s="16" t="s">
        <v>45046</v>
      </c>
      <c r="K38" s="21">
        <f>IF(FLOW_THRU_100PCT="Y",1,INDEX(VariabilityMatrix,D8L231C1,D8L231C6))</f>
        <v>0.4669752009610047</v>
      </c>
      <c r="L38" s="16" t="s">
        <v>45044</v>
      </c>
      <c r="M38" s="15">
        <f>IF(D8L231C2&lt;&gt;0,D8L231C2*D8L231C4,D8L231C3*D8L231C4)</f>
        <v>82.079848008324845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0.35250888958418625</v>
      </c>
      <c r="J39" s="16" t="s">
        <v>45049</v>
      </c>
      <c r="K39" s="21">
        <f>IF(FLOW_THRU_100PCT="Y",1,INDEX(VariabilityMatrix,D8L232C1,D8L232C6))</f>
        <v>0.4669752009610047</v>
      </c>
      <c r="L39" s="16" t="s">
        <v>45047</v>
      </c>
      <c r="M39" s="15">
        <f>IF(D8L232C2&lt;&gt;0,D8L232C2*D8L232C4,D8L232C3*D8L232C4)</f>
        <v>0.16461290955411598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0.4669752009610047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0.4669752009610047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2.2990819023418531E-4</v>
      </c>
      <c r="J42" s="16" t="s">
        <v>45058</v>
      </c>
      <c r="K42" s="21">
        <f>IF(FLOW_THRU_100PCT="Y",1,INDEX(VariabilityMatrix,D8L235C1,D8L235C6))</f>
        <v>0.4669752009610047</v>
      </c>
      <c r="L42" s="16" t="s">
        <v>45056</v>
      </c>
      <c r="M42" s="15">
        <f>IF(D8L235C2&lt;&gt;0,D8L235C2*D8L235C4,D8L235C3*D8L235C4)</f>
        <v>1.0736142333718958E-4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0.35250888958418625</v>
      </c>
      <c r="J43" s="16" t="s">
        <v>45061</v>
      </c>
      <c r="K43" s="21">
        <f>IF(FLOW_THRU_100PCT="Y",1,INDEX(VariabilityMatrix,D8L236C1,D8L236C6))</f>
        <v>0.4669752009610047</v>
      </c>
      <c r="L43" s="16" t="s">
        <v>45059</v>
      </c>
      <c r="M43" s="15">
        <f>IF(D8L236C2&lt;&gt;0,D8L236C2*D8L236C4,D8L236C3*D8L236C4)</f>
        <v>0.16461290955411598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0.4669752009610047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0.4669752009610047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2.2990819023418531E-4</v>
      </c>
      <c r="J46" s="16" t="s">
        <v>45070</v>
      </c>
      <c r="K46" s="21">
        <f>IF(FLOW_THRU_100PCT="Y",1,INDEX(VariabilityMatrix,D8L239C1,D8L239C6))</f>
        <v>0.4669752009610047</v>
      </c>
      <c r="L46" s="16" t="s">
        <v>45068</v>
      </c>
      <c r="M46" s="15">
        <f>IF(D8L239C2&lt;&gt;0,D8L239C2*D8L239C4,D8L239C3*D8L239C4)</f>
        <v>1.0736142333718958E-4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4764.1576427302771</v>
      </c>
      <c r="J47" s="16" t="s">
        <v>45073</v>
      </c>
      <c r="K47" s="21">
        <f>IF(FLOW_THRU_100PCT="Y",1,INDEX(VariabilityMatrix,D8L240C1,D8L240C6))</f>
        <v>0.4669752009610047</v>
      </c>
      <c r="L47" s="16" t="s">
        <v>45071</v>
      </c>
      <c r="M47" s="15">
        <f>IF(D8L240C2&lt;&gt;0,D8L240C2*D8L240C4,D8L240C3*D8L240C4)</f>
        <v>2224.7434726238776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0.4669752009610047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0.4669752009610047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3.1072091910150141</v>
      </c>
      <c r="J50" s="16" t="s">
        <v>45082</v>
      </c>
      <c r="K50" s="21">
        <f>IF(FLOW_THRU_100PCT="Y",1,INDEX(VariabilityMatrix,D8L243C1,D8L243C6))</f>
        <v>0.4669752009610047</v>
      </c>
      <c r="L50" s="16" t="s">
        <v>45080</v>
      </c>
      <c r="M50" s="15">
        <f>IF(D8L243C2&lt;&gt;0,D8L243C2*D8L243C4,D8L243C3*D8L243C4)</f>
        <v>1.4509896364021171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1261.6293158218025</v>
      </c>
      <c r="J51" s="16" t="s">
        <v>45085</v>
      </c>
      <c r="K51" s="21">
        <f>IF(FLOW_THRU_100PCT="Y",1,INDEX(VariabilityMatrix,D8L244C1,D8L244C6))</f>
        <v>0.4669752009610047</v>
      </c>
      <c r="L51" s="16" t="s">
        <v>45083</v>
      </c>
      <c r="M51" s="15">
        <f>IF(D8L244C2&lt;&gt;0,D8L244C2*D8L244C4,D8L244C3*D8L244C4)</f>
        <v>589.14960329418113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0.4669752009610047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0.4669752009610047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0.82284141284814927</v>
      </c>
      <c r="J54" s="16" t="s">
        <v>45094</v>
      </c>
      <c r="K54" s="21">
        <f>IF(FLOW_THRU_100PCT="Y",1,INDEX(VariabilityMatrix,D8L247C1,D8L247C6))</f>
        <v>0.4669752009610047</v>
      </c>
      <c r="L54" s="16" t="s">
        <v>45092</v>
      </c>
      <c r="M54" s="15">
        <f>IF(D8L247C2&lt;&gt;0,D8L247C2*D8L247C4,D8L247C3*D8L247C4)</f>
        <v>0.38424653412380155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0.4669752009610047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0.4669752009610047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0.4669752009610047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0.4669752009610047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0</v>
      </c>
      <c r="J59" s="16" t="s">
        <v>45109</v>
      </c>
      <c r="K59" s="21">
        <f>IF(FLOW_THRU_100PCT="Y",1,D8L442C4)</f>
        <v>0.73108575709472301</v>
      </c>
      <c r="L59" s="16" t="s">
        <v>45107</v>
      </c>
      <c r="M59" s="15">
        <f>IF(D8L252C2&lt;&gt;0,D8L252C2*D8L252C4,D8L252C3*D8L252C4)</f>
        <v>0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0.73108575709472301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0.73108575709472301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0.73108575709472301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0.46827157666732022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0.46827157666732022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154.3117835559643</v>
      </c>
      <c r="J65" s="16" t="s">
        <v>45125</v>
      </c>
      <c r="K65" s="21">
        <f>IF(FLOW_THRU_100PCT="Y",1,INDEX(VariabilityMatrix,D8L258C1,D8L258C6))</f>
        <v>0.46827157666732022</v>
      </c>
      <c r="L65" s="16" t="s">
        <v>45123</v>
      </c>
      <c r="M65" s="15">
        <f>IF(D8L258C2&lt;&gt;0,D8L258C2*D8L258C4,D8L258C3*D8L258C4)</f>
        <v>72.259822184097658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0.73108575709472301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0.77095092574982305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178301.19418566665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0.77095092574982305</v>
      </c>
      <c r="L68" s="16" t="s">
        <v>45129</v>
      </c>
      <c r="M68" s="15">
        <f>IF(D8L261C2&lt;&gt;0,D8L261C2*D8L261C4,D8L261C3*D8L261C4)</f>
        <v>137461.47071973866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0.73108575709472301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0.73108575709472301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109.51985012139237</v>
      </c>
      <c r="J71" s="16" t="s">
        <v>45109</v>
      </c>
      <c r="K71" s="21">
        <f>IF(FLOW_THRU_100PCT="Y",1,D8L442C4)</f>
        <v>0.73108575709472301</v>
      </c>
      <c r="L71" s="16" t="s">
        <v>45135</v>
      </c>
      <c r="M71" s="15">
        <f>IF(D8L264C2&lt;&gt;0,D8L264C2*D8L264C4,D8L264C3*D8L264C4)</f>
        <v>80.068402542898724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2639.8044715484239</v>
      </c>
      <c r="J72" s="16" t="s">
        <v>45139</v>
      </c>
      <c r="K72" s="21">
        <f>IF(FLOW_THRU_100PCT="Y",1,INDEX(VariabilityMatrix,D8L265C1,D8L265C6))</f>
        <v>0.46827157666732022</v>
      </c>
      <c r="L72" s="16" t="s">
        <v>45137</v>
      </c>
      <c r="M72" s="15">
        <f>IF(D8L265C2&lt;&gt;0,D8L265C2*D8L265C4,D8L265C3*D8L265C4)</f>
        <v>1236.1454019854225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0.46827157666732022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0.46827157666732022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1.7216946481596889</v>
      </c>
      <c r="J75" s="16" t="s">
        <v>45148</v>
      </c>
      <c r="K75" s="21">
        <f>IF(FLOW_THRU_100PCT="Y",1,INDEX(VariabilityMatrix,D8L268C1,D8L268C6))</f>
        <v>0.46827157666732022</v>
      </c>
      <c r="L75" s="16" t="s">
        <v>45146</v>
      </c>
      <c r="M75" s="15">
        <f>IF(D8L268C2&lt;&gt;0,D8L268C2*D8L268C4,D8L268C3*D8L268C4)</f>
        <v>0.80622066743342469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0.4669752009610047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0.4669752009610047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0.4669752009610047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0.46827157666732022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0.46827157666732022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1198.7779684740306</v>
      </c>
      <c r="J81" s="16" t="s">
        <v>45166</v>
      </c>
      <c r="K81" s="21">
        <f>IF(FLOW_THRU_100PCT="Y",1,INDEX(VariabilityMatrix,D8L274C1,D8L274C6))</f>
        <v>0.46827157666732022</v>
      </c>
      <c r="L81" s="16" t="s">
        <v>45164</v>
      </c>
      <c r="M81" s="15">
        <f>IF(D8L274C2&lt;&gt;0,D8L274C2*D8L274C4,D8L274C3*D8L274C4)</f>
        <v>561.35364937138138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0.4669752009610047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0.4669752009610047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12421.726718205064</v>
      </c>
      <c r="J84" s="16" t="s">
        <v>45175</v>
      </c>
      <c r="K84" s="21">
        <f>IF(FLOW_THRU_100PCT="Y",1,INDEX(VariabilityMatrix,D8L277C1,D8L277C6))</f>
        <v>0.4669752009610047</v>
      </c>
      <c r="L84" s="16" t="s">
        <v>45173</v>
      </c>
      <c r="M84" s="15">
        <f>IF(D8L277C2&lt;&gt;0,D8L277C2*D8L277C4,D8L277C3*D8L277C4)</f>
        <v>5800.6383305164909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0.4669752009610047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0.4669752009610047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0.4669752009610047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0.4669752009610047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0.4669752009610047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0.4669752009610047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0.4669752009610047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0.4669752009610047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0.4669752009610047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0.4669752009610047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0.4669752009610047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0.4669752009610047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0.73108575709472301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0.73108575709472301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-184.56390601879107</v>
      </c>
      <c r="J99" s="16" t="s">
        <v>45109</v>
      </c>
      <c r="K99" s="21">
        <f>IF(FLOW_THRU_100PCT="Y",1,D8L442C4)</f>
        <v>0.73108575709472301</v>
      </c>
      <c r="L99" s="16" t="s">
        <v>45216</v>
      </c>
      <c r="M99" s="15">
        <f>IF(D8L292C2&lt;&gt;0,D8L292C2*D8L292C4,D8L292C3*D8L292C4)</f>
        <v>-134.93204296410718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0.4669752009610047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0.4669752009610047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0.4669752009610047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0.73108575709472301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0.73108575709472301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0.73108575709472301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64.948081752836231</v>
      </c>
      <c r="J106" s="16" t="s">
        <v>45235</v>
      </c>
      <c r="K106" s="21">
        <f>IF(FLOW_THRU_100PCT="Y",1,INDEX(VariabilityMatrix,D8L299C1,D8L299C6))</f>
        <v>0.77003008734098977</v>
      </c>
      <c r="L106" s="16" t="s">
        <v>45233</v>
      </c>
      <c r="M106" s="15">
        <f>IF(D8L299C2&lt;&gt;0,D8L299C2*D8L299C4,D8L299C3*D8L299C4)</f>
        <v>50.011977064766228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679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0.77003008734098977</v>
      </c>
      <c r="L107" s="16" t="s">
        <v>45236</v>
      </c>
      <c r="M107" s="15">
        <f>IF(D8L300C2&lt;&gt;0,D8L300C2*D8L300C4,D8L300C3*D8L300C4)</f>
        <v>522.8504293045321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138.51082532259463</v>
      </c>
      <c r="J108" s="16" t="s">
        <v>45240</v>
      </c>
      <c r="K108" s="21">
        <f>IF(FLOW_THRU_100PCT="Y",1,INDEX(VariabilityMatrix,D8L301C1,D8L301C6))</f>
        <v>0.77003008734098977</v>
      </c>
      <c r="L108" s="16" t="s">
        <v>45238</v>
      </c>
      <c r="M108" s="15">
        <f>IF(D8L301C2&lt;&gt;0,D8L301C2*D8L301C4,D8L301C3*D8L301C4)</f>
        <v>106.65750292083011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36.046332380704946</v>
      </c>
      <c r="J109" s="16" t="s">
        <v>45243</v>
      </c>
      <c r="K109" s="21">
        <f>IF(FLOW_THRU_100PCT="Y",1,INDEX(VariabilityMatrix,D8L302C1,D8L302C6))</f>
        <v>0.77003008734098977</v>
      </c>
      <c r="L109" s="16" t="s">
        <v>45241</v>
      </c>
      <c r="M109" s="15">
        <f>IF(D8L302C2&lt;&gt;0,D8L302C2*D8L302C4,D8L302C3*D8L302C4)</f>
        <v>27.756760471436579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0.77003008734098977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0.77003008734098977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0.77003008734098977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12124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0.77003008734098977</v>
      </c>
      <c r="L113" s="16" t="s">
        <v>45253</v>
      </c>
      <c r="M113" s="15">
        <f>IF(D8L306C2&lt;&gt;0,D8L306C2*D8L306C4,D8L306C3*D8L306C4)</f>
        <v>9335.8447789221591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18420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0.77003008734098977</v>
      </c>
      <c r="L114" s="16" t="s">
        <v>45256</v>
      </c>
      <c r="M114" s="15">
        <f>IF(D8L307C2&lt;&gt;0,D8L307C2*D8L307C4,D8L307C3*D8L307C4)</f>
        <v>14183.954208821031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166731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0.77003008734098977</v>
      </c>
      <c r="L115" s="16" t="s">
        <v>45259</v>
      </c>
      <c r="M115" s="15">
        <f>IF(D8L308C2&lt;&gt;0,D8L308C2*D8L308C4,D8L308C3*D8L308C4)</f>
        <v>128387.88649245056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15087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0.77003008734098977</v>
      </c>
      <c r="L116" s="16" t="s">
        <v>45262</v>
      </c>
      <c r="M116" s="15">
        <f>IF(D8L309C2&lt;&gt;0,D8L309C2*D8L309C4,D8L309C3*D8L309C4)</f>
        <v>11617.443927713513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306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0.77003008734098977</v>
      </c>
      <c r="L117" s="16" t="s">
        <v>45265</v>
      </c>
      <c r="M117" s="15">
        <f>IF(D8L310C2&lt;&gt;0,D8L310C2*D8L310C4,D8L310C3*D8L310C4)</f>
        <v>235.62920672634286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614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0.77003008734098977</v>
      </c>
      <c r="L118" s="16" t="s">
        <v>45268</v>
      </c>
      <c r="M118" s="15">
        <f>IF(D8L311C2&lt;&gt;0,D8L311C2*D8L311C4,D8L311C3*D8L311C4)</f>
        <v>472.79847362736774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33398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0.77003008734098977</v>
      </c>
      <c r="L119" s="16" t="s">
        <v>45271</v>
      </c>
      <c r="M119" s="15">
        <f>IF(D8L312C2&lt;&gt;0,D8L312C2*D8L312C4,D8L312C3*D8L312C4)</f>
        <v>25717.464857014376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200287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0.77003008734098977</v>
      </c>
      <c r="L120" s="16" t="s">
        <v>45274</v>
      </c>
      <c r="M120" s="15">
        <f>IF(D8L313C2&lt;&gt;0,D8L313C2*D8L313C4,D8L313C3*D8L313C4)</f>
        <v>154227.01610326482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17137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0.77003008734098977</v>
      </c>
      <c r="L121" s="16" t="s">
        <v>45277</v>
      </c>
      <c r="M121" s="15">
        <f>IF(D8L314C2&lt;&gt;0,D8L314C2*D8L314C4,D8L314C3*D8L314C4)</f>
        <v>13196.005606762541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0.77003008734098977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8516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0.77003008734098977</v>
      </c>
      <c r="L123" s="16" t="s">
        <v>45283</v>
      </c>
      <c r="M123" s="15">
        <f>IF(D8L316C2&lt;&gt;0,D8L316C2*D8L316C4,D8L316C3*D8L316C4)</f>
        <v>6557.5762237958688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24643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0.77003008734098977</v>
      </c>
      <c r="L124" s="16" t="s">
        <v>45286</v>
      </c>
      <c r="M124" s="15">
        <f>IF(D8L317C2&lt;&gt;0,D8L317C2*D8L317C4,D8L317C3*D8L317C4)</f>
        <v>18975.85144234401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2358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0.77003008734098977</v>
      </c>
      <c r="L125" s="16" t="s">
        <v>45289</v>
      </c>
      <c r="M125" s="15">
        <f>IF(D8L318C2&lt;&gt;0,D8L318C2*D8L318C4,D8L318C3*D8L318C4)</f>
        <v>1815.7309459500539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171023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28636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0.77003008734098977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0.77003008734098977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1004640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0.77003008734098977</v>
      </c>
      <c r="L130" s="16" t="s">
        <v>45302</v>
      </c>
      <c r="M130" s="15">
        <f>IF(D8L323C2&lt;&gt;0,D8L323C2*D8L323C4,D8L323C3*D8L323C4)</f>
        <v>773603.02694625198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204318</v>
      </c>
      <c r="J131" s="16" t="s">
        <v>45109</v>
      </c>
      <c r="K131" s="21">
        <f>IF(FLOW_THRU_100PCT="Y",1,D8L442C4)</f>
        <v>0.73108575709472301</v>
      </c>
      <c r="L131" s="16" t="s">
        <v>45305</v>
      </c>
      <c r="M131" s="15">
        <f>IF(D8L324C2&lt;&gt;0,D8L324C2*D8L324C4,D8L324C3*D8L324C4)</f>
        <v>149373.97971807962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1725933.2964858667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1327821.7441427982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1725933.2964858667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294634.95140102494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1318389.2400932442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294634.95140102494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-9432.5040495540015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20669.655981495809</v>
      </c>
      <c r="J135" s="16" t="s">
        <v>45315</v>
      </c>
      <c r="K135" s="21">
        <f>IF(FLOW_THRU_100PCT="Y",1,D8L449C4)</f>
        <v>0.75580976796051447</v>
      </c>
      <c r="L135" s="16" t="s">
        <v>45313</v>
      </c>
      <c r="M135" s="15">
        <f>IF(D8L328C2&lt;&gt;0,D8L328C2*D8L328C4,D8L328C3*D8L328C4)</f>
        <v>15622.327891198007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5447</v>
      </c>
      <c r="J136" s="16" t="s">
        <v>45315</v>
      </c>
      <c r="K136" s="21">
        <f>IF(FLOW_THRU_100PCT="Y",1,D8L449C4)</f>
        <v>0.75580976796051447</v>
      </c>
      <c r="L136" s="16" t="s">
        <v>45316</v>
      </c>
      <c r="M136" s="15">
        <f>IF(D8L329C2&lt;&gt;0,D8L329C2*D8L329C4,D8L329C3*D8L329C4)</f>
        <v>4116.8958060809227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0.75580976796051447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0.75580976796051447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3392.9262188660982</v>
      </c>
      <c r="J139" s="16" t="s">
        <v>45315</v>
      </c>
      <c r="K139" s="21">
        <f>IF(FLOW_THRU_100PCT="Y",1,D8L449C4)</f>
        <v>0.75580976796051447</v>
      </c>
      <c r="L139" s="16" t="s">
        <v>45322</v>
      </c>
      <c r="M139" s="15">
        <f>IF(D8L332C2&lt;&gt;0,D8L332C2*D8L332C4,D8L332C3*D8L332C4)</f>
        <v>2564.4067781883314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0.75580976796051447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0.75580976796051447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894.23376487514133</v>
      </c>
      <c r="J142" s="16" t="s">
        <v>45315</v>
      </c>
      <c r="K142" s="21">
        <f>IF(FLOW_THRU_100PCT="Y",1,D8L449C4)</f>
        <v>0.75580976796051447</v>
      </c>
      <c r="L142" s="16" t="s">
        <v>45328</v>
      </c>
      <c r="M142" s="15">
        <f>IF(D8L335C2&lt;&gt;0,D8L335C2*D8L335C4,D8L335C3*D8L335C4)</f>
        <v>675.87061433273777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23484.881527649803</v>
      </c>
      <c r="J143" s="16" t="s">
        <v>45315</v>
      </c>
      <c r="K143" s="21">
        <f>IF(FLOW_THRU_100PCT="Y",1,D8L449C4)</f>
        <v>0.75580976796051447</v>
      </c>
      <c r="L143" s="16" t="s">
        <v>45330</v>
      </c>
      <c r="M143" s="15">
        <f>IF(D8L336C2&lt;&gt;0,D8L336C2*D8L336C4,D8L336C3*D8L336C4)</f>
        <v>17750.10285799317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6189</v>
      </c>
      <c r="J144" s="16" t="s">
        <v>45315</v>
      </c>
      <c r="K144" s="21">
        <f>IF(FLOW_THRU_100PCT="Y",1,D8L449C4)</f>
        <v>0.75580976796051447</v>
      </c>
      <c r="L144" s="16" t="s">
        <v>45332</v>
      </c>
      <c r="M144" s="15">
        <f>IF(D8L337C2&lt;&gt;0,D8L337C2*D8L337C4,D8L337C3*D8L337C4)</f>
        <v>4677.7066539076241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149.01193832218289</v>
      </c>
      <c r="J145" s="16" t="s">
        <v>45315</v>
      </c>
      <c r="K145" s="21">
        <f>IF(FLOW_THRU_100PCT="Y",1,D8L449C4)</f>
        <v>0.75580976796051447</v>
      </c>
      <c r="L145" s="16" t="s">
        <v>45334</v>
      </c>
      <c r="M145" s="15">
        <f>IF(D8L338C2&lt;&gt;0,D8L338C2*D8L338C4,D8L338C3*D8L338C4)</f>
        <v>112.62467852663553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39</v>
      </c>
      <c r="J146" s="16" t="s">
        <v>45315</v>
      </c>
      <c r="K146" s="21">
        <f>IF(FLOW_THRU_100PCT="Y",1,D8L449C4)</f>
        <v>0.75580976796051447</v>
      </c>
      <c r="L146" s="16" t="s">
        <v>45336</v>
      </c>
      <c r="M146" s="15">
        <f>IF(D8L339C2&lt;&gt;0,D8L339C2*D8L339C4,D8L339C3*D8L339C4)</f>
        <v>29.476580950460065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0.75580976796051447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0.75580976796051447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0.75580976796051447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0.75580976796051447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83740</v>
      </c>
      <c r="J151" s="16" t="s">
        <v>45315</v>
      </c>
      <c r="K151" s="21">
        <f>IF(FLOW_THRU_100PCT="Y",1,D8L449C4)</f>
        <v>0.75580976796051447</v>
      </c>
      <c r="L151" s="16" t="s">
        <v>45345</v>
      </c>
      <c r="M151" s="15">
        <f>IF(D8L344C2&lt;&gt;0,D8L344C2*D8L344C4,D8L344C3*D8L344C4)</f>
        <v>63291.509969013481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0.75580976796051447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0.75580976796051447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0.75580976796051447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0.75580976796051447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0.75580976796051447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275.87703991337958</v>
      </c>
      <c r="J157" s="16" t="s">
        <v>45315</v>
      </c>
      <c r="K157" s="21">
        <f>IF(FLOW_THRU_100PCT="Y",1,D8L449C4)</f>
        <v>0.75580976796051447</v>
      </c>
      <c r="L157" s="16" t="s">
        <v>45357</v>
      </c>
      <c r="M157" s="15">
        <f>IF(D8L350C2&lt;&gt;0,D8L350C2*D8L350C4,D8L350C3*D8L350C4)</f>
        <v>208.51056152256501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0.75580976796051447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0.75580976796051447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0.75580976796051447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144281.5864711224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109049.43239171393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144281.5864711224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109049.43239171393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54138.753652720894</v>
      </c>
      <c r="J164" s="16" t="s">
        <v>45373</v>
      </c>
      <c r="K164" s="21">
        <f>IF(FLOW_THRU_100PCT="Y",1,D8L456C4)</f>
        <v>0.60643679422903896</v>
      </c>
      <c r="L164" s="16" t="s">
        <v>45371</v>
      </c>
      <c r="M164" s="15">
        <f>IF(D8L357C2&lt;&gt;0,D8L357C2*D8L357C4,D8L357C3*D8L357C4)</f>
        <v>32831.732208711735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0.60643679422903896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0.60643679422903896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13046.543865074424</v>
      </c>
      <c r="J167" s="16" t="s">
        <v>45373</v>
      </c>
      <c r="K167" s="21">
        <f>IF(FLOW_THRU_100PCT="Y",1,D8L456C4)</f>
        <v>0.60643679422903896</v>
      </c>
      <c r="L167" s="16" t="s">
        <v>45378</v>
      </c>
      <c r="M167" s="15">
        <f>IF(D8L360C2&lt;&gt;0,D8L360C2*D8L360C4,D8L360C3*D8L360C4)</f>
        <v>7911.9042373042685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29054.687328703745</v>
      </c>
      <c r="J168" s="16" t="s">
        <v>45373</v>
      </c>
      <c r="K168" s="21">
        <f>IF(FLOW_THRU_100PCT="Y",1,D8L456C4)</f>
        <v>0.60643679422903896</v>
      </c>
      <c r="L168" s="16" t="s">
        <v>45380</v>
      </c>
      <c r="M168" s="15">
        <f>IF(D8L361C2&lt;&gt;0,D8L361C2*D8L361C4,D8L361C3*D8L361C4)</f>
        <v>17619.831440946178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328.27739374984952</v>
      </c>
      <c r="J169" s="16" t="s">
        <v>45373</v>
      </c>
      <c r="K169" s="21">
        <f>IF(FLOW_THRU_100PCT="Y",1,D8L456C4)</f>
        <v>0.60643679422903896</v>
      </c>
      <c r="L169" s="16" t="s">
        <v>45382</v>
      </c>
      <c r="M169" s="15">
        <f>IF(D8L362C2&lt;&gt;0,D8L362C2*D8L362C4,D8L362C3*D8L362C4)</f>
        <v>199.07949028352269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-20.9133</v>
      </c>
      <c r="J170" s="16" t="s">
        <v>45373</v>
      </c>
      <c r="K170" s="21">
        <f>IF(FLOW_THRU_100PCT="Y",1,D8L456C4)</f>
        <v>0.60643679422903896</v>
      </c>
      <c r="L170" s="16" t="s">
        <v>45384</v>
      </c>
      <c r="M170" s="15">
        <f>IF(D8L363C2&lt;&gt;0,D8L363C2*D8L363C4,D8L363C3*D8L363C4)</f>
        <v>-12.68259460875016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0.60643679422903896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48650.554264139188</v>
      </c>
      <c r="J172" s="16" t="s">
        <v>45373</v>
      </c>
      <c r="K172" s="21">
        <f>IF(FLOW_THRU_100PCT="Y",1,D8L456C4)</f>
        <v>0.60643679422903896</v>
      </c>
      <c r="L172" s="16" t="s">
        <v>45388</v>
      </c>
      <c r="M172" s="15">
        <f>IF(D8L365C2&lt;&gt;0,D8L365C2*D8L365C4,D8L365C3*D8L365C4)</f>
        <v>29503.486165410472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0.60643679422903896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0.60643679422903896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145197.9032043881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88053.350948047431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145197.9032043881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88053.350948047431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DE23F-361A-474D-B274-BDF31A3B2DBE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347730.94757797563</v>
      </c>
      <c r="F8" s="16" t="s">
        <v>45463</v>
      </c>
      <c r="G8" s="15">
        <f>D1L234C7</f>
        <v>642482.24278559175</v>
      </c>
      <c r="H8" s="16" t="s">
        <v>45464</v>
      </c>
      <c r="I8" s="15">
        <f>D1L251C7</f>
        <v>980238.11315820459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630553.45842059876</v>
      </c>
      <c r="F9" s="16" t="s">
        <v>45466</v>
      </c>
      <c r="G9" s="15">
        <f>D3L217C7</f>
        <v>92815.942901406146</v>
      </c>
      <c r="H9" s="16" t="s">
        <v>45467</v>
      </c>
      <c r="I9" s="15">
        <f>D3L224C7</f>
        <v>172208.68296852265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2.935562201772214E-3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42312.20526604935</v>
      </c>
      <c r="F14" s="16" t="s">
        <v>45479</v>
      </c>
      <c r="G14" s="15">
        <f>D3L217C20</f>
        <v>33.492570076187683</v>
      </c>
      <c r="H14" s="16" t="s">
        <v>45480</v>
      </c>
      <c r="I14" s="15">
        <f>D3L224C20</f>
        <v>71.092178296547175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770676.44918073155</v>
      </c>
      <c r="F15" s="16" t="s">
        <v>45482</v>
      </c>
      <c r="G15" s="15">
        <f>D3L217C16</f>
        <v>113441.70799060754</v>
      </c>
      <c r="H15" s="16" t="s">
        <v>45483</v>
      </c>
      <c r="I15" s="15">
        <f>D3L224C16</f>
        <v>210477.2791837499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723890.43638977315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23348.463258770957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6420.7566522632906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35085.979612620053</v>
      </c>
      <c r="F23" s="16" t="s">
        <v>45496</v>
      </c>
      <c r="G23" s="15">
        <f>D2L236C7</f>
        <v>27499.973175472503</v>
      </c>
      <c r="H23" s="16" t="s">
        <v>45497</v>
      </c>
      <c r="I23" s="15">
        <f>D2L255C7</f>
        <v>141346.67142570761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159922.45699890656</v>
      </c>
      <c r="F24" s="16" t="s">
        <v>45499</v>
      </c>
      <c r="G24" s="15">
        <f>D3L217C32</f>
        <v>7579.42616608345</v>
      </c>
      <c r="H24" s="16" t="s">
        <v>45500</v>
      </c>
      <c r="I24" s="15">
        <f>D3L224C32</f>
        <v>14062.702558599072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329502.59971862519</v>
      </c>
      <c r="F25" s="16" t="s">
        <v>45502</v>
      </c>
      <c r="G25" s="15">
        <f>D4L213C7</f>
        <v>6214.6685250563396</v>
      </c>
      <c r="H25" s="16" t="s">
        <v>45503</v>
      </c>
      <c r="I25" s="15">
        <f>D4L220C7</f>
        <v>7301.4946902528491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49436.639978582774</v>
      </c>
      <c r="F27" s="16" t="s">
        <v>45508</v>
      </c>
      <c r="G27" s="15">
        <f>D7L826C5</f>
        <v>5524.7898448355481</v>
      </c>
      <c r="H27" s="16" t="s">
        <v>45509</v>
      </c>
      <c r="I27" s="15">
        <f>D7L827C5</f>
        <v>8018.3065366803839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98.005127869930902</v>
      </c>
      <c r="H29" s="16" t="s">
        <v>45515</v>
      </c>
      <c r="I29" s="15">
        <f>D7L1027C5</f>
        <v>167.29707914161216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59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64313.131420401842</v>
      </c>
      <c r="F33" s="16" t="s">
        <v>45522</v>
      </c>
      <c r="G33" s="15">
        <f>D7L624C5</f>
        <v>32731.386039423422</v>
      </c>
      <c r="H33" s="16" t="s">
        <v>45523</v>
      </c>
      <c r="I33" s="15">
        <f>D7L631C5</f>
        <v>43615.285059133945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524175.56803590432</v>
      </c>
      <c r="F34" s="16" t="s">
        <v>45525</v>
      </c>
      <c r="G34" s="15">
        <f>D7L724C5</f>
        <v>25678.847227639893</v>
      </c>
      <c r="H34" s="16" t="s">
        <v>45526</v>
      </c>
      <c r="I34" s="15">
        <f>D7L725C5</f>
        <v>39548.971200481428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90408.319388629025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62639.064215276638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65256.963115891005</v>
      </c>
      <c r="F37" s="16" t="s">
        <v>45530</v>
      </c>
      <c r="G37" s="15">
        <f>D6L1919C2</f>
        <v>45230.515736590867</v>
      </c>
      <c r="H37" s="16" t="s">
        <v>45531</v>
      </c>
      <c r="I37" s="15">
        <f>D6L1919C3</f>
        <v>67128.581541643187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3283.6053420817634</v>
      </c>
      <c r="F38" s="16" t="s">
        <v>45533</v>
      </c>
      <c r="G38" s="15">
        <f>D6L1919C5</f>
        <v>2381.4385081162441</v>
      </c>
      <c r="H38" s="16" t="s">
        <v>45534</v>
      </c>
      <c r="I38" s="15">
        <f>D6L1919C6</f>
        <v>4337.2969941716337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13939.171527495044</v>
      </c>
      <c r="F39" s="16" t="s">
        <v>45536</v>
      </c>
      <c r="G39" s="15">
        <f>D6L1919C8</f>
        <v>20537.087601035033</v>
      </c>
      <c r="H39" s="16" t="s">
        <v>45537</v>
      </c>
      <c r="I39" s="15">
        <f>D6L1919C9</f>
        <v>16086.597557786057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54601.39693047772</v>
      </c>
      <c r="F40" s="16" t="s">
        <v>45539</v>
      </c>
      <c r="G40" s="15">
        <f>D6L1919C11</f>
        <v>110316.06664367206</v>
      </c>
      <c r="H40" s="16" t="s">
        <v>45540</v>
      </c>
      <c r="I40" s="15">
        <f>D6L1919C12</f>
        <v>89480.036756162168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270458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3997556.6130310548</v>
      </c>
      <c r="F42" s="16" t="s">
        <v>45543</v>
      </c>
      <c r="G42" s="15">
        <f>SUM(D8L401C2:D8L434C2)</f>
        <v>1403023.5908434766</v>
      </c>
      <c r="H42" s="16" t="s">
        <v>45544</v>
      </c>
      <c r="I42" s="15">
        <f>SUM(D8L401C3:D8L434C3)</f>
        <v>1794088.4118240962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3997556.6130310548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1327821.7441427982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7578839.7187548373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294634.95140102494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7284204.7673538122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5325378.3571738526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0.73108575709472301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0.73108575709472301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1403023.5908434766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2000600.0019229513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144281.5864711224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1856318.4154518289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1403023.5908434766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0.75580976796051447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0.75580976796051447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1794088.4118240962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3103607.466899999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145197.9032043881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2958409.563695611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1794088.4118240962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0.60643679422903896</v>
      </c>
      <c r="J63" s="16" t="s">
        <v>45568</v>
      </c>
      <c r="K63" s="21">
        <f>D8L456C3</f>
        <v>0.60643679422903896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77A0A2-E12E-4095-883F-9CDA9D67955D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1318389.2400932442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109049.43239171393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88053.350948047431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3997556.6130310548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1403023.5908434766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1794088.4118240962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1.3297987665254367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1.0777245893108292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1.049079716678244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1515492.0234330054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7194668.6156986272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1.2106409765873345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12683047.187577788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8710160.6391316317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0.68675614860620104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0.31324385139379896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1.4561209273910978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A968DC-7CC2-4B1A-AA7B-F653E4400214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1.027208330991629E-3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1.9240698376383422E-3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2.935562201772214E-3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1.8864651042120092E-3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2.7795998752319629E-4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5.1572091898224328E-4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2.9136734352036382E-3</v>
      </c>
      <c r="F10" s="16" t="s">
        <v>45637</v>
      </c>
      <c r="G10" s="21">
        <f>D8L703C1* D8L607C1</f>
        <v>3.8745993401917301E-3</v>
      </c>
      <c r="H10" s="16" t="s">
        <v>45638</v>
      </c>
      <c r="I10" s="21">
        <f>SUM(D8L701C3:D8L702C3)</f>
        <v>2.2020298251615384E-3</v>
      </c>
      <c r="J10" s="16" t="s">
        <v>45639</v>
      </c>
      <c r="K10" s="21">
        <f>D8L703C3*D8L608C1</f>
        <v>2.3731816889724158E-3</v>
      </c>
      <c r="L10" s="16" t="s">
        <v>45640</v>
      </c>
      <c r="M10" s="21">
        <f>SUM(D8L701C5:D8L702C5)</f>
        <v>3.4512831207544571E-3</v>
      </c>
      <c r="N10" s="16" t="s">
        <v>45641</v>
      </c>
      <c r="O10" s="21">
        <f>D8L703C5* D8L609C1</f>
        <v>3.6206711184974916E-3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0.71970678199835247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5.6967903926023408E-4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1.2092151703726219E-3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0.71970678199835247</v>
      </c>
      <c r="F17" s="16" t="s">
        <v>45662</v>
      </c>
      <c r="G17" s="21">
        <f>D8L710C1* D8L607C1</f>
        <v>0.95706519096140052</v>
      </c>
      <c r="H17" s="16" t="s">
        <v>45663</v>
      </c>
      <c r="I17" s="21">
        <f>SUM(D8L708C3:D8L709C3)</f>
        <v>5.6967903926023408E-4</v>
      </c>
      <c r="J17" s="16" t="s">
        <v>45664</v>
      </c>
      <c r="K17" s="21">
        <f>D8L710C3*D8L608C1</f>
        <v>6.1395710862572348E-4</v>
      </c>
      <c r="L17" s="16" t="s">
        <v>45665</v>
      </c>
      <c r="M17" s="21">
        <f>SUM(D8L708C5:D8L709C5)</f>
        <v>1.2092151703726219E-3</v>
      </c>
      <c r="N17" s="16" t="s">
        <v>45666</v>
      </c>
      <c r="O17" s="21">
        <f>D8L710C5* D8L609C1</f>
        <v>1.2685631083375446E-3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12.312737045682629</v>
      </c>
      <c r="F18" s="16" t="s">
        <v>45668</v>
      </c>
      <c r="G18" s="21">
        <f>D8L711C1* D8L607C1</f>
        <v>16.37346253590081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6.1465589567888914</v>
      </c>
      <c r="F19" s="16" t="s">
        <v>45674</v>
      </c>
      <c r="G19" s="21">
        <f>D8L712C1* D8L607C1</f>
        <v>8.1736865191137422</v>
      </c>
      <c r="H19" s="16" t="s">
        <v>45675</v>
      </c>
      <c r="I19" s="21">
        <f>D3L217C18</f>
        <v>0.90110920942073203</v>
      </c>
      <c r="J19" s="16" t="s">
        <v>45676</v>
      </c>
      <c r="K19" s="21">
        <f>D8L712C3*D8L608C1</f>
        <v>0.97114755264716435</v>
      </c>
      <c r="L19" s="16" t="s">
        <v>45677</v>
      </c>
      <c r="M19" s="21">
        <f>D3L224C18</f>
        <v>1.6718984402279875</v>
      </c>
      <c r="N19" s="16" t="s">
        <v>45678</v>
      </c>
      <c r="O19" s="21">
        <f>D8L712C5* D8L609C1</f>
        <v>1.7539547419891752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0.95121855734087368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0.95121855734087368</v>
      </c>
      <c r="F22" s="16" t="s">
        <v>45684</v>
      </c>
      <c r="G22" s="21">
        <f>D8L715C1* D8L607C1</f>
        <v>1.2649292642479992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2.1485919776851006</v>
      </c>
      <c r="F26" s="16" t="s">
        <v>45696</v>
      </c>
      <c r="G26" s="21">
        <f>D8L719C1* D8L607C1</f>
        <v>2.8571949616920955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0.29254262689342814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0.24294623193094489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1.2487154441839554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1.4109956504110661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6.6959811760512467E-2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0.12423577927066828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2.9070737309305388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5.4902973585767435E-2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6.450444919134915E-2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4.6106120082350328</v>
      </c>
      <c r="F30" s="16" t="s">
        <v>45707</v>
      </c>
      <c r="G30" s="21">
        <f>D8L723C1* D8L607C1</f>
        <v>6.131186161478313</v>
      </c>
      <c r="H30" s="16" t="s">
        <v>45708</v>
      </c>
      <c r="I30" s="21">
        <f>SUM(D8L720C3:D8L722C3)</f>
        <v>0.36480901727722481</v>
      </c>
      <c r="J30" s="16" t="s">
        <v>45709</v>
      </c>
      <c r="K30" s="21">
        <f>D8L723C3*D8L608C1</f>
        <v>0.3931636483219843</v>
      </c>
      <c r="L30" s="16" t="s">
        <v>45710</v>
      </c>
      <c r="M30" s="21">
        <f>SUM(D8L720C5:D8L722C5)</f>
        <v>1.4374556726459728</v>
      </c>
      <c r="N30" s="16" t="s">
        <v>45711</v>
      </c>
      <c r="O30" s="21">
        <f>D8L723C5* D8L609C1</f>
        <v>1.5080055897969717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2.6884944507159321</v>
      </c>
      <c r="F32" s="16" t="s">
        <v>45719</v>
      </c>
      <c r="G32" s="21">
        <f>D8L725C1* D8L607C1</f>
        <v>3.5751566043725278</v>
      </c>
      <c r="H32" s="16" t="s">
        <v>45720</v>
      </c>
      <c r="I32" s="21">
        <f>D7L826C8</f>
        <v>0.29772554065164702</v>
      </c>
      <c r="J32" s="16" t="s">
        <v>45721</v>
      </c>
      <c r="K32" s="21">
        <f>D8L725C3*D8L608C1</f>
        <v>0.32086613602614084</v>
      </c>
      <c r="L32" s="16" t="s">
        <v>45722</v>
      </c>
      <c r="M32" s="21">
        <f>D7L827C8</f>
        <v>0.43209872516243414</v>
      </c>
      <c r="N32" s="16" t="s">
        <v>45723</v>
      </c>
      <c r="O32" s="21">
        <f>D8L725C5* D8L609C1</f>
        <v>0.45330600817043681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5.1033647608338378E-3</v>
      </c>
      <c r="F35" s="16" t="s">
        <v>45737</v>
      </c>
      <c r="G35" s="21">
        <f>D8L728C1* D8L607C1</f>
        <v>6.7864481640862182E-3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22.868680440467479</v>
      </c>
      <c r="F36" s="16" t="s">
        <v>45739</v>
      </c>
      <c r="G36" s="21">
        <f>D8L729C1* D8L607C1</f>
        <v>30.410743041798035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78.096591546134604</v>
      </c>
      <c r="F37" s="16" t="s">
        <v>45741</v>
      </c>
      <c r="G37" s="21">
        <f>D8L730C1* D8L607C1</f>
        <v>103.85275110789064</v>
      </c>
      <c r="H37" s="16" t="s">
        <v>45742</v>
      </c>
      <c r="I37" s="21">
        <f>D7L724C8</f>
        <v>3.841640015235583</v>
      </c>
      <c r="J37" s="16" t="s">
        <v>45743</v>
      </c>
      <c r="K37" s="21">
        <f>D8L730C3*D8L608C1</f>
        <v>4.1402299076998164</v>
      </c>
      <c r="L37" s="16" t="s">
        <v>45744</v>
      </c>
      <c r="M37" s="21">
        <f>D7L725C8</f>
        <v>5.9166561870282619</v>
      </c>
      <c r="N37" s="16" t="s">
        <v>45745</v>
      </c>
      <c r="O37" s="21">
        <f>D8L730C5* D8L609C1</f>
        <v>6.2070439963701878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5.7447724018789232</v>
      </c>
      <c r="F39" s="16" t="s">
        <v>45753</v>
      </c>
      <c r="G39" s="21">
        <f>D8L732C1* D8L607C1</f>
        <v>7.6393912539879629</v>
      </c>
      <c r="H39" s="16" t="s">
        <v>45754</v>
      </c>
      <c r="I39" s="21">
        <f>D7L624C8</f>
        <v>3.0287238060405839</v>
      </c>
      <c r="J39" s="16" t="s">
        <v>45755</v>
      </c>
      <c r="K39" s="21">
        <f>D8L732C3*D8L608C1</f>
        <v>3.2641301200010195</v>
      </c>
      <c r="L39" s="16" t="s">
        <v>45756</v>
      </c>
      <c r="M39" s="21">
        <f>D7L631C8</f>
        <v>4.035840462323792</v>
      </c>
      <c r="N39" s="16" t="s">
        <v>45757</v>
      </c>
      <c r="O39" s="21">
        <f>D8L732C5* D8L609C1</f>
        <v>4.2339183687732369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171.35444625505397</v>
      </c>
      <c r="F41" s="16" t="s">
        <v>45761</v>
      </c>
      <c r="G41" s="21">
        <f>D8L734C1* D8L607C1</f>
        <v>227.86693126862002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024B78-80EC-4A55-AC13-71CF386C5DCE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2.4112714926189879E-2</v>
      </c>
      <c r="F9" s="16" t="s">
        <v>45826</v>
      </c>
      <c r="G9" s="21">
        <f>D8L802C1*D8L607C1</f>
        <v>3.2065058566426788E-2</v>
      </c>
      <c r="H9" s="16" t="s">
        <v>45827</v>
      </c>
      <c r="I9" s="21">
        <f>D6L228C16</f>
        <v>6.2693058808093768E-2</v>
      </c>
      <c r="J9" s="16" t="s">
        <v>45828</v>
      </c>
      <c r="K9" s="21">
        <f>D8L802C3*D8L607C1</f>
        <v>8.3369152272709759E-2</v>
      </c>
      <c r="L9" s="16" t="s">
        <v>45829</v>
      </c>
      <c r="M9" s="21">
        <f>D6L228C21</f>
        <v>2.9021620554123841</v>
      </c>
      <c r="N9" s="16" t="s">
        <v>45830</v>
      </c>
      <c r="O9" s="21">
        <f>D8L802C5*D8L607C1</f>
        <v>3.8592915215443147</v>
      </c>
      <c r="P9" s="16" t="s">
        <v>45831</v>
      </c>
      <c r="Q9" s="21">
        <f>D6L228C24</f>
        <v>2.9021620554123841</v>
      </c>
      <c r="R9" s="16" t="s">
        <v>45832</v>
      </c>
      <c r="S9" s="21">
        <f>D8L802C7*D8L607C1</f>
        <v>3.8592915215443147</v>
      </c>
      <c r="T9" s="16" t="s">
        <v>45833</v>
      </c>
      <c r="U9" s="21">
        <f>D6L237C13</f>
        <v>7.3884410511059248E-2</v>
      </c>
      <c r="V9" s="16" t="s">
        <v>45834</v>
      </c>
      <c r="W9" s="21">
        <f>D8L802C9*D8L608C1</f>
        <v>7.962704597450404E-2</v>
      </c>
      <c r="X9" s="16" t="s">
        <v>45835</v>
      </c>
      <c r="Y9" s="21">
        <f>D6L237C16</f>
        <v>0.19209946732875419</v>
      </c>
      <c r="Z9" s="16" t="s">
        <v>45836</v>
      </c>
      <c r="AA9" s="21">
        <f>D8L802C11*D8L608C1</f>
        <v>0.20703031953371065</v>
      </c>
      <c r="AB9" s="16" t="s">
        <v>45837</v>
      </c>
      <c r="AC9" s="21">
        <f>D6L237C21</f>
        <v>33.164491977497562</v>
      </c>
      <c r="AD9" s="16" t="s">
        <v>45838</v>
      </c>
      <c r="AE9" s="21">
        <f>D8L802C13*D8L608C1</f>
        <v>35.742188496150845</v>
      </c>
      <c r="AF9" s="16" t="s">
        <v>45839</v>
      </c>
      <c r="AG9" s="21">
        <f>D6L237C24</f>
        <v>33.164491977497569</v>
      </c>
      <c r="AH9" s="16" t="s">
        <v>45840</v>
      </c>
      <c r="AI9" s="21">
        <f>D8L802C15*D8L608C1</f>
        <v>35.742188496150852</v>
      </c>
      <c r="AJ9" s="16" t="s">
        <v>45841</v>
      </c>
      <c r="AK9" s="21">
        <f>D6L240C13</f>
        <v>5.9577644505902469E-4</v>
      </c>
      <c r="AL9" s="16" t="s">
        <v>45842</v>
      </c>
      <c r="AM9" s="21">
        <f>D8L802C17*D8L609C1</f>
        <v>6.2501698418609302E-4</v>
      </c>
      <c r="AN9" s="16" t="s">
        <v>45843</v>
      </c>
      <c r="AO9" s="21">
        <f>D6L240C16</f>
        <v>1.5490187571534652E-3</v>
      </c>
      <c r="AP9" s="16" t="s">
        <v>45844</v>
      </c>
      <c r="AQ9" s="21">
        <f>D8L802C19*D8L609C1</f>
        <v>1.6250441588838429E-3</v>
      </c>
      <c r="AR9" s="16" t="s">
        <v>45845</v>
      </c>
      <c r="AS9" s="21">
        <f>D6L240C21</f>
        <v>7.4250163417745249E-2</v>
      </c>
      <c r="AT9" s="16" t="s">
        <v>45846</v>
      </c>
      <c r="AU9" s="21">
        <f>D8L802C21*D8L609C1</f>
        <v>7.7894340401601495E-2</v>
      </c>
      <c r="AV9" s="16" t="s">
        <v>45847</v>
      </c>
      <c r="AW9" s="21">
        <f>D6L240C24</f>
        <v>7.4250163417745263E-2</v>
      </c>
      <c r="AX9" s="16" t="s">
        <v>45848</v>
      </c>
      <c r="AY9" s="21">
        <f>D8L802C23*D8L609C1</f>
        <v>7.7894340401601508E-2</v>
      </c>
      <c r="AZ9" s="16" t="s">
        <v>45849</v>
      </c>
      <c r="BA9" s="21">
        <f>D6L1802C8</f>
        <v>4.2191294292558021</v>
      </c>
      <c r="BB9" s="16" t="s">
        <v>45850</v>
      </c>
      <c r="BC9" s="21">
        <f>D8L802C25*D8L608C1</f>
        <v>4.5470595313939421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6.5869533872408056E-2</v>
      </c>
      <c r="F10" s="16" t="s">
        <v>45852</v>
      </c>
      <c r="G10" s="21">
        <f>D8L803C1*D8L607C1</f>
        <v>8.7593224895133701E-2</v>
      </c>
      <c r="H10" s="16" t="s">
        <v>45853</v>
      </c>
      <c r="I10" s="21">
        <f>D6L328C16</f>
        <v>0.17126078806826109</v>
      </c>
      <c r="J10" s="16" t="s">
        <v>45854</v>
      </c>
      <c r="K10" s="21">
        <f>D8L803C3*D8L607C1</f>
        <v>0.22774238472734781</v>
      </c>
      <c r="L10" s="16" t="s">
        <v>45855</v>
      </c>
      <c r="M10" s="21">
        <f>D6L328C21</f>
        <v>6.8208779523612968</v>
      </c>
      <c r="N10" s="16" t="s">
        <v>45856</v>
      </c>
      <c r="O10" s="21">
        <f>D8L803C5*D8L607C1</f>
        <v>9.0703950876705992</v>
      </c>
      <c r="P10" s="16" t="s">
        <v>45857</v>
      </c>
      <c r="Q10" s="21">
        <f>D6L328C24</f>
        <v>6.8208779523612968</v>
      </c>
      <c r="R10" s="16" t="s">
        <v>45858</v>
      </c>
      <c r="S10" s="21">
        <f>D8L803C7*D8L607C1</f>
        <v>9.0703950876705992</v>
      </c>
      <c r="T10" s="16" t="s">
        <v>45859</v>
      </c>
      <c r="U10" s="21">
        <f>D6L337C13</f>
        <v>8.053237009015532E-2</v>
      </c>
      <c r="V10" s="16" t="s">
        <v>45860</v>
      </c>
      <c r="W10" s="21">
        <f>D8L803C9*D8L608C1</f>
        <v>8.6791715481640344E-2</v>
      </c>
      <c r="X10" s="16" t="s">
        <v>45861</v>
      </c>
      <c r="Y10" s="21">
        <f>D6L337C16</f>
        <v>0.20938416223440429</v>
      </c>
      <c r="Z10" s="16" t="s">
        <v>45862</v>
      </c>
      <c r="AA10" s="21">
        <f>D8L803C11*D8L608C1</f>
        <v>0.22565846025226538</v>
      </c>
      <c r="AB10" s="16" t="s">
        <v>45863</v>
      </c>
      <c r="AC10" s="21">
        <f>D6L337C21</f>
        <v>38.624371478994327</v>
      </c>
      <c r="AD10" s="16" t="s">
        <v>45864</v>
      </c>
      <c r="AE10" s="21">
        <f>D8L803C13*D8L608C1</f>
        <v>41.626434889588062</v>
      </c>
      <c r="AF10" s="16" t="s">
        <v>45865</v>
      </c>
      <c r="AG10" s="21">
        <f>D6L337C24</f>
        <v>38.624371478994334</v>
      </c>
      <c r="AH10" s="16" t="s">
        <v>45866</v>
      </c>
      <c r="AI10" s="21">
        <f>D8L803C15*D8L608C1</f>
        <v>41.626434889588069</v>
      </c>
      <c r="AJ10" s="16" t="s">
        <v>45867</v>
      </c>
      <c r="AK10" s="21">
        <f>D6L340C13</f>
        <v>2.4927804351646189E-2</v>
      </c>
      <c r="AL10" s="16" t="s">
        <v>45868</v>
      </c>
      <c r="AM10" s="21">
        <f>D8L803C17*D8L609C1</f>
        <v>2.6151253926635681E-2</v>
      </c>
      <c r="AN10" s="16" t="s">
        <v>45869</v>
      </c>
      <c r="AO10" s="21">
        <f>D6L340C16</f>
        <v>6.4812291314280304E-2</v>
      </c>
      <c r="AP10" s="16" t="s">
        <v>45870</v>
      </c>
      <c r="AQ10" s="21">
        <f>D8L803C19*D8L609C1</f>
        <v>6.799326020925299E-2</v>
      </c>
      <c r="AR10" s="16" t="s">
        <v>45871</v>
      </c>
      <c r="AS10" s="21">
        <f>D6L340C21</f>
        <v>3.7152350151868152</v>
      </c>
      <c r="AT10" s="16" t="s">
        <v>45872</v>
      </c>
      <c r="AU10" s="21">
        <f>D8L803C21*D8L609C1</f>
        <v>3.8975776971252754</v>
      </c>
      <c r="AV10" s="16" t="s">
        <v>45873</v>
      </c>
      <c r="AW10" s="21">
        <f>D6L340C24</f>
        <v>3.7152350151868161</v>
      </c>
      <c r="AX10" s="16" t="s">
        <v>45874</v>
      </c>
      <c r="AY10" s="21">
        <f>D8L803C23*D8L609C1</f>
        <v>3.8975776971252762</v>
      </c>
      <c r="AZ10" s="16" t="s">
        <v>45875</v>
      </c>
      <c r="BA10" s="21">
        <f>D6L1803C8</f>
        <v>9.4410324790983324E-4</v>
      </c>
      <c r="BB10" s="16" t="s">
        <v>45876</v>
      </c>
      <c r="BC10" s="21">
        <f>D8L803C25*D8L608C1</f>
        <v>1.017483285120645E-3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3.4096309429221178E-2</v>
      </c>
      <c r="F11" s="16" t="s">
        <v>45878</v>
      </c>
      <c r="G11" s="21">
        <f>D8L804C1*D8L607C1</f>
        <v>4.5341230222047939E-2</v>
      </c>
      <c r="H11" s="16" t="s">
        <v>45879</v>
      </c>
      <c r="I11" s="21">
        <f>D6L428C16</f>
        <v>8.8650404515975015E-2</v>
      </c>
      <c r="J11" s="16" t="s">
        <v>45880</v>
      </c>
      <c r="K11" s="21">
        <f>D8L804C3*D8L607C1</f>
        <v>0.11788719857732458</v>
      </c>
      <c r="L11" s="16" t="s">
        <v>45881</v>
      </c>
      <c r="M11" s="21">
        <f>D6L428C21</f>
        <v>2.5164803961297495</v>
      </c>
      <c r="N11" s="16" t="s">
        <v>45882</v>
      </c>
      <c r="O11" s="21">
        <f>D8L804C5*D8L607C1</f>
        <v>3.3464125267587832</v>
      </c>
      <c r="P11" s="16" t="s">
        <v>45883</v>
      </c>
      <c r="Q11" s="21">
        <f>D6L428C24</f>
        <v>2.5164803961297499</v>
      </c>
      <c r="R11" s="16" t="s">
        <v>45884</v>
      </c>
      <c r="S11" s="21">
        <f>D8L804C7*D8L607C1</f>
        <v>3.3464125267587836</v>
      </c>
      <c r="T11" s="16" t="s">
        <v>45885</v>
      </c>
      <c r="U11" s="21">
        <f>D6L437C13</f>
        <v>1.8522626118818997E-2</v>
      </c>
      <c r="V11" s="16" t="s">
        <v>45886</v>
      </c>
      <c r="W11" s="21">
        <f>D8L804C9*D8L608C1</f>
        <v>1.996228962686224E-2</v>
      </c>
      <c r="X11" s="16" t="s">
        <v>45887</v>
      </c>
      <c r="Y11" s="21">
        <f>D6L437C16</f>
        <v>4.8158827908929308E-2</v>
      </c>
      <c r="Z11" s="16" t="s">
        <v>45888</v>
      </c>
      <c r="AA11" s="21">
        <f>D8L804C11*D8L608C1</f>
        <v>5.1901953029841734E-2</v>
      </c>
      <c r="AB11" s="16" t="s">
        <v>45889</v>
      </c>
      <c r="AC11" s="21">
        <f>D6L437C21</f>
        <v>5.4558510483582436</v>
      </c>
      <c r="AD11" s="16" t="s">
        <v>45890</v>
      </c>
      <c r="AE11" s="21">
        <f>D8L804C13*D8L608C1</f>
        <v>5.8799048304329444</v>
      </c>
      <c r="AF11" s="16" t="s">
        <v>45891</v>
      </c>
      <c r="AG11" s="21">
        <f>D6L437C24</f>
        <v>5.4558510483582436</v>
      </c>
      <c r="AH11" s="16" t="s">
        <v>45892</v>
      </c>
      <c r="AI11" s="21">
        <f>D8L804C15*D8L608C1</f>
        <v>5.8799048304329444</v>
      </c>
      <c r="AJ11" s="16" t="s">
        <v>45893</v>
      </c>
      <c r="AK11" s="21">
        <f>D6L440C13</f>
        <v>6.417237404551368E-2</v>
      </c>
      <c r="AL11" s="16" t="s">
        <v>45894</v>
      </c>
      <c r="AM11" s="21">
        <f>D8L804C17*D8L609C1</f>
        <v>6.7321935982237791E-2</v>
      </c>
      <c r="AN11" s="16" t="s">
        <v>45895</v>
      </c>
      <c r="AO11" s="21">
        <f>D6L440C16</f>
        <v>0.16684817251833531</v>
      </c>
      <c r="AP11" s="16" t="s">
        <v>45896</v>
      </c>
      <c r="AQ11" s="21">
        <f>D8L804C19*D8L609C1</f>
        <v>0.17503703355381797</v>
      </c>
      <c r="AR11" s="16" t="s">
        <v>45897</v>
      </c>
      <c r="AS11" s="21">
        <f>D6L440C21</f>
        <v>7.1195571977025764</v>
      </c>
      <c r="AT11" s="16" t="s">
        <v>45898</v>
      </c>
      <c r="AU11" s="21">
        <f>D8L804C21*D8L609C1</f>
        <v>7.4689830478403714</v>
      </c>
      <c r="AV11" s="16" t="s">
        <v>45899</v>
      </c>
      <c r="AW11" s="21">
        <f>D6L440C24</f>
        <v>7.1195571977025773</v>
      </c>
      <c r="AX11" s="16" t="s">
        <v>45900</v>
      </c>
      <c r="AY11" s="21">
        <f>D8L804C23*D8L609C1</f>
        <v>7.4689830478403723</v>
      </c>
      <c r="AZ11" s="16" t="s">
        <v>45901</v>
      </c>
      <c r="BA11" s="21">
        <f>D6L1804C8</f>
        <v>1.4980208859693448E-2</v>
      </c>
      <c r="BB11" s="16" t="s">
        <v>45902</v>
      </c>
      <c r="BC11" s="21">
        <f>D8L804C25*D8L608C1</f>
        <v>1.6144539441103566E-2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6.3244611857303082E-2</v>
      </c>
      <c r="F12" s="16" t="s">
        <v>45904</v>
      </c>
      <c r="G12" s="21">
        <f>D8L805C1*D8L607C1</f>
        <v>8.410260683722165E-2</v>
      </c>
      <c r="H12" s="16" t="s">
        <v>45905</v>
      </c>
      <c r="I12" s="21">
        <f>D6L528C16</f>
        <v>0.16443599082898783</v>
      </c>
      <c r="J12" s="16" t="s">
        <v>45906</v>
      </c>
      <c r="K12" s="21">
        <f>D8L805C3*D8L607C1</f>
        <v>0.21866677777677604</v>
      </c>
      <c r="L12" s="16" t="s">
        <v>45907</v>
      </c>
      <c r="M12" s="21">
        <f>D6L528C21</f>
        <v>4.9748481450215225</v>
      </c>
      <c r="N12" s="16" t="s">
        <v>45908</v>
      </c>
      <c r="O12" s="21">
        <f>D8L805C5*D8L607C1</f>
        <v>6.6155469269009775</v>
      </c>
      <c r="P12" s="16" t="s">
        <v>45909</v>
      </c>
      <c r="Q12" s="21">
        <f>D6L528C24</f>
        <v>4.9748481450215225</v>
      </c>
      <c r="R12" s="16" t="s">
        <v>45910</v>
      </c>
      <c r="S12" s="21">
        <f>D8L805C7*D8L607C1</f>
        <v>6.6155469269009775</v>
      </c>
      <c r="T12" s="16" t="s">
        <v>45911</v>
      </c>
      <c r="U12" s="21">
        <f>D6L537C13</f>
        <v>1.3439922604133197E-2</v>
      </c>
      <c r="V12" s="16" t="s">
        <v>45912</v>
      </c>
      <c r="W12" s="21">
        <f>D8L805C9*D8L608C1</f>
        <v>1.4484535068908779E-2</v>
      </c>
      <c r="X12" s="16" t="s">
        <v>45913</v>
      </c>
      <c r="Y12" s="21">
        <f>D6L537C16</f>
        <v>3.4943798770746229E-2</v>
      </c>
      <c r="Z12" s="16" t="s">
        <v>45914</v>
      </c>
      <c r="AA12" s="21">
        <f>D8L805C11*D8L608C1</f>
        <v>3.7659791179162738E-2</v>
      </c>
      <c r="AB12" s="16" t="s">
        <v>45915</v>
      </c>
      <c r="AC12" s="21">
        <f>D6L537C21</f>
        <v>9.0796665767044598</v>
      </c>
      <c r="AD12" s="16" t="s">
        <v>45916</v>
      </c>
      <c r="AE12" s="21">
        <f>D8L805C13*D8L608C1</f>
        <v>9.7853799324580759</v>
      </c>
      <c r="AF12" s="16" t="s">
        <v>45917</v>
      </c>
      <c r="AG12" s="21">
        <f>D6L537C24</f>
        <v>9.0796665767044598</v>
      </c>
      <c r="AH12" s="16" t="s">
        <v>45918</v>
      </c>
      <c r="AI12" s="21">
        <f>D8L805C15*D8L608C1</f>
        <v>9.7853799324580759</v>
      </c>
      <c r="AJ12" s="16" t="s">
        <v>45919</v>
      </c>
      <c r="AK12" s="21">
        <f>D6L540C13</f>
        <v>0.12479421757223812</v>
      </c>
      <c r="AL12" s="16" t="s">
        <v>45920</v>
      </c>
      <c r="AM12" s="21">
        <f>D8L805C17*D8L609C1</f>
        <v>0.13091908241376671</v>
      </c>
      <c r="AN12" s="16" t="s">
        <v>45921</v>
      </c>
      <c r="AO12" s="21">
        <f>D6L540C16</f>
        <v>0.32446496568781885</v>
      </c>
      <c r="AP12" s="16" t="s">
        <v>45922</v>
      </c>
      <c r="AQ12" s="21">
        <f>D8L805C19*D8L609C1</f>
        <v>0.34038961427579317</v>
      </c>
      <c r="AR12" s="16" t="s">
        <v>45923</v>
      </c>
      <c r="AS12" s="21">
        <f>D6L540C21</f>
        <v>14.658650167341255</v>
      </c>
      <c r="AT12" s="16" t="s">
        <v>45924</v>
      </c>
      <c r="AU12" s="21">
        <f>D8L805C21*D8L609C1</f>
        <v>15.378092564439857</v>
      </c>
      <c r="AV12" s="16" t="s">
        <v>45925</v>
      </c>
      <c r="AW12" s="21">
        <f>D6L540C24</f>
        <v>14.658650167341255</v>
      </c>
      <c r="AX12" s="16" t="s">
        <v>45926</v>
      </c>
      <c r="AY12" s="21">
        <f>D8L805C23*D8L609C1</f>
        <v>15.378092564439857</v>
      </c>
      <c r="AZ12" s="16" t="s">
        <v>45927</v>
      </c>
      <c r="BA12" s="21">
        <f>D6L1805C8</f>
        <v>3.2323031403068203E-4</v>
      </c>
      <c r="BB12" s="16" t="s">
        <v>45928</v>
      </c>
      <c r="BC12" s="21">
        <f>D8L805C25*D8L608C1</f>
        <v>3.4835325744152711E-4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9.413125687727493E-2</v>
      </c>
      <c r="F13" s="16" t="s">
        <v>45930</v>
      </c>
      <c r="G13" s="21">
        <f>D8L806C1*D8L607C1</f>
        <v>0.12517562928688925</v>
      </c>
      <c r="H13" s="16" t="s">
        <v>45931</v>
      </c>
      <c r="I13" s="21">
        <f>D6L628C16</f>
        <v>0.24474126788091535</v>
      </c>
      <c r="J13" s="16" t="s">
        <v>45932</v>
      </c>
      <c r="K13" s="21">
        <f>D8L806C3*D8L607C1</f>
        <v>0.32545663614591269</v>
      </c>
      <c r="L13" s="16" t="s">
        <v>45933</v>
      </c>
      <c r="M13" s="21">
        <f>D6L628C21</f>
        <v>10.17912131197988</v>
      </c>
      <c r="N13" s="16" t="s">
        <v>45934</v>
      </c>
      <c r="O13" s="21">
        <f>D8L806C5*D8L607C1</f>
        <v>13.536182964983631</v>
      </c>
      <c r="P13" s="16" t="s">
        <v>45935</v>
      </c>
      <c r="Q13" s="21">
        <f>D6L628C24</f>
        <v>10.179121311979877</v>
      </c>
      <c r="R13" s="16" t="s">
        <v>45936</v>
      </c>
      <c r="S13" s="21">
        <f>D8L806C7*D8L607C1</f>
        <v>13.536182964983626</v>
      </c>
      <c r="T13" s="16" t="s">
        <v>45937</v>
      </c>
      <c r="U13" s="21">
        <f>D6L637C13</f>
        <v>2.2401696666283399E-2</v>
      </c>
      <c r="V13" s="16" t="s">
        <v>45938</v>
      </c>
      <c r="W13" s="21">
        <f>D8L806C9*D8L608C1</f>
        <v>2.4142859339536048E-2</v>
      </c>
      <c r="X13" s="16" t="s">
        <v>45939</v>
      </c>
      <c r="Y13" s="21">
        <f>D6L637C16</f>
        <v>5.8244411332337036E-2</v>
      </c>
      <c r="Z13" s="16" t="s">
        <v>45940</v>
      </c>
      <c r="AA13" s="21">
        <f>D8L806C11*D8L608C1</f>
        <v>6.2771434282793942E-2</v>
      </c>
      <c r="AB13" s="16" t="s">
        <v>45941</v>
      </c>
      <c r="AC13" s="21">
        <f>D6L637C21</f>
        <v>4.0466624036534293</v>
      </c>
      <c r="AD13" s="16" t="s">
        <v>45942</v>
      </c>
      <c r="AE13" s="21">
        <f>D8L806C13*D8L608C1</f>
        <v>4.361187577056965</v>
      </c>
      <c r="AF13" s="16" t="s">
        <v>45943</v>
      </c>
      <c r="AG13" s="21">
        <f>D6L637C24</f>
        <v>4.0466624036534293</v>
      </c>
      <c r="AH13" s="16" t="s">
        <v>45944</v>
      </c>
      <c r="AI13" s="21">
        <f>D8L806C15*D8L608C1</f>
        <v>4.361187577056965</v>
      </c>
      <c r="AJ13" s="16" t="s">
        <v>45945</v>
      </c>
      <c r="AK13" s="21">
        <f>D6L640C13</f>
        <v>4.8898622284576081E-2</v>
      </c>
      <c r="AL13" s="16" t="s">
        <v>45946</v>
      </c>
      <c r="AM13" s="21">
        <f>D8L806C17*D8L609C1</f>
        <v>5.1298552812259542E-2</v>
      </c>
      <c r="AN13" s="16" t="s">
        <v>45947</v>
      </c>
      <c r="AO13" s="21">
        <f>D6L640C16</f>
        <v>0.12713641793989788</v>
      </c>
      <c r="AP13" s="16" t="s">
        <v>45948</v>
      </c>
      <c r="AQ13" s="21">
        <f>D8L806C19*D8L609C1</f>
        <v>0.1333762373118749</v>
      </c>
      <c r="AR13" s="16" t="s">
        <v>45949</v>
      </c>
      <c r="AS13" s="21">
        <f>D6L640C21</f>
        <v>7.7304420232209008</v>
      </c>
      <c r="AT13" s="16" t="s">
        <v>45950</v>
      </c>
      <c r="AU13" s="21">
        <f>D8L806C21*D8L609C1</f>
        <v>8.109849927518173</v>
      </c>
      <c r="AV13" s="16" t="s">
        <v>45951</v>
      </c>
      <c r="AW13" s="21">
        <f>D6L640C24</f>
        <v>7.7304420232209017</v>
      </c>
      <c r="AX13" s="16" t="s">
        <v>45952</v>
      </c>
      <c r="AY13" s="21">
        <f>D8L806C23*D8L609C1</f>
        <v>8.1098499275181748</v>
      </c>
      <c r="AZ13" s="16" t="s">
        <v>45953</v>
      </c>
      <c r="BA13" s="21">
        <f>D6L1806C8</f>
        <v>8.1075201894927028E-3</v>
      </c>
      <c r="BB13" s="16" t="s">
        <v>45954</v>
      </c>
      <c r="BC13" s="21">
        <f>D8L806C25*D8L608C1</f>
        <v>8.7376738665502791E-3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3.2567171137264914E-2</v>
      </c>
      <c r="F14" s="16" t="s">
        <v>45956</v>
      </c>
      <c r="G14" s="21">
        <f>D8L807C1*D8L607C1</f>
        <v>4.3307784007557686E-2</v>
      </c>
      <c r="H14" s="16" t="s">
        <v>45957</v>
      </c>
      <c r="I14" s="21">
        <f>D6L728C16</f>
        <v>8.4674644956888714E-2</v>
      </c>
      <c r="J14" s="16" t="s">
        <v>45958</v>
      </c>
      <c r="K14" s="21">
        <f>D8L807C3*D8L607C1</f>
        <v>0.1126002384196499</v>
      </c>
      <c r="L14" s="16" t="s">
        <v>45959</v>
      </c>
      <c r="M14" s="21">
        <f>D6L728C21</f>
        <v>2.1377991978598483</v>
      </c>
      <c r="N14" s="16" t="s">
        <v>45960</v>
      </c>
      <c r="O14" s="21">
        <f>D8L807C5*D8L607C1</f>
        <v>2.8428427363930941</v>
      </c>
      <c r="P14" s="16" t="s">
        <v>45961</v>
      </c>
      <c r="Q14" s="21">
        <f>D6L728C24</f>
        <v>2.1377991978598483</v>
      </c>
      <c r="R14" s="16" t="s">
        <v>45962</v>
      </c>
      <c r="S14" s="21">
        <f>D8L807C7*D8L607C1</f>
        <v>2.8428427363930941</v>
      </c>
      <c r="T14" s="16" t="s">
        <v>45963</v>
      </c>
      <c r="U14" s="21">
        <f>D6L737C13</f>
        <v>3.8850652913683635E-2</v>
      </c>
      <c r="V14" s="16" t="s">
        <v>45964</v>
      </c>
      <c r="W14" s="21">
        <f>D8L807C9*D8L608C1</f>
        <v>4.1870303955857266E-2</v>
      </c>
      <c r="X14" s="16" t="s">
        <v>45965</v>
      </c>
      <c r="Y14" s="21">
        <f>D6L737C16</f>
        <v>0.10101169757557742</v>
      </c>
      <c r="Z14" s="16" t="s">
        <v>45966</v>
      </c>
      <c r="AA14" s="21">
        <f>D8L807C11*D8L608C1</f>
        <v>0.10886279028522884</v>
      </c>
      <c r="AB14" s="16" t="s">
        <v>45967</v>
      </c>
      <c r="AC14" s="21">
        <f>D6L737C21</f>
        <v>3.8016413892413619</v>
      </c>
      <c r="AD14" s="16" t="s">
        <v>45968</v>
      </c>
      <c r="AE14" s="21">
        <f>D8L807C13*D8L608C1</f>
        <v>4.0971224049271964</v>
      </c>
      <c r="AF14" s="16" t="s">
        <v>45969</v>
      </c>
      <c r="AG14" s="21">
        <f>D6L737C24</f>
        <v>3.8016413892413619</v>
      </c>
      <c r="AH14" s="16" t="s">
        <v>45970</v>
      </c>
      <c r="AI14" s="21">
        <f>D8L807C15*D8L608C1</f>
        <v>4.0971224049271964</v>
      </c>
      <c r="AJ14" s="16" t="s">
        <v>45971</v>
      </c>
      <c r="AK14" s="21">
        <f>D6L740C13</f>
        <v>0.1077646091072072</v>
      </c>
      <c r="AL14" s="16" t="s">
        <v>45972</v>
      </c>
      <c r="AM14" s="21">
        <f>D8L807C17*D8L609C1</f>
        <v>0.11305366559013064</v>
      </c>
      <c r="AN14" s="16" t="s">
        <v>45973</v>
      </c>
      <c r="AO14" s="21">
        <f>D6L740C16</f>
        <v>0.28018798367873876</v>
      </c>
      <c r="AP14" s="16" t="s">
        <v>45974</v>
      </c>
      <c r="AQ14" s="21">
        <f>D8L807C19*D8L609C1</f>
        <v>0.29393953053433969</v>
      </c>
      <c r="AR14" s="16" t="s">
        <v>45975</v>
      </c>
      <c r="AS14" s="21">
        <f>D6L740C21</f>
        <v>10.470319765562005</v>
      </c>
      <c r="AT14" s="16" t="s">
        <v>45976</v>
      </c>
      <c r="AU14" s="21">
        <f>D8L807C21*D8L609C1</f>
        <v>10.984200093186406</v>
      </c>
      <c r="AV14" s="16" t="s">
        <v>45977</v>
      </c>
      <c r="AW14" s="21">
        <f>D6L740C24</f>
        <v>10.470319765562007</v>
      </c>
      <c r="AX14" s="16" t="s">
        <v>45978</v>
      </c>
      <c r="AY14" s="21">
        <f>D8L807C23*D8L609C1</f>
        <v>10.984200093186407</v>
      </c>
      <c r="AZ14" s="16" t="s">
        <v>45979</v>
      </c>
      <c r="BA14" s="21">
        <f>D6L1807C8</f>
        <v>2.7976723366159355E-5</v>
      </c>
      <c r="BB14" s="16" t="s">
        <v>45980</v>
      </c>
      <c r="BC14" s="21">
        <f>D8L807C25*D8L608C1</f>
        <v>3.0151202700056768E-5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0.113385492075306</v>
      </c>
      <c r="F15" s="16" t="s">
        <v>45982</v>
      </c>
      <c r="G15" s="21">
        <f>D8L808C1*D8L607C1</f>
        <v>0.15077988750362159</v>
      </c>
      <c r="H15" s="16" t="s">
        <v>45983</v>
      </c>
      <c r="I15" s="21">
        <f>D6L828C16</f>
        <v>0.29480227939579579</v>
      </c>
      <c r="J15" s="16" t="s">
        <v>45984</v>
      </c>
      <c r="K15" s="21">
        <f>D8L808C3*D8L607C1</f>
        <v>0.3920277075094164</v>
      </c>
      <c r="L15" s="16" t="s">
        <v>45985</v>
      </c>
      <c r="M15" s="21">
        <f>D6L828C21</f>
        <v>4.2566444850486373</v>
      </c>
      <c r="N15" s="16" t="s">
        <v>45986</v>
      </c>
      <c r="O15" s="21">
        <f>D8L808C5*D8L607C1</f>
        <v>5.6604805857549803</v>
      </c>
      <c r="P15" s="16" t="s">
        <v>45987</v>
      </c>
      <c r="Q15" s="21">
        <f>D6L828C24</f>
        <v>4.2566444850486373</v>
      </c>
      <c r="R15" s="16" t="s">
        <v>45988</v>
      </c>
      <c r="S15" s="21">
        <f>D8L808C7*D8L607C1</f>
        <v>5.6604805857549803</v>
      </c>
      <c r="T15" s="16" t="s">
        <v>45989</v>
      </c>
      <c r="U15" s="21">
        <f>D6L837C13</f>
        <v>7.0393257948083959E-2</v>
      </c>
      <c r="V15" s="16" t="s">
        <v>45990</v>
      </c>
      <c r="W15" s="21">
        <f>D8L808C9*D8L608C1</f>
        <v>7.5864545012350043E-2</v>
      </c>
      <c r="X15" s="16" t="s">
        <v>45991</v>
      </c>
      <c r="Y15" s="21">
        <f>D6L837C16</f>
        <v>0.18302247066501831</v>
      </c>
      <c r="Z15" s="16" t="s">
        <v>45992</v>
      </c>
      <c r="AA15" s="21">
        <f>D8L808C11*D8L608C1</f>
        <v>0.19724781703211014</v>
      </c>
      <c r="AB15" s="16" t="s">
        <v>45993</v>
      </c>
      <c r="AC15" s="21">
        <f>D6L837C21</f>
        <v>3.6488931604874928</v>
      </c>
      <c r="AD15" s="16" t="s">
        <v>45994</v>
      </c>
      <c r="AE15" s="21">
        <f>D8L808C13*D8L608C1</f>
        <v>3.9325018828254765</v>
      </c>
      <c r="AF15" s="16" t="s">
        <v>45995</v>
      </c>
      <c r="AG15" s="21">
        <f>D6L837C24</f>
        <v>3.6488931604874928</v>
      </c>
      <c r="AH15" s="16" t="s">
        <v>45996</v>
      </c>
      <c r="AI15" s="21">
        <f>D8L808C15*D8L608C1</f>
        <v>3.9325018828254765</v>
      </c>
      <c r="AJ15" s="16" t="s">
        <v>45997</v>
      </c>
      <c r="AK15" s="21">
        <f>D6L840C13</f>
        <v>0.18786578299133419</v>
      </c>
      <c r="AL15" s="16" t="s">
        <v>45998</v>
      </c>
      <c r="AM15" s="21">
        <f>D8L808C17*D8L609C1</f>
        <v>0.19708618239408535</v>
      </c>
      <c r="AN15" s="16" t="s">
        <v>45999</v>
      </c>
      <c r="AO15" s="21">
        <f>D6L840C16</f>
        <v>0.48845103577746884</v>
      </c>
      <c r="AP15" s="16" t="s">
        <v>46000</v>
      </c>
      <c r="AQ15" s="21">
        <f>D8L808C19*D8L609C1</f>
        <v>0.51242407422462177</v>
      </c>
      <c r="AR15" s="16" t="s">
        <v>46001</v>
      </c>
      <c r="AS15" s="21">
        <f>D6L840C21</f>
        <v>10.121130244965869</v>
      </c>
      <c r="AT15" s="16" t="s">
        <v>46002</v>
      </c>
      <c r="AU15" s="21">
        <f>D8L808C21*D8L609C1</f>
        <v>10.617872449852399</v>
      </c>
      <c r="AV15" s="16" t="s">
        <v>46003</v>
      </c>
      <c r="AW15" s="21">
        <f>D6L840C24</f>
        <v>10.121130244965869</v>
      </c>
      <c r="AX15" s="16" t="s">
        <v>46004</v>
      </c>
      <c r="AY15" s="21">
        <f>D8L808C23*D8L609C1</f>
        <v>10.617872449852399</v>
      </c>
      <c r="AZ15" s="16" t="s">
        <v>46005</v>
      </c>
      <c r="BA15" s="21">
        <f>D6L1808C8</f>
        <v>8.8149996033250174E-6</v>
      </c>
      <c r="BB15" s="16" t="s">
        <v>46006</v>
      </c>
      <c r="BC15" s="21">
        <f>D8L808C25*D8L608C1</f>
        <v>9.5001418272685765E-6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4.68091147392381E-2</v>
      </c>
      <c r="F16" s="16" t="s">
        <v>46008</v>
      </c>
      <c r="G16" s="21">
        <f>D8L809C1*D8L607C1</f>
        <v>6.2246703042386463E-2</v>
      </c>
      <c r="H16" s="16" t="s">
        <v>46009</v>
      </c>
      <c r="I16" s="21">
        <f>D6L928C16</f>
        <v>0.12170369832201926</v>
      </c>
      <c r="J16" s="16" t="s">
        <v>46010</v>
      </c>
      <c r="K16" s="21">
        <f>D8L809C3*D8L607C1</f>
        <v>0.16184142791020506</v>
      </c>
      <c r="L16" s="16" t="s">
        <v>46011</v>
      </c>
      <c r="M16" s="21">
        <f>D6L928C21</f>
        <v>6.1683522560648134</v>
      </c>
      <c r="N16" s="16" t="s">
        <v>46012</v>
      </c>
      <c r="O16" s="21">
        <f>D8L809C5*D8L607C1</f>
        <v>8.2026672216093832</v>
      </c>
      <c r="P16" s="16" t="s">
        <v>46013</v>
      </c>
      <c r="Q16" s="21">
        <f>D6L928C24</f>
        <v>6.1683522560648134</v>
      </c>
      <c r="R16" s="16" t="s">
        <v>46014</v>
      </c>
      <c r="S16" s="21">
        <f>D8L809C7*D8L607C1</f>
        <v>8.2026672216093832</v>
      </c>
      <c r="T16" s="16" t="s">
        <v>46015</v>
      </c>
      <c r="U16" s="21">
        <f>D6L937C13</f>
        <v>8.4997567463142978E-2</v>
      </c>
      <c r="V16" s="16" t="s">
        <v>46016</v>
      </c>
      <c r="W16" s="21">
        <f>D8L809C9*D8L608C1</f>
        <v>9.1603968486635254E-2</v>
      </c>
      <c r="X16" s="16" t="s">
        <v>46017</v>
      </c>
      <c r="Y16" s="21">
        <f>D6L937C16</f>
        <v>0.22099367540417209</v>
      </c>
      <c r="Z16" s="16" t="s">
        <v>46018</v>
      </c>
      <c r="AA16" s="21">
        <f>D8L809C11*D8L608C1</f>
        <v>0.23817031806525205</v>
      </c>
      <c r="AB16" s="16" t="s">
        <v>46019</v>
      </c>
      <c r="AC16" s="21">
        <f>D6L937C21</f>
        <v>52.076760119841673</v>
      </c>
      <c r="AD16" s="16" t="s">
        <v>46020</v>
      </c>
      <c r="AE16" s="21">
        <f>D8L809C13*D8L608C1</f>
        <v>56.12440491279493</v>
      </c>
      <c r="AF16" s="16" t="s">
        <v>46021</v>
      </c>
      <c r="AG16" s="21">
        <f>D6L937C24</f>
        <v>52.076760119841666</v>
      </c>
      <c r="AH16" s="16" t="s">
        <v>46022</v>
      </c>
      <c r="AI16" s="21">
        <f>D8L809C15*D8L608C1</f>
        <v>56.124404912794922</v>
      </c>
      <c r="AJ16" s="16" t="s">
        <v>46023</v>
      </c>
      <c r="AK16" s="21">
        <f>D6L940C13</f>
        <v>1.1002924589040741E-3</v>
      </c>
      <c r="AL16" s="16" t="s">
        <v>46024</v>
      </c>
      <c r="AM16" s="21">
        <f>D8L809C17*D8L609C1</f>
        <v>1.1542945010502945E-3</v>
      </c>
      <c r="AN16" s="16" t="s">
        <v>46025</v>
      </c>
      <c r="AO16" s="21">
        <f>D6L940C16</f>
        <v>2.8607603931505971E-3</v>
      </c>
      <c r="AP16" s="16" t="s">
        <v>46026</v>
      </c>
      <c r="AQ16" s="21">
        <f>D8L809C19*D8L609C1</f>
        <v>3.0011657027307704E-3</v>
      </c>
      <c r="AR16" s="16" t="s">
        <v>46027</v>
      </c>
      <c r="AS16" s="21">
        <f>D6L940C21</f>
        <v>0.14463899393063862</v>
      </c>
      <c r="AT16" s="16" t="s">
        <v>46028</v>
      </c>
      <c r="AU16" s="21">
        <f>D8L809C21*D8L609C1</f>
        <v>0.1517378347733806</v>
      </c>
      <c r="AV16" s="16" t="s">
        <v>46029</v>
      </c>
      <c r="AW16" s="21">
        <f>D6L940C24</f>
        <v>0.14463899393063859</v>
      </c>
      <c r="AX16" s="16" t="s">
        <v>46030</v>
      </c>
      <c r="AY16" s="21">
        <f>D8L809C23*D8L609C1</f>
        <v>0.15173783477338057</v>
      </c>
      <c r="AZ16" s="16" t="s">
        <v>46031</v>
      </c>
      <c r="BA16" s="21">
        <f>D6L1809C8</f>
        <v>9.9009900990099011E-4</v>
      </c>
      <c r="BB16" s="16" t="s">
        <v>46032</v>
      </c>
      <c r="BC16" s="21">
        <f>D8L809C25*D8L608C1</f>
        <v>1.0670540488226031E-3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9.0624076783650705E-3</v>
      </c>
      <c r="F17" s="16" t="s">
        <v>46034</v>
      </c>
      <c r="G17" s="21">
        <f>D8L810C1*D8L607C1</f>
        <v>1.2051178552440518E-2</v>
      </c>
      <c r="H17" s="16" t="s">
        <v>46035</v>
      </c>
      <c r="I17" s="21">
        <f>D6L1028C16</f>
        <v>2.3562259963749187E-2</v>
      </c>
      <c r="J17" s="16" t="s">
        <v>46036</v>
      </c>
      <c r="K17" s="21">
        <f>D8L810C3*D8L607C1</f>
        <v>3.1333064236345347E-2</v>
      </c>
      <c r="L17" s="16" t="s">
        <v>46037</v>
      </c>
      <c r="M17" s="21">
        <f>D6L1028C21</f>
        <v>1.8143800966706003</v>
      </c>
      <c r="N17" s="16" t="s">
        <v>46038</v>
      </c>
      <c r="O17" s="21">
        <f>D8L810C5*D8L607C1</f>
        <v>2.412760414560867</v>
      </c>
      <c r="P17" s="16" t="s">
        <v>46039</v>
      </c>
      <c r="Q17" s="21">
        <f>D6L1028C24</f>
        <v>1.8143800966705999</v>
      </c>
      <c r="R17" s="16" t="s">
        <v>46040</v>
      </c>
      <c r="S17" s="21">
        <f>D8L810C7*D8L607C1</f>
        <v>2.4127604145608661</v>
      </c>
      <c r="T17" s="16" t="s">
        <v>46041</v>
      </c>
      <c r="U17" s="21">
        <f>D6L1037C13</f>
        <v>4.9191211298277977E-2</v>
      </c>
      <c r="V17" s="16" t="s">
        <v>46042</v>
      </c>
      <c r="W17" s="21">
        <f>D8L810C9*D8L608C1</f>
        <v>5.3014577994138855E-2</v>
      </c>
      <c r="X17" s="16" t="s">
        <v>46043</v>
      </c>
      <c r="Y17" s="21">
        <f>D6L1037C16</f>
        <v>0.12789714937552249</v>
      </c>
      <c r="Z17" s="16" t="s">
        <v>46044</v>
      </c>
      <c r="AA17" s="21">
        <f>D8L810C11*D8L608C1</f>
        <v>0.13783790278476074</v>
      </c>
      <c r="AB17" s="16" t="s">
        <v>46045</v>
      </c>
      <c r="AC17" s="21">
        <f>D6L1037C21</f>
        <v>16.91130334042715</v>
      </c>
      <c r="AD17" s="16" t="s">
        <v>46046</v>
      </c>
      <c r="AE17" s="21">
        <f>D8L810C13*D8L608C1</f>
        <v>18.225727447272703</v>
      </c>
      <c r="AF17" s="16" t="s">
        <v>46047</v>
      </c>
      <c r="AG17" s="21">
        <f>D6L1037C24</f>
        <v>16.911303340427146</v>
      </c>
      <c r="AH17" s="16" t="s">
        <v>46048</v>
      </c>
      <c r="AI17" s="21">
        <f>D8L810C15*D8L608C1</f>
        <v>18.2257274472727</v>
      </c>
      <c r="AJ17" s="16" t="s">
        <v>46049</v>
      </c>
      <c r="AK17" s="21">
        <f>D6L1040C13</f>
        <v>2.1419924104063037E-4</v>
      </c>
      <c r="AL17" s="16" t="s">
        <v>46050</v>
      </c>
      <c r="AM17" s="21">
        <f>D8L810C17*D8L609C1</f>
        <v>2.2471207910359939E-4</v>
      </c>
      <c r="AN17" s="16" t="s">
        <v>46051</v>
      </c>
      <c r="AO17" s="21">
        <f>D6L1040C16</f>
        <v>5.5691802670563954E-4</v>
      </c>
      <c r="AP17" s="16" t="s">
        <v>46052</v>
      </c>
      <c r="AQ17" s="21">
        <f>D8L810C19*D8L609C1</f>
        <v>5.8425140566935904E-4</v>
      </c>
      <c r="AR17" s="16" t="s">
        <v>46053</v>
      </c>
      <c r="AS17" s="21">
        <f>D6L1040C21</f>
        <v>4.1761312766536988E-2</v>
      </c>
      <c r="AT17" s="16" t="s">
        <v>46054</v>
      </c>
      <c r="AU17" s="21">
        <f>D8L810C21*D8L609C1</f>
        <v>4.3810946165230159E-2</v>
      </c>
      <c r="AV17" s="16" t="s">
        <v>46055</v>
      </c>
      <c r="AW17" s="21">
        <f>D6L1040C24</f>
        <v>4.1761312766536975E-2</v>
      </c>
      <c r="AX17" s="16" t="s">
        <v>46056</v>
      </c>
      <c r="AY17" s="21">
        <f>D8L810C23*D8L609C1</f>
        <v>4.3810946165230139E-2</v>
      </c>
      <c r="AZ17" s="16" t="s">
        <v>46057</v>
      </c>
      <c r="BA17" s="21">
        <f>D6L1810C8</f>
        <v>4.8543689320388345E-3</v>
      </c>
      <c r="BB17" s="16" t="s">
        <v>46058</v>
      </c>
      <c r="BC17" s="21">
        <f>D8L810C25*D8L608C1</f>
        <v>5.2316727636448016E-3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1.9004306687719411E-2</v>
      </c>
      <c r="F18" s="16" t="s">
        <v>46060</v>
      </c>
      <c r="G18" s="21">
        <f>D8L811C1*D8L607C1</f>
        <v>2.5271903592000381E-2</v>
      </c>
      <c r="H18" s="16" t="s">
        <v>46061</v>
      </c>
      <c r="I18" s="21">
        <f>D6L1128C16</f>
        <v>4.9411197388070441E-2</v>
      </c>
      <c r="J18" s="16" t="s">
        <v>46062</v>
      </c>
      <c r="K18" s="21">
        <f>D8L811C3*D8L607C1</f>
        <v>6.5706949339200946E-2</v>
      </c>
      <c r="L18" s="16" t="s">
        <v>46063</v>
      </c>
      <c r="M18" s="21">
        <f>D6L1128C21</f>
        <v>1.595317303914181</v>
      </c>
      <c r="N18" s="16" t="s">
        <v>46064</v>
      </c>
      <c r="O18" s="21">
        <f>D8L811C5*D8L607C1</f>
        <v>2.1214509829617634</v>
      </c>
      <c r="P18" s="16" t="s">
        <v>46065</v>
      </c>
      <c r="Q18" s="21">
        <f>D6L1128C24</f>
        <v>1.5953173039141813</v>
      </c>
      <c r="R18" s="16" t="s">
        <v>46066</v>
      </c>
      <c r="S18" s="21">
        <f>D8L811C7*D8L607C1</f>
        <v>2.1214509829617634</v>
      </c>
      <c r="T18" s="16" t="s">
        <v>46067</v>
      </c>
      <c r="U18" s="21">
        <f>D6L1137C13</f>
        <v>5.5973244931141662E-2</v>
      </c>
      <c r="V18" s="16" t="s">
        <v>46068</v>
      </c>
      <c r="W18" s="21">
        <f>D8L811C9*D8L608C1</f>
        <v>6.0323742405809094E-2</v>
      </c>
      <c r="X18" s="16" t="s">
        <v>46069</v>
      </c>
      <c r="Y18" s="21">
        <f>D6L1137C16</f>
        <v>0.14553043682096814</v>
      </c>
      <c r="Z18" s="16" t="s">
        <v>46070</v>
      </c>
      <c r="AA18" s="21">
        <f>D8L811C11*D8L608C1</f>
        <v>0.15684173025510345</v>
      </c>
      <c r="AB18" s="16" t="s">
        <v>46071</v>
      </c>
      <c r="AC18" s="21">
        <f>D6L1137C21</f>
        <v>7.8102798499226873</v>
      </c>
      <c r="AD18" s="16" t="s">
        <v>46072</v>
      </c>
      <c r="AE18" s="21">
        <f>D8L811C13*D8L608C1</f>
        <v>8.4173306436605717</v>
      </c>
      <c r="AF18" s="16" t="s">
        <v>46073</v>
      </c>
      <c r="AG18" s="21">
        <f>D6L1137C24</f>
        <v>7.8102798499226891</v>
      </c>
      <c r="AH18" s="16" t="s">
        <v>46074</v>
      </c>
      <c r="AI18" s="21">
        <f>D8L811C15*D8L608C1</f>
        <v>8.4173306436605753</v>
      </c>
      <c r="AJ18" s="16" t="s">
        <v>46075</v>
      </c>
      <c r="AK18" s="21">
        <f>D6L1140C13</f>
        <v>3.8429074944054198E-4</v>
      </c>
      <c r="AL18" s="16" t="s">
        <v>46076</v>
      </c>
      <c r="AM18" s="21">
        <f>D8L811C17*D8L609C1</f>
        <v>4.0315163054515383E-4</v>
      </c>
      <c r="AN18" s="16" t="s">
        <v>46077</v>
      </c>
      <c r="AO18" s="21">
        <f>D6L1140C16</f>
        <v>9.991559485454072E-4</v>
      </c>
      <c r="AP18" s="16" t="s">
        <v>46078</v>
      </c>
      <c r="AQ18" s="21">
        <f>D8L811C19*D8L609C1</f>
        <v>1.0481942394173979E-3</v>
      </c>
      <c r="AR18" s="16" t="s">
        <v>46079</v>
      </c>
      <c r="AS18" s="21">
        <f>D6L1140C21</f>
        <v>3.2176148876884386E-2</v>
      </c>
      <c r="AT18" s="16" t="s">
        <v>46080</v>
      </c>
      <c r="AU18" s="21">
        <f>D8L811C21*D8L609C1</f>
        <v>3.3755345147558867E-2</v>
      </c>
      <c r="AV18" s="16" t="s">
        <v>46081</v>
      </c>
      <c r="AW18" s="21">
        <f>D6L1140C24</f>
        <v>3.2176148876884393E-2</v>
      </c>
      <c r="AX18" s="16" t="s">
        <v>46082</v>
      </c>
      <c r="AY18" s="21">
        <f>D8L811C23*D8L609C1</f>
        <v>3.3755345147558874E-2</v>
      </c>
      <c r="AZ18" s="16" t="s">
        <v>46083</v>
      </c>
      <c r="BA18" s="21">
        <f>D6L1811C8</f>
        <v>0.22371355614454716</v>
      </c>
      <c r="BB18" s="16" t="s">
        <v>46084</v>
      </c>
      <c r="BC18" s="21">
        <f>D8L811C25*D8L608C1</f>
        <v>0.24110160041914722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5.3793028853000642E-2</v>
      </c>
      <c r="F19" s="16" t="s">
        <v>46086</v>
      </c>
      <c r="G19" s="21">
        <f>D8L812C1*D8L607C1</f>
        <v>7.1533903416387476E-2</v>
      </c>
      <c r="H19" s="16" t="s">
        <v>46087</v>
      </c>
      <c r="I19" s="21">
        <f>D6L1228C16</f>
        <v>0.13986187501780159</v>
      </c>
      <c r="J19" s="16" t="s">
        <v>46088</v>
      </c>
      <c r="K19" s="21">
        <f>D8L812C3*D8L607C1</f>
        <v>0.18598814888260734</v>
      </c>
      <c r="L19" s="16" t="s">
        <v>46089</v>
      </c>
      <c r="M19" s="21">
        <f>D6L1228C21</f>
        <v>5.813320773513988</v>
      </c>
      <c r="N19" s="16" t="s">
        <v>46090</v>
      </c>
      <c r="O19" s="21">
        <f>D8L812C5*D8L607C1</f>
        <v>7.7305467940355985</v>
      </c>
      <c r="P19" s="16" t="s">
        <v>46091</v>
      </c>
      <c r="Q19" s="21">
        <f>D6L1228C24</f>
        <v>5.8133207735139889</v>
      </c>
      <c r="R19" s="16" t="s">
        <v>46092</v>
      </c>
      <c r="S19" s="21">
        <f>D8L812C7*D8L607C1</f>
        <v>7.7305467940356003</v>
      </c>
      <c r="T19" s="16" t="s">
        <v>46093</v>
      </c>
      <c r="U19" s="21">
        <f>D6L1237C13</f>
        <v>4.4124165897307839E-2</v>
      </c>
      <c r="V19" s="16" t="s">
        <v>46094</v>
      </c>
      <c r="W19" s="21">
        <f>D8L812C9*D8L608C1</f>
        <v>4.7553698570358981E-2</v>
      </c>
      <c r="X19" s="16" t="s">
        <v>46095</v>
      </c>
      <c r="Y19" s="21">
        <f>D6L1237C16</f>
        <v>0.11472283133299989</v>
      </c>
      <c r="Z19" s="16" t="s">
        <v>46096</v>
      </c>
      <c r="AA19" s="21">
        <f>D8L812C11*D8L608C1</f>
        <v>0.12363961628293282</v>
      </c>
      <c r="AB19" s="16" t="s">
        <v>46097</v>
      </c>
      <c r="AC19" s="21">
        <f>D6L1237C21</f>
        <v>-7.6504317827534365</v>
      </c>
      <c r="AD19" s="16" t="s">
        <v>46098</v>
      </c>
      <c r="AE19" s="21">
        <f>D8L812C13*D8L608C1</f>
        <v>-8.2450584511184619</v>
      </c>
      <c r="AF19" s="16" t="s">
        <v>46099</v>
      </c>
      <c r="AG19" s="21">
        <f>D6L1237C24</f>
        <v>-7.65043178275344</v>
      </c>
      <c r="AH19" s="16" t="s">
        <v>46100</v>
      </c>
      <c r="AI19" s="21">
        <f>D8L812C15*D8L608C1</f>
        <v>-8.2450584511184655</v>
      </c>
      <c r="AJ19" s="16" t="s">
        <v>46101</v>
      </c>
      <c r="AK19" s="21">
        <f>D6L1240C13</f>
        <v>6.3297248465859525E-3</v>
      </c>
      <c r="AL19" s="16" t="s">
        <v>46102</v>
      </c>
      <c r="AM19" s="21">
        <f>D8L812C17*D8L609C1</f>
        <v>6.6403859487076319E-3</v>
      </c>
      <c r="AN19" s="16" t="s">
        <v>46103</v>
      </c>
      <c r="AO19" s="21">
        <f>D6L1240C16</f>
        <v>1.6457284601123449E-2</v>
      </c>
      <c r="AP19" s="16" t="s">
        <v>46104</v>
      </c>
      <c r="AQ19" s="21">
        <f>D8L812C19*D8L609C1</f>
        <v>1.7265003466639815E-2</v>
      </c>
      <c r="AR19" s="16" t="s">
        <v>46105</v>
      </c>
      <c r="AS19" s="21">
        <f>D6L1240C21</f>
        <v>0.95082555634872123</v>
      </c>
      <c r="AT19" s="16" t="s">
        <v>46106</v>
      </c>
      <c r="AU19" s="21">
        <f>D8L812C21*D8L609C1</f>
        <v>0.99749180526475012</v>
      </c>
      <c r="AV19" s="16" t="s">
        <v>46107</v>
      </c>
      <c r="AW19" s="21">
        <f>D6L1240C24</f>
        <v>0.95082555634872135</v>
      </c>
      <c r="AX19" s="16" t="s">
        <v>46108</v>
      </c>
      <c r="AY19" s="21">
        <f>D8L812C23*D8L609C1</f>
        <v>0.99749180526475023</v>
      </c>
      <c r="AZ19" s="16" t="s">
        <v>46109</v>
      </c>
      <c r="BA19" s="21">
        <f>D6L1812C8</f>
        <v>0.2712438762591512</v>
      </c>
      <c r="BB19" s="16" t="s">
        <v>46110</v>
      </c>
      <c r="BC19" s="21">
        <f>D8L812C25*D8L608C1</f>
        <v>0.29232619514447106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6.1013158568482009E-2</v>
      </c>
      <c r="F20" s="16" t="s">
        <v>46112</v>
      </c>
      <c r="G20" s="21">
        <f>D8L813C1*D8L607C1</f>
        <v>8.1135223006188251E-2</v>
      </c>
      <c r="H20" s="16" t="s">
        <v>46113</v>
      </c>
      <c r="I20" s="21">
        <f>D6L1328C16</f>
        <v>0.15863421227805308</v>
      </c>
      <c r="J20" s="16" t="s">
        <v>46114</v>
      </c>
      <c r="K20" s="21">
        <f>D8L813C3*D8L607C1</f>
        <v>0.21095157981608928</v>
      </c>
      <c r="L20" s="16" t="s">
        <v>46115</v>
      </c>
      <c r="M20" s="21">
        <f>D6L1328C21</f>
        <v>6.4045773263860521</v>
      </c>
      <c r="N20" s="16" t="s">
        <v>46116</v>
      </c>
      <c r="O20" s="21">
        <f>D8L813C5*D8L607C1</f>
        <v>8.516799028744952</v>
      </c>
      <c r="P20" s="16" t="s">
        <v>46117</v>
      </c>
      <c r="Q20" s="21">
        <f>D6L1328C24</f>
        <v>6.4045773263860513</v>
      </c>
      <c r="R20" s="16" t="s">
        <v>46118</v>
      </c>
      <c r="S20" s="21">
        <f>D8L813C7*D8L607C1</f>
        <v>8.5167990287449502</v>
      </c>
      <c r="T20" s="16" t="s">
        <v>46119</v>
      </c>
      <c r="U20" s="21">
        <f>D6L1337C13</f>
        <v>5.2380168743583727E-2</v>
      </c>
      <c r="V20" s="16" t="s">
        <v>46120</v>
      </c>
      <c r="W20" s="21">
        <f>D8L813C9*D8L608C1</f>
        <v>5.6451395847210699E-2</v>
      </c>
      <c r="X20" s="16" t="s">
        <v>46121</v>
      </c>
      <c r="Y20" s="21">
        <f>D6L1337C16</f>
        <v>0.13618843873331782</v>
      </c>
      <c r="Z20" s="16" t="s">
        <v>46122</v>
      </c>
      <c r="AA20" s="21">
        <f>D8L813C11*D8L608C1</f>
        <v>0.14677362920274797</v>
      </c>
      <c r="AB20" s="16" t="s">
        <v>46123</v>
      </c>
      <c r="AC20" s="21">
        <f>D6L1337C21</f>
        <v>17.6576017050335</v>
      </c>
      <c r="AD20" s="16" t="s">
        <v>46124</v>
      </c>
      <c r="AE20" s="21">
        <f>D8L813C13*D8L608C1</f>
        <v>19.030031545771426</v>
      </c>
      <c r="AF20" s="16" t="s">
        <v>46125</v>
      </c>
      <c r="AG20" s="21">
        <f>D6L1337C24</f>
        <v>17.657601705033503</v>
      </c>
      <c r="AH20" s="16" t="s">
        <v>46126</v>
      </c>
      <c r="AI20" s="21">
        <f>D8L813C15*D8L608C1</f>
        <v>19.030031545771429</v>
      </c>
      <c r="AJ20" s="16" t="s">
        <v>46127</v>
      </c>
      <c r="AK20" s="21">
        <f>D6L1340C13</f>
        <v>3.9490834980996977E-3</v>
      </c>
      <c r="AL20" s="16" t="s">
        <v>46128</v>
      </c>
      <c r="AM20" s="21">
        <f>D8L813C17*D8L609C1</f>
        <v>4.1429033973251596E-3</v>
      </c>
      <c r="AN20" s="16" t="s">
        <v>46129</v>
      </c>
      <c r="AO20" s="21">
        <f>D6L1340C16</f>
        <v>1.0267617095059215E-2</v>
      </c>
      <c r="AP20" s="16" t="s">
        <v>46130</v>
      </c>
      <c r="AQ20" s="21">
        <f>D8L813C19*D8L609C1</f>
        <v>1.0771548833045416E-2</v>
      </c>
      <c r="AR20" s="16" t="s">
        <v>46131</v>
      </c>
      <c r="AS20" s="21">
        <f>D6L1340C21</f>
        <v>0.55777601392628517</v>
      </c>
      <c r="AT20" s="16" t="s">
        <v>46132</v>
      </c>
      <c r="AU20" s="21">
        <f>D8L813C21*D8L609C1</f>
        <v>0.5851515026597075</v>
      </c>
      <c r="AV20" s="16" t="s">
        <v>46133</v>
      </c>
      <c r="AW20" s="21">
        <f>D6L1340C24</f>
        <v>0.55777601392628529</v>
      </c>
      <c r="AX20" s="16" t="s">
        <v>46134</v>
      </c>
      <c r="AY20" s="21">
        <f>D8L813C23*D8L609C1</f>
        <v>0.58515150265970761</v>
      </c>
      <c r="AZ20" s="16" t="s">
        <v>46135</v>
      </c>
      <c r="BA20" s="21">
        <f>D6L1813C8</f>
        <v>0.24310344827586206</v>
      </c>
      <c r="BB20" s="16" t="s">
        <v>46136</v>
      </c>
      <c r="BC20" s="21">
        <f>D8L813C25*D8L608C1</f>
        <v>0.26199856395314985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5.9054573293435886E-2</v>
      </c>
      <c r="F21" s="16" t="s">
        <v>46138</v>
      </c>
      <c r="G21" s="21">
        <f>D8L814C1*D8L607C1</f>
        <v>7.8530698723297043E-2</v>
      </c>
      <c r="H21" s="16" t="s">
        <v>46139</v>
      </c>
      <c r="I21" s="21">
        <f>D6L1428C16</f>
        <v>0.15354189056293327</v>
      </c>
      <c r="J21" s="16" t="s">
        <v>46140</v>
      </c>
      <c r="K21" s="21">
        <f>D8L814C3*D8L607C1</f>
        <v>0.20417981668057225</v>
      </c>
      <c r="L21" s="16" t="s">
        <v>46141</v>
      </c>
      <c r="M21" s="21">
        <f>D6L1428C21</f>
        <v>7.528798634822313</v>
      </c>
      <c r="N21" s="16" t="s">
        <v>46142</v>
      </c>
      <c r="O21" s="21">
        <f>D8L814C5*D8L607C1</f>
        <v>10.011787138005104</v>
      </c>
      <c r="P21" s="16" t="s">
        <v>46143</v>
      </c>
      <c r="Q21" s="21">
        <f>D6L1428C24</f>
        <v>7.528798634822313</v>
      </c>
      <c r="R21" s="16" t="s">
        <v>46144</v>
      </c>
      <c r="S21" s="21">
        <f>D8L814C7*D8L607C1</f>
        <v>10.011787138005104</v>
      </c>
      <c r="T21" s="16" t="s">
        <v>46145</v>
      </c>
      <c r="U21" s="21">
        <f>D6L1437C13</f>
        <v>3.1805446627345808E-2</v>
      </c>
      <c r="V21" s="16" t="s">
        <v>46146</v>
      </c>
      <c r="W21" s="21">
        <f>D8L814C9*D8L608C1</f>
        <v>3.427751190430376E-2</v>
      </c>
      <c r="X21" s="16" t="s">
        <v>46147</v>
      </c>
      <c r="Y21" s="21">
        <f>D6L1437C16</f>
        <v>8.2694161231099017E-2</v>
      </c>
      <c r="Z21" s="16" t="s">
        <v>46148</v>
      </c>
      <c r="AA21" s="21">
        <f>D8L814C11*D8L608C1</f>
        <v>8.9121530951189673E-2</v>
      </c>
      <c r="AB21" s="16" t="s">
        <v>46149</v>
      </c>
      <c r="AC21" s="21">
        <f>D6L1437C21</f>
        <v>13.91878252529979</v>
      </c>
      <c r="AD21" s="16" t="s">
        <v>46150</v>
      </c>
      <c r="AE21" s="21">
        <f>D8L814C13*D8L608C1</f>
        <v>15.000614180785462</v>
      </c>
      <c r="AF21" s="16" t="s">
        <v>46151</v>
      </c>
      <c r="AG21" s="21">
        <f>D6L1437C24</f>
        <v>13.91878252529979</v>
      </c>
      <c r="AH21" s="16" t="s">
        <v>46152</v>
      </c>
      <c r="AI21" s="21">
        <f>D8L814C15*D8L608C1</f>
        <v>15.000614180785462</v>
      </c>
      <c r="AJ21" s="16" t="s">
        <v>46153</v>
      </c>
      <c r="AK21" s="21">
        <f>D6L1440C13</f>
        <v>1.2290224851397604E-2</v>
      </c>
      <c r="AL21" s="16" t="s">
        <v>46154</v>
      </c>
      <c r="AM21" s="21">
        <f>D8L814C17*D8L609C1</f>
        <v>1.2893425605016112E-2</v>
      </c>
      <c r="AN21" s="16" t="s">
        <v>46155</v>
      </c>
      <c r="AO21" s="21">
        <f>D6L1440C16</f>
        <v>3.1954584613633721E-2</v>
      </c>
      <c r="AP21" s="16" t="s">
        <v>46156</v>
      </c>
      <c r="AQ21" s="21">
        <f>D8L814C19*D8L609C1</f>
        <v>3.3522906573041841E-2</v>
      </c>
      <c r="AR21" s="16" t="s">
        <v>46157</v>
      </c>
      <c r="AS21" s="21">
        <f>D6L1440C21</f>
        <v>2.2554071891442455</v>
      </c>
      <c r="AT21" s="16" t="s">
        <v>46158</v>
      </c>
      <c r="AU21" s="21">
        <f>D8L814C21*D8L609C1</f>
        <v>2.3661019349815198</v>
      </c>
      <c r="AV21" s="16" t="s">
        <v>46159</v>
      </c>
      <c r="AW21" s="21">
        <f>D6L1440C24</f>
        <v>2.255407189144246</v>
      </c>
      <c r="AX21" s="16" t="s">
        <v>46160</v>
      </c>
      <c r="AY21" s="21">
        <f>D8L814C23*D8L609C1</f>
        <v>2.3661019349815202</v>
      </c>
      <c r="AZ21" s="16" t="s">
        <v>46161</v>
      </c>
      <c r="BA21" s="21">
        <f>D6L1814C8</f>
        <v>0.27314016425632182</v>
      </c>
      <c r="BB21" s="16" t="s">
        <v>46162</v>
      </c>
      <c r="BC21" s="21">
        <f>D8L814C25*D8L608C1</f>
        <v>0.29436987134743686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1.5246834050843729E-2</v>
      </c>
      <c r="BB22" s="16" t="s">
        <v>46164</v>
      </c>
      <c r="BC22" s="21">
        <f>D8L815C25*D8L608C1</f>
        <v>1.6431887965735924E-2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8.6956346746733856E-3</v>
      </c>
      <c r="BB23" s="16" t="s">
        <v>46166</v>
      </c>
      <c r="BC23" s="21">
        <f>D8L816C25*D8L608C1</f>
        <v>9.3714993085593796E-3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0.2237125413658814</v>
      </c>
      <c r="F24" s="16" t="s">
        <v>46168</v>
      </c>
      <c r="G24" s="21">
        <f>D8L817C1*D8L607C1</f>
        <v>0.29749266156461984</v>
      </c>
      <c r="H24" s="16" t="s">
        <v>46169</v>
      </c>
      <c r="I24" s="21">
        <f>D6L1528C16</f>
        <v>0.58165260755128845</v>
      </c>
      <c r="J24" s="16" t="s">
        <v>46170</v>
      </c>
      <c r="K24" s="21">
        <f>D8L817C3*D8L607C1</f>
        <v>0.77348092006800728</v>
      </c>
      <c r="L24" s="16" t="s">
        <v>46171</v>
      </c>
      <c r="M24" s="21">
        <f>D6L1528C21</f>
        <v>50.778686339207979</v>
      </c>
      <c r="N24" s="16" t="s">
        <v>46172</v>
      </c>
      <c r="O24" s="21">
        <f>D8L817C5*D8L607C1</f>
        <v>67.525434459660815</v>
      </c>
      <c r="P24" s="16" t="s">
        <v>46173</v>
      </c>
      <c r="Q24" s="21">
        <f>D6L1528C24</f>
        <v>50.778686339207972</v>
      </c>
      <c r="R24" s="16" t="s">
        <v>46174</v>
      </c>
      <c r="S24" s="21">
        <f>D8L817C7*D8L607C1</f>
        <v>67.525434459660801</v>
      </c>
      <c r="T24" s="16" t="s">
        <v>46175</v>
      </c>
      <c r="U24" s="21">
        <f>D6L1537C13</f>
        <v>-5.0424415022821039E-3</v>
      </c>
      <c r="V24" s="16" t="s">
        <v>46176</v>
      </c>
      <c r="W24" s="21">
        <f>D8L817C9*D8L608C1</f>
        <v>-5.4343631971708606E-3</v>
      </c>
      <c r="X24" s="16" t="s">
        <v>46177</v>
      </c>
      <c r="Y24" s="21">
        <f>D6L1537C16</f>
        <v>-1.3110347905933507E-2</v>
      </c>
      <c r="Z24" s="16" t="s">
        <v>46178</v>
      </c>
      <c r="AA24" s="21">
        <f>D8L817C11*D8L608C1</f>
        <v>-1.4129344312644277E-2</v>
      </c>
      <c r="AB24" s="16" t="s">
        <v>46179</v>
      </c>
      <c r="AC24" s="21">
        <f>D6L1537C21</f>
        <v>-46.279556203529509</v>
      </c>
      <c r="AD24" s="16" t="s">
        <v>46180</v>
      </c>
      <c r="AE24" s="21">
        <f>D8L817C13*D8L608C1</f>
        <v>-49.876615702936277</v>
      </c>
      <c r="AF24" s="16" t="s">
        <v>46181</v>
      </c>
      <c r="AG24" s="21">
        <f>D6L1537C24</f>
        <v>-46.279556203529509</v>
      </c>
      <c r="AH24" s="16" t="s">
        <v>46182</v>
      </c>
      <c r="AI24" s="21">
        <f>D8L817C15*D8L608C1</f>
        <v>-49.876615702936277</v>
      </c>
      <c r="AJ24" s="16" t="s">
        <v>46183</v>
      </c>
      <c r="AK24" s="21">
        <f>D6L1540C13</f>
        <v>7.0614494086205645E-3</v>
      </c>
      <c r="AL24" s="16" t="s">
        <v>46184</v>
      </c>
      <c r="AM24" s="21">
        <f>D8L817C17*D8L609C1</f>
        <v>7.4080233449334149E-3</v>
      </c>
      <c r="AN24" s="16" t="s">
        <v>46185</v>
      </c>
      <c r="AO24" s="21">
        <f>D6L1540C16</f>
        <v>1.8359768462413471E-2</v>
      </c>
      <c r="AP24" s="16" t="s">
        <v>46186</v>
      </c>
      <c r="AQ24" s="21">
        <f>D8L817C19*D8L609C1</f>
        <v>1.9260860696826882E-2</v>
      </c>
      <c r="AR24" s="16" t="s">
        <v>46187</v>
      </c>
      <c r="AS24" s="21">
        <f>D6L1540C21</f>
        <v>1.9690935406068437</v>
      </c>
      <c r="AT24" s="16" t="s">
        <v>46188</v>
      </c>
      <c r="AU24" s="21">
        <f>D8L817C21*D8L609C1</f>
        <v>2.065736093692788</v>
      </c>
      <c r="AV24" s="16" t="s">
        <v>46189</v>
      </c>
      <c r="AW24" s="21">
        <f>D6L1540C24</f>
        <v>1.9690935406068433</v>
      </c>
      <c r="AX24" s="16" t="s">
        <v>46190</v>
      </c>
      <c r="AY24" s="21">
        <f>D8L817C23*D8L609C1</f>
        <v>2.0657360936927875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4.7961602036776921E-2</v>
      </c>
      <c r="F25" s="16" t="s">
        <v>46194</v>
      </c>
      <c r="G25" s="21">
        <f>D8L818C1*D8L607C1</f>
        <v>6.3779279229089825E-2</v>
      </c>
      <c r="H25" s="16" t="s">
        <v>46195</v>
      </c>
      <c r="I25" s="21">
        <f>D6L1628C16</f>
        <v>0.12470016529561989</v>
      </c>
      <c r="J25" s="16" t="s">
        <v>46196</v>
      </c>
      <c r="K25" s="21">
        <f>D8L818C3*D8L607C1</f>
        <v>0.1658261259956334</v>
      </c>
      <c r="L25" s="16" t="s">
        <v>46197</v>
      </c>
      <c r="M25" s="21">
        <f>D6L1628C21</f>
        <v>5.1831284349747762</v>
      </c>
      <c r="N25" s="16" t="s">
        <v>46198</v>
      </c>
      <c r="O25" s="21">
        <f>D8L818C5*D8L607C1</f>
        <v>6.8925177995723743</v>
      </c>
      <c r="P25" s="16" t="s">
        <v>46199</v>
      </c>
      <c r="Q25" s="21">
        <f>D6L1628C24</f>
        <v>5.1831284349747753</v>
      </c>
      <c r="R25" s="16" t="s">
        <v>46200</v>
      </c>
      <c r="S25" s="21">
        <f>D8L818C7*D8L607C1</f>
        <v>6.8925177995723734</v>
      </c>
      <c r="T25" s="16" t="s">
        <v>46201</v>
      </c>
      <c r="U25" s="21">
        <f>D6L1637C13</f>
        <v>8.5904178703455958E-2</v>
      </c>
      <c r="V25" s="16" t="s">
        <v>46202</v>
      </c>
      <c r="W25" s="21">
        <f>D8L818C9*D8L608C1</f>
        <v>9.2581045713266141E-2</v>
      </c>
      <c r="X25" s="16" t="s">
        <v>46203</v>
      </c>
      <c r="Y25" s="21">
        <f>D6L1637C16</f>
        <v>0.22335086462898493</v>
      </c>
      <c r="Z25" s="16" t="s">
        <v>46204</v>
      </c>
      <c r="AA25" s="21">
        <f>D8L818C11*D8L608C1</f>
        <v>0.24071071885449138</v>
      </c>
      <c r="AB25" s="16" t="s">
        <v>46205</v>
      </c>
      <c r="AC25" s="21">
        <f>D6L1637C21</f>
        <v>36.406557859253965</v>
      </c>
      <c r="AD25" s="16" t="s">
        <v>46206</v>
      </c>
      <c r="AE25" s="21">
        <f>D8L818C13*D8L608C1</f>
        <v>39.236242617085416</v>
      </c>
      <c r="AF25" s="16" t="s">
        <v>46207</v>
      </c>
      <c r="AG25" s="21">
        <f>D6L1637C24</f>
        <v>36.406557859253965</v>
      </c>
      <c r="AH25" s="16" t="s">
        <v>46208</v>
      </c>
      <c r="AI25" s="21">
        <f>D8L818C15*D8L608C1</f>
        <v>39.236242617085416</v>
      </c>
      <c r="AJ25" s="16" t="s">
        <v>46209</v>
      </c>
      <c r="AK25" s="21">
        <f>D6L1640C13</f>
        <v>0.14462764634244057</v>
      </c>
      <c r="AL25" s="16" t="s">
        <v>46210</v>
      </c>
      <c r="AM25" s="21">
        <f>D8L818C17*D8L609C1</f>
        <v>0.15172593024876882</v>
      </c>
      <c r="AN25" s="16" t="s">
        <v>46211</v>
      </c>
      <c r="AO25" s="21">
        <f>D6L1640C16</f>
        <v>0.37603188049034436</v>
      </c>
      <c r="AP25" s="16" t="s">
        <v>46212</v>
      </c>
      <c r="AQ25" s="21">
        <f>D8L818C19*D8L609C1</f>
        <v>0.39448741864679776</v>
      </c>
      <c r="AR25" s="16" t="s">
        <v>46213</v>
      </c>
      <c r="AS25" s="21">
        <f>D6L1640C21</f>
        <v>23.000908890841206</v>
      </c>
      <c r="AT25" s="16" t="s">
        <v>46214</v>
      </c>
      <c r="AU25" s="21">
        <f>D8L818C21*D8L609C1</f>
        <v>24.129786982545795</v>
      </c>
      <c r="AV25" s="16" t="s">
        <v>46215</v>
      </c>
      <c r="AW25" s="21">
        <f>D6L1640C24</f>
        <v>23.000908890841213</v>
      </c>
      <c r="AX25" s="16" t="s">
        <v>46216</v>
      </c>
      <c r="AY25" s="21">
        <f>D8L818C23*D8L609C1</f>
        <v>24.129786982545802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5.7746179527146384E-4</v>
      </c>
      <c r="V26" s="16" t="s">
        <v>46228</v>
      </c>
      <c r="W26" s="21">
        <f>D8L819C9*D8L608C1</f>
        <v>6.2234477615163248E-4</v>
      </c>
      <c r="X26" s="16" t="s">
        <v>46229</v>
      </c>
      <c r="Y26" s="21">
        <f>D6L1737C16</f>
        <v>1.5014006677058084E-3</v>
      </c>
      <c r="Z26" s="16" t="s">
        <v>46230</v>
      </c>
      <c r="AA26" s="21">
        <f>D8L819C11*D8L608C1</f>
        <v>1.6180964179942469E-3</v>
      </c>
      <c r="AB26" s="16" t="s">
        <v>46231</v>
      </c>
      <c r="AC26" s="21">
        <f>D6L1737C21</f>
        <v>7.2179549515049068E-2</v>
      </c>
      <c r="AD26" s="16" t="s">
        <v>46232</v>
      </c>
      <c r="AE26" s="21">
        <f>D8L819C13*D8L608C1</f>
        <v>7.7789675357746918E-2</v>
      </c>
      <c r="AF26" s="16" t="s">
        <v>46233</v>
      </c>
      <c r="AG26" s="21">
        <f>D6L1737C24</f>
        <v>7.2179549515049068E-2</v>
      </c>
      <c r="AH26" s="16" t="s">
        <v>46234</v>
      </c>
      <c r="AI26" s="21">
        <f>D8L819C15*D8L608C1</f>
        <v>7.7789675357746918E-2</v>
      </c>
      <c r="AJ26" s="16" t="s">
        <v>46235</v>
      </c>
      <c r="AK26" s="21">
        <f>D6L1740C13</f>
        <v>2.1618940847776123E-4</v>
      </c>
      <c r="AL26" s="16" t="s">
        <v>46236</v>
      </c>
      <c r="AM26" s="21">
        <f>D8L819C17*D8L609C1</f>
        <v>2.2679992339468691E-4</v>
      </c>
      <c r="AN26" s="16" t="s">
        <v>46237</v>
      </c>
      <c r="AO26" s="21">
        <f>D6L1740C16</f>
        <v>5.6209246204217951E-4</v>
      </c>
      <c r="AP26" s="16" t="s">
        <v>46238</v>
      </c>
      <c r="AQ26" s="21">
        <f>D8L819C19*D8L609C1</f>
        <v>5.8967980082618625E-4</v>
      </c>
      <c r="AR26" s="16" t="s">
        <v>46239</v>
      </c>
      <c r="AS26" s="21">
        <f>D6L1740C21</f>
        <v>2.5426310615627248E-2</v>
      </c>
      <c r="AT26" s="16" t="s">
        <v>46240</v>
      </c>
      <c r="AU26" s="21">
        <f>D8L819C21*D8L609C1</f>
        <v>2.667422673681526E-2</v>
      </c>
      <c r="AV26" s="16" t="s">
        <v>46241</v>
      </c>
      <c r="AW26" s="21">
        <f>D6L1740C24</f>
        <v>2.5426310615627248E-2</v>
      </c>
      <c r="AX26" s="16" t="s">
        <v>46242</v>
      </c>
      <c r="AY26" s="21">
        <f>D8L819C23*D8L609C1</f>
        <v>2.667422673681526E-2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5.6933610816223959E-2</v>
      </c>
      <c r="F27" s="16" t="s">
        <v>46244</v>
      </c>
      <c r="G27" s="21">
        <f>D8L820C1*D8L607C1</f>
        <v>7.5710245437253881E-2</v>
      </c>
      <c r="H27" s="16" t="s">
        <v>46245</v>
      </c>
      <c r="I27" s="21">
        <f>D6L1924C4</f>
        <v>0.13153014638468974</v>
      </c>
      <c r="J27" s="16" t="s">
        <v>46246</v>
      </c>
      <c r="K27" s="21">
        <f>D8L820C3*D8L607C1</f>
        <v>0.17490862642327054</v>
      </c>
      <c r="L27" s="16" t="s">
        <v>46247</v>
      </c>
      <c r="M27" s="21">
        <f>D6L1924C7</f>
        <v>6.2310885990628648</v>
      </c>
      <c r="N27" s="16" t="s">
        <v>46248</v>
      </c>
      <c r="O27" s="21">
        <f>D8L820C5*D8L607C1</f>
        <v>8.2860939331445085</v>
      </c>
      <c r="P27" s="16" t="s">
        <v>46249</v>
      </c>
      <c r="Q27" s="21">
        <f>D6L1924C10</f>
        <v>4.5180764811152061</v>
      </c>
      <c r="R27" s="16" t="s">
        <v>46250</v>
      </c>
      <c r="S27" s="21">
        <f>D8L820C7*D8L607C1</f>
        <v>6.0081325316545868</v>
      </c>
      <c r="T27" s="16" t="s">
        <v>46251</v>
      </c>
      <c r="U27" s="21">
        <f>D6L1924C2</f>
        <v>3.8884021807496366E-2</v>
      </c>
      <c r="V27" s="16" t="s">
        <v>46252</v>
      </c>
      <c r="W27" s="21">
        <f>D8L820C9*D8L608C1</f>
        <v>4.1906266433237346E-2</v>
      </c>
      <c r="X27" s="16" t="s">
        <v>46253</v>
      </c>
      <c r="Y27" s="21">
        <f>D6L1924C5</f>
        <v>9.3890987560071401E-2</v>
      </c>
      <c r="Z27" s="16" t="s">
        <v>46254</v>
      </c>
      <c r="AA27" s="21">
        <f>D8L820C11*D8L608C1</f>
        <v>0.10118862600816612</v>
      </c>
      <c r="AB27" s="16" t="s">
        <v>46255</v>
      </c>
      <c r="AC27" s="21">
        <f>D6L1924C8</f>
        <v>9.1083095603539821</v>
      </c>
      <c r="AD27" s="16" t="s">
        <v>46256</v>
      </c>
      <c r="AE27" s="21">
        <f>D8L820C13*D8L608C1</f>
        <v>9.8162491802483949</v>
      </c>
      <c r="AF27" s="16" t="s">
        <v>46257</v>
      </c>
      <c r="AG27" s="21">
        <f>D6L1924C11</f>
        <v>9.056092879604865</v>
      </c>
      <c r="AH27" s="16" t="s">
        <v>46258</v>
      </c>
      <c r="AI27" s="21">
        <f>D8L820C15*D8L608C1</f>
        <v>9.7599739794328766</v>
      </c>
      <c r="AJ27" s="16" t="s">
        <v>46259</v>
      </c>
      <c r="AK27" s="21">
        <f>D6L1924C3</f>
        <v>5.8350319874979649E-2</v>
      </c>
      <c r="AL27" s="16" t="s">
        <v>46260</v>
      </c>
      <c r="AM27" s="21">
        <f>D8L820C17*D8L609C1</f>
        <v>6.1214137042528559E-2</v>
      </c>
      <c r="AN27" s="16" t="s">
        <v>46261</v>
      </c>
      <c r="AO27" s="21">
        <f>D6L1924C6</f>
        <v>0.17317538483039926</v>
      </c>
      <c r="AP27" s="16" t="s">
        <v>46262</v>
      </c>
      <c r="AQ27" s="21">
        <f>D8L820C19*D8L609C1</f>
        <v>0.18167478365352113</v>
      </c>
      <c r="AR27" s="16" t="s">
        <v>46263</v>
      </c>
      <c r="AS27" s="21">
        <f>D6L1924C9</f>
        <v>7.1656046945137319</v>
      </c>
      <c r="AT27" s="16" t="s">
        <v>46264</v>
      </c>
      <c r="AU27" s="21">
        <f>D8L820C21*D8L609C1</f>
        <v>7.5172905427487606</v>
      </c>
      <c r="AV27" s="16" t="s">
        <v>46265</v>
      </c>
      <c r="AW27" s="21">
        <f>D6L1924C12</f>
        <v>7.3787368120256263</v>
      </c>
      <c r="AX27" s="16" t="s">
        <v>46266</v>
      </c>
      <c r="AY27" s="21">
        <f>D8L820C23*D8L609C1</f>
        <v>7.7408831242031733</v>
      </c>
      <c r="AZ27" s="16" t="s">
        <v>46267</v>
      </c>
      <c r="BA27" s="21">
        <f>D6L1819C5/D6L1819C7</f>
        <v>9.3591207635183304E-2</v>
      </c>
      <c r="BB27" s="16" t="s">
        <v>46268</v>
      </c>
      <c r="BC27" s="21">
        <f>D8L820C25*D8L608C1</f>
        <v>0.10086554581173246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E3714-688E-4074-B611-BD508D5EA6D2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3.8745993401917301E-3</v>
      </c>
      <c r="F8" s="16" t="s">
        <v>46298</v>
      </c>
      <c r="G8" s="6">
        <f>D8L703C4</f>
        <v>2.3731816889724158E-3</v>
      </c>
      <c r="H8" s="16" t="s">
        <v>46299</v>
      </c>
      <c r="I8" s="6">
        <f>D8L703C6</f>
        <v>3.6206711184974916E-3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0.95706519096140052</v>
      </c>
      <c r="F10" s="16" t="s">
        <v>46304</v>
      </c>
      <c r="G10" s="6">
        <f>D8L710C4</f>
        <v>6.1395710862572348E-4</v>
      </c>
      <c r="H10" s="16" t="s">
        <v>46305</v>
      </c>
      <c r="I10" s="6">
        <f>D8L710C6</f>
        <v>1.2685631083375446E-3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16.37346253590081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8.1736865191137422</v>
      </c>
      <c r="F12" s="16" t="s">
        <v>46308</v>
      </c>
      <c r="G12" s="6">
        <f>D8L712C4</f>
        <v>0.97114755264716435</v>
      </c>
      <c r="H12" s="16" t="s">
        <v>46309</v>
      </c>
      <c r="I12" s="6">
        <f>D8L712C6</f>
        <v>1.7539547419891752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1.2649292642479992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2.8571949616920955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6.131186161478313</v>
      </c>
      <c r="F18" s="16" t="s">
        <v>46318</v>
      </c>
      <c r="G18" s="6">
        <f>D8L723C4</f>
        <v>0.3931636483219843</v>
      </c>
      <c r="H18" s="16" t="s">
        <v>46319</v>
      </c>
      <c r="I18" s="6">
        <f>D8L723C6</f>
        <v>1.5080055897969717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3.5751566043725278</v>
      </c>
      <c r="F20" s="16" t="s">
        <v>46324</v>
      </c>
      <c r="G20" s="6">
        <f>D8L725C4</f>
        <v>0.32086613602614084</v>
      </c>
      <c r="H20" s="16" t="s">
        <v>46325</v>
      </c>
      <c r="I20" s="6">
        <f>D8L725C6</f>
        <v>0.45330600817043681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6.7864481640862182E-3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7.6393912539879629</v>
      </c>
      <c r="F26" s="16" t="s">
        <v>46338</v>
      </c>
      <c r="G26" s="6">
        <f>D8L732C4</f>
        <v>3.2641301200010195</v>
      </c>
      <c r="H26" s="16" t="s">
        <v>46339</v>
      </c>
      <c r="I26" s="6">
        <f>D8L732C6</f>
        <v>4.2339183687732369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103.85275110789064</v>
      </c>
      <c r="F27" s="16" t="s">
        <v>46341</v>
      </c>
      <c r="G27" s="6">
        <f>D8L730C4</f>
        <v>4.1402299076998164</v>
      </c>
      <c r="H27" s="16" t="s">
        <v>46342</v>
      </c>
      <c r="I27" s="6">
        <f>D8L730C6</f>
        <v>6.2070439963701878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30.410743041798035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227.86693126862002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87ED11-DEBB-40AD-B6CF-3EFEA5FFC773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3.2065058566426788E-2</v>
      </c>
      <c r="F9" s="16" t="s">
        <v>46384</v>
      </c>
      <c r="G9" s="6">
        <f>D8L802C10</f>
        <v>7.962704597450404E-2</v>
      </c>
      <c r="H9" s="16" t="s">
        <v>46385</v>
      </c>
      <c r="I9" s="6">
        <f>D8L802C18</f>
        <v>6.2501698418609302E-4</v>
      </c>
      <c r="J9" s="16" t="s">
        <v>46386</v>
      </c>
      <c r="K9" s="6">
        <f>D8L802C4</f>
        <v>8.3369152272709759E-2</v>
      </c>
      <c r="L9" s="16" t="s">
        <v>46387</v>
      </c>
      <c r="M9" s="6">
        <f>D8L802C12</f>
        <v>0.20703031953371065</v>
      </c>
      <c r="N9" s="16" t="s">
        <v>46388</v>
      </c>
      <c r="O9" s="6">
        <f>D8L802C20</f>
        <v>1.6250441588838429E-3</v>
      </c>
      <c r="P9" s="16" t="s">
        <v>46389</v>
      </c>
      <c r="Q9" s="6">
        <f>D8L802C6</f>
        <v>3.8592915215443147</v>
      </c>
      <c r="R9" s="16" t="s">
        <v>46390</v>
      </c>
      <c r="S9" s="6">
        <f>D8L802C14</f>
        <v>35.742188496150845</v>
      </c>
      <c r="T9" s="16" t="s">
        <v>46391</v>
      </c>
      <c r="U9" s="6">
        <f>D8L802C22</f>
        <v>7.7894340401601495E-2</v>
      </c>
      <c r="V9" s="16" t="s">
        <v>46392</v>
      </c>
      <c r="W9" s="6">
        <f>D8L802C8</f>
        <v>3.8592915215443147</v>
      </c>
      <c r="X9" s="16" t="s">
        <v>46393</v>
      </c>
      <c r="Y9" s="6">
        <f>D8L802C16</f>
        <v>35.742188496150852</v>
      </c>
      <c r="Z9" s="16" t="s">
        <v>46394</v>
      </c>
      <c r="AA9" s="6">
        <f>D8L802C24</f>
        <v>7.7894340401601508E-2</v>
      </c>
      <c r="AB9" s="16" t="s">
        <v>46395</v>
      </c>
      <c r="AC9" s="6">
        <f>D8L802C26</f>
        <v>4.5470595313939421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8.7593224895133701E-2</v>
      </c>
      <c r="F10" s="16" t="s">
        <v>46397</v>
      </c>
      <c r="G10" s="6">
        <f>D8L803C10</f>
        <v>8.6791715481640344E-2</v>
      </c>
      <c r="H10" s="16" t="s">
        <v>46398</v>
      </c>
      <c r="I10" s="6">
        <f>D8L803C18</f>
        <v>2.6151253926635681E-2</v>
      </c>
      <c r="J10" s="16" t="s">
        <v>46399</v>
      </c>
      <c r="K10" s="6">
        <f>D8L803C4</f>
        <v>0.22774238472734781</v>
      </c>
      <c r="L10" s="16" t="s">
        <v>46400</v>
      </c>
      <c r="M10" s="6">
        <f>D8L803C12</f>
        <v>0.22565846025226538</v>
      </c>
      <c r="N10" s="16" t="s">
        <v>46401</v>
      </c>
      <c r="O10" s="6">
        <f>D8L803C20</f>
        <v>6.799326020925299E-2</v>
      </c>
      <c r="P10" s="16" t="s">
        <v>46402</v>
      </c>
      <c r="Q10" s="6">
        <f>D8L803C6</f>
        <v>9.0703950876705992</v>
      </c>
      <c r="R10" s="16" t="s">
        <v>46403</v>
      </c>
      <c r="S10" s="6">
        <f>D8L803C14</f>
        <v>41.626434889588062</v>
      </c>
      <c r="T10" s="16" t="s">
        <v>46404</v>
      </c>
      <c r="U10" s="6">
        <f>D8L803C22</f>
        <v>3.8975776971252754</v>
      </c>
      <c r="V10" s="16" t="s">
        <v>46405</v>
      </c>
      <c r="W10" s="6">
        <f>D8L803C8</f>
        <v>9.0703950876705992</v>
      </c>
      <c r="X10" s="16" t="s">
        <v>46406</v>
      </c>
      <c r="Y10" s="6">
        <f>D8L803C16</f>
        <v>41.626434889588069</v>
      </c>
      <c r="Z10" s="16" t="s">
        <v>46407</v>
      </c>
      <c r="AA10" s="6">
        <f>D8L803C24</f>
        <v>3.8975776971252762</v>
      </c>
      <c r="AB10" s="16" t="s">
        <v>46408</v>
      </c>
      <c r="AC10" s="6">
        <f>D8L803C26</f>
        <v>1.017483285120645E-3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4.5341230222047939E-2</v>
      </c>
      <c r="F11" s="16" t="s">
        <v>46410</v>
      </c>
      <c r="G11" s="6">
        <f>D8L804C10</f>
        <v>1.996228962686224E-2</v>
      </c>
      <c r="H11" s="16" t="s">
        <v>46411</v>
      </c>
      <c r="I11" s="6">
        <f>D8L804C18</f>
        <v>6.7321935982237791E-2</v>
      </c>
      <c r="J11" s="16" t="s">
        <v>46412</v>
      </c>
      <c r="K11" s="6">
        <f>D8L804C4</f>
        <v>0.11788719857732458</v>
      </c>
      <c r="L11" s="16" t="s">
        <v>46413</v>
      </c>
      <c r="M11" s="6">
        <f>D8L804C12</f>
        <v>5.1901953029841734E-2</v>
      </c>
      <c r="N11" s="16" t="s">
        <v>46414</v>
      </c>
      <c r="O11" s="6">
        <f>D8L804C20</f>
        <v>0.17503703355381797</v>
      </c>
      <c r="P11" s="16" t="s">
        <v>46415</v>
      </c>
      <c r="Q11" s="6">
        <f>D8L804C6</f>
        <v>3.3464125267587832</v>
      </c>
      <c r="R11" s="16" t="s">
        <v>46416</v>
      </c>
      <c r="S11" s="6">
        <f>D8L804C14</f>
        <v>5.8799048304329444</v>
      </c>
      <c r="T11" s="16" t="s">
        <v>46417</v>
      </c>
      <c r="U11" s="6">
        <f>D8L804C22</f>
        <v>7.4689830478403714</v>
      </c>
      <c r="V11" s="16" t="s">
        <v>46418</v>
      </c>
      <c r="W11" s="6">
        <f>D8L804C8</f>
        <v>3.3464125267587836</v>
      </c>
      <c r="X11" s="16" t="s">
        <v>46419</v>
      </c>
      <c r="Y11" s="6">
        <f>D8L804C16</f>
        <v>5.8799048304329444</v>
      </c>
      <c r="Z11" s="16" t="s">
        <v>46420</v>
      </c>
      <c r="AA11" s="6">
        <f>D8L804C24</f>
        <v>7.4689830478403723</v>
      </c>
      <c r="AB11" s="16" t="s">
        <v>46421</v>
      </c>
      <c r="AC11" s="6">
        <f>D8L804C26</f>
        <v>1.6144539441103566E-2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8.410260683722165E-2</v>
      </c>
      <c r="F12" s="16" t="s">
        <v>46423</v>
      </c>
      <c r="G12" s="6">
        <f>D8L805C10</f>
        <v>1.4484535068908779E-2</v>
      </c>
      <c r="H12" s="16" t="s">
        <v>46424</v>
      </c>
      <c r="I12" s="6">
        <f>D8L805C18</f>
        <v>0.13091908241376671</v>
      </c>
      <c r="J12" s="16" t="s">
        <v>46425</v>
      </c>
      <c r="K12" s="6">
        <f>D8L805C4</f>
        <v>0.21866677777677604</v>
      </c>
      <c r="L12" s="16" t="s">
        <v>46426</v>
      </c>
      <c r="M12" s="6">
        <f>D8L805C12</f>
        <v>3.7659791179162738E-2</v>
      </c>
      <c r="N12" s="16" t="s">
        <v>46427</v>
      </c>
      <c r="O12" s="6">
        <f>D8L805C20</f>
        <v>0.34038961427579317</v>
      </c>
      <c r="P12" s="16" t="s">
        <v>46428</v>
      </c>
      <c r="Q12" s="6">
        <f>D8L805C6</f>
        <v>6.6155469269009775</v>
      </c>
      <c r="R12" s="16" t="s">
        <v>46429</v>
      </c>
      <c r="S12" s="6">
        <f>D8L805C14</f>
        <v>9.7853799324580759</v>
      </c>
      <c r="T12" s="16" t="s">
        <v>46430</v>
      </c>
      <c r="U12" s="6">
        <f>D8L805C22</f>
        <v>15.378092564439857</v>
      </c>
      <c r="V12" s="16" t="s">
        <v>46431</v>
      </c>
      <c r="W12" s="6">
        <f>D8L805C8</f>
        <v>6.6155469269009775</v>
      </c>
      <c r="X12" s="16" t="s">
        <v>46432</v>
      </c>
      <c r="Y12" s="6">
        <f>D8L805C16</f>
        <v>9.7853799324580759</v>
      </c>
      <c r="Z12" s="16" t="s">
        <v>46433</v>
      </c>
      <c r="AA12" s="6">
        <f>D8L805C24</f>
        <v>15.378092564439857</v>
      </c>
      <c r="AB12" s="16" t="s">
        <v>46434</v>
      </c>
      <c r="AC12" s="6">
        <f>D8L805C26</f>
        <v>3.4835325744152711E-4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0.12517562928688925</v>
      </c>
      <c r="F13" s="16" t="s">
        <v>46436</v>
      </c>
      <c r="G13" s="6">
        <f>D8L806C10</f>
        <v>2.4142859339536048E-2</v>
      </c>
      <c r="H13" s="16" t="s">
        <v>46437</v>
      </c>
      <c r="I13" s="6">
        <f>D8L806C18</f>
        <v>5.1298552812259542E-2</v>
      </c>
      <c r="J13" s="16" t="s">
        <v>46438</v>
      </c>
      <c r="K13" s="6">
        <f>D8L806C4</f>
        <v>0.32545663614591269</v>
      </c>
      <c r="L13" s="16" t="s">
        <v>46439</v>
      </c>
      <c r="M13" s="6">
        <f>D8L806C12</f>
        <v>6.2771434282793942E-2</v>
      </c>
      <c r="N13" s="16" t="s">
        <v>46440</v>
      </c>
      <c r="O13" s="6">
        <f>D8L806C20</f>
        <v>0.1333762373118749</v>
      </c>
      <c r="P13" s="16" t="s">
        <v>46441</v>
      </c>
      <c r="Q13" s="6">
        <f>D8L806C6</f>
        <v>13.536182964983631</v>
      </c>
      <c r="R13" s="16" t="s">
        <v>46442</v>
      </c>
      <c r="S13" s="6">
        <f>D8L806C14</f>
        <v>4.361187577056965</v>
      </c>
      <c r="T13" s="16" t="s">
        <v>46443</v>
      </c>
      <c r="U13" s="6">
        <f>D8L806C22</f>
        <v>8.109849927518173</v>
      </c>
      <c r="V13" s="16" t="s">
        <v>46444</v>
      </c>
      <c r="W13" s="6">
        <f>D8L806C8</f>
        <v>13.536182964983626</v>
      </c>
      <c r="X13" s="16" t="s">
        <v>46445</v>
      </c>
      <c r="Y13" s="6">
        <f>D8L806C16</f>
        <v>4.361187577056965</v>
      </c>
      <c r="Z13" s="16" t="s">
        <v>46446</v>
      </c>
      <c r="AA13" s="6">
        <f>D8L806C24</f>
        <v>8.1098499275181748</v>
      </c>
      <c r="AB13" s="16" t="s">
        <v>46447</v>
      </c>
      <c r="AC13" s="6">
        <f>D8L806C26</f>
        <v>8.7376738665502791E-3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4.3307784007557686E-2</v>
      </c>
      <c r="F14" s="16" t="s">
        <v>46449</v>
      </c>
      <c r="G14" s="6">
        <f>D8L807C10</f>
        <v>4.1870303955857266E-2</v>
      </c>
      <c r="H14" s="16" t="s">
        <v>46450</v>
      </c>
      <c r="I14" s="6">
        <f>D8L807C18</f>
        <v>0.11305366559013064</v>
      </c>
      <c r="J14" s="16" t="s">
        <v>46451</v>
      </c>
      <c r="K14" s="6">
        <f>D8L807C4</f>
        <v>0.1126002384196499</v>
      </c>
      <c r="L14" s="16" t="s">
        <v>46452</v>
      </c>
      <c r="M14" s="6">
        <f>D8L807C12</f>
        <v>0.10886279028522884</v>
      </c>
      <c r="N14" s="16" t="s">
        <v>46453</v>
      </c>
      <c r="O14" s="6">
        <f>D8L807C20</f>
        <v>0.29393953053433969</v>
      </c>
      <c r="P14" s="16" t="s">
        <v>46454</v>
      </c>
      <c r="Q14" s="6">
        <f>D8L807C6</f>
        <v>2.8428427363930941</v>
      </c>
      <c r="R14" s="16" t="s">
        <v>46455</v>
      </c>
      <c r="S14" s="6">
        <f>D8L807C14</f>
        <v>4.0971224049271964</v>
      </c>
      <c r="T14" s="16" t="s">
        <v>46456</v>
      </c>
      <c r="U14" s="6">
        <f>D8L807C22</f>
        <v>10.984200093186406</v>
      </c>
      <c r="V14" s="16" t="s">
        <v>46457</v>
      </c>
      <c r="W14" s="6">
        <f>D8L807C8</f>
        <v>2.8428427363930941</v>
      </c>
      <c r="X14" s="16" t="s">
        <v>46458</v>
      </c>
      <c r="Y14" s="6">
        <f>D8L807C16</f>
        <v>4.0971224049271964</v>
      </c>
      <c r="Z14" s="16" t="s">
        <v>46459</v>
      </c>
      <c r="AA14" s="6">
        <f>D8L807C24</f>
        <v>10.984200093186407</v>
      </c>
      <c r="AB14" s="16" t="s">
        <v>46460</v>
      </c>
      <c r="AC14" s="6">
        <f>D8L807C26</f>
        <v>3.0151202700056768E-5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0.15077988750362159</v>
      </c>
      <c r="F15" s="16" t="s">
        <v>46462</v>
      </c>
      <c r="G15" s="6">
        <f>D8L808C10</f>
        <v>7.5864545012350043E-2</v>
      </c>
      <c r="H15" s="16" t="s">
        <v>46463</v>
      </c>
      <c r="I15" s="6">
        <f>D8L808C18</f>
        <v>0.19708618239408535</v>
      </c>
      <c r="J15" s="16" t="s">
        <v>46464</v>
      </c>
      <c r="K15" s="6">
        <f>D8L808C4</f>
        <v>0.3920277075094164</v>
      </c>
      <c r="L15" s="16" t="s">
        <v>46465</v>
      </c>
      <c r="M15" s="6">
        <f>D8L808C12</f>
        <v>0.19724781703211014</v>
      </c>
      <c r="N15" s="16" t="s">
        <v>46466</v>
      </c>
      <c r="O15" s="6">
        <f>D8L808C20</f>
        <v>0.51242407422462177</v>
      </c>
      <c r="P15" s="16" t="s">
        <v>46467</v>
      </c>
      <c r="Q15" s="6">
        <f>D8L808C6</f>
        <v>5.6604805857549803</v>
      </c>
      <c r="R15" s="16" t="s">
        <v>46468</v>
      </c>
      <c r="S15" s="6">
        <f>D8L808C14</f>
        <v>3.9325018828254765</v>
      </c>
      <c r="T15" s="16" t="s">
        <v>46469</v>
      </c>
      <c r="U15" s="6">
        <f>D8L808C22</f>
        <v>10.617872449852399</v>
      </c>
      <c r="V15" s="16" t="s">
        <v>46470</v>
      </c>
      <c r="W15" s="6">
        <f>D8L808C8</f>
        <v>5.6604805857549803</v>
      </c>
      <c r="X15" s="16" t="s">
        <v>46471</v>
      </c>
      <c r="Y15" s="6">
        <f>D8L808C16</f>
        <v>3.9325018828254765</v>
      </c>
      <c r="Z15" s="16" t="s">
        <v>46472</v>
      </c>
      <c r="AA15" s="6">
        <f>D8L808C24</f>
        <v>10.617872449852399</v>
      </c>
      <c r="AB15" s="16" t="s">
        <v>46473</v>
      </c>
      <c r="AC15" s="6">
        <f>D8L808C26</f>
        <v>9.5001418272685765E-6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6.2246703042386463E-2</v>
      </c>
      <c r="F16" s="16" t="s">
        <v>46475</v>
      </c>
      <c r="G16" s="6">
        <f>D8L809C10</f>
        <v>9.1603968486635254E-2</v>
      </c>
      <c r="H16" s="16" t="s">
        <v>46476</v>
      </c>
      <c r="I16" s="6">
        <f>D8L809C18</f>
        <v>1.1542945010502945E-3</v>
      </c>
      <c r="J16" s="16" t="s">
        <v>46477</v>
      </c>
      <c r="K16" s="6">
        <f>D8L809C4</f>
        <v>0.16184142791020506</v>
      </c>
      <c r="L16" s="16" t="s">
        <v>46478</v>
      </c>
      <c r="M16" s="6">
        <f>D8L809C12</f>
        <v>0.23817031806525205</v>
      </c>
      <c r="N16" s="16" t="s">
        <v>46479</v>
      </c>
      <c r="O16" s="6">
        <f>D8L809C20</f>
        <v>3.0011657027307704E-3</v>
      </c>
      <c r="P16" s="16" t="s">
        <v>46480</v>
      </c>
      <c r="Q16" s="6">
        <f>D8L809C6</f>
        <v>8.2026672216093832</v>
      </c>
      <c r="R16" s="16" t="s">
        <v>46481</v>
      </c>
      <c r="S16" s="6">
        <f>D8L809C14</f>
        <v>56.12440491279493</v>
      </c>
      <c r="T16" s="16" t="s">
        <v>46482</v>
      </c>
      <c r="U16" s="6">
        <f>D8L809C22</f>
        <v>0.1517378347733806</v>
      </c>
      <c r="V16" s="16" t="s">
        <v>46483</v>
      </c>
      <c r="W16" s="6">
        <f>D8L809C8</f>
        <v>8.2026672216093832</v>
      </c>
      <c r="X16" s="16" t="s">
        <v>46484</v>
      </c>
      <c r="Y16" s="6">
        <f>D8L809C16</f>
        <v>56.124404912794922</v>
      </c>
      <c r="Z16" s="16" t="s">
        <v>46485</v>
      </c>
      <c r="AA16" s="6">
        <f>D8L809C24</f>
        <v>0.15173783477338057</v>
      </c>
      <c r="AB16" s="16" t="s">
        <v>46486</v>
      </c>
      <c r="AC16" s="6">
        <f>D8L809C26</f>
        <v>1.0670540488226031E-3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1.2051178552440518E-2</v>
      </c>
      <c r="F17" s="16" t="s">
        <v>46488</v>
      </c>
      <c r="G17" s="6">
        <f>D8L810C10</f>
        <v>5.3014577994138855E-2</v>
      </c>
      <c r="H17" s="16" t="s">
        <v>46489</v>
      </c>
      <c r="I17" s="6">
        <f>D8L810C18</f>
        <v>2.2471207910359939E-4</v>
      </c>
      <c r="J17" s="16" t="s">
        <v>46490</v>
      </c>
      <c r="K17" s="6">
        <f>D8L810C4</f>
        <v>3.1333064236345347E-2</v>
      </c>
      <c r="L17" s="16" t="s">
        <v>46491</v>
      </c>
      <c r="M17" s="6">
        <f>D8L810C12</f>
        <v>0.13783790278476074</v>
      </c>
      <c r="N17" s="16" t="s">
        <v>46492</v>
      </c>
      <c r="O17" s="6">
        <f>D8L810C20</f>
        <v>5.8425140566935904E-4</v>
      </c>
      <c r="P17" s="16" t="s">
        <v>46493</v>
      </c>
      <c r="Q17" s="6">
        <f>D8L810C6</f>
        <v>2.412760414560867</v>
      </c>
      <c r="R17" s="16" t="s">
        <v>46494</v>
      </c>
      <c r="S17" s="6">
        <f>D8L810C14</f>
        <v>18.225727447272703</v>
      </c>
      <c r="T17" s="16" t="s">
        <v>46495</v>
      </c>
      <c r="U17" s="6">
        <f>D8L810C22</f>
        <v>4.3810946165230159E-2</v>
      </c>
      <c r="V17" s="16" t="s">
        <v>46496</v>
      </c>
      <c r="W17" s="6">
        <f>D8L810C8</f>
        <v>2.4127604145608661</v>
      </c>
      <c r="X17" s="16" t="s">
        <v>46497</v>
      </c>
      <c r="Y17" s="6">
        <f>D8L810C16</f>
        <v>18.2257274472727</v>
      </c>
      <c r="Z17" s="16" t="s">
        <v>46498</v>
      </c>
      <c r="AA17" s="6">
        <f>D8L810C24</f>
        <v>4.3810946165230139E-2</v>
      </c>
      <c r="AB17" s="16" t="s">
        <v>46499</v>
      </c>
      <c r="AC17" s="6">
        <f>D8L810C26</f>
        <v>5.2316727636448016E-3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2.5271903592000381E-2</v>
      </c>
      <c r="F18" s="16" t="s">
        <v>46501</v>
      </c>
      <c r="G18" s="6">
        <f>D8L811C10</f>
        <v>6.0323742405809094E-2</v>
      </c>
      <c r="H18" s="16" t="s">
        <v>46502</v>
      </c>
      <c r="I18" s="6">
        <f>D8L811C18</f>
        <v>4.0315163054515383E-4</v>
      </c>
      <c r="J18" s="16" t="s">
        <v>46503</v>
      </c>
      <c r="K18" s="6">
        <f>D8L811C4</f>
        <v>6.5706949339200946E-2</v>
      </c>
      <c r="L18" s="16" t="s">
        <v>46504</v>
      </c>
      <c r="M18" s="6">
        <f>D8L811C12</f>
        <v>0.15684173025510345</v>
      </c>
      <c r="N18" s="16" t="s">
        <v>46505</v>
      </c>
      <c r="O18" s="6">
        <f>D8L811C20</f>
        <v>1.0481942394173979E-3</v>
      </c>
      <c r="P18" s="16" t="s">
        <v>46506</v>
      </c>
      <c r="Q18" s="6">
        <f>D8L811C6</f>
        <v>2.1214509829617634</v>
      </c>
      <c r="R18" s="16" t="s">
        <v>46507</v>
      </c>
      <c r="S18" s="6">
        <f>D8L811C14</f>
        <v>8.4173306436605717</v>
      </c>
      <c r="T18" s="16" t="s">
        <v>46508</v>
      </c>
      <c r="U18" s="6">
        <f>D8L811C22</f>
        <v>3.3755345147558867E-2</v>
      </c>
      <c r="V18" s="16" t="s">
        <v>46509</v>
      </c>
      <c r="W18" s="6">
        <f>D8L811C8</f>
        <v>2.1214509829617634</v>
      </c>
      <c r="X18" s="16" t="s">
        <v>46510</v>
      </c>
      <c r="Y18" s="6">
        <f>D8L811C16</f>
        <v>8.4173306436605753</v>
      </c>
      <c r="Z18" s="16" t="s">
        <v>46511</v>
      </c>
      <c r="AA18" s="6">
        <f>D8L811C24</f>
        <v>3.3755345147558874E-2</v>
      </c>
      <c r="AB18" s="16" t="s">
        <v>46512</v>
      </c>
      <c r="AC18" s="6">
        <f>D8L811C26</f>
        <v>0.24110160041914722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0.13531318264547731</v>
      </c>
      <c r="F19" s="16" t="s">
        <v>46514</v>
      </c>
      <c r="G19" s="6">
        <f>D8L812C10+D8L818C10</f>
        <v>0.14013474428362513</v>
      </c>
      <c r="H19" s="16" t="s">
        <v>46515</v>
      </c>
      <c r="I19" s="6">
        <f>D8L812C18+D8L818C18</f>
        <v>0.15836631619747646</v>
      </c>
      <c r="J19" s="16" t="s">
        <v>46516</v>
      </c>
      <c r="K19" s="6">
        <f>D8L812C4+D8L818C4</f>
        <v>0.35181427487824074</v>
      </c>
      <c r="L19" s="16" t="s">
        <v>46517</v>
      </c>
      <c r="M19" s="6">
        <f>D8L812C12+D8L818C12</f>
        <v>0.36435033513742421</v>
      </c>
      <c r="N19" s="16" t="s">
        <v>46518</v>
      </c>
      <c r="O19" s="6">
        <f>D8L812C20+D8L818C20</f>
        <v>0.4117524221134376</v>
      </c>
      <c r="P19" s="16" t="s">
        <v>46519</v>
      </c>
      <c r="Q19" s="6">
        <f>D8L812C6+D8L818C6</f>
        <v>14.623064593607973</v>
      </c>
      <c r="R19" s="16" t="s">
        <v>46520</v>
      </c>
      <c r="S19" s="6">
        <f>D8L812C14+D8L818C14</f>
        <v>30.991184165966956</v>
      </c>
      <c r="T19" s="16" t="s">
        <v>46521</v>
      </c>
      <c r="U19" s="6">
        <f>D8L812C22+D8L818C22</f>
        <v>25.127278787810546</v>
      </c>
      <c r="V19" s="16" t="s">
        <v>46522</v>
      </c>
      <c r="W19" s="6">
        <f>D8L812C8+D8L818C8</f>
        <v>14.623064593607975</v>
      </c>
      <c r="X19" s="16" t="s">
        <v>46523</v>
      </c>
      <c r="Y19" s="6">
        <f>D8L812C16+D8L818C16</f>
        <v>30.991184165966949</v>
      </c>
      <c r="Z19" s="16" t="s">
        <v>46524</v>
      </c>
      <c r="AA19" s="6">
        <f>D8L812C24+D8L818C24</f>
        <v>25.127278787810553</v>
      </c>
      <c r="AB19" s="16" t="s">
        <v>46525</v>
      </c>
      <c r="AC19" s="6">
        <f>D8L812C26+D8L818C26</f>
        <v>0.29232619514447106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8.1135223006188251E-2</v>
      </c>
      <c r="F20" s="16" t="s">
        <v>46527</v>
      </c>
      <c r="G20" s="6">
        <f>D8L813C10</f>
        <v>5.6451395847210699E-2</v>
      </c>
      <c r="H20" s="16" t="s">
        <v>46528</v>
      </c>
      <c r="I20" s="6">
        <f>D8L813C18</f>
        <v>4.1429033973251596E-3</v>
      </c>
      <c r="J20" s="16" t="s">
        <v>46529</v>
      </c>
      <c r="K20" s="6">
        <f>D8L813C4</f>
        <v>0.21095157981608928</v>
      </c>
      <c r="L20" s="16" t="s">
        <v>46530</v>
      </c>
      <c r="M20" s="6">
        <f>D8L813C12</f>
        <v>0.14677362920274797</v>
      </c>
      <c r="N20" s="16" t="s">
        <v>46531</v>
      </c>
      <c r="O20" s="6">
        <f>D8L813C20</f>
        <v>1.0771548833045416E-2</v>
      </c>
      <c r="P20" s="16" t="s">
        <v>46532</v>
      </c>
      <c r="Q20" s="6">
        <f>D8L813C6</f>
        <v>8.516799028744952</v>
      </c>
      <c r="R20" s="16" t="s">
        <v>46533</v>
      </c>
      <c r="S20" s="6">
        <f>D8L813C14</f>
        <v>19.030031545771426</v>
      </c>
      <c r="T20" s="16" t="s">
        <v>46534</v>
      </c>
      <c r="U20" s="6">
        <f>D8L813C22</f>
        <v>0.5851515026597075</v>
      </c>
      <c r="V20" s="16" t="s">
        <v>46535</v>
      </c>
      <c r="W20" s="6">
        <f>D8L813C8</f>
        <v>8.5167990287449502</v>
      </c>
      <c r="X20" s="16" t="s">
        <v>46536</v>
      </c>
      <c r="Y20" s="6">
        <f>D8L813C16</f>
        <v>19.030031545771429</v>
      </c>
      <c r="Z20" s="16" t="s">
        <v>46537</v>
      </c>
      <c r="AA20" s="6">
        <f>D8L813C24</f>
        <v>0.58515150265970761</v>
      </c>
      <c r="AB20" s="16" t="s">
        <v>46538</v>
      </c>
      <c r="AC20" s="6">
        <f>D8L813C26</f>
        <v>0.26199856395314985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7.8530698723297043E-2</v>
      </c>
      <c r="F21" s="16" t="s">
        <v>46540</v>
      </c>
      <c r="G21" s="6">
        <f>D8L814C10</f>
        <v>3.427751190430376E-2</v>
      </c>
      <c r="H21" s="16" t="s">
        <v>46541</v>
      </c>
      <c r="I21" s="6">
        <f>D8L814C18</f>
        <v>1.2893425605016112E-2</v>
      </c>
      <c r="J21" s="16" t="s">
        <v>46542</v>
      </c>
      <c r="K21" s="6">
        <f>D8L814C4</f>
        <v>0.20417981668057225</v>
      </c>
      <c r="L21" s="16" t="s">
        <v>46543</v>
      </c>
      <c r="M21" s="6">
        <f>D8L814C12</f>
        <v>8.9121530951189673E-2</v>
      </c>
      <c r="N21" s="16" t="s">
        <v>46544</v>
      </c>
      <c r="O21" s="6">
        <f>D8L814C20</f>
        <v>3.3522906573041841E-2</v>
      </c>
      <c r="P21" s="16" t="s">
        <v>46545</v>
      </c>
      <c r="Q21" s="6">
        <f>D8L814C6</f>
        <v>10.011787138005104</v>
      </c>
      <c r="R21" s="16" t="s">
        <v>46546</v>
      </c>
      <c r="S21" s="6">
        <f>D8L814C14</f>
        <v>15.000614180785462</v>
      </c>
      <c r="T21" s="16" t="s">
        <v>46547</v>
      </c>
      <c r="U21" s="6">
        <f>D8L814C22</f>
        <v>2.3661019349815198</v>
      </c>
      <c r="V21" s="16" t="s">
        <v>46548</v>
      </c>
      <c r="W21" s="6">
        <f>D8L814C8</f>
        <v>10.011787138005104</v>
      </c>
      <c r="X21" s="16" t="s">
        <v>46549</v>
      </c>
      <c r="Y21" s="6">
        <f>D8L814C16</f>
        <v>15.000614180785462</v>
      </c>
      <c r="Z21" s="16" t="s">
        <v>46550</v>
      </c>
      <c r="AA21" s="6">
        <f>D8L814C24</f>
        <v>2.3661019349815202</v>
      </c>
      <c r="AB21" s="16" t="s">
        <v>46551</v>
      </c>
      <c r="AC21" s="6">
        <f>D8L814C26</f>
        <v>0.29436987134743686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1.6431887965735924E-2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9.3714993085593796E-3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0.29749266156461984</v>
      </c>
      <c r="F24" s="16" t="s">
        <v>46555</v>
      </c>
      <c r="G24" s="6">
        <f>D8L817C10</f>
        <v>-5.4343631971708606E-3</v>
      </c>
      <c r="H24" s="16" t="s">
        <v>46556</v>
      </c>
      <c r="I24" s="6">
        <f>D8L817C18</f>
        <v>7.4080233449334149E-3</v>
      </c>
      <c r="J24" s="16" t="s">
        <v>46557</v>
      </c>
      <c r="K24" s="6">
        <f>D8L817C4</f>
        <v>0.77348092006800728</v>
      </c>
      <c r="L24" s="16" t="s">
        <v>46558</v>
      </c>
      <c r="M24" s="6">
        <f>D8L817C12</f>
        <v>-1.4129344312644277E-2</v>
      </c>
      <c r="N24" s="16" t="s">
        <v>46559</v>
      </c>
      <c r="O24" s="6">
        <f>D8L817C20</f>
        <v>1.9260860696826882E-2</v>
      </c>
      <c r="P24" s="16" t="s">
        <v>46560</v>
      </c>
      <c r="Q24" s="6">
        <f>D8L817C6</f>
        <v>67.525434459660815</v>
      </c>
      <c r="R24" s="16" t="s">
        <v>46561</v>
      </c>
      <c r="S24" s="6">
        <f>D8L817C14</f>
        <v>-49.876615702936277</v>
      </c>
      <c r="T24" s="16" t="s">
        <v>46562</v>
      </c>
      <c r="U24" s="6">
        <f>D8L817C22</f>
        <v>2.065736093692788</v>
      </c>
      <c r="V24" s="16" t="s">
        <v>46563</v>
      </c>
      <c r="W24" s="6">
        <f>D8L817C8</f>
        <v>67.525434459660801</v>
      </c>
      <c r="X24" s="16" t="s">
        <v>46564</v>
      </c>
      <c r="Y24" s="6">
        <f>D8L817C16</f>
        <v>-49.876615702936277</v>
      </c>
      <c r="Z24" s="16" t="s">
        <v>46565</v>
      </c>
      <c r="AA24" s="6">
        <f>D8L817C24</f>
        <v>2.0657360936927875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6.3779279229089825E-2</v>
      </c>
      <c r="F25" s="16" t="s">
        <v>46568</v>
      </c>
      <c r="G25" s="6">
        <f>D8L818C10</f>
        <v>9.2581045713266141E-2</v>
      </c>
      <c r="H25" s="16" t="s">
        <v>46569</v>
      </c>
      <c r="I25" s="6">
        <f>D8L818C18</f>
        <v>0.15172593024876882</v>
      </c>
      <c r="J25" s="16" t="s">
        <v>46570</v>
      </c>
      <c r="K25" s="6">
        <f>D8L818C4</f>
        <v>0.1658261259956334</v>
      </c>
      <c r="L25" s="16" t="s">
        <v>46571</v>
      </c>
      <c r="M25" s="6">
        <f>D8L818C12</f>
        <v>0.24071071885449138</v>
      </c>
      <c r="N25" s="16" t="s">
        <v>46572</v>
      </c>
      <c r="O25" s="6">
        <f>D8L818C20</f>
        <v>0.39448741864679776</v>
      </c>
      <c r="P25" s="16" t="s">
        <v>46573</v>
      </c>
      <c r="Q25" s="6">
        <f>D8L818C6</f>
        <v>6.8925177995723743</v>
      </c>
      <c r="R25" s="16" t="s">
        <v>46574</v>
      </c>
      <c r="S25" s="6">
        <f>D8L818C14</f>
        <v>39.236242617085416</v>
      </c>
      <c r="T25" s="16" t="s">
        <v>46575</v>
      </c>
      <c r="U25" s="6">
        <f>D8L818C22</f>
        <v>24.129786982545795</v>
      </c>
      <c r="V25" s="16" t="s">
        <v>46576</v>
      </c>
      <c r="W25" s="6">
        <f>D8L818C8</f>
        <v>6.8925177995723734</v>
      </c>
      <c r="X25" s="16" t="s">
        <v>46577</v>
      </c>
      <c r="Y25" s="6">
        <f>D8L818C16</f>
        <v>39.236242617085416</v>
      </c>
      <c r="Z25" s="16" t="s">
        <v>46578</v>
      </c>
      <c r="AA25" s="6">
        <f>D8L818C24</f>
        <v>24.129786982545802</v>
      </c>
      <c r="AB25" s="16" t="s">
        <v>46579</v>
      </c>
      <c r="AC25" s="6">
        <f>D8L818C26</f>
        <v>0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6.2234477615163248E-4</v>
      </c>
      <c r="H26" s="16" t="s">
        <v>46582</v>
      </c>
      <c r="I26" s="6">
        <f>D8L819C18</f>
        <v>2.2679992339468691E-4</v>
      </c>
      <c r="J26" s="16" t="s">
        <v>46583</v>
      </c>
      <c r="K26" s="6">
        <f>D8L819C4</f>
        <v>0</v>
      </c>
      <c r="L26" s="16" t="s">
        <v>46584</v>
      </c>
      <c r="M26" s="6">
        <f>D8L819C12</f>
        <v>1.6180964179942469E-3</v>
      </c>
      <c r="N26" s="16" t="s">
        <v>46585</v>
      </c>
      <c r="O26" s="6">
        <f>D8L819C20</f>
        <v>5.8967980082618625E-4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7.7789675357746918E-2</v>
      </c>
      <c r="T26" s="16" t="s">
        <v>46588</v>
      </c>
      <c r="U26" s="6">
        <f>D8L819C22</f>
        <v>2.667422673681526E-2</v>
      </c>
      <c r="V26" s="16" t="s">
        <v>46589</v>
      </c>
      <c r="W26" s="6">
        <f>D8L819C8</f>
        <v>0</v>
      </c>
      <c r="X26" s="16" t="s">
        <v>46590</v>
      </c>
      <c r="Y26" s="6">
        <f>D8L819C16</f>
        <v>7.7789675357746918E-2</v>
      </c>
      <c r="Z26" s="16" t="s">
        <v>46591</v>
      </c>
      <c r="AA26" s="6">
        <f>D8L819C24</f>
        <v>2.667422673681526E-2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7.5710245437253881E-2</v>
      </c>
      <c r="F27" s="16" t="s">
        <v>46594</v>
      </c>
      <c r="G27" s="6">
        <f>D8L820C10</f>
        <v>4.1906266433237346E-2</v>
      </c>
      <c r="H27" s="16" t="s">
        <v>46595</v>
      </c>
      <c r="I27" s="6">
        <f>D8L820C18</f>
        <v>6.1214137042528559E-2</v>
      </c>
      <c r="J27" s="16" t="s">
        <v>46596</v>
      </c>
      <c r="K27" s="6">
        <f>D8L820C4</f>
        <v>0.17490862642327054</v>
      </c>
      <c r="L27" s="16" t="s">
        <v>46597</v>
      </c>
      <c r="M27" s="6">
        <f>D8L820C12</f>
        <v>0.10118862600816612</v>
      </c>
      <c r="N27" s="16" t="s">
        <v>46598</v>
      </c>
      <c r="O27" s="6">
        <f>D8L820C20</f>
        <v>0.18167478365352113</v>
      </c>
      <c r="P27" s="16" t="s">
        <v>46599</v>
      </c>
      <c r="Q27" s="6">
        <f>D8L820C6</f>
        <v>8.2860939331445085</v>
      </c>
      <c r="R27" s="16" t="s">
        <v>46600</v>
      </c>
      <c r="S27" s="6">
        <f>D8L820C14</f>
        <v>9.8162491802483949</v>
      </c>
      <c r="T27" s="16" t="s">
        <v>46601</v>
      </c>
      <c r="U27" s="6">
        <f>D8L820C22</f>
        <v>7.5172905427487606</v>
      </c>
      <c r="V27" s="16" t="s">
        <v>46602</v>
      </c>
      <c r="W27" s="6">
        <f>D8L820C8</f>
        <v>6.0081325316545868</v>
      </c>
      <c r="X27" s="16" t="s">
        <v>46603</v>
      </c>
      <c r="Y27" s="6">
        <f>D8L820C16</f>
        <v>9.7599739794328766</v>
      </c>
      <c r="Z27" s="16" t="s">
        <v>46604</v>
      </c>
      <c r="AA27" s="6">
        <f>D8L820C24</f>
        <v>7.7408831242031733</v>
      </c>
      <c r="AB27" s="16" t="s">
        <v>46605</v>
      </c>
      <c r="AC27" s="6">
        <f>D8L820C26</f>
        <v>0.10086554581173246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0.13531318264547731</v>
      </c>
      <c r="F28" s="16" t="s">
        <v>46607</v>
      </c>
      <c r="G28" s="6">
        <f>E1L212C2</f>
        <v>0.14013474428362513</v>
      </c>
      <c r="H28" s="16" t="s">
        <v>46608</v>
      </c>
      <c r="I28" s="6">
        <f>E1L212C3</f>
        <v>0.15836631619747646</v>
      </c>
      <c r="J28" s="16" t="s">
        <v>46609</v>
      </c>
      <c r="K28" s="6">
        <f>E1L212C4</f>
        <v>0.35181427487824074</v>
      </c>
      <c r="L28" s="16" t="s">
        <v>46610</v>
      </c>
      <c r="M28" s="6">
        <f>E1L212C5</f>
        <v>0.36435033513742421</v>
      </c>
      <c r="N28" s="16" t="s">
        <v>46611</v>
      </c>
      <c r="O28" s="6">
        <f>E1L212C6</f>
        <v>0.4117524221134376</v>
      </c>
      <c r="P28" s="16" t="s">
        <v>46612</v>
      </c>
      <c r="Q28" s="6">
        <f>E1L212C7</f>
        <v>14.623064593607973</v>
      </c>
      <c r="R28" s="16" t="s">
        <v>46613</v>
      </c>
      <c r="S28" s="6">
        <f>E1L212C8</f>
        <v>30.991184165966956</v>
      </c>
      <c r="T28" s="16" t="s">
        <v>46614</v>
      </c>
      <c r="U28" s="6">
        <f>E1L212C9</f>
        <v>25.127278787810546</v>
      </c>
      <c r="V28" s="16" t="s">
        <v>46615</v>
      </c>
      <c r="W28" s="6">
        <f>E1L212C10</f>
        <v>14.623064593607975</v>
      </c>
      <c r="X28" s="16" t="s">
        <v>46616</v>
      </c>
      <c r="Y28" s="6">
        <f>E1L212C11</f>
        <v>30.991184165966949</v>
      </c>
      <c r="Z28" s="16" t="s">
        <v>46617</v>
      </c>
      <c r="AA28" s="6">
        <f>E1L212C12</f>
        <v>25.127278787810553</v>
      </c>
      <c r="AB28" s="16" t="s">
        <v>46618</v>
      </c>
      <c r="AC28" s="6">
        <f>E1L212C13</f>
        <v>0.29232619514447106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C0D807-A9E0-4B66-A6A6-5A347E2D17F7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4.6833808600800317E-2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3.4813543392431243E-2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4.134441756669279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1.8481817762824353E-2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0.23572550665767245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5.7492184735381216E-2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1.6959908458101327E-2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4.9898346500732611E-3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1.2554451630830742E-3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0.21912862343760781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1.5167360341501457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0.81429225374267966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4.1603550635962862E-2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3.4856606679514866E-2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1.6345097736428556E-2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4.2309232006640198E-2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0.31045947573402666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2.4418036789842095E-2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1.5105923240566204E-2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5.6785165252335533E-2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4.9174439483259977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0.48472477357644245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0.20495329855068811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4.788477742912306E-2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0.44359730496841693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9.4324071976422993E-2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8.0575573328412683E-2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0.18612544008268422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8.9288436366862012E-2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2.9093645535538717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9.9826566893516808E-2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0.88580619747899159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0.17343970654955135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6.8497029139870033E-2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8.3073148787187023E-2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0.1254582527390421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0.14917740028940021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4.6911592660110461E-2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7.2019197757608412E-3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2.2145484903650987E-2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5.4057813547326333E-2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6.5951255256722241E-2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0.23642940130955453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1.1657973519183077E-2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0.44579454111719125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0.89351978372651331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0.18841303394706196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1.0843137923904003E-2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1.6313856737297083E-2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8.7900640094312216E-3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0.15799183645449955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0.11147047873473304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0.70204008479237612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0.63211439256920732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0.19220581803278186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0.17199250516226069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0.1985874967303165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0.2271756733891436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4.7960581542558865E-3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0.19127128112091674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6.1789312074613509E-2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0.38719172475607022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0.57176833312997766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7.5408163265306125E-2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0.5512791088315222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5.7598175204981201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0.52060793237971392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5.4078050867487129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6.9730195571057871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4.6894735693494463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0.61490885831822539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8.1229373304274333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0.35281549207345786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0.18523057963717462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0.15922554577478809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6.849168389174638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5.0363030351803291E-2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0B353B-12C3-4395-8BFB-F52E09178854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33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35</v>
      </c>
      <c r="F9" s="16" t="s">
        <v>16019</v>
      </c>
      <c r="G9" s="6">
        <f>B3L802C3</f>
        <v>1.9170179948586119</v>
      </c>
      <c r="H9" s="16" t="s">
        <v>46774</v>
      </c>
      <c r="I9" s="6">
        <f>B3L818C3</f>
        <v>1.9731095176010429</v>
      </c>
      <c r="J9" s="16" t="s">
        <v>12040</v>
      </c>
      <c r="K9" s="6">
        <f>B3L836C3</f>
        <v>1.9387176092301872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512.37165362565338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707.31363411558243</v>
      </c>
      <c r="AZ9" s="16" t="s">
        <v>46780</v>
      </c>
      <c r="BA9" s="6">
        <f>B6L202C35</f>
        <v>6.7581260974627746</v>
      </c>
      <c r="BB9" s="16" t="s">
        <v>46781</v>
      </c>
      <c r="BC9" s="6">
        <f>B6L202C36</f>
        <v>3.7169693536045254</v>
      </c>
      <c r="BD9" s="16" t="s">
        <v>46782</v>
      </c>
      <c r="BE9" s="6">
        <f>B6L202C37</f>
        <v>10.13718914619416</v>
      </c>
      <c r="BF9" s="16" t="s">
        <v>46783</v>
      </c>
      <c r="BG9" s="6">
        <f>B6L202C38</f>
        <v>8.109751316955327</v>
      </c>
      <c r="BH9" s="16" t="s">
        <v>46784</v>
      </c>
      <c r="BI9" s="6">
        <f>B6L202C39</f>
        <v>1.6895315243656932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37.700000000000003</v>
      </c>
      <c r="F10" s="16" t="s">
        <v>16051</v>
      </c>
      <c r="G10" s="6">
        <f>B3L803C3</f>
        <v>2.0189110556940983</v>
      </c>
      <c r="H10" s="16" t="s">
        <v>46786</v>
      </c>
      <c r="I10" s="6">
        <f>B3L819C3</f>
        <v>1.700395544742896</v>
      </c>
      <c r="J10" s="16" t="s">
        <v>12079</v>
      </c>
      <c r="K10" s="6">
        <f>B3L837C3</f>
        <v>1.8416019457726431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512.37165362565338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732.58318686764051</v>
      </c>
      <c r="AZ10" s="16" t="s">
        <v>46792</v>
      </c>
      <c r="BA10" s="6">
        <f>B6L203C35</f>
        <v>6.7581260974627737</v>
      </c>
      <c r="BB10" s="16" t="s">
        <v>46793</v>
      </c>
      <c r="BC10" s="6">
        <f>B6L203C36</f>
        <v>3.7169693536045258</v>
      </c>
      <c r="BD10" s="16" t="s">
        <v>46794</v>
      </c>
      <c r="BE10" s="6">
        <f>B6L203C37</f>
        <v>10.13718914619416</v>
      </c>
      <c r="BF10" s="16" t="s">
        <v>46795</v>
      </c>
      <c r="BG10" s="6">
        <f>B6L203C38</f>
        <v>8.1097513169553288</v>
      </c>
      <c r="BH10" s="16" t="s">
        <v>46796</v>
      </c>
      <c r="BI10" s="6">
        <f>B6L203C39</f>
        <v>1.6895315243656934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26.9</v>
      </c>
      <c r="F11" s="16" t="s">
        <v>16083</v>
      </c>
      <c r="G11" s="6">
        <f>B3L804C3</f>
        <v>1.9731326687612323</v>
      </c>
      <c r="H11" s="16" t="s">
        <v>46798</v>
      </c>
      <c r="I11" s="6">
        <f>B3L820C3</f>
        <v>1.9806505421184322</v>
      </c>
      <c r="J11" s="16" t="s">
        <v>12118</v>
      </c>
      <c r="K11" s="6">
        <f>B3L838C3</f>
        <v>1.9749119153597898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512.37165362565338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2909.5602153224468</v>
      </c>
      <c r="AZ11" s="16" t="s">
        <v>46804</v>
      </c>
      <c r="BA11" s="6">
        <f>B6L204C35</f>
        <v>6.7581260974627737</v>
      </c>
      <c r="BB11" s="16" t="s">
        <v>46805</v>
      </c>
      <c r="BC11" s="6">
        <f>B6L204C36</f>
        <v>3.7169693536045258</v>
      </c>
      <c r="BD11" s="16" t="s">
        <v>46806</v>
      </c>
      <c r="BE11" s="6">
        <f>B6L204C37</f>
        <v>10.13718914619416</v>
      </c>
      <c r="BF11" s="16" t="s">
        <v>46807</v>
      </c>
      <c r="BG11" s="6">
        <f>B6L204C38</f>
        <v>8.1097513169553288</v>
      </c>
      <c r="BH11" s="16" t="s">
        <v>46808</v>
      </c>
      <c r="BI11" s="6">
        <f>B6L204C39</f>
        <v>1.6895315243656932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32.700000000000003</v>
      </c>
      <c r="F12" s="16" t="s">
        <v>16115</v>
      </c>
      <c r="G12" s="6">
        <f>B3L805C3</f>
        <v>1.90452098333009</v>
      </c>
      <c r="H12" s="16" t="s">
        <v>46810</v>
      </c>
      <c r="I12" s="6">
        <f>B3L821C3</f>
        <v>1.9469913346565328</v>
      </c>
      <c r="J12" s="16" t="s">
        <v>12157</v>
      </c>
      <c r="K12" s="6">
        <f>B3L839C3</f>
        <v>1.9151776495596722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512.37165362565338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500.40008555125326</v>
      </c>
      <c r="AZ12" s="16" t="s">
        <v>46816</v>
      </c>
      <c r="BA12" s="6">
        <f>B6L205C35</f>
        <v>6.7581260974627746</v>
      </c>
      <c r="BB12" s="16" t="s">
        <v>46817</v>
      </c>
      <c r="BC12" s="6">
        <f>B6L205C36</f>
        <v>3.7169693536045254</v>
      </c>
      <c r="BD12" s="16" t="s">
        <v>46818</v>
      </c>
      <c r="BE12" s="6">
        <f>B6L205C37</f>
        <v>10.13718914619416</v>
      </c>
      <c r="BF12" s="16" t="s">
        <v>46819</v>
      </c>
      <c r="BG12" s="6">
        <f>B6L205C38</f>
        <v>8.109751316955327</v>
      </c>
      <c r="BH12" s="16" t="s">
        <v>46820</v>
      </c>
      <c r="BI12" s="6">
        <f>B6L205C39</f>
        <v>1.6895315243656932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2.0243114305705747</v>
      </c>
      <c r="H13" s="16" t="s">
        <v>46822</v>
      </c>
      <c r="I13" s="6">
        <f>B3L822C3</f>
        <v>2.0093611415493235</v>
      </c>
      <c r="J13" s="16" t="s">
        <v>12196</v>
      </c>
      <c r="K13" s="6">
        <f>B3L840C3</f>
        <v>2.0122410869202945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512.37165362565338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1629.544574054448</v>
      </c>
      <c r="AZ13" s="16" t="s">
        <v>46828</v>
      </c>
      <c r="BA13" s="6">
        <f>B6L206C35</f>
        <v>6.7581260974627746</v>
      </c>
      <c r="BB13" s="16" t="s">
        <v>46829</v>
      </c>
      <c r="BC13" s="6">
        <f>B6L206C36</f>
        <v>3.7169693536045258</v>
      </c>
      <c r="BD13" s="16" t="s">
        <v>46830</v>
      </c>
      <c r="BE13" s="6">
        <f>B6L206C37</f>
        <v>10.13718914619416</v>
      </c>
      <c r="BF13" s="16" t="s">
        <v>46831</v>
      </c>
      <c r="BG13" s="6">
        <f>B6L206C38</f>
        <v>8.109751316955327</v>
      </c>
      <c r="BH13" s="16" t="s">
        <v>46832</v>
      </c>
      <c r="BI13" s="6">
        <f>B6L206C39</f>
        <v>1.6895315243656932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</v>
      </c>
      <c r="F14" s="16" t="s">
        <v>16179</v>
      </c>
      <c r="G14" s="6">
        <f>B3L807C3</f>
        <v>1.9770963387885945</v>
      </c>
      <c r="H14" s="16" t="s">
        <v>46834</v>
      </c>
      <c r="I14" s="6">
        <f>B3L823C3</f>
        <v>2.0406485498972371</v>
      </c>
      <c r="J14" s="16" t="s">
        <v>12235</v>
      </c>
      <c r="K14" s="6">
        <f>B3L841C3</f>
        <v>1.9942401281340478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512.37165362565338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1257.9873566162348</v>
      </c>
      <c r="AZ14" s="16" t="s">
        <v>46840</v>
      </c>
      <c r="BA14" s="6">
        <f>B6L207C35</f>
        <v>6.7581260974627737</v>
      </c>
      <c r="BB14" s="16" t="s">
        <v>46841</v>
      </c>
      <c r="BC14" s="6">
        <f>B6L207C36</f>
        <v>3.7169693536045254</v>
      </c>
      <c r="BD14" s="16" t="s">
        <v>46842</v>
      </c>
      <c r="BE14" s="6">
        <f>B6L207C37</f>
        <v>10.13718914619416</v>
      </c>
      <c r="BF14" s="16" t="s">
        <v>46843</v>
      </c>
      <c r="BG14" s="6">
        <f>B6L207C38</f>
        <v>8.1097513169553288</v>
      </c>
      <c r="BH14" s="16" t="s">
        <v>46844</v>
      </c>
      <c r="BI14" s="6">
        <f>B6L207C39</f>
        <v>1.6895315243656934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25.9</v>
      </c>
      <c r="F15" s="16" t="s">
        <v>16211</v>
      </c>
      <c r="G15" s="6">
        <f>B3L808C3</f>
        <v>2.1453034081463009</v>
      </c>
      <c r="H15" s="16" t="s">
        <v>46846</v>
      </c>
      <c r="I15" s="6">
        <f>B3L824C3</f>
        <v>2.0251892316481008</v>
      </c>
      <c r="J15" s="16" t="s">
        <v>12274</v>
      </c>
      <c r="K15" s="6">
        <f>B3L842C3</f>
        <v>2.0368364204994278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512.37165362565338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544.08015611673409</v>
      </c>
      <c r="AZ15" s="16" t="s">
        <v>46852</v>
      </c>
      <c r="BA15" s="6">
        <f>B6L208C35</f>
        <v>6.7581260974627746</v>
      </c>
      <c r="BB15" s="16" t="s">
        <v>46853</v>
      </c>
      <c r="BC15" s="6">
        <f>B6L208C36</f>
        <v>3.7169693536045258</v>
      </c>
      <c r="BD15" s="16" t="s">
        <v>46854</v>
      </c>
      <c r="BE15" s="6">
        <f>B6L208C37</f>
        <v>10.13718914619416</v>
      </c>
      <c r="BF15" s="16" t="s">
        <v>46855</v>
      </c>
      <c r="BG15" s="6">
        <f>B6L208C38</f>
        <v>8.109751316955327</v>
      </c>
      <c r="BH15" s="16" t="s">
        <v>46856</v>
      </c>
      <c r="BI15" s="6">
        <f>B6L208C39</f>
        <v>1.6895315243656936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49.5</v>
      </c>
      <c r="F16" s="16" t="s">
        <v>16243</v>
      </c>
      <c r="G16" s="6">
        <f>B3L809C3</f>
        <v>1.9880737260571015</v>
      </c>
      <c r="H16" s="16" t="s">
        <v>46858</v>
      </c>
      <c r="I16" s="6">
        <f>B3L825C3</f>
        <v>1.9973632168754119</v>
      </c>
      <c r="J16" s="16" t="s">
        <v>12313</v>
      </c>
      <c r="K16" s="6">
        <f>B3L843C3</f>
        <v>1.9929322530598172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512.37165362565338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924.3732564169419</v>
      </c>
      <c r="AZ16" s="16" t="s">
        <v>46864</v>
      </c>
      <c r="BA16" s="6">
        <f>B6L209C35</f>
        <v>6.7581260974627737</v>
      </c>
      <c r="BB16" s="16" t="s">
        <v>46865</v>
      </c>
      <c r="BC16" s="6">
        <f>B6L209C36</f>
        <v>3.7169693536045258</v>
      </c>
      <c r="BD16" s="16" t="s">
        <v>46866</v>
      </c>
      <c r="BE16" s="6">
        <f>B6L209C37</f>
        <v>10.13718914619416</v>
      </c>
      <c r="BF16" s="16" t="s">
        <v>46867</v>
      </c>
      <c r="BG16" s="6">
        <f>B6L209C38</f>
        <v>8.1097513169553288</v>
      </c>
      <c r="BH16" s="16" t="s">
        <v>46868</v>
      </c>
      <c r="BI16" s="6">
        <f>B6L209C39</f>
        <v>1.6895315243656934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1.8829576907868724</v>
      </c>
      <c r="H17" s="16" t="s">
        <v>46870</v>
      </c>
      <c r="I17" s="6">
        <f>B3L826C3</f>
        <v>2.168421052631579</v>
      </c>
      <c r="J17" s="16" t="s">
        <v>12352</v>
      </c>
      <c r="K17" s="6">
        <f>B3L844C3</f>
        <v>1.8932926829268293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512.37165362565349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3905.7997384795553</v>
      </c>
      <c r="AZ17" s="16" t="s">
        <v>46876</v>
      </c>
      <c r="BA17" s="6">
        <f>B6L210C35</f>
        <v>6.7581260974627737</v>
      </c>
      <c r="BB17" s="16" t="s">
        <v>46877</v>
      </c>
      <c r="BC17" s="6">
        <f>B6L210C36</f>
        <v>3.7169693536045258</v>
      </c>
      <c r="BD17" s="16" t="s">
        <v>46878</v>
      </c>
      <c r="BE17" s="6">
        <f>B6L210C37</f>
        <v>10.13718914619416</v>
      </c>
      <c r="BF17" s="16" t="s">
        <v>46879</v>
      </c>
      <c r="BG17" s="6">
        <f>B6L210C38</f>
        <v>8.109751316955327</v>
      </c>
      <c r="BH17" s="16" t="s">
        <v>46880</v>
      </c>
      <c r="BI17" s="6">
        <f>B6L210C39</f>
        <v>1.6895315243656936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1.1094834558601625</v>
      </c>
      <c r="H18" s="16" t="s">
        <v>46882</v>
      </c>
      <c r="I18" s="6">
        <f>B3L827C3</f>
        <v>1.1159938497332931</v>
      </c>
      <c r="J18" s="16" t="s">
        <v>12391</v>
      </c>
      <c r="K18" s="6">
        <f>B3L845C3</f>
        <v>1.1142233879810122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512.37165362565338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1966.1628825861969</v>
      </c>
      <c r="AZ18" s="16" t="s">
        <v>46888</v>
      </c>
      <c r="BA18" s="6">
        <f>B6L211C35</f>
        <v>6.7581260974627728</v>
      </c>
      <c r="BB18" s="16" t="s">
        <v>46889</v>
      </c>
      <c r="BC18" s="6">
        <f>B6L211C36</f>
        <v>3.7169693536045258</v>
      </c>
      <c r="BD18" s="16" t="s">
        <v>46890</v>
      </c>
      <c r="BE18" s="6">
        <f>B6L211C37</f>
        <v>10.13718914619416</v>
      </c>
      <c r="BF18" s="16" t="s">
        <v>46891</v>
      </c>
      <c r="BG18" s="6">
        <f>B6L211C38</f>
        <v>8.1097513169553288</v>
      </c>
      <c r="BH18" s="16" t="s">
        <v>46892</v>
      </c>
      <c r="BI18" s="6">
        <f>B6L211C39</f>
        <v>1.6895315243656934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52.9</v>
      </c>
      <c r="F19" s="16" t="s">
        <v>16339</v>
      </c>
      <c r="G19" s="6">
        <f>B3L812C3</f>
        <v>1.7213443327717424</v>
      </c>
      <c r="H19" s="16" t="s">
        <v>46894</v>
      </c>
      <c r="I19" s="6">
        <f>B3L828C3</f>
        <v>1.6730864424925462</v>
      </c>
      <c r="J19" s="16" t="s">
        <v>12430</v>
      </c>
      <c r="K19" s="6">
        <f>B3L846C3</f>
        <v>1.6810674481168331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512.37165362565338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21178.814224485988</v>
      </c>
      <c r="AZ19" s="16" t="s">
        <v>46900</v>
      </c>
      <c r="BA19" s="6">
        <f>B6L212C35</f>
        <v>6.7581260974627746</v>
      </c>
      <c r="BB19" s="16" t="s">
        <v>46901</v>
      </c>
      <c r="BC19" s="6">
        <f>B6L212C36</f>
        <v>3.716969353604525</v>
      </c>
      <c r="BD19" s="16" t="s">
        <v>46902</v>
      </c>
      <c r="BE19" s="6">
        <f>B6L212C37</f>
        <v>10.137189146194162</v>
      </c>
      <c r="BF19" s="16" t="s">
        <v>46903</v>
      </c>
      <c r="BG19" s="6">
        <f>B6L212C38</f>
        <v>8.109751316955327</v>
      </c>
      <c r="BH19" s="16" t="s">
        <v>46904</v>
      </c>
      <c r="BI19" s="6">
        <f>B6L212C39</f>
        <v>1.6895315243656934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2.006756756756757</v>
      </c>
      <c r="H20" s="16" t="s">
        <v>46906</v>
      </c>
      <c r="I20" s="6">
        <f>B3L829C3</f>
        <v>2.0279720279720279</v>
      </c>
      <c r="J20" s="16" t="s">
        <v>12469</v>
      </c>
      <c r="K20" s="6">
        <f>B3L847C3</f>
        <v>2.0207373271889404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512.37165362565338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445.96576667928207</v>
      </c>
      <c r="AZ20" s="16" t="s">
        <v>46912</v>
      </c>
      <c r="BA20" s="6">
        <f>B6L213C35</f>
        <v>6.7581260974627746</v>
      </c>
      <c r="BB20" s="16" t="s">
        <v>46913</v>
      </c>
      <c r="BC20" s="6">
        <f>B6L213C36</f>
        <v>3.7169693536045258</v>
      </c>
      <c r="BD20" s="16" t="s">
        <v>46914</v>
      </c>
      <c r="BE20" s="6">
        <f>B6L213C37</f>
        <v>10.13718914619416</v>
      </c>
      <c r="BF20" s="16" t="s">
        <v>46915</v>
      </c>
      <c r="BG20" s="6">
        <f>B6L213C38</f>
        <v>8.1097513169553288</v>
      </c>
      <c r="BH20" s="16" t="s">
        <v>46916</v>
      </c>
      <c r="BI20" s="6">
        <f>B6L213C39</f>
        <v>1.6895315243656932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2.052152924442912</v>
      </c>
      <c r="H21" s="16" t="s">
        <v>46918</v>
      </c>
      <c r="I21" s="6">
        <f>B3L830C3</f>
        <v>2.0956453286578167</v>
      </c>
      <c r="J21" s="16" t="s">
        <v>12508</v>
      </c>
      <c r="K21" s="6">
        <f>B3L848C3</f>
        <v>2.0759169468991945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512.37165362565338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620.78684470727512</v>
      </c>
      <c r="AZ21" s="16" t="s">
        <v>46924</v>
      </c>
      <c r="BA21" s="6">
        <f>B6L214C35</f>
        <v>6.7581260974627737</v>
      </c>
      <c r="BB21" s="16" t="s">
        <v>46925</v>
      </c>
      <c r="BC21" s="6">
        <f>B6L214C36</f>
        <v>3.7169693536045254</v>
      </c>
      <c r="BD21" s="16" t="s">
        <v>46926</v>
      </c>
      <c r="BE21" s="6">
        <f>B6L214C37</f>
        <v>10.13718914619416</v>
      </c>
      <c r="BF21" s="16" t="s">
        <v>46927</v>
      </c>
      <c r="BG21" s="6">
        <f>B6L214C38</f>
        <v>8.109751316955327</v>
      </c>
      <c r="BH21" s="16" t="s">
        <v>46928</v>
      </c>
      <c r="BI21" s="6">
        <f>B6L214C39</f>
        <v>1.6895315243656932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2.0931502163989633</v>
      </c>
      <c r="J22" s="16" t="s">
        <v>46930</v>
      </c>
      <c r="K22" s="6">
        <f>B3L849C3</f>
        <v>2.0931502163989633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2.0429209251843874</v>
      </c>
      <c r="J23" s="16" t="s">
        <v>46932</v>
      </c>
      <c r="K23" s="6">
        <f>B3L850C3</f>
        <v>2.0429209251843874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40.1</v>
      </c>
      <c r="F24" s="16" t="s">
        <v>16435</v>
      </c>
      <c r="G24" s="6">
        <f>B3L815C3</f>
        <v>1.0061528577429637</v>
      </c>
      <c r="H24" s="16" t="s">
        <v>46934</v>
      </c>
      <c r="I24" s="6">
        <f>B3L833C3</f>
        <v>2.0551917680074836</v>
      </c>
      <c r="J24" s="16" t="s">
        <v>12547</v>
      </c>
      <c r="K24" s="6">
        <f>B3L852C3</f>
        <v>1.9416237422936296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512.37165362565338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3758.6839786311989</v>
      </c>
      <c r="AZ24" s="16" t="s">
        <v>46940</v>
      </c>
      <c r="BA24" s="6">
        <f>B6L215C35</f>
        <v>6.7581260974627737</v>
      </c>
      <c r="BB24" s="16" t="s">
        <v>46941</v>
      </c>
      <c r="BC24" s="6">
        <f>B6L215C36</f>
        <v>3.7169693536045254</v>
      </c>
      <c r="BD24" s="16" t="s">
        <v>46942</v>
      </c>
      <c r="BE24" s="6">
        <f>B6L215C37</f>
        <v>10.137189146194158</v>
      </c>
      <c r="BF24" s="16" t="s">
        <v>46943</v>
      </c>
      <c r="BG24" s="6">
        <f>B6L215C38</f>
        <v>8.109751316955327</v>
      </c>
      <c r="BH24" s="16" t="s">
        <v>46944</v>
      </c>
      <c r="BI24" s="6">
        <f>B6L215C39</f>
        <v>1.6895315243656934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1.696926359050889</v>
      </c>
      <c r="H25" s="16" t="s">
        <v>46946</v>
      </c>
      <c r="I25" s="6">
        <f>B3L834C3</f>
        <v>1.7087815493448519</v>
      </c>
      <c r="J25" s="16" t="s">
        <v>46947</v>
      </c>
      <c r="K25" s="6">
        <f>B3L853C3</f>
        <v>1.7051358922422799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512.37165362565349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1593.6649474852668</v>
      </c>
      <c r="AZ25" s="16" t="s">
        <v>46953</v>
      </c>
      <c r="BA25" s="6">
        <f>IF(B6L216C3=0,0,B6L216C29/B6L216C3)</f>
        <v>6.7581260974627737</v>
      </c>
      <c r="BB25" s="16" t="s">
        <v>46954</v>
      </c>
      <c r="BC25" s="6">
        <f>IF(B6L216C8=0,0,B6L216C30/B6L216C8)</f>
        <v>3.716969353604525</v>
      </c>
      <c r="BD25" s="16" t="s">
        <v>46955</v>
      </c>
      <c r="BE25" s="6">
        <f>IF(B6L216C13=0,0,B6L216C31/B6L216C13)</f>
        <v>10.13718914619416</v>
      </c>
      <c r="BF25" s="16" t="s">
        <v>46956</v>
      </c>
      <c r="BG25" s="6">
        <f>IF(B6L216C18=0,0,B6L216C32/B6L216C18)</f>
        <v>8.1097513169553306</v>
      </c>
      <c r="BH25" s="16" t="s">
        <v>46957</v>
      </c>
      <c r="BI25" s="6">
        <f>IF(B6L216C24=0,0,B6L216C33/B6L216C24)</f>
        <v>1.6895315243656934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19307-E76C-4697-8174-2507896D411B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22.079224858461966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4.7300000000000004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2.3561056772392757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1.5126389704657928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2.2849111858490101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9034.6696519088418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1666.5730718116013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6239.7832592050945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370688.10372061154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285040.75350322446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655728.85722383601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58792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11.153368778470472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1.2106409765873345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1.4561209273910978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03BA1B-948C-493B-9905-79737423B706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2023</v>
      </c>
      <c r="B8" s="11">
        <f>RRICC</f>
        <v>117000</v>
      </c>
      <c r="C8" s="7">
        <f>RR_ID</f>
        <v>2</v>
      </c>
      <c r="D8" s="1" t="str">
        <f>RR_SHORT_NAME</f>
        <v>NS</v>
      </c>
      <c r="E8" s="1" t="str">
        <f>RR_NAME</f>
        <v>Norfolk Southern</v>
      </c>
      <c r="F8" s="1" t="s">
        <v>47008</v>
      </c>
      <c r="G8" s="6">
        <f>E1L101C1</f>
        <v>3.8745993401917301E-3</v>
      </c>
    </row>
    <row r="9" spans="1:7" x14ac:dyDescent="0.3">
      <c r="A9" s="11">
        <f>CURRENT_YEAR</f>
        <v>2023</v>
      </c>
      <c r="B9" s="11">
        <f>RRICC</f>
        <v>117000</v>
      </c>
      <c r="C9" s="7">
        <f>RR_ID</f>
        <v>2</v>
      </c>
      <c r="D9" s="1" t="str">
        <f>RR_SHORT_NAME</f>
        <v>NS</v>
      </c>
      <c r="E9" s="1" t="str">
        <f>RR_NAME</f>
        <v>Norfolk Southern</v>
      </c>
      <c r="F9" s="1" t="s">
        <v>47009</v>
      </c>
      <c r="G9" s="6">
        <f>E1L101C2</f>
        <v>2.3731816889724158E-3</v>
      </c>
    </row>
    <row r="10" spans="1:7" x14ac:dyDescent="0.3">
      <c r="A10" s="11">
        <f>CURRENT_YEAR</f>
        <v>2023</v>
      </c>
      <c r="B10" s="11">
        <f>RRICC</f>
        <v>117000</v>
      </c>
      <c r="C10" s="7">
        <f>RR_ID</f>
        <v>2</v>
      </c>
      <c r="D10" s="1" t="str">
        <f>RR_SHORT_NAME</f>
        <v>NS</v>
      </c>
      <c r="E10" s="1" t="str">
        <f>RR_NAME</f>
        <v>Norfolk Southern</v>
      </c>
      <c r="F10" s="1" t="s">
        <v>47010</v>
      </c>
      <c r="G10" s="6">
        <f>E1L101C3</f>
        <v>3.6206711184974916E-3</v>
      </c>
    </row>
    <row r="11" spans="1:7" x14ac:dyDescent="0.3">
      <c r="A11" s="11">
        <f>CURRENT_YEAR</f>
        <v>2023</v>
      </c>
      <c r="B11" s="11">
        <f>RRICC</f>
        <v>117000</v>
      </c>
      <c r="C11" s="7">
        <f>RR_ID</f>
        <v>2</v>
      </c>
      <c r="D11" s="1" t="str">
        <f>RR_SHORT_NAME</f>
        <v>NS</v>
      </c>
      <c r="E11" s="1" t="str">
        <f>RR_NAME</f>
        <v>Norfolk Southern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2023</v>
      </c>
      <c r="B12" s="11">
        <f>RRICC</f>
        <v>117000</v>
      </c>
      <c r="C12" s="7">
        <f>RR_ID</f>
        <v>2</v>
      </c>
      <c r="D12" s="1" t="str">
        <f>RR_SHORT_NAME</f>
        <v>NS</v>
      </c>
      <c r="E12" s="1" t="str">
        <f>RR_NAME</f>
        <v>Norfolk Southern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2023</v>
      </c>
      <c r="B13" s="11">
        <f>RRICC</f>
        <v>117000</v>
      </c>
      <c r="C13" s="7">
        <f>RR_ID</f>
        <v>2</v>
      </c>
      <c r="D13" s="1" t="str">
        <f>RR_SHORT_NAME</f>
        <v>NS</v>
      </c>
      <c r="E13" s="1" t="str">
        <f>RR_NAME</f>
        <v>Norfolk Southern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2023</v>
      </c>
      <c r="B14" s="11">
        <f>RRICC</f>
        <v>117000</v>
      </c>
      <c r="C14" s="7">
        <f>RR_ID</f>
        <v>2</v>
      </c>
      <c r="D14" s="1" t="str">
        <f>RR_SHORT_NAME</f>
        <v>NS</v>
      </c>
      <c r="E14" s="1" t="str">
        <f>RR_NAME</f>
        <v>Norfolk Southern</v>
      </c>
      <c r="F14" s="1" t="s">
        <v>47014</v>
      </c>
      <c r="G14" s="6">
        <f>E1L103C1</f>
        <v>0.95706519096140052</v>
      </c>
    </row>
    <row r="15" spans="1:7" x14ac:dyDescent="0.3">
      <c r="A15" s="11">
        <f>CURRENT_YEAR</f>
        <v>2023</v>
      </c>
      <c r="B15" s="11">
        <f>RRICC</f>
        <v>117000</v>
      </c>
      <c r="C15" s="7">
        <f>RR_ID</f>
        <v>2</v>
      </c>
      <c r="D15" s="1" t="str">
        <f>RR_SHORT_NAME</f>
        <v>NS</v>
      </c>
      <c r="E15" s="1" t="str">
        <f>RR_NAME</f>
        <v>Norfolk Southern</v>
      </c>
      <c r="F15" s="1" t="s">
        <v>47015</v>
      </c>
      <c r="G15" s="6">
        <f>E1L103C2</f>
        <v>6.1395710862572348E-4</v>
      </c>
    </row>
    <row r="16" spans="1:7" x14ac:dyDescent="0.3">
      <c r="A16" s="11">
        <f>CURRENT_YEAR</f>
        <v>2023</v>
      </c>
      <c r="B16" s="11">
        <f>RRICC</f>
        <v>117000</v>
      </c>
      <c r="C16" s="7">
        <f>RR_ID</f>
        <v>2</v>
      </c>
      <c r="D16" s="1" t="str">
        <f>RR_SHORT_NAME</f>
        <v>NS</v>
      </c>
      <c r="E16" s="1" t="str">
        <f>RR_NAME</f>
        <v>Norfolk Southern</v>
      </c>
      <c r="F16" s="1" t="s">
        <v>47016</v>
      </c>
      <c r="G16" s="6">
        <f>E1L103C3</f>
        <v>1.2685631083375446E-3</v>
      </c>
    </row>
    <row r="17" spans="1:7" x14ac:dyDescent="0.3">
      <c r="A17" s="11">
        <f>CURRENT_YEAR</f>
        <v>2023</v>
      </c>
      <c r="B17" s="11">
        <f>RRICC</f>
        <v>117000</v>
      </c>
      <c r="C17" s="7">
        <f>RR_ID</f>
        <v>2</v>
      </c>
      <c r="D17" s="1" t="str">
        <f>RR_SHORT_NAME</f>
        <v>NS</v>
      </c>
      <c r="E17" s="1" t="str">
        <f>RR_NAME</f>
        <v>Norfolk Southern</v>
      </c>
      <c r="F17" s="1" t="s">
        <v>47017</v>
      </c>
      <c r="G17" s="6">
        <f>E1L104C1</f>
        <v>16.37346253590081</v>
      </c>
    </row>
    <row r="18" spans="1:7" x14ac:dyDescent="0.3">
      <c r="A18" s="11">
        <f>CURRENT_YEAR</f>
        <v>2023</v>
      </c>
      <c r="B18" s="11">
        <f>RRICC</f>
        <v>117000</v>
      </c>
      <c r="C18" s="7">
        <f>RR_ID</f>
        <v>2</v>
      </c>
      <c r="D18" s="1" t="str">
        <f>RR_SHORT_NAME</f>
        <v>NS</v>
      </c>
      <c r="E18" s="1" t="str">
        <f>RR_NAME</f>
        <v>Norfolk Southern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2023</v>
      </c>
      <c r="B19" s="11">
        <f>RRICC</f>
        <v>117000</v>
      </c>
      <c r="C19" s="7">
        <f>RR_ID</f>
        <v>2</v>
      </c>
      <c r="D19" s="1" t="str">
        <f>RR_SHORT_NAME</f>
        <v>NS</v>
      </c>
      <c r="E19" s="1" t="str">
        <f>RR_NAME</f>
        <v>Norfolk Southern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2023</v>
      </c>
      <c r="B20" s="11">
        <f>RRICC</f>
        <v>117000</v>
      </c>
      <c r="C20" s="7">
        <f>RR_ID</f>
        <v>2</v>
      </c>
      <c r="D20" s="1" t="str">
        <f>RR_SHORT_NAME</f>
        <v>NS</v>
      </c>
      <c r="E20" s="1" t="str">
        <f>RR_NAME</f>
        <v>Norfolk Southern</v>
      </c>
      <c r="F20" s="1" t="s">
        <v>47020</v>
      </c>
      <c r="G20" s="6">
        <f>E1L105C1</f>
        <v>8.1736865191137422</v>
      </c>
    </row>
    <row r="21" spans="1:7" x14ac:dyDescent="0.3">
      <c r="A21" s="11">
        <f>CURRENT_YEAR</f>
        <v>2023</v>
      </c>
      <c r="B21" s="11">
        <f>RRICC</f>
        <v>117000</v>
      </c>
      <c r="C21" s="7">
        <f>RR_ID</f>
        <v>2</v>
      </c>
      <c r="D21" s="1" t="str">
        <f>RR_SHORT_NAME</f>
        <v>NS</v>
      </c>
      <c r="E21" s="1" t="str">
        <f>RR_NAME</f>
        <v>Norfolk Southern</v>
      </c>
      <c r="F21" s="1" t="s">
        <v>47021</v>
      </c>
      <c r="G21" s="6">
        <f>E1L105C2</f>
        <v>0.97114755264716435</v>
      </c>
    </row>
    <row r="22" spans="1:7" x14ac:dyDescent="0.3">
      <c r="A22" s="11">
        <f>CURRENT_YEAR</f>
        <v>2023</v>
      </c>
      <c r="B22" s="11">
        <f>RRICC</f>
        <v>117000</v>
      </c>
      <c r="C22" s="7">
        <f>RR_ID</f>
        <v>2</v>
      </c>
      <c r="D22" s="1" t="str">
        <f>RR_SHORT_NAME</f>
        <v>NS</v>
      </c>
      <c r="E22" s="1" t="str">
        <f>RR_NAME</f>
        <v>Norfolk Southern</v>
      </c>
      <c r="F22" s="1" t="s">
        <v>47022</v>
      </c>
      <c r="G22" s="6">
        <f>E1L105C3</f>
        <v>1.7539547419891752</v>
      </c>
    </row>
    <row r="23" spans="1:7" x14ac:dyDescent="0.3">
      <c r="A23" s="11">
        <f>CURRENT_YEAR</f>
        <v>2023</v>
      </c>
      <c r="B23" s="11">
        <f>RRICC</f>
        <v>117000</v>
      </c>
      <c r="C23" s="7">
        <f>RR_ID</f>
        <v>2</v>
      </c>
      <c r="D23" s="1" t="str">
        <f>RR_SHORT_NAME</f>
        <v>NS</v>
      </c>
      <c r="E23" s="1" t="str">
        <f>RR_NAME</f>
        <v>Norfolk Southern</v>
      </c>
      <c r="F23" s="1" t="s">
        <v>47023</v>
      </c>
      <c r="G23" s="6">
        <f>E1L106C1</f>
        <v>1.2649292642479992</v>
      </c>
    </row>
    <row r="24" spans="1:7" x14ac:dyDescent="0.3">
      <c r="A24" s="11">
        <f>CURRENT_YEAR</f>
        <v>2023</v>
      </c>
      <c r="B24" s="11">
        <f>RRICC</f>
        <v>117000</v>
      </c>
      <c r="C24" s="7">
        <f>RR_ID</f>
        <v>2</v>
      </c>
      <c r="D24" s="1" t="str">
        <f>RR_SHORT_NAME</f>
        <v>NS</v>
      </c>
      <c r="E24" s="1" t="str">
        <f>RR_NAME</f>
        <v>Norfolk Southern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2023</v>
      </c>
      <c r="B25" s="11">
        <f>RRICC</f>
        <v>117000</v>
      </c>
      <c r="C25" s="7">
        <f>RR_ID</f>
        <v>2</v>
      </c>
      <c r="D25" s="1" t="str">
        <f>RR_SHORT_NAME</f>
        <v>NS</v>
      </c>
      <c r="E25" s="1" t="str">
        <f>RR_NAME</f>
        <v>Norfolk Southern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2023</v>
      </c>
      <c r="B26" s="11">
        <f>RRICC</f>
        <v>117000</v>
      </c>
      <c r="C26" s="7">
        <f>RR_ID</f>
        <v>2</v>
      </c>
      <c r="D26" s="1" t="str">
        <f>RR_SHORT_NAME</f>
        <v>NS</v>
      </c>
      <c r="E26" s="1" t="str">
        <f>RR_NAME</f>
        <v>Norfolk Southern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2023</v>
      </c>
      <c r="B27" s="11">
        <f>RRICC</f>
        <v>117000</v>
      </c>
      <c r="C27" s="7">
        <f>RR_ID</f>
        <v>2</v>
      </c>
      <c r="D27" s="1" t="str">
        <f>RR_SHORT_NAME</f>
        <v>NS</v>
      </c>
      <c r="E27" s="1" t="str">
        <f>RR_NAME</f>
        <v>Norfolk Southern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2023</v>
      </c>
      <c r="B28" s="11">
        <f>RRICC</f>
        <v>117000</v>
      </c>
      <c r="C28" s="7">
        <f>RR_ID</f>
        <v>2</v>
      </c>
      <c r="D28" s="1" t="str">
        <f>RR_SHORT_NAME</f>
        <v>NS</v>
      </c>
      <c r="E28" s="1" t="str">
        <f>RR_NAME</f>
        <v>Norfolk Southern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2023</v>
      </c>
      <c r="B29" s="11">
        <f>RRICC</f>
        <v>117000</v>
      </c>
      <c r="C29" s="7">
        <f>RR_ID</f>
        <v>2</v>
      </c>
      <c r="D29" s="1" t="str">
        <f>RR_SHORT_NAME</f>
        <v>NS</v>
      </c>
      <c r="E29" s="1" t="str">
        <f>RR_NAME</f>
        <v>Norfolk Southern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2023</v>
      </c>
      <c r="B30" s="11">
        <f>RRICC</f>
        <v>117000</v>
      </c>
      <c r="C30" s="7">
        <f>RR_ID</f>
        <v>2</v>
      </c>
      <c r="D30" s="1" t="str">
        <f>RR_SHORT_NAME</f>
        <v>NS</v>
      </c>
      <c r="E30" s="1" t="str">
        <f>RR_NAME</f>
        <v>Norfolk Southern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2023</v>
      </c>
      <c r="B31" s="11">
        <f>RRICC</f>
        <v>117000</v>
      </c>
      <c r="C31" s="7">
        <f>RR_ID</f>
        <v>2</v>
      </c>
      <c r="D31" s="1" t="str">
        <f>RR_SHORT_NAME</f>
        <v>NS</v>
      </c>
      <c r="E31" s="1" t="str">
        <f>RR_NAME</f>
        <v>Norfolk Southern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2023</v>
      </c>
      <c r="B32" s="11">
        <f>RRICC</f>
        <v>117000</v>
      </c>
      <c r="C32" s="7">
        <f>RR_ID</f>
        <v>2</v>
      </c>
      <c r="D32" s="1" t="str">
        <f>RR_SHORT_NAME</f>
        <v>NS</v>
      </c>
      <c r="E32" s="1" t="str">
        <f>RR_NAME</f>
        <v>Norfolk Southern</v>
      </c>
      <c r="F32" s="1" t="s">
        <v>47032</v>
      </c>
      <c r="G32" s="6">
        <f>E1L109C1</f>
        <v>2.8571949616920955</v>
      </c>
    </row>
    <row r="33" spans="1:7" x14ac:dyDescent="0.3">
      <c r="A33" s="11">
        <f>CURRENT_YEAR</f>
        <v>2023</v>
      </c>
      <c r="B33" s="11">
        <f>RRICC</f>
        <v>117000</v>
      </c>
      <c r="C33" s="7">
        <f>RR_ID</f>
        <v>2</v>
      </c>
      <c r="D33" s="1" t="str">
        <f>RR_SHORT_NAME</f>
        <v>NS</v>
      </c>
      <c r="E33" s="1" t="str">
        <f>RR_NAME</f>
        <v>Norfolk Southern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2023</v>
      </c>
      <c r="B34" s="11">
        <f>RRICC</f>
        <v>117000</v>
      </c>
      <c r="C34" s="7">
        <f>RR_ID</f>
        <v>2</v>
      </c>
      <c r="D34" s="1" t="str">
        <f>RR_SHORT_NAME</f>
        <v>NS</v>
      </c>
      <c r="E34" s="1" t="str">
        <f>RR_NAME</f>
        <v>Norfolk Southern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2023</v>
      </c>
      <c r="B35" s="11">
        <f>RRICC</f>
        <v>117000</v>
      </c>
      <c r="C35" s="7">
        <f>RR_ID</f>
        <v>2</v>
      </c>
      <c r="D35" s="1" t="str">
        <f>RR_SHORT_NAME</f>
        <v>NS</v>
      </c>
      <c r="E35" s="1" t="str">
        <f>RR_NAME</f>
        <v>Norfolk Southern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2023</v>
      </c>
      <c r="B36" s="11">
        <f>RRICC</f>
        <v>117000</v>
      </c>
      <c r="C36" s="7">
        <f>RR_ID</f>
        <v>2</v>
      </c>
      <c r="D36" s="1" t="str">
        <f>RR_SHORT_NAME</f>
        <v>NS</v>
      </c>
      <c r="E36" s="1" t="str">
        <f>RR_NAME</f>
        <v>Norfolk Southern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2023</v>
      </c>
      <c r="B37" s="11">
        <f>RRICC</f>
        <v>117000</v>
      </c>
      <c r="C37" s="7">
        <f>RR_ID</f>
        <v>2</v>
      </c>
      <c r="D37" s="1" t="str">
        <f>RR_SHORT_NAME</f>
        <v>NS</v>
      </c>
      <c r="E37" s="1" t="str">
        <f>RR_NAME</f>
        <v>Norfolk Southern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2023</v>
      </c>
      <c r="B38" s="11">
        <f>RRICC</f>
        <v>117000</v>
      </c>
      <c r="C38" s="7">
        <f>RR_ID</f>
        <v>2</v>
      </c>
      <c r="D38" s="1" t="str">
        <f>RR_SHORT_NAME</f>
        <v>NS</v>
      </c>
      <c r="E38" s="1" t="str">
        <f>RR_NAME</f>
        <v>Norfolk Southern</v>
      </c>
      <c r="F38" s="1" t="s">
        <v>47038</v>
      </c>
      <c r="G38" s="6">
        <f>E1L111C1</f>
        <v>6.131186161478313</v>
      </c>
    </row>
    <row r="39" spans="1:7" x14ac:dyDescent="0.3">
      <c r="A39" s="11">
        <f>CURRENT_YEAR</f>
        <v>2023</v>
      </c>
      <c r="B39" s="11">
        <f>RRICC</f>
        <v>117000</v>
      </c>
      <c r="C39" s="7">
        <f>RR_ID</f>
        <v>2</v>
      </c>
      <c r="D39" s="1" t="str">
        <f>RR_SHORT_NAME</f>
        <v>NS</v>
      </c>
      <c r="E39" s="1" t="str">
        <f>RR_NAME</f>
        <v>Norfolk Southern</v>
      </c>
      <c r="F39" s="1" t="s">
        <v>47039</v>
      </c>
      <c r="G39" s="6">
        <f>E1L111C2</f>
        <v>0.3931636483219843</v>
      </c>
    </row>
    <row r="40" spans="1:7" x14ac:dyDescent="0.3">
      <c r="A40" s="11">
        <f>CURRENT_YEAR</f>
        <v>2023</v>
      </c>
      <c r="B40" s="11">
        <f>RRICC</f>
        <v>117000</v>
      </c>
      <c r="C40" s="7">
        <f>RR_ID</f>
        <v>2</v>
      </c>
      <c r="D40" s="1" t="str">
        <f>RR_SHORT_NAME</f>
        <v>NS</v>
      </c>
      <c r="E40" s="1" t="str">
        <f>RR_NAME</f>
        <v>Norfolk Southern</v>
      </c>
      <c r="F40" s="1" t="s">
        <v>47040</v>
      </c>
      <c r="G40" s="6">
        <f>E1L111C3</f>
        <v>1.5080055897969717</v>
      </c>
    </row>
    <row r="41" spans="1:7" x14ac:dyDescent="0.3">
      <c r="A41" s="11">
        <f>CURRENT_YEAR</f>
        <v>2023</v>
      </c>
      <c r="B41" s="11">
        <f>RRICC</f>
        <v>117000</v>
      </c>
      <c r="C41" s="7">
        <f>RR_ID</f>
        <v>2</v>
      </c>
      <c r="D41" s="1" t="str">
        <f>RR_SHORT_NAME</f>
        <v>NS</v>
      </c>
      <c r="E41" s="1" t="str">
        <f>RR_NAME</f>
        <v>Norfolk Southern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2023</v>
      </c>
      <c r="B42" s="11">
        <f>RRICC</f>
        <v>117000</v>
      </c>
      <c r="C42" s="7">
        <f>RR_ID</f>
        <v>2</v>
      </c>
      <c r="D42" s="1" t="str">
        <f>RR_SHORT_NAME</f>
        <v>NS</v>
      </c>
      <c r="E42" s="1" t="str">
        <f>RR_NAME</f>
        <v>Norfolk Southern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2023</v>
      </c>
      <c r="B43" s="11">
        <f>RRICC</f>
        <v>117000</v>
      </c>
      <c r="C43" s="7">
        <f>RR_ID</f>
        <v>2</v>
      </c>
      <c r="D43" s="1" t="str">
        <f>RR_SHORT_NAME</f>
        <v>NS</v>
      </c>
      <c r="E43" s="1" t="str">
        <f>RR_NAME</f>
        <v>Norfolk Southern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2023</v>
      </c>
      <c r="B44" s="11">
        <f>RRICC</f>
        <v>117000</v>
      </c>
      <c r="C44" s="7">
        <f>RR_ID</f>
        <v>2</v>
      </c>
      <c r="D44" s="1" t="str">
        <f>RR_SHORT_NAME</f>
        <v>NS</v>
      </c>
      <c r="E44" s="1" t="str">
        <f>RR_NAME</f>
        <v>Norfolk Southern</v>
      </c>
      <c r="F44" s="1" t="s">
        <v>47044</v>
      </c>
      <c r="G44" s="6">
        <f>E1L113C1</f>
        <v>3.5751566043725278</v>
      </c>
    </row>
    <row r="45" spans="1:7" x14ac:dyDescent="0.3">
      <c r="A45" s="11">
        <f>CURRENT_YEAR</f>
        <v>2023</v>
      </c>
      <c r="B45" s="11">
        <f>RRICC</f>
        <v>117000</v>
      </c>
      <c r="C45" s="7">
        <f>RR_ID</f>
        <v>2</v>
      </c>
      <c r="D45" s="1" t="str">
        <f>RR_SHORT_NAME</f>
        <v>NS</v>
      </c>
      <c r="E45" s="1" t="str">
        <f>RR_NAME</f>
        <v>Norfolk Southern</v>
      </c>
      <c r="F45" s="1" t="s">
        <v>47045</v>
      </c>
      <c r="G45" s="6">
        <f>E1L113C2</f>
        <v>0.32086613602614084</v>
      </c>
    </row>
    <row r="46" spans="1:7" x14ac:dyDescent="0.3">
      <c r="A46" s="11">
        <f>CURRENT_YEAR</f>
        <v>2023</v>
      </c>
      <c r="B46" s="11">
        <f>RRICC</f>
        <v>117000</v>
      </c>
      <c r="C46" s="7">
        <f>RR_ID</f>
        <v>2</v>
      </c>
      <c r="D46" s="1" t="str">
        <f>RR_SHORT_NAME</f>
        <v>NS</v>
      </c>
      <c r="E46" s="1" t="str">
        <f>RR_NAME</f>
        <v>Norfolk Southern</v>
      </c>
      <c r="F46" s="1" t="s">
        <v>47046</v>
      </c>
      <c r="G46" s="6">
        <f>E1L113C3</f>
        <v>0.45330600817043681</v>
      </c>
    </row>
    <row r="47" spans="1:7" x14ac:dyDescent="0.3">
      <c r="A47" s="11">
        <f>CURRENT_YEAR</f>
        <v>2023</v>
      </c>
      <c r="B47" s="11">
        <f>RRICC</f>
        <v>117000</v>
      </c>
      <c r="C47" s="7">
        <f>RR_ID</f>
        <v>2</v>
      </c>
      <c r="D47" s="1" t="str">
        <f>RR_SHORT_NAME</f>
        <v>NS</v>
      </c>
      <c r="E47" s="1" t="str">
        <f>RR_NAME</f>
        <v>Norfolk Southern</v>
      </c>
      <c r="F47" s="1" t="s">
        <v>47047</v>
      </c>
      <c r="G47" s="6">
        <f>E1L114C1</f>
        <v>0</v>
      </c>
    </row>
    <row r="48" spans="1:7" x14ac:dyDescent="0.3">
      <c r="A48" s="11">
        <f>CURRENT_YEAR</f>
        <v>2023</v>
      </c>
      <c r="B48" s="11">
        <f>RRICC</f>
        <v>117000</v>
      </c>
      <c r="C48" s="7">
        <f>RR_ID</f>
        <v>2</v>
      </c>
      <c r="D48" s="1" t="str">
        <f>RR_SHORT_NAME</f>
        <v>NS</v>
      </c>
      <c r="E48" s="1" t="str">
        <f>RR_NAME</f>
        <v>Norfolk Southern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2023</v>
      </c>
      <c r="B49" s="11">
        <f>RRICC</f>
        <v>117000</v>
      </c>
      <c r="C49" s="7">
        <f>RR_ID</f>
        <v>2</v>
      </c>
      <c r="D49" s="1" t="str">
        <f>RR_SHORT_NAME</f>
        <v>NS</v>
      </c>
      <c r="E49" s="1" t="str">
        <f>RR_NAME</f>
        <v>Norfolk Southern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2023</v>
      </c>
      <c r="B50" s="11">
        <f>RRICC</f>
        <v>117000</v>
      </c>
      <c r="C50" s="7">
        <f>RR_ID</f>
        <v>2</v>
      </c>
      <c r="D50" s="1" t="str">
        <f>RR_SHORT_NAME</f>
        <v>NS</v>
      </c>
      <c r="E50" s="1" t="str">
        <f>RR_NAME</f>
        <v>Norfolk Southern</v>
      </c>
      <c r="F50" s="1" t="s">
        <v>47050</v>
      </c>
      <c r="G50" s="6">
        <f>E1L115C1</f>
        <v>0</v>
      </c>
    </row>
    <row r="51" spans="1:7" x14ac:dyDescent="0.3">
      <c r="A51" s="11">
        <f>CURRENT_YEAR</f>
        <v>2023</v>
      </c>
      <c r="B51" s="11">
        <f>RRICC</f>
        <v>117000</v>
      </c>
      <c r="C51" s="7">
        <f>RR_ID</f>
        <v>2</v>
      </c>
      <c r="D51" s="1" t="str">
        <f>RR_SHORT_NAME</f>
        <v>NS</v>
      </c>
      <c r="E51" s="1" t="str">
        <f>RR_NAME</f>
        <v>Norfolk Southern</v>
      </c>
      <c r="F51" s="1" t="s">
        <v>47051</v>
      </c>
      <c r="G51" s="6">
        <f>E1L115C2</f>
        <v>0</v>
      </c>
    </row>
    <row r="52" spans="1:7" x14ac:dyDescent="0.3">
      <c r="A52" s="11">
        <f>CURRENT_YEAR</f>
        <v>2023</v>
      </c>
      <c r="B52" s="11">
        <f>RRICC</f>
        <v>117000</v>
      </c>
      <c r="C52" s="7">
        <f>RR_ID</f>
        <v>2</v>
      </c>
      <c r="D52" s="1" t="str">
        <f>RR_SHORT_NAME</f>
        <v>NS</v>
      </c>
      <c r="E52" s="1" t="str">
        <f>RR_NAME</f>
        <v>Norfolk Southern</v>
      </c>
      <c r="F52" s="1" t="s">
        <v>47052</v>
      </c>
      <c r="G52" s="6">
        <f>E1L115C3</f>
        <v>0</v>
      </c>
    </row>
    <row r="53" spans="1:7" x14ac:dyDescent="0.3">
      <c r="A53" s="11">
        <f>CURRENT_YEAR</f>
        <v>2023</v>
      </c>
      <c r="B53" s="11">
        <f>RRICC</f>
        <v>117000</v>
      </c>
      <c r="C53" s="7">
        <f>RR_ID</f>
        <v>2</v>
      </c>
      <c r="D53" s="1" t="str">
        <f>RR_SHORT_NAME</f>
        <v>NS</v>
      </c>
      <c r="E53" s="1" t="str">
        <f>RR_NAME</f>
        <v>Norfolk Southern</v>
      </c>
      <c r="F53" s="1" t="s">
        <v>47053</v>
      </c>
      <c r="G53" s="6">
        <f>E1L116C1</f>
        <v>6.7864481640862182E-3</v>
      </c>
    </row>
    <row r="54" spans="1:7" x14ac:dyDescent="0.3">
      <c r="A54" s="11">
        <f>CURRENT_YEAR</f>
        <v>2023</v>
      </c>
      <c r="B54" s="11">
        <f>RRICC</f>
        <v>117000</v>
      </c>
      <c r="C54" s="7">
        <f>RR_ID</f>
        <v>2</v>
      </c>
      <c r="D54" s="1" t="str">
        <f>RR_SHORT_NAME</f>
        <v>NS</v>
      </c>
      <c r="E54" s="1" t="str">
        <f>RR_NAME</f>
        <v>Norfolk Southern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2023</v>
      </c>
      <c r="B55" s="11">
        <f>RRICC</f>
        <v>117000</v>
      </c>
      <c r="C55" s="7">
        <f>RR_ID</f>
        <v>2</v>
      </c>
      <c r="D55" s="1" t="str">
        <f>RR_SHORT_NAME</f>
        <v>NS</v>
      </c>
      <c r="E55" s="1" t="str">
        <f>RR_NAME</f>
        <v>Norfolk Southern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2023</v>
      </c>
      <c r="B56" s="11">
        <f>RRICC</f>
        <v>117000</v>
      </c>
      <c r="C56" s="7">
        <f>RR_ID</f>
        <v>2</v>
      </c>
      <c r="D56" s="1" t="str">
        <f>RR_SHORT_NAME</f>
        <v>NS</v>
      </c>
      <c r="E56" s="1" t="str">
        <f>RR_NAME</f>
        <v>Norfolk Southern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2023</v>
      </c>
      <c r="B57" s="11">
        <f>RRICC</f>
        <v>117000</v>
      </c>
      <c r="C57" s="7">
        <f>RR_ID</f>
        <v>2</v>
      </c>
      <c r="D57" s="1" t="str">
        <f>RR_SHORT_NAME</f>
        <v>NS</v>
      </c>
      <c r="E57" s="1" t="str">
        <f>RR_NAME</f>
        <v>Norfolk Southern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2023</v>
      </c>
      <c r="B58" s="11">
        <f>RRICC</f>
        <v>117000</v>
      </c>
      <c r="C58" s="7">
        <f>RR_ID</f>
        <v>2</v>
      </c>
      <c r="D58" s="1" t="str">
        <f>RR_SHORT_NAME</f>
        <v>NS</v>
      </c>
      <c r="E58" s="1" t="str">
        <f>RR_NAME</f>
        <v>Norfolk Southern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2023</v>
      </c>
      <c r="B59" s="11">
        <f>RRICC</f>
        <v>117000</v>
      </c>
      <c r="C59" s="7">
        <f>RR_ID</f>
        <v>2</v>
      </c>
      <c r="D59" s="1" t="str">
        <f>RR_SHORT_NAME</f>
        <v>NS</v>
      </c>
      <c r="E59" s="1" t="str">
        <f>RR_NAME</f>
        <v>Norfolk Southern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2023</v>
      </c>
      <c r="B60" s="11">
        <f>RRICC</f>
        <v>117000</v>
      </c>
      <c r="C60" s="7">
        <f>RR_ID</f>
        <v>2</v>
      </c>
      <c r="D60" s="1" t="str">
        <f>RR_SHORT_NAME</f>
        <v>NS</v>
      </c>
      <c r="E60" s="1" t="str">
        <f>RR_NAME</f>
        <v>Norfolk Southern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2023</v>
      </c>
      <c r="B61" s="11">
        <f>RRICC</f>
        <v>117000</v>
      </c>
      <c r="C61" s="7">
        <f>RR_ID</f>
        <v>2</v>
      </c>
      <c r="D61" s="1" t="str">
        <f>RR_SHORT_NAME</f>
        <v>NS</v>
      </c>
      <c r="E61" s="1" t="str">
        <f>RR_NAME</f>
        <v>Norfolk Southern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2023</v>
      </c>
      <c r="B62" s="11">
        <f>RRICC</f>
        <v>117000</v>
      </c>
      <c r="C62" s="7">
        <f>RR_ID</f>
        <v>2</v>
      </c>
      <c r="D62" s="1" t="str">
        <f>RR_SHORT_NAME</f>
        <v>NS</v>
      </c>
      <c r="E62" s="1" t="str">
        <f>RR_NAME</f>
        <v>Norfolk Southern</v>
      </c>
      <c r="F62" s="1" t="s">
        <v>47062</v>
      </c>
      <c r="G62" s="6">
        <f>E1L119C1</f>
        <v>7.6393912539879629</v>
      </c>
    </row>
    <row r="63" spans="1:7" x14ac:dyDescent="0.3">
      <c r="A63" s="11">
        <f>CURRENT_YEAR</f>
        <v>2023</v>
      </c>
      <c r="B63" s="11">
        <f>RRICC</f>
        <v>117000</v>
      </c>
      <c r="C63" s="7">
        <f>RR_ID</f>
        <v>2</v>
      </c>
      <c r="D63" s="1" t="str">
        <f>RR_SHORT_NAME</f>
        <v>NS</v>
      </c>
      <c r="E63" s="1" t="str">
        <f>RR_NAME</f>
        <v>Norfolk Southern</v>
      </c>
      <c r="F63" s="1" t="s">
        <v>47063</v>
      </c>
      <c r="G63" s="6">
        <f>E1L119C2</f>
        <v>3.2641301200010195</v>
      </c>
    </row>
    <row r="64" spans="1:7" x14ac:dyDescent="0.3">
      <c r="A64" s="11">
        <f>CURRENT_YEAR</f>
        <v>2023</v>
      </c>
      <c r="B64" s="11">
        <f>RRICC</f>
        <v>117000</v>
      </c>
      <c r="C64" s="7">
        <f>RR_ID</f>
        <v>2</v>
      </c>
      <c r="D64" s="1" t="str">
        <f>RR_SHORT_NAME</f>
        <v>NS</v>
      </c>
      <c r="E64" s="1" t="str">
        <f>RR_NAME</f>
        <v>Norfolk Southern</v>
      </c>
      <c r="F64" s="1" t="s">
        <v>47064</v>
      </c>
      <c r="G64" s="6">
        <f>E1L119C3</f>
        <v>4.2339183687732369</v>
      </c>
    </row>
    <row r="65" spans="1:7" x14ac:dyDescent="0.3">
      <c r="A65" s="11">
        <f>CURRENT_YEAR</f>
        <v>2023</v>
      </c>
      <c r="B65" s="11">
        <f>RRICC</f>
        <v>117000</v>
      </c>
      <c r="C65" s="7">
        <f>RR_ID</f>
        <v>2</v>
      </c>
      <c r="D65" s="1" t="str">
        <f>RR_SHORT_NAME</f>
        <v>NS</v>
      </c>
      <c r="E65" s="1" t="str">
        <f>RR_NAME</f>
        <v>Norfolk Southern</v>
      </c>
      <c r="F65" s="1" t="s">
        <v>47065</v>
      </c>
      <c r="G65" s="6">
        <f>E1L120C1</f>
        <v>103.85275110789064</v>
      </c>
    </row>
    <row r="66" spans="1:7" x14ac:dyDescent="0.3">
      <c r="A66" s="11">
        <f>CURRENT_YEAR</f>
        <v>2023</v>
      </c>
      <c r="B66" s="11">
        <f>RRICC</f>
        <v>117000</v>
      </c>
      <c r="C66" s="7">
        <f>RR_ID</f>
        <v>2</v>
      </c>
      <c r="D66" s="1" t="str">
        <f>RR_SHORT_NAME</f>
        <v>NS</v>
      </c>
      <c r="E66" s="1" t="str">
        <f>RR_NAME</f>
        <v>Norfolk Southern</v>
      </c>
      <c r="F66" s="1" t="s">
        <v>47066</v>
      </c>
      <c r="G66" s="6">
        <f>E1L120C2</f>
        <v>4.1402299076998164</v>
      </c>
    </row>
    <row r="67" spans="1:7" x14ac:dyDescent="0.3">
      <c r="A67" s="11">
        <f>CURRENT_YEAR</f>
        <v>2023</v>
      </c>
      <c r="B67" s="11">
        <f>RRICC</f>
        <v>117000</v>
      </c>
      <c r="C67" s="7">
        <f>RR_ID</f>
        <v>2</v>
      </c>
      <c r="D67" s="1" t="str">
        <f>RR_SHORT_NAME</f>
        <v>NS</v>
      </c>
      <c r="E67" s="1" t="str">
        <f>RR_NAME</f>
        <v>Norfolk Southern</v>
      </c>
      <c r="F67" s="1" t="s">
        <v>47067</v>
      </c>
      <c r="G67" s="6">
        <f>E1L120C3</f>
        <v>6.2070439963701878</v>
      </c>
    </row>
    <row r="68" spans="1:7" x14ac:dyDescent="0.3">
      <c r="A68" s="11">
        <f>CURRENT_YEAR</f>
        <v>2023</v>
      </c>
      <c r="B68" s="11">
        <f>RRICC</f>
        <v>117000</v>
      </c>
      <c r="C68" s="7">
        <f>RR_ID</f>
        <v>2</v>
      </c>
      <c r="D68" s="1" t="str">
        <f>RR_SHORT_NAME</f>
        <v>NS</v>
      </c>
      <c r="E68" s="1" t="str">
        <f>RR_NAME</f>
        <v>Norfolk Southern</v>
      </c>
      <c r="F68" s="1" t="s">
        <v>47068</v>
      </c>
      <c r="G68" s="6">
        <f>E1L121C1</f>
        <v>30.410743041798035</v>
      </c>
    </row>
    <row r="69" spans="1:7" x14ac:dyDescent="0.3">
      <c r="A69" s="11">
        <f>CURRENT_YEAR</f>
        <v>2023</v>
      </c>
      <c r="B69" s="11">
        <f>RRICC</f>
        <v>117000</v>
      </c>
      <c r="C69" s="7">
        <f>RR_ID</f>
        <v>2</v>
      </c>
      <c r="D69" s="1" t="str">
        <f>RR_SHORT_NAME</f>
        <v>NS</v>
      </c>
      <c r="E69" s="1" t="str">
        <f>RR_NAME</f>
        <v>Norfolk Southern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2023</v>
      </c>
      <c r="B70" s="11">
        <f>RRICC</f>
        <v>117000</v>
      </c>
      <c r="C70" s="7">
        <f>RR_ID</f>
        <v>2</v>
      </c>
      <c r="D70" s="1" t="str">
        <f>RR_SHORT_NAME</f>
        <v>NS</v>
      </c>
      <c r="E70" s="1" t="str">
        <f>RR_NAME</f>
        <v>Norfolk Southern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2023</v>
      </c>
      <c r="B71" s="11">
        <f>RRICC</f>
        <v>117000</v>
      </c>
      <c r="C71" s="7">
        <f>RR_ID</f>
        <v>2</v>
      </c>
      <c r="D71" s="1" t="str">
        <f>RR_SHORT_NAME</f>
        <v>NS</v>
      </c>
      <c r="E71" s="1" t="str">
        <f>RR_NAME</f>
        <v>Norfolk Southern</v>
      </c>
      <c r="F71" s="1" t="s">
        <v>47071</v>
      </c>
      <c r="G71" s="6">
        <f>E1L122C1</f>
        <v>227.86693126862002</v>
      </c>
    </row>
    <row r="72" spans="1:7" x14ac:dyDescent="0.3">
      <c r="A72" s="11">
        <f>CURRENT_YEAR</f>
        <v>2023</v>
      </c>
      <c r="B72" s="11">
        <f>RRICC</f>
        <v>117000</v>
      </c>
      <c r="C72" s="7">
        <f>RR_ID</f>
        <v>2</v>
      </c>
      <c r="D72" s="1" t="str">
        <f>RR_SHORT_NAME</f>
        <v>NS</v>
      </c>
      <c r="E72" s="1" t="str">
        <f>RR_NAME</f>
        <v>Norfolk Southern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2023</v>
      </c>
      <c r="B73" s="11">
        <f>RRICC</f>
        <v>117000</v>
      </c>
      <c r="C73" s="7">
        <f>RR_ID</f>
        <v>2</v>
      </c>
      <c r="D73" s="1" t="str">
        <f>RR_SHORT_NAME</f>
        <v>NS</v>
      </c>
      <c r="E73" s="1" t="str">
        <f>RR_NAME</f>
        <v>Norfolk Southern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2023</v>
      </c>
      <c r="B74" s="11">
        <f>RRICC</f>
        <v>117000</v>
      </c>
      <c r="C74" s="7">
        <f>RR_ID</f>
        <v>2</v>
      </c>
      <c r="D74" s="1" t="str">
        <f>RR_SHORT_NAME</f>
        <v>NS</v>
      </c>
      <c r="E74" s="1" t="str">
        <f>RR_NAME</f>
        <v>Norfolk Southern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2023</v>
      </c>
      <c r="B75" s="11">
        <f>RRICC</f>
        <v>117000</v>
      </c>
      <c r="C75" s="7">
        <f>RR_ID</f>
        <v>2</v>
      </c>
      <c r="D75" s="1" t="str">
        <f>RR_SHORT_NAME</f>
        <v>NS</v>
      </c>
      <c r="E75" s="1" t="str">
        <f>RR_NAME</f>
        <v>Norfolk Southern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2023</v>
      </c>
      <c r="B76" s="11">
        <f>RRICC</f>
        <v>117000</v>
      </c>
      <c r="C76" s="7">
        <f>RR_ID</f>
        <v>2</v>
      </c>
      <c r="D76" s="1" t="str">
        <f>RR_SHORT_NAME</f>
        <v>NS</v>
      </c>
      <c r="E76" s="1" t="str">
        <f>RR_NAME</f>
        <v>Norfolk Southern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2023</v>
      </c>
      <c r="B77" s="11">
        <f>RRICC</f>
        <v>117000</v>
      </c>
      <c r="C77" s="7">
        <f>RR_ID</f>
        <v>2</v>
      </c>
      <c r="D77" s="1" t="str">
        <f>RR_SHORT_NAME</f>
        <v>NS</v>
      </c>
      <c r="E77" s="1" t="str">
        <f>RR_NAME</f>
        <v>Norfolk Southern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2023</v>
      </c>
      <c r="B78" s="11">
        <f>RRICC</f>
        <v>117000</v>
      </c>
      <c r="C78" s="7">
        <f>RR_ID</f>
        <v>2</v>
      </c>
      <c r="D78" s="1" t="str">
        <f>RR_SHORT_NAME</f>
        <v>NS</v>
      </c>
      <c r="E78" s="1" t="str">
        <f>RR_NAME</f>
        <v>Norfolk Southern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2023</v>
      </c>
      <c r="B79" s="11">
        <f>RRICC</f>
        <v>117000</v>
      </c>
      <c r="C79" s="7">
        <f>RR_ID</f>
        <v>2</v>
      </c>
      <c r="D79" s="1" t="str">
        <f>RR_SHORT_NAME</f>
        <v>NS</v>
      </c>
      <c r="E79" s="1" t="str">
        <f>RR_NAME</f>
        <v>Norfolk Southern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2023</v>
      </c>
      <c r="B80" s="11">
        <f>RRICC</f>
        <v>117000</v>
      </c>
      <c r="C80" s="7">
        <f>RR_ID</f>
        <v>2</v>
      </c>
      <c r="D80" s="1" t="str">
        <f>RR_SHORT_NAME</f>
        <v>NS</v>
      </c>
      <c r="E80" s="1" t="str">
        <f>RR_NAME</f>
        <v>Norfolk Southern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2023</v>
      </c>
      <c r="B81" s="11">
        <f>RRICC</f>
        <v>117000</v>
      </c>
      <c r="C81" s="7">
        <f>RR_ID</f>
        <v>2</v>
      </c>
      <c r="D81" s="1" t="str">
        <f>RR_SHORT_NAME</f>
        <v>NS</v>
      </c>
      <c r="E81" s="1" t="str">
        <f>RR_NAME</f>
        <v>Norfolk Southern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2023</v>
      </c>
      <c r="B82" s="11">
        <f>RRICC</f>
        <v>117000</v>
      </c>
      <c r="C82" s="7">
        <f>RR_ID</f>
        <v>2</v>
      </c>
      <c r="D82" s="1" t="str">
        <f>RR_SHORT_NAME</f>
        <v>NS</v>
      </c>
      <c r="E82" s="1" t="str">
        <f>RR_NAME</f>
        <v>Norfolk Southern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2023</v>
      </c>
      <c r="B83" s="11">
        <f>RRICC</f>
        <v>117000</v>
      </c>
      <c r="C83" s="7">
        <f>RR_ID</f>
        <v>2</v>
      </c>
      <c r="D83" s="1" t="str">
        <f>RR_SHORT_NAME</f>
        <v>NS</v>
      </c>
      <c r="E83" s="1" t="str">
        <f>RR_NAME</f>
        <v>Norfolk Southern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2023</v>
      </c>
      <c r="B84" s="11">
        <f>RRICC</f>
        <v>117000</v>
      </c>
      <c r="C84" s="7">
        <f>RR_ID</f>
        <v>2</v>
      </c>
      <c r="D84" s="1" t="str">
        <f>RR_SHORT_NAME</f>
        <v>NS</v>
      </c>
      <c r="E84" s="1" t="str">
        <f>RR_NAME</f>
        <v>Norfolk Southern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2023</v>
      </c>
      <c r="B85" s="11">
        <f>RRICC</f>
        <v>117000</v>
      </c>
      <c r="C85" s="7">
        <f>RR_ID</f>
        <v>2</v>
      </c>
      <c r="D85" s="1" t="str">
        <f>RR_SHORT_NAME</f>
        <v>NS</v>
      </c>
      <c r="E85" s="1" t="str">
        <f>RR_NAME</f>
        <v>Norfolk Southern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2023</v>
      </c>
      <c r="B86" s="11">
        <f>RRICC</f>
        <v>117000</v>
      </c>
      <c r="C86" s="7">
        <f>RR_ID</f>
        <v>2</v>
      </c>
      <c r="D86" s="1" t="str">
        <f>RR_SHORT_NAME</f>
        <v>NS</v>
      </c>
      <c r="E86" s="1" t="str">
        <f>RR_NAME</f>
        <v>Norfolk Southern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2023</v>
      </c>
      <c r="B87" s="11">
        <f>RRICC</f>
        <v>117000</v>
      </c>
      <c r="C87" s="7">
        <f>RR_ID</f>
        <v>2</v>
      </c>
      <c r="D87" s="1" t="str">
        <f>RR_SHORT_NAME</f>
        <v>NS</v>
      </c>
      <c r="E87" s="1" t="str">
        <f>RR_NAME</f>
        <v>Norfolk Southern</v>
      </c>
      <c r="F87" s="1" t="s">
        <v>47087</v>
      </c>
      <c r="G87" s="6">
        <f>E1L202C1</f>
        <v>3.2065058566426788E-2</v>
      </c>
    </row>
    <row r="88" spans="1:7" x14ac:dyDescent="0.3">
      <c r="A88" s="11">
        <f>CURRENT_YEAR</f>
        <v>2023</v>
      </c>
      <c r="B88" s="11">
        <f>RRICC</f>
        <v>117000</v>
      </c>
      <c r="C88" s="7">
        <f>RR_ID</f>
        <v>2</v>
      </c>
      <c r="D88" s="1" t="str">
        <f>RR_SHORT_NAME</f>
        <v>NS</v>
      </c>
      <c r="E88" s="1" t="str">
        <f>RR_NAME</f>
        <v>Norfolk Southern</v>
      </c>
      <c r="F88" s="1" t="s">
        <v>47088</v>
      </c>
      <c r="G88" s="6">
        <f>E1L202C2</f>
        <v>7.962704597450404E-2</v>
      </c>
    </row>
    <row r="89" spans="1:7" x14ac:dyDescent="0.3">
      <c r="A89" s="11">
        <f>CURRENT_YEAR</f>
        <v>2023</v>
      </c>
      <c r="B89" s="11">
        <f>RRICC</f>
        <v>117000</v>
      </c>
      <c r="C89" s="7">
        <f>RR_ID</f>
        <v>2</v>
      </c>
      <c r="D89" s="1" t="str">
        <f>RR_SHORT_NAME</f>
        <v>NS</v>
      </c>
      <c r="E89" s="1" t="str">
        <f>RR_NAME</f>
        <v>Norfolk Southern</v>
      </c>
      <c r="F89" s="1" t="s">
        <v>47089</v>
      </c>
      <c r="G89" s="6">
        <f>E1L202C3</f>
        <v>6.2501698418609302E-4</v>
      </c>
    </row>
    <row r="90" spans="1:7" x14ac:dyDescent="0.3">
      <c r="A90" s="11">
        <f>CURRENT_YEAR</f>
        <v>2023</v>
      </c>
      <c r="B90" s="11">
        <f>RRICC</f>
        <v>117000</v>
      </c>
      <c r="C90" s="7">
        <f>RR_ID</f>
        <v>2</v>
      </c>
      <c r="D90" s="1" t="str">
        <f>RR_SHORT_NAME</f>
        <v>NS</v>
      </c>
      <c r="E90" s="1" t="str">
        <f>RR_NAME</f>
        <v>Norfolk Southern</v>
      </c>
      <c r="F90" s="1" t="s">
        <v>47090</v>
      </c>
      <c r="G90" s="6">
        <f>E1L202C4</f>
        <v>8.3369152272709759E-2</v>
      </c>
    </row>
    <row r="91" spans="1:7" x14ac:dyDescent="0.3">
      <c r="A91" s="11">
        <f>CURRENT_YEAR</f>
        <v>2023</v>
      </c>
      <c r="B91" s="11">
        <f>RRICC</f>
        <v>117000</v>
      </c>
      <c r="C91" s="7">
        <f>RR_ID</f>
        <v>2</v>
      </c>
      <c r="D91" s="1" t="str">
        <f>RR_SHORT_NAME</f>
        <v>NS</v>
      </c>
      <c r="E91" s="1" t="str">
        <f>RR_NAME</f>
        <v>Norfolk Southern</v>
      </c>
      <c r="F91" s="1" t="s">
        <v>47091</v>
      </c>
      <c r="G91" s="6">
        <f>E1L202C5</f>
        <v>0.20703031953371065</v>
      </c>
    </row>
    <row r="92" spans="1:7" x14ac:dyDescent="0.3">
      <c r="A92" s="11">
        <f>CURRENT_YEAR</f>
        <v>2023</v>
      </c>
      <c r="B92" s="11">
        <f>RRICC</f>
        <v>117000</v>
      </c>
      <c r="C92" s="7">
        <f>RR_ID</f>
        <v>2</v>
      </c>
      <c r="D92" s="1" t="str">
        <f>RR_SHORT_NAME</f>
        <v>NS</v>
      </c>
      <c r="E92" s="1" t="str">
        <f>RR_NAME</f>
        <v>Norfolk Southern</v>
      </c>
      <c r="F92" s="1" t="s">
        <v>47092</v>
      </c>
      <c r="G92" s="6">
        <f>E1L202C6</f>
        <v>1.6250441588838429E-3</v>
      </c>
    </row>
    <row r="93" spans="1:7" x14ac:dyDescent="0.3">
      <c r="A93" s="11">
        <f>CURRENT_YEAR</f>
        <v>2023</v>
      </c>
      <c r="B93" s="11">
        <f>RRICC</f>
        <v>117000</v>
      </c>
      <c r="C93" s="7">
        <f>RR_ID</f>
        <v>2</v>
      </c>
      <c r="D93" s="1" t="str">
        <f>RR_SHORT_NAME</f>
        <v>NS</v>
      </c>
      <c r="E93" s="1" t="str">
        <f>RR_NAME</f>
        <v>Norfolk Southern</v>
      </c>
      <c r="F93" s="1" t="s">
        <v>47093</v>
      </c>
      <c r="G93" s="6">
        <f>E1L202C7</f>
        <v>3.8592915215443147</v>
      </c>
    </row>
    <row r="94" spans="1:7" x14ac:dyDescent="0.3">
      <c r="A94" s="11">
        <f>CURRENT_YEAR</f>
        <v>2023</v>
      </c>
      <c r="B94" s="11">
        <f>RRICC</f>
        <v>117000</v>
      </c>
      <c r="C94" s="7">
        <f>RR_ID</f>
        <v>2</v>
      </c>
      <c r="D94" s="1" t="str">
        <f>RR_SHORT_NAME</f>
        <v>NS</v>
      </c>
      <c r="E94" s="1" t="str">
        <f>RR_NAME</f>
        <v>Norfolk Southern</v>
      </c>
      <c r="F94" s="1" t="s">
        <v>47094</v>
      </c>
      <c r="G94" s="6">
        <f>E1L202C8</f>
        <v>35.742188496150845</v>
      </c>
    </row>
    <row r="95" spans="1:7" x14ac:dyDescent="0.3">
      <c r="A95" s="11">
        <f>CURRENT_YEAR</f>
        <v>2023</v>
      </c>
      <c r="B95" s="11">
        <f>RRICC</f>
        <v>117000</v>
      </c>
      <c r="C95" s="7">
        <f>RR_ID</f>
        <v>2</v>
      </c>
      <c r="D95" s="1" t="str">
        <f>RR_SHORT_NAME</f>
        <v>NS</v>
      </c>
      <c r="E95" s="1" t="str">
        <f>RR_NAME</f>
        <v>Norfolk Southern</v>
      </c>
      <c r="F95" s="1" t="s">
        <v>47095</v>
      </c>
      <c r="G95" s="6">
        <f>E1L202C9</f>
        <v>7.7894340401601495E-2</v>
      </c>
    </row>
    <row r="96" spans="1:7" x14ac:dyDescent="0.3">
      <c r="A96" s="11">
        <f>CURRENT_YEAR</f>
        <v>2023</v>
      </c>
      <c r="B96" s="11">
        <f>RRICC</f>
        <v>117000</v>
      </c>
      <c r="C96" s="7">
        <f>RR_ID</f>
        <v>2</v>
      </c>
      <c r="D96" s="1" t="str">
        <f>RR_SHORT_NAME</f>
        <v>NS</v>
      </c>
      <c r="E96" s="1" t="str">
        <f>RR_NAME</f>
        <v>Norfolk Southern</v>
      </c>
      <c r="F96" s="1" t="s">
        <v>47096</v>
      </c>
      <c r="G96" s="6">
        <f>E1L202C10</f>
        <v>3.8592915215443147</v>
      </c>
    </row>
    <row r="97" spans="1:7" x14ac:dyDescent="0.3">
      <c r="A97" s="11">
        <f>CURRENT_YEAR</f>
        <v>2023</v>
      </c>
      <c r="B97" s="11">
        <f>RRICC</f>
        <v>117000</v>
      </c>
      <c r="C97" s="7">
        <f>RR_ID</f>
        <v>2</v>
      </c>
      <c r="D97" s="1" t="str">
        <f>RR_SHORT_NAME</f>
        <v>NS</v>
      </c>
      <c r="E97" s="1" t="str">
        <f>RR_NAME</f>
        <v>Norfolk Southern</v>
      </c>
      <c r="F97" s="1" t="s">
        <v>47097</v>
      </c>
      <c r="G97" s="6">
        <f>E1L202C11</f>
        <v>35.742188496150852</v>
      </c>
    </row>
    <row r="98" spans="1:7" x14ac:dyDescent="0.3">
      <c r="A98" s="11">
        <f>CURRENT_YEAR</f>
        <v>2023</v>
      </c>
      <c r="B98" s="11">
        <f>RRICC</f>
        <v>117000</v>
      </c>
      <c r="C98" s="7">
        <f>RR_ID</f>
        <v>2</v>
      </c>
      <c r="D98" s="1" t="str">
        <f>RR_SHORT_NAME</f>
        <v>NS</v>
      </c>
      <c r="E98" s="1" t="str">
        <f>RR_NAME</f>
        <v>Norfolk Southern</v>
      </c>
      <c r="F98" s="1" t="s">
        <v>47098</v>
      </c>
      <c r="G98" s="6">
        <f>E1L202C12</f>
        <v>7.7894340401601508E-2</v>
      </c>
    </row>
    <row r="99" spans="1:7" x14ac:dyDescent="0.3">
      <c r="A99" s="11">
        <f>CURRENT_YEAR</f>
        <v>2023</v>
      </c>
      <c r="B99" s="11">
        <f>RRICC</f>
        <v>117000</v>
      </c>
      <c r="C99" s="7">
        <f>RR_ID</f>
        <v>2</v>
      </c>
      <c r="D99" s="1" t="str">
        <f>RR_SHORT_NAME</f>
        <v>NS</v>
      </c>
      <c r="E99" s="1" t="str">
        <f>RR_NAME</f>
        <v>Norfolk Southern</v>
      </c>
      <c r="F99" s="1" t="s">
        <v>47099</v>
      </c>
      <c r="G99" s="6">
        <f>E1L202C13</f>
        <v>4.5470595313939421</v>
      </c>
    </row>
    <row r="100" spans="1:7" x14ac:dyDescent="0.3">
      <c r="A100" s="11">
        <f>CURRENT_YEAR</f>
        <v>2023</v>
      </c>
      <c r="B100" s="11">
        <f>RRICC</f>
        <v>117000</v>
      </c>
      <c r="C100" s="7">
        <f>RR_ID</f>
        <v>2</v>
      </c>
      <c r="D100" s="1" t="str">
        <f>RR_SHORT_NAME</f>
        <v>NS</v>
      </c>
      <c r="E100" s="1" t="str">
        <f>RR_NAME</f>
        <v>Norfolk Southern</v>
      </c>
      <c r="F100" s="1" t="s">
        <v>47100</v>
      </c>
      <c r="G100" s="6">
        <f>E1L203C1</f>
        <v>8.7593224895133701E-2</v>
      </c>
    </row>
    <row r="101" spans="1:7" x14ac:dyDescent="0.3">
      <c r="A101" s="11">
        <f>CURRENT_YEAR</f>
        <v>2023</v>
      </c>
      <c r="B101" s="11">
        <f>RRICC</f>
        <v>117000</v>
      </c>
      <c r="C101" s="7">
        <f>RR_ID</f>
        <v>2</v>
      </c>
      <c r="D101" s="1" t="str">
        <f>RR_SHORT_NAME</f>
        <v>NS</v>
      </c>
      <c r="E101" s="1" t="str">
        <f>RR_NAME</f>
        <v>Norfolk Southern</v>
      </c>
      <c r="F101" s="1" t="s">
        <v>47101</v>
      </c>
      <c r="G101" s="6">
        <f>E1L203C2</f>
        <v>8.6791715481640344E-2</v>
      </c>
    </row>
    <row r="102" spans="1:7" x14ac:dyDescent="0.3">
      <c r="A102" s="11">
        <f>CURRENT_YEAR</f>
        <v>2023</v>
      </c>
      <c r="B102" s="11">
        <f>RRICC</f>
        <v>117000</v>
      </c>
      <c r="C102" s="7">
        <f>RR_ID</f>
        <v>2</v>
      </c>
      <c r="D102" s="1" t="str">
        <f>RR_SHORT_NAME</f>
        <v>NS</v>
      </c>
      <c r="E102" s="1" t="str">
        <f>RR_NAME</f>
        <v>Norfolk Southern</v>
      </c>
      <c r="F102" s="1" t="s">
        <v>47102</v>
      </c>
      <c r="G102" s="6">
        <f>E1L203C3</f>
        <v>2.6151253926635681E-2</v>
      </c>
    </row>
    <row r="103" spans="1:7" x14ac:dyDescent="0.3">
      <c r="A103" s="11">
        <f>CURRENT_YEAR</f>
        <v>2023</v>
      </c>
      <c r="B103" s="11">
        <f>RRICC</f>
        <v>117000</v>
      </c>
      <c r="C103" s="7">
        <f>RR_ID</f>
        <v>2</v>
      </c>
      <c r="D103" s="1" t="str">
        <f>RR_SHORT_NAME</f>
        <v>NS</v>
      </c>
      <c r="E103" s="1" t="str">
        <f>RR_NAME</f>
        <v>Norfolk Southern</v>
      </c>
      <c r="F103" s="1" t="s">
        <v>47103</v>
      </c>
      <c r="G103" s="6">
        <f>E1L203C4</f>
        <v>0.22774238472734781</v>
      </c>
    </row>
    <row r="104" spans="1:7" x14ac:dyDescent="0.3">
      <c r="A104" s="11">
        <f>CURRENT_YEAR</f>
        <v>2023</v>
      </c>
      <c r="B104" s="11">
        <f>RRICC</f>
        <v>117000</v>
      </c>
      <c r="C104" s="7">
        <f>RR_ID</f>
        <v>2</v>
      </c>
      <c r="D104" s="1" t="str">
        <f>RR_SHORT_NAME</f>
        <v>NS</v>
      </c>
      <c r="E104" s="1" t="str">
        <f>RR_NAME</f>
        <v>Norfolk Southern</v>
      </c>
      <c r="F104" s="1" t="s">
        <v>47104</v>
      </c>
      <c r="G104" s="6">
        <f>E1L203C5</f>
        <v>0.22565846025226538</v>
      </c>
    </row>
    <row r="105" spans="1:7" x14ac:dyDescent="0.3">
      <c r="A105" s="11">
        <f>CURRENT_YEAR</f>
        <v>2023</v>
      </c>
      <c r="B105" s="11">
        <f>RRICC</f>
        <v>117000</v>
      </c>
      <c r="C105" s="7">
        <f>RR_ID</f>
        <v>2</v>
      </c>
      <c r="D105" s="1" t="str">
        <f>RR_SHORT_NAME</f>
        <v>NS</v>
      </c>
      <c r="E105" s="1" t="str">
        <f>RR_NAME</f>
        <v>Norfolk Southern</v>
      </c>
      <c r="F105" s="1" t="s">
        <v>47105</v>
      </c>
      <c r="G105" s="6">
        <f>E1L203C6</f>
        <v>6.799326020925299E-2</v>
      </c>
    </row>
    <row r="106" spans="1:7" x14ac:dyDescent="0.3">
      <c r="A106" s="11">
        <f>CURRENT_YEAR</f>
        <v>2023</v>
      </c>
      <c r="B106" s="11">
        <f>RRICC</f>
        <v>117000</v>
      </c>
      <c r="C106" s="7">
        <f>RR_ID</f>
        <v>2</v>
      </c>
      <c r="D106" s="1" t="str">
        <f>RR_SHORT_NAME</f>
        <v>NS</v>
      </c>
      <c r="E106" s="1" t="str">
        <f>RR_NAME</f>
        <v>Norfolk Southern</v>
      </c>
      <c r="F106" s="1" t="s">
        <v>47106</v>
      </c>
      <c r="G106" s="6">
        <f>E1L203C7</f>
        <v>9.0703950876705992</v>
      </c>
    </row>
    <row r="107" spans="1:7" x14ac:dyDescent="0.3">
      <c r="A107" s="11">
        <f>CURRENT_YEAR</f>
        <v>2023</v>
      </c>
      <c r="B107" s="11">
        <f>RRICC</f>
        <v>117000</v>
      </c>
      <c r="C107" s="7">
        <f>RR_ID</f>
        <v>2</v>
      </c>
      <c r="D107" s="1" t="str">
        <f>RR_SHORT_NAME</f>
        <v>NS</v>
      </c>
      <c r="E107" s="1" t="str">
        <f>RR_NAME</f>
        <v>Norfolk Southern</v>
      </c>
      <c r="F107" s="1" t="s">
        <v>47107</v>
      </c>
      <c r="G107" s="6">
        <f>E1L203C8</f>
        <v>41.626434889588062</v>
      </c>
    </row>
    <row r="108" spans="1:7" x14ac:dyDescent="0.3">
      <c r="A108" s="11">
        <f>CURRENT_YEAR</f>
        <v>2023</v>
      </c>
      <c r="B108" s="11">
        <f>RRICC</f>
        <v>117000</v>
      </c>
      <c r="C108" s="7">
        <f>RR_ID</f>
        <v>2</v>
      </c>
      <c r="D108" s="1" t="str">
        <f>RR_SHORT_NAME</f>
        <v>NS</v>
      </c>
      <c r="E108" s="1" t="str">
        <f>RR_NAME</f>
        <v>Norfolk Southern</v>
      </c>
      <c r="F108" s="1" t="s">
        <v>47108</v>
      </c>
      <c r="G108" s="6">
        <f>E1L203C9</f>
        <v>3.8975776971252754</v>
      </c>
    </row>
    <row r="109" spans="1:7" x14ac:dyDescent="0.3">
      <c r="A109" s="11">
        <f>CURRENT_YEAR</f>
        <v>2023</v>
      </c>
      <c r="B109" s="11">
        <f>RRICC</f>
        <v>117000</v>
      </c>
      <c r="C109" s="7">
        <f>RR_ID</f>
        <v>2</v>
      </c>
      <c r="D109" s="1" t="str">
        <f>RR_SHORT_NAME</f>
        <v>NS</v>
      </c>
      <c r="E109" s="1" t="str">
        <f>RR_NAME</f>
        <v>Norfolk Southern</v>
      </c>
      <c r="F109" s="1" t="s">
        <v>47109</v>
      </c>
      <c r="G109" s="6">
        <f>E1L203C10</f>
        <v>9.0703950876705992</v>
      </c>
    </row>
    <row r="110" spans="1:7" x14ac:dyDescent="0.3">
      <c r="A110" s="11">
        <f>CURRENT_YEAR</f>
        <v>2023</v>
      </c>
      <c r="B110" s="11">
        <f>RRICC</f>
        <v>117000</v>
      </c>
      <c r="C110" s="7">
        <f>RR_ID</f>
        <v>2</v>
      </c>
      <c r="D110" s="1" t="str">
        <f>RR_SHORT_NAME</f>
        <v>NS</v>
      </c>
      <c r="E110" s="1" t="str">
        <f>RR_NAME</f>
        <v>Norfolk Southern</v>
      </c>
      <c r="F110" s="1" t="s">
        <v>47110</v>
      </c>
      <c r="G110" s="6">
        <f>E1L203C11</f>
        <v>41.626434889588069</v>
      </c>
    </row>
    <row r="111" spans="1:7" x14ac:dyDescent="0.3">
      <c r="A111" s="11">
        <f>CURRENT_YEAR</f>
        <v>2023</v>
      </c>
      <c r="B111" s="11">
        <f>RRICC</f>
        <v>117000</v>
      </c>
      <c r="C111" s="7">
        <f>RR_ID</f>
        <v>2</v>
      </c>
      <c r="D111" s="1" t="str">
        <f>RR_SHORT_NAME</f>
        <v>NS</v>
      </c>
      <c r="E111" s="1" t="str">
        <f>RR_NAME</f>
        <v>Norfolk Southern</v>
      </c>
      <c r="F111" s="1" t="s">
        <v>47111</v>
      </c>
      <c r="G111" s="6">
        <f>E1L203C12</f>
        <v>3.8975776971252762</v>
      </c>
    </row>
    <row r="112" spans="1:7" x14ac:dyDescent="0.3">
      <c r="A112" s="11">
        <f>CURRENT_YEAR</f>
        <v>2023</v>
      </c>
      <c r="B112" s="11">
        <f>RRICC</f>
        <v>117000</v>
      </c>
      <c r="C112" s="7">
        <f>RR_ID</f>
        <v>2</v>
      </c>
      <c r="D112" s="1" t="str">
        <f>RR_SHORT_NAME</f>
        <v>NS</v>
      </c>
      <c r="E112" s="1" t="str">
        <f>RR_NAME</f>
        <v>Norfolk Southern</v>
      </c>
      <c r="F112" s="1" t="s">
        <v>47112</v>
      </c>
      <c r="G112" s="6">
        <f>E1L203C13</f>
        <v>1.017483285120645E-3</v>
      </c>
    </row>
    <row r="113" spans="1:7" x14ac:dyDescent="0.3">
      <c r="A113" s="11">
        <f>CURRENT_YEAR</f>
        <v>2023</v>
      </c>
      <c r="B113" s="11">
        <f>RRICC</f>
        <v>117000</v>
      </c>
      <c r="C113" s="7">
        <f>RR_ID</f>
        <v>2</v>
      </c>
      <c r="D113" s="1" t="str">
        <f>RR_SHORT_NAME</f>
        <v>NS</v>
      </c>
      <c r="E113" s="1" t="str">
        <f>RR_NAME</f>
        <v>Norfolk Southern</v>
      </c>
      <c r="F113" s="1" t="s">
        <v>47113</v>
      </c>
      <c r="G113" s="6">
        <f>E1L204C1</f>
        <v>4.5341230222047939E-2</v>
      </c>
    </row>
    <row r="114" spans="1:7" x14ac:dyDescent="0.3">
      <c r="A114" s="11">
        <f>CURRENT_YEAR</f>
        <v>2023</v>
      </c>
      <c r="B114" s="11">
        <f>RRICC</f>
        <v>117000</v>
      </c>
      <c r="C114" s="7">
        <f>RR_ID</f>
        <v>2</v>
      </c>
      <c r="D114" s="1" t="str">
        <f>RR_SHORT_NAME</f>
        <v>NS</v>
      </c>
      <c r="E114" s="1" t="str">
        <f>RR_NAME</f>
        <v>Norfolk Southern</v>
      </c>
      <c r="F114" s="1" t="s">
        <v>47114</v>
      </c>
      <c r="G114" s="6">
        <f>E1L204C2</f>
        <v>1.996228962686224E-2</v>
      </c>
    </row>
    <row r="115" spans="1:7" x14ac:dyDescent="0.3">
      <c r="A115" s="11">
        <f>CURRENT_YEAR</f>
        <v>2023</v>
      </c>
      <c r="B115" s="11">
        <f>RRICC</f>
        <v>117000</v>
      </c>
      <c r="C115" s="7">
        <f>RR_ID</f>
        <v>2</v>
      </c>
      <c r="D115" s="1" t="str">
        <f>RR_SHORT_NAME</f>
        <v>NS</v>
      </c>
      <c r="E115" s="1" t="str">
        <f>RR_NAME</f>
        <v>Norfolk Southern</v>
      </c>
      <c r="F115" s="1" t="s">
        <v>47115</v>
      </c>
      <c r="G115" s="6">
        <f>E1L204C3</f>
        <v>6.7321935982237791E-2</v>
      </c>
    </row>
    <row r="116" spans="1:7" x14ac:dyDescent="0.3">
      <c r="A116" s="11">
        <f>CURRENT_YEAR</f>
        <v>2023</v>
      </c>
      <c r="B116" s="11">
        <f>RRICC</f>
        <v>117000</v>
      </c>
      <c r="C116" s="7">
        <f>RR_ID</f>
        <v>2</v>
      </c>
      <c r="D116" s="1" t="str">
        <f>RR_SHORT_NAME</f>
        <v>NS</v>
      </c>
      <c r="E116" s="1" t="str">
        <f>RR_NAME</f>
        <v>Norfolk Southern</v>
      </c>
      <c r="F116" s="1" t="s">
        <v>47116</v>
      </c>
      <c r="G116" s="6">
        <f>E1L204C4</f>
        <v>0.11788719857732458</v>
      </c>
    </row>
    <row r="117" spans="1:7" x14ac:dyDescent="0.3">
      <c r="A117" s="11">
        <f>CURRENT_YEAR</f>
        <v>2023</v>
      </c>
      <c r="B117" s="11">
        <f>RRICC</f>
        <v>117000</v>
      </c>
      <c r="C117" s="7">
        <f>RR_ID</f>
        <v>2</v>
      </c>
      <c r="D117" s="1" t="str">
        <f>RR_SHORT_NAME</f>
        <v>NS</v>
      </c>
      <c r="E117" s="1" t="str">
        <f>RR_NAME</f>
        <v>Norfolk Southern</v>
      </c>
      <c r="F117" s="1" t="s">
        <v>47117</v>
      </c>
      <c r="G117" s="6">
        <f>E1L204C5</f>
        <v>5.1901953029841734E-2</v>
      </c>
    </row>
    <row r="118" spans="1:7" x14ac:dyDescent="0.3">
      <c r="A118" s="11">
        <f>CURRENT_YEAR</f>
        <v>2023</v>
      </c>
      <c r="B118" s="11">
        <f>RRICC</f>
        <v>117000</v>
      </c>
      <c r="C118" s="7">
        <f>RR_ID</f>
        <v>2</v>
      </c>
      <c r="D118" s="1" t="str">
        <f>RR_SHORT_NAME</f>
        <v>NS</v>
      </c>
      <c r="E118" s="1" t="str">
        <f>RR_NAME</f>
        <v>Norfolk Southern</v>
      </c>
      <c r="F118" s="1" t="s">
        <v>47118</v>
      </c>
      <c r="G118" s="6">
        <f>E1L204C6</f>
        <v>0.17503703355381797</v>
      </c>
    </row>
    <row r="119" spans="1:7" x14ac:dyDescent="0.3">
      <c r="A119" s="11">
        <f>CURRENT_YEAR</f>
        <v>2023</v>
      </c>
      <c r="B119" s="11">
        <f>RRICC</f>
        <v>117000</v>
      </c>
      <c r="C119" s="7">
        <f>RR_ID</f>
        <v>2</v>
      </c>
      <c r="D119" s="1" t="str">
        <f>RR_SHORT_NAME</f>
        <v>NS</v>
      </c>
      <c r="E119" s="1" t="str">
        <f>RR_NAME</f>
        <v>Norfolk Southern</v>
      </c>
      <c r="F119" s="1" t="s">
        <v>47119</v>
      </c>
      <c r="G119" s="6">
        <f>E1L204C7</f>
        <v>3.3464125267587832</v>
      </c>
    </row>
    <row r="120" spans="1:7" x14ac:dyDescent="0.3">
      <c r="A120" s="11">
        <f>CURRENT_YEAR</f>
        <v>2023</v>
      </c>
      <c r="B120" s="11">
        <f>RRICC</f>
        <v>117000</v>
      </c>
      <c r="C120" s="7">
        <f>RR_ID</f>
        <v>2</v>
      </c>
      <c r="D120" s="1" t="str">
        <f>RR_SHORT_NAME</f>
        <v>NS</v>
      </c>
      <c r="E120" s="1" t="str">
        <f>RR_NAME</f>
        <v>Norfolk Southern</v>
      </c>
      <c r="F120" s="1" t="s">
        <v>47120</v>
      </c>
      <c r="G120" s="6">
        <f>E1L204C8</f>
        <v>5.8799048304329444</v>
      </c>
    </row>
    <row r="121" spans="1:7" x14ac:dyDescent="0.3">
      <c r="A121" s="11">
        <f>CURRENT_YEAR</f>
        <v>2023</v>
      </c>
      <c r="B121" s="11">
        <f>RRICC</f>
        <v>117000</v>
      </c>
      <c r="C121" s="7">
        <f>RR_ID</f>
        <v>2</v>
      </c>
      <c r="D121" s="1" t="str">
        <f>RR_SHORT_NAME</f>
        <v>NS</v>
      </c>
      <c r="E121" s="1" t="str">
        <f>RR_NAME</f>
        <v>Norfolk Southern</v>
      </c>
      <c r="F121" s="1" t="s">
        <v>47121</v>
      </c>
      <c r="G121" s="6">
        <f>E1L204C9</f>
        <v>7.4689830478403714</v>
      </c>
    </row>
    <row r="122" spans="1:7" x14ac:dyDescent="0.3">
      <c r="A122" s="11">
        <f>CURRENT_YEAR</f>
        <v>2023</v>
      </c>
      <c r="B122" s="11">
        <f>RRICC</f>
        <v>117000</v>
      </c>
      <c r="C122" s="7">
        <f>RR_ID</f>
        <v>2</v>
      </c>
      <c r="D122" s="1" t="str">
        <f>RR_SHORT_NAME</f>
        <v>NS</v>
      </c>
      <c r="E122" s="1" t="str">
        <f>RR_NAME</f>
        <v>Norfolk Southern</v>
      </c>
      <c r="F122" s="1" t="s">
        <v>47122</v>
      </c>
      <c r="G122" s="6">
        <f>E1L204C10</f>
        <v>3.3464125267587836</v>
      </c>
    </row>
    <row r="123" spans="1:7" x14ac:dyDescent="0.3">
      <c r="A123" s="11">
        <f>CURRENT_YEAR</f>
        <v>2023</v>
      </c>
      <c r="B123" s="11">
        <f>RRICC</f>
        <v>117000</v>
      </c>
      <c r="C123" s="7">
        <f>RR_ID</f>
        <v>2</v>
      </c>
      <c r="D123" s="1" t="str">
        <f>RR_SHORT_NAME</f>
        <v>NS</v>
      </c>
      <c r="E123" s="1" t="str">
        <f>RR_NAME</f>
        <v>Norfolk Southern</v>
      </c>
      <c r="F123" s="1" t="s">
        <v>47123</v>
      </c>
      <c r="G123" s="6">
        <f>E1L204C11</f>
        <v>5.8799048304329444</v>
      </c>
    </row>
    <row r="124" spans="1:7" x14ac:dyDescent="0.3">
      <c r="A124" s="11">
        <f>CURRENT_YEAR</f>
        <v>2023</v>
      </c>
      <c r="B124" s="11">
        <f>RRICC</f>
        <v>117000</v>
      </c>
      <c r="C124" s="7">
        <f>RR_ID</f>
        <v>2</v>
      </c>
      <c r="D124" s="1" t="str">
        <f>RR_SHORT_NAME</f>
        <v>NS</v>
      </c>
      <c r="E124" s="1" t="str">
        <f>RR_NAME</f>
        <v>Norfolk Southern</v>
      </c>
      <c r="F124" s="1" t="s">
        <v>47124</v>
      </c>
      <c r="G124" s="6">
        <f>E1L204C12</f>
        <v>7.4689830478403723</v>
      </c>
    </row>
    <row r="125" spans="1:7" x14ac:dyDescent="0.3">
      <c r="A125" s="11">
        <f>CURRENT_YEAR</f>
        <v>2023</v>
      </c>
      <c r="B125" s="11">
        <f>RRICC</f>
        <v>117000</v>
      </c>
      <c r="C125" s="7">
        <f>RR_ID</f>
        <v>2</v>
      </c>
      <c r="D125" s="1" t="str">
        <f>RR_SHORT_NAME</f>
        <v>NS</v>
      </c>
      <c r="E125" s="1" t="str">
        <f>RR_NAME</f>
        <v>Norfolk Southern</v>
      </c>
      <c r="F125" s="1" t="s">
        <v>47125</v>
      </c>
      <c r="G125" s="6">
        <f>E1L204C13</f>
        <v>1.6144539441103566E-2</v>
      </c>
    </row>
    <row r="126" spans="1:7" x14ac:dyDescent="0.3">
      <c r="A126" s="11">
        <f>CURRENT_YEAR</f>
        <v>2023</v>
      </c>
      <c r="B126" s="11">
        <f>RRICC</f>
        <v>117000</v>
      </c>
      <c r="C126" s="7">
        <f>RR_ID</f>
        <v>2</v>
      </c>
      <c r="D126" s="1" t="str">
        <f>RR_SHORT_NAME</f>
        <v>NS</v>
      </c>
      <c r="E126" s="1" t="str">
        <f>RR_NAME</f>
        <v>Norfolk Southern</v>
      </c>
      <c r="F126" s="1" t="s">
        <v>47126</v>
      </c>
      <c r="G126" s="6">
        <f>E1L205C1</f>
        <v>8.410260683722165E-2</v>
      </c>
    </row>
    <row r="127" spans="1:7" x14ac:dyDescent="0.3">
      <c r="A127" s="11">
        <f>CURRENT_YEAR</f>
        <v>2023</v>
      </c>
      <c r="B127" s="11">
        <f>RRICC</f>
        <v>117000</v>
      </c>
      <c r="C127" s="7">
        <f>RR_ID</f>
        <v>2</v>
      </c>
      <c r="D127" s="1" t="str">
        <f>RR_SHORT_NAME</f>
        <v>NS</v>
      </c>
      <c r="E127" s="1" t="str">
        <f>RR_NAME</f>
        <v>Norfolk Southern</v>
      </c>
      <c r="F127" s="1" t="s">
        <v>47127</v>
      </c>
      <c r="G127" s="6">
        <f>E1L205C2</f>
        <v>1.4484535068908779E-2</v>
      </c>
    </row>
    <row r="128" spans="1:7" x14ac:dyDescent="0.3">
      <c r="A128" s="11">
        <f>CURRENT_YEAR</f>
        <v>2023</v>
      </c>
      <c r="B128" s="11">
        <f>RRICC</f>
        <v>117000</v>
      </c>
      <c r="C128" s="7">
        <f>RR_ID</f>
        <v>2</v>
      </c>
      <c r="D128" s="1" t="str">
        <f>RR_SHORT_NAME</f>
        <v>NS</v>
      </c>
      <c r="E128" s="1" t="str">
        <f>RR_NAME</f>
        <v>Norfolk Southern</v>
      </c>
      <c r="F128" s="1" t="s">
        <v>47128</v>
      </c>
      <c r="G128" s="6">
        <f>E1L205C3</f>
        <v>0.13091908241376671</v>
      </c>
    </row>
    <row r="129" spans="1:7" x14ac:dyDescent="0.3">
      <c r="A129" s="11">
        <f>CURRENT_YEAR</f>
        <v>2023</v>
      </c>
      <c r="B129" s="11">
        <f>RRICC</f>
        <v>117000</v>
      </c>
      <c r="C129" s="7">
        <f>RR_ID</f>
        <v>2</v>
      </c>
      <c r="D129" s="1" t="str">
        <f>RR_SHORT_NAME</f>
        <v>NS</v>
      </c>
      <c r="E129" s="1" t="str">
        <f>RR_NAME</f>
        <v>Norfolk Southern</v>
      </c>
      <c r="F129" s="1" t="s">
        <v>47129</v>
      </c>
      <c r="G129" s="6">
        <f>E1L205C4</f>
        <v>0.21866677777677604</v>
      </c>
    </row>
    <row r="130" spans="1:7" x14ac:dyDescent="0.3">
      <c r="A130" s="11">
        <f>CURRENT_YEAR</f>
        <v>2023</v>
      </c>
      <c r="B130" s="11">
        <f>RRICC</f>
        <v>117000</v>
      </c>
      <c r="C130" s="7">
        <f>RR_ID</f>
        <v>2</v>
      </c>
      <c r="D130" s="1" t="str">
        <f>RR_SHORT_NAME</f>
        <v>NS</v>
      </c>
      <c r="E130" s="1" t="str">
        <f>RR_NAME</f>
        <v>Norfolk Southern</v>
      </c>
      <c r="F130" s="1" t="s">
        <v>47130</v>
      </c>
      <c r="G130" s="6">
        <f>E1L205C5</f>
        <v>3.7659791179162738E-2</v>
      </c>
    </row>
    <row r="131" spans="1:7" x14ac:dyDescent="0.3">
      <c r="A131" s="11">
        <f>CURRENT_YEAR</f>
        <v>2023</v>
      </c>
      <c r="B131" s="11">
        <f>RRICC</f>
        <v>117000</v>
      </c>
      <c r="C131" s="7">
        <f>RR_ID</f>
        <v>2</v>
      </c>
      <c r="D131" s="1" t="str">
        <f>RR_SHORT_NAME</f>
        <v>NS</v>
      </c>
      <c r="E131" s="1" t="str">
        <f>RR_NAME</f>
        <v>Norfolk Southern</v>
      </c>
      <c r="F131" s="1" t="s">
        <v>47131</v>
      </c>
      <c r="G131" s="6">
        <f>E1L205C6</f>
        <v>0.34038961427579317</v>
      </c>
    </row>
    <row r="132" spans="1:7" x14ac:dyDescent="0.3">
      <c r="A132" s="11">
        <f>CURRENT_YEAR</f>
        <v>2023</v>
      </c>
      <c r="B132" s="11">
        <f>RRICC</f>
        <v>117000</v>
      </c>
      <c r="C132" s="7">
        <f>RR_ID</f>
        <v>2</v>
      </c>
      <c r="D132" s="1" t="str">
        <f>RR_SHORT_NAME</f>
        <v>NS</v>
      </c>
      <c r="E132" s="1" t="str">
        <f>RR_NAME</f>
        <v>Norfolk Southern</v>
      </c>
      <c r="F132" s="1" t="s">
        <v>47132</v>
      </c>
      <c r="G132" s="6">
        <f>E1L205C7</f>
        <v>6.6155469269009775</v>
      </c>
    </row>
    <row r="133" spans="1:7" x14ac:dyDescent="0.3">
      <c r="A133" s="11">
        <f>CURRENT_YEAR</f>
        <v>2023</v>
      </c>
      <c r="B133" s="11">
        <f>RRICC</f>
        <v>117000</v>
      </c>
      <c r="C133" s="7">
        <f>RR_ID</f>
        <v>2</v>
      </c>
      <c r="D133" s="1" t="str">
        <f>RR_SHORT_NAME</f>
        <v>NS</v>
      </c>
      <c r="E133" s="1" t="str">
        <f>RR_NAME</f>
        <v>Norfolk Southern</v>
      </c>
      <c r="F133" s="1" t="s">
        <v>47133</v>
      </c>
      <c r="G133" s="6">
        <f>E1L205C8</f>
        <v>9.7853799324580759</v>
      </c>
    </row>
    <row r="134" spans="1:7" x14ac:dyDescent="0.3">
      <c r="A134" s="11">
        <f>CURRENT_YEAR</f>
        <v>2023</v>
      </c>
      <c r="B134" s="11">
        <f>RRICC</f>
        <v>117000</v>
      </c>
      <c r="C134" s="7">
        <f>RR_ID</f>
        <v>2</v>
      </c>
      <c r="D134" s="1" t="str">
        <f>RR_SHORT_NAME</f>
        <v>NS</v>
      </c>
      <c r="E134" s="1" t="str">
        <f>RR_NAME</f>
        <v>Norfolk Southern</v>
      </c>
      <c r="F134" s="1" t="s">
        <v>47134</v>
      </c>
      <c r="G134" s="6">
        <f>E1L205C9</f>
        <v>15.378092564439857</v>
      </c>
    </row>
    <row r="135" spans="1:7" x14ac:dyDescent="0.3">
      <c r="A135" s="11">
        <f>CURRENT_YEAR</f>
        <v>2023</v>
      </c>
      <c r="B135" s="11">
        <f>RRICC</f>
        <v>117000</v>
      </c>
      <c r="C135" s="7">
        <f>RR_ID</f>
        <v>2</v>
      </c>
      <c r="D135" s="1" t="str">
        <f>RR_SHORT_NAME</f>
        <v>NS</v>
      </c>
      <c r="E135" s="1" t="str">
        <f>RR_NAME</f>
        <v>Norfolk Southern</v>
      </c>
      <c r="F135" s="1" t="s">
        <v>47135</v>
      </c>
      <c r="G135" s="6">
        <f>E1L205C10</f>
        <v>6.6155469269009775</v>
      </c>
    </row>
    <row r="136" spans="1:7" x14ac:dyDescent="0.3">
      <c r="A136" s="11">
        <f>CURRENT_YEAR</f>
        <v>2023</v>
      </c>
      <c r="B136" s="11">
        <f>RRICC</f>
        <v>117000</v>
      </c>
      <c r="C136" s="7">
        <f>RR_ID</f>
        <v>2</v>
      </c>
      <c r="D136" s="1" t="str">
        <f>RR_SHORT_NAME</f>
        <v>NS</v>
      </c>
      <c r="E136" s="1" t="str">
        <f>RR_NAME</f>
        <v>Norfolk Southern</v>
      </c>
      <c r="F136" s="1" t="s">
        <v>47136</v>
      </c>
      <c r="G136" s="6">
        <f>E1L205C11</f>
        <v>9.7853799324580759</v>
      </c>
    </row>
    <row r="137" spans="1:7" x14ac:dyDescent="0.3">
      <c r="A137" s="11">
        <f>CURRENT_YEAR</f>
        <v>2023</v>
      </c>
      <c r="B137" s="11">
        <f>RRICC</f>
        <v>117000</v>
      </c>
      <c r="C137" s="7">
        <f>RR_ID</f>
        <v>2</v>
      </c>
      <c r="D137" s="1" t="str">
        <f>RR_SHORT_NAME</f>
        <v>NS</v>
      </c>
      <c r="E137" s="1" t="str">
        <f>RR_NAME</f>
        <v>Norfolk Southern</v>
      </c>
      <c r="F137" s="1" t="s">
        <v>47137</v>
      </c>
      <c r="G137" s="6">
        <f>E1L205C12</f>
        <v>15.378092564439857</v>
      </c>
    </row>
    <row r="138" spans="1:7" x14ac:dyDescent="0.3">
      <c r="A138" s="11">
        <f>CURRENT_YEAR</f>
        <v>2023</v>
      </c>
      <c r="B138" s="11">
        <f>RRICC</f>
        <v>117000</v>
      </c>
      <c r="C138" s="7">
        <f>RR_ID</f>
        <v>2</v>
      </c>
      <c r="D138" s="1" t="str">
        <f>RR_SHORT_NAME</f>
        <v>NS</v>
      </c>
      <c r="E138" s="1" t="str">
        <f>RR_NAME</f>
        <v>Norfolk Southern</v>
      </c>
      <c r="F138" s="1" t="s">
        <v>47138</v>
      </c>
      <c r="G138" s="6">
        <f>E1L205C13</f>
        <v>3.4835325744152711E-4</v>
      </c>
    </row>
    <row r="139" spans="1:7" x14ac:dyDescent="0.3">
      <c r="A139" s="11">
        <f>CURRENT_YEAR</f>
        <v>2023</v>
      </c>
      <c r="B139" s="11">
        <f>RRICC</f>
        <v>117000</v>
      </c>
      <c r="C139" s="7">
        <f>RR_ID</f>
        <v>2</v>
      </c>
      <c r="D139" s="1" t="str">
        <f>RR_SHORT_NAME</f>
        <v>NS</v>
      </c>
      <c r="E139" s="1" t="str">
        <f>RR_NAME</f>
        <v>Norfolk Southern</v>
      </c>
      <c r="F139" s="1" t="s">
        <v>47139</v>
      </c>
      <c r="G139" s="6">
        <f>E1L206C1</f>
        <v>0.12517562928688925</v>
      </c>
    </row>
    <row r="140" spans="1:7" x14ac:dyDescent="0.3">
      <c r="A140" s="11">
        <f>CURRENT_YEAR</f>
        <v>2023</v>
      </c>
      <c r="B140" s="11">
        <f>RRICC</f>
        <v>117000</v>
      </c>
      <c r="C140" s="7">
        <f>RR_ID</f>
        <v>2</v>
      </c>
      <c r="D140" s="1" t="str">
        <f>RR_SHORT_NAME</f>
        <v>NS</v>
      </c>
      <c r="E140" s="1" t="str">
        <f>RR_NAME</f>
        <v>Norfolk Southern</v>
      </c>
      <c r="F140" s="1" t="s">
        <v>47140</v>
      </c>
      <c r="G140" s="6">
        <f>E1L206C2</f>
        <v>2.4142859339536048E-2</v>
      </c>
    </row>
    <row r="141" spans="1:7" x14ac:dyDescent="0.3">
      <c r="A141" s="11">
        <f>CURRENT_YEAR</f>
        <v>2023</v>
      </c>
      <c r="B141" s="11">
        <f>RRICC</f>
        <v>117000</v>
      </c>
      <c r="C141" s="7">
        <f>RR_ID</f>
        <v>2</v>
      </c>
      <c r="D141" s="1" t="str">
        <f>RR_SHORT_NAME</f>
        <v>NS</v>
      </c>
      <c r="E141" s="1" t="str">
        <f>RR_NAME</f>
        <v>Norfolk Southern</v>
      </c>
      <c r="F141" s="1" t="s">
        <v>47141</v>
      </c>
      <c r="G141" s="6">
        <f>E1L206C3</f>
        <v>5.1298552812259542E-2</v>
      </c>
    </row>
    <row r="142" spans="1:7" x14ac:dyDescent="0.3">
      <c r="A142" s="11">
        <f>CURRENT_YEAR</f>
        <v>2023</v>
      </c>
      <c r="B142" s="11">
        <f>RRICC</f>
        <v>117000</v>
      </c>
      <c r="C142" s="7">
        <f>RR_ID</f>
        <v>2</v>
      </c>
      <c r="D142" s="1" t="str">
        <f>RR_SHORT_NAME</f>
        <v>NS</v>
      </c>
      <c r="E142" s="1" t="str">
        <f>RR_NAME</f>
        <v>Norfolk Southern</v>
      </c>
      <c r="F142" s="1" t="s">
        <v>47142</v>
      </c>
      <c r="G142" s="6">
        <f>E1L206C4</f>
        <v>0.32545663614591269</v>
      </c>
    </row>
    <row r="143" spans="1:7" x14ac:dyDescent="0.3">
      <c r="A143" s="11">
        <f>CURRENT_YEAR</f>
        <v>2023</v>
      </c>
      <c r="B143" s="11">
        <f>RRICC</f>
        <v>117000</v>
      </c>
      <c r="C143" s="7">
        <f>RR_ID</f>
        <v>2</v>
      </c>
      <c r="D143" s="1" t="str">
        <f>RR_SHORT_NAME</f>
        <v>NS</v>
      </c>
      <c r="E143" s="1" t="str">
        <f>RR_NAME</f>
        <v>Norfolk Southern</v>
      </c>
      <c r="F143" s="1" t="s">
        <v>47143</v>
      </c>
      <c r="G143" s="6">
        <f>E1L206C5</f>
        <v>6.2771434282793942E-2</v>
      </c>
    </row>
    <row r="144" spans="1:7" x14ac:dyDescent="0.3">
      <c r="A144" s="11">
        <f>CURRENT_YEAR</f>
        <v>2023</v>
      </c>
      <c r="B144" s="11">
        <f>RRICC</f>
        <v>117000</v>
      </c>
      <c r="C144" s="7">
        <f>RR_ID</f>
        <v>2</v>
      </c>
      <c r="D144" s="1" t="str">
        <f>RR_SHORT_NAME</f>
        <v>NS</v>
      </c>
      <c r="E144" s="1" t="str">
        <f>RR_NAME</f>
        <v>Norfolk Southern</v>
      </c>
      <c r="F144" s="1" t="s">
        <v>47144</v>
      </c>
      <c r="G144" s="6">
        <f>E1L206C6</f>
        <v>0.1333762373118749</v>
      </c>
    </row>
    <row r="145" spans="1:7" x14ac:dyDescent="0.3">
      <c r="A145" s="11">
        <f>CURRENT_YEAR</f>
        <v>2023</v>
      </c>
      <c r="B145" s="11">
        <f>RRICC</f>
        <v>117000</v>
      </c>
      <c r="C145" s="7">
        <f>RR_ID</f>
        <v>2</v>
      </c>
      <c r="D145" s="1" t="str">
        <f>RR_SHORT_NAME</f>
        <v>NS</v>
      </c>
      <c r="E145" s="1" t="str">
        <f>RR_NAME</f>
        <v>Norfolk Southern</v>
      </c>
      <c r="F145" s="1" t="s">
        <v>47145</v>
      </c>
      <c r="G145" s="6">
        <f>E1L206C7</f>
        <v>13.536182964983631</v>
      </c>
    </row>
    <row r="146" spans="1:7" x14ac:dyDescent="0.3">
      <c r="A146" s="11">
        <f>CURRENT_YEAR</f>
        <v>2023</v>
      </c>
      <c r="B146" s="11">
        <f>RRICC</f>
        <v>117000</v>
      </c>
      <c r="C146" s="7">
        <f>RR_ID</f>
        <v>2</v>
      </c>
      <c r="D146" s="1" t="str">
        <f>RR_SHORT_NAME</f>
        <v>NS</v>
      </c>
      <c r="E146" s="1" t="str">
        <f>RR_NAME</f>
        <v>Norfolk Southern</v>
      </c>
      <c r="F146" s="1" t="s">
        <v>47146</v>
      </c>
      <c r="G146" s="6">
        <f>E1L206C8</f>
        <v>4.361187577056965</v>
      </c>
    </row>
    <row r="147" spans="1:7" x14ac:dyDescent="0.3">
      <c r="A147" s="11">
        <f>CURRENT_YEAR</f>
        <v>2023</v>
      </c>
      <c r="B147" s="11">
        <f>RRICC</f>
        <v>117000</v>
      </c>
      <c r="C147" s="7">
        <f>RR_ID</f>
        <v>2</v>
      </c>
      <c r="D147" s="1" t="str">
        <f>RR_SHORT_NAME</f>
        <v>NS</v>
      </c>
      <c r="E147" s="1" t="str">
        <f>RR_NAME</f>
        <v>Norfolk Southern</v>
      </c>
      <c r="F147" s="1" t="s">
        <v>47147</v>
      </c>
      <c r="G147" s="6">
        <f>E1L206C9</f>
        <v>8.109849927518173</v>
      </c>
    </row>
    <row r="148" spans="1:7" x14ac:dyDescent="0.3">
      <c r="A148" s="11">
        <f>CURRENT_YEAR</f>
        <v>2023</v>
      </c>
      <c r="B148" s="11">
        <f>RRICC</f>
        <v>117000</v>
      </c>
      <c r="C148" s="7">
        <f>RR_ID</f>
        <v>2</v>
      </c>
      <c r="D148" s="1" t="str">
        <f>RR_SHORT_NAME</f>
        <v>NS</v>
      </c>
      <c r="E148" s="1" t="str">
        <f>RR_NAME</f>
        <v>Norfolk Southern</v>
      </c>
      <c r="F148" s="1" t="s">
        <v>47148</v>
      </c>
      <c r="G148" s="6">
        <f>E1L206C10</f>
        <v>13.536182964983626</v>
      </c>
    </row>
    <row r="149" spans="1:7" x14ac:dyDescent="0.3">
      <c r="A149" s="11">
        <f>CURRENT_YEAR</f>
        <v>2023</v>
      </c>
      <c r="B149" s="11">
        <f>RRICC</f>
        <v>117000</v>
      </c>
      <c r="C149" s="7">
        <f>RR_ID</f>
        <v>2</v>
      </c>
      <c r="D149" s="1" t="str">
        <f>RR_SHORT_NAME</f>
        <v>NS</v>
      </c>
      <c r="E149" s="1" t="str">
        <f>RR_NAME</f>
        <v>Norfolk Southern</v>
      </c>
      <c r="F149" s="1" t="s">
        <v>47149</v>
      </c>
      <c r="G149" s="6">
        <f>E1L206C11</f>
        <v>4.361187577056965</v>
      </c>
    </row>
    <row r="150" spans="1:7" x14ac:dyDescent="0.3">
      <c r="A150" s="11">
        <f>CURRENT_YEAR</f>
        <v>2023</v>
      </c>
      <c r="B150" s="11">
        <f>RRICC</f>
        <v>117000</v>
      </c>
      <c r="C150" s="7">
        <f>RR_ID</f>
        <v>2</v>
      </c>
      <c r="D150" s="1" t="str">
        <f>RR_SHORT_NAME</f>
        <v>NS</v>
      </c>
      <c r="E150" s="1" t="str">
        <f>RR_NAME</f>
        <v>Norfolk Southern</v>
      </c>
      <c r="F150" s="1" t="s">
        <v>47150</v>
      </c>
      <c r="G150" s="6">
        <f>E1L206C12</f>
        <v>8.1098499275181748</v>
      </c>
    </row>
    <row r="151" spans="1:7" x14ac:dyDescent="0.3">
      <c r="A151" s="11">
        <f>CURRENT_YEAR</f>
        <v>2023</v>
      </c>
      <c r="B151" s="11">
        <f>RRICC</f>
        <v>117000</v>
      </c>
      <c r="C151" s="7">
        <f>RR_ID</f>
        <v>2</v>
      </c>
      <c r="D151" s="1" t="str">
        <f>RR_SHORT_NAME</f>
        <v>NS</v>
      </c>
      <c r="E151" s="1" t="str">
        <f>RR_NAME</f>
        <v>Norfolk Southern</v>
      </c>
      <c r="F151" s="1" t="s">
        <v>47151</v>
      </c>
      <c r="G151" s="6">
        <f>E1L206C13</f>
        <v>8.7376738665502791E-3</v>
      </c>
    </row>
    <row r="152" spans="1:7" x14ac:dyDescent="0.3">
      <c r="A152" s="11">
        <f>CURRENT_YEAR</f>
        <v>2023</v>
      </c>
      <c r="B152" s="11">
        <f>RRICC</f>
        <v>117000</v>
      </c>
      <c r="C152" s="7">
        <f>RR_ID</f>
        <v>2</v>
      </c>
      <c r="D152" s="1" t="str">
        <f>RR_SHORT_NAME</f>
        <v>NS</v>
      </c>
      <c r="E152" s="1" t="str">
        <f>RR_NAME</f>
        <v>Norfolk Southern</v>
      </c>
      <c r="F152" s="1" t="s">
        <v>47152</v>
      </c>
      <c r="G152" s="6">
        <f>E1L207C1</f>
        <v>4.3307784007557686E-2</v>
      </c>
    </row>
    <row r="153" spans="1:7" x14ac:dyDescent="0.3">
      <c r="A153" s="11">
        <f>CURRENT_YEAR</f>
        <v>2023</v>
      </c>
      <c r="B153" s="11">
        <f>RRICC</f>
        <v>117000</v>
      </c>
      <c r="C153" s="7">
        <f>RR_ID</f>
        <v>2</v>
      </c>
      <c r="D153" s="1" t="str">
        <f>RR_SHORT_NAME</f>
        <v>NS</v>
      </c>
      <c r="E153" s="1" t="str">
        <f>RR_NAME</f>
        <v>Norfolk Southern</v>
      </c>
      <c r="F153" s="1" t="s">
        <v>47153</v>
      </c>
      <c r="G153" s="6">
        <f>E1L207C2</f>
        <v>4.1870303955857266E-2</v>
      </c>
    </row>
    <row r="154" spans="1:7" x14ac:dyDescent="0.3">
      <c r="A154" s="11">
        <f>CURRENT_YEAR</f>
        <v>2023</v>
      </c>
      <c r="B154" s="11">
        <f>RRICC</f>
        <v>117000</v>
      </c>
      <c r="C154" s="7">
        <f>RR_ID</f>
        <v>2</v>
      </c>
      <c r="D154" s="1" t="str">
        <f>RR_SHORT_NAME</f>
        <v>NS</v>
      </c>
      <c r="E154" s="1" t="str">
        <f>RR_NAME</f>
        <v>Norfolk Southern</v>
      </c>
      <c r="F154" s="1" t="s">
        <v>47154</v>
      </c>
      <c r="G154" s="6">
        <f>E1L207C3</f>
        <v>0.11305366559013064</v>
      </c>
    </row>
    <row r="155" spans="1:7" x14ac:dyDescent="0.3">
      <c r="A155" s="11">
        <f>CURRENT_YEAR</f>
        <v>2023</v>
      </c>
      <c r="B155" s="11">
        <f>RRICC</f>
        <v>117000</v>
      </c>
      <c r="C155" s="7">
        <f>RR_ID</f>
        <v>2</v>
      </c>
      <c r="D155" s="1" t="str">
        <f>RR_SHORT_NAME</f>
        <v>NS</v>
      </c>
      <c r="E155" s="1" t="str">
        <f>RR_NAME</f>
        <v>Norfolk Southern</v>
      </c>
      <c r="F155" s="1" t="s">
        <v>47155</v>
      </c>
      <c r="G155" s="6">
        <f>E1L207C4</f>
        <v>0.1126002384196499</v>
      </c>
    </row>
    <row r="156" spans="1:7" x14ac:dyDescent="0.3">
      <c r="A156" s="11">
        <f>CURRENT_YEAR</f>
        <v>2023</v>
      </c>
      <c r="B156" s="11">
        <f>RRICC</f>
        <v>117000</v>
      </c>
      <c r="C156" s="7">
        <f>RR_ID</f>
        <v>2</v>
      </c>
      <c r="D156" s="1" t="str">
        <f>RR_SHORT_NAME</f>
        <v>NS</v>
      </c>
      <c r="E156" s="1" t="str">
        <f>RR_NAME</f>
        <v>Norfolk Southern</v>
      </c>
      <c r="F156" s="1" t="s">
        <v>47156</v>
      </c>
      <c r="G156" s="6">
        <f>E1L207C5</f>
        <v>0.10886279028522884</v>
      </c>
    </row>
    <row r="157" spans="1:7" x14ac:dyDescent="0.3">
      <c r="A157" s="11">
        <f>CURRENT_YEAR</f>
        <v>2023</v>
      </c>
      <c r="B157" s="11">
        <f>RRICC</f>
        <v>117000</v>
      </c>
      <c r="C157" s="7">
        <f>RR_ID</f>
        <v>2</v>
      </c>
      <c r="D157" s="1" t="str">
        <f>RR_SHORT_NAME</f>
        <v>NS</v>
      </c>
      <c r="E157" s="1" t="str">
        <f>RR_NAME</f>
        <v>Norfolk Southern</v>
      </c>
      <c r="F157" s="1" t="s">
        <v>47157</v>
      </c>
      <c r="G157" s="6">
        <f>E1L207C6</f>
        <v>0.29393953053433969</v>
      </c>
    </row>
    <row r="158" spans="1:7" x14ac:dyDescent="0.3">
      <c r="A158" s="11">
        <f>CURRENT_YEAR</f>
        <v>2023</v>
      </c>
      <c r="B158" s="11">
        <f>RRICC</f>
        <v>117000</v>
      </c>
      <c r="C158" s="7">
        <f>RR_ID</f>
        <v>2</v>
      </c>
      <c r="D158" s="1" t="str">
        <f>RR_SHORT_NAME</f>
        <v>NS</v>
      </c>
      <c r="E158" s="1" t="str">
        <f>RR_NAME</f>
        <v>Norfolk Southern</v>
      </c>
      <c r="F158" s="1" t="s">
        <v>47158</v>
      </c>
      <c r="G158" s="6">
        <f>E1L207C7</f>
        <v>2.8428427363930941</v>
      </c>
    </row>
    <row r="159" spans="1:7" x14ac:dyDescent="0.3">
      <c r="A159" s="11">
        <f>CURRENT_YEAR</f>
        <v>2023</v>
      </c>
      <c r="B159" s="11">
        <f>RRICC</f>
        <v>117000</v>
      </c>
      <c r="C159" s="7">
        <f>RR_ID</f>
        <v>2</v>
      </c>
      <c r="D159" s="1" t="str">
        <f>RR_SHORT_NAME</f>
        <v>NS</v>
      </c>
      <c r="E159" s="1" t="str">
        <f>RR_NAME</f>
        <v>Norfolk Southern</v>
      </c>
      <c r="F159" s="1" t="s">
        <v>47159</v>
      </c>
      <c r="G159" s="6">
        <f>E1L207C8</f>
        <v>4.0971224049271964</v>
      </c>
    </row>
    <row r="160" spans="1:7" x14ac:dyDescent="0.3">
      <c r="A160" s="11">
        <f>CURRENT_YEAR</f>
        <v>2023</v>
      </c>
      <c r="B160" s="11">
        <f>RRICC</f>
        <v>117000</v>
      </c>
      <c r="C160" s="7">
        <f>RR_ID</f>
        <v>2</v>
      </c>
      <c r="D160" s="1" t="str">
        <f>RR_SHORT_NAME</f>
        <v>NS</v>
      </c>
      <c r="E160" s="1" t="str">
        <f>RR_NAME</f>
        <v>Norfolk Southern</v>
      </c>
      <c r="F160" s="1" t="s">
        <v>47160</v>
      </c>
      <c r="G160" s="6">
        <f>E1L207C9</f>
        <v>10.984200093186406</v>
      </c>
    </row>
    <row r="161" spans="1:7" x14ac:dyDescent="0.3">
      <c r="A161" s="11">
        <f>CURRENT_YEAR</f>
        <v>2023</v>
      </c>
      <c r="B161" s="11">
        <f>RRICC</f>
        <v>117000</v>
      </c>
      <c r="C161" s="7">
        <f>RR_ID</f>
        <v>2</v>
      </c>
      <c r="D161" s="1" t="str">
        <f>RR_SHORT_NAME</f>
        <v>NS</v>
      </c>
      <c r="E161" s="1" t="str">
        <f>RR_NAME</f>
        <v>Norfolk Southern</v>
      </c>
      <c r="F161" s="1" t="s">
        <v>47161</v>
      </c>
      <c r="G161" s="6">
        <f>E1L207C10</f>
        <v>2.8428427363930941</v>
      </c>
    </row>
    <row r="162" spans="1:7" x14ac:dyDescent="0.3">
      <c r="A162" s="11">
        <f>CURRENT_YEAR</f>
        <v>2023</v>
      </c>
      <c r="B162" s="11">
        <f>RRICC</f>
        <v>117000</v>
      </c>
      <c r="C162" s="7">
        <f>RR_ID</f>
        <v>2</v>
      </c>
      <c r="D162" s="1" t="str">
        <f>RR_SHORT_NAME</f>
        <v>NS</v>
      </c>
      <c r="E162" s="1" t="str">
        <f>RR_NAME</f>
        <v>Norfolk Southern</v>
      </c>
      <c r="F162" s="1" t="s">
        <v>47162</v>
      </c>
      <c r="G162" s="6">
        <f>E1L207C11</f>
        <v>4.0971224049271964</v>
      </c>
    </row>
    <row r="163" spans="1:7" x14ac:dyDescent="0.3">
      <c r="A163" s="11">
        <f>CURRENT_YEAR</f>
        <v>2023</v>
      </c>
      <c r="B163" s="11">
        <f>RRICC</f>
        <v>117000</v>
      </c>
      <c r="C163" s="7">
        <f>RR_ID</f>
        <v>2</v>
      </c>
      <c r="D163" s="1" t="str">
        <f>RR_SHORT_NAME</f>
        <v>NS</v>
      </c>
      <c r="E163" s="1" t="str">
        <f>RR_NAME</f>
        <v>Norfolk Southern</v>
      </c>
      <c r="F163" s="1" t="s">
        <v>47163</v>
      </c>
      <c r="G163" s="6">
        <f>E1L207C12</f>
        <v>10.984200093186407</v>
      </c>
    </row>
    <row r="164" spans="1:7" x14ac:dyDescent="0.3">
      <c r="A164" s="11">
        <f>CURRENT_YEAR</f>
        <v>2023</v>
      </c>
      <c r="B164" s="11">
        <f>RRICC</f>
        <v>117000</v>
      </c>
      <c r="C164" s="7">
        <f>RR_ID</f>
        <v>2</v>
      </c>
      <c r="D164" s="1" t="str">
        <f>RR_SHORT_NAME</f>
        <v>NS</v>
      </c>
      <c r="E164" s="1" t="str">
        <f>RR_NAME</f>
        <v>Norfolk Southern</v>
      </c>
      <c r="F164" s="1" t="s">
        <v>47164</v>
      </c>
      <c r="G164" s="6">
        <f>E1L207C13</f>
        <v>3.0151202700056768E-5</v>
      </c>
    </row>
    <row r="165" spans="1:7" x14ac:dyDescent="0.3">
      <c r="A165" s="11">
        <f>CURRENT_YEAR</f>
        <v>2023</v>
      </c>
      <c r="B165" s="11">
        <f>RRICC</f>
        <v>117000</v>
      </c>
      <c r="C165" s="7">
        <f>RR_ID</f>
        <v>2</v>
      </c>
      <c r="D165" s="1" t="str">
        <f>RR_SHORT_NAME</f>
        <v>NS</v>
      </c>
      <c r="E165" s="1" t="str">
        <f>RR_NAME</f>
        <v>Norfolk Southern</v>
      </c>
      <c r="F165" s="1" t="s">
        <v>47165</v>
      </c>
      <c r="G165" s="6">
        <f>E1L208C1</f>
        <v>0.15077988750362159</v>
      </c>
    </row>
    <row r="166" spans="1:7" x14ac:dyDescent="0.3">
      <c r="A166" s="11">
        <f>CURRENT_YEAR</f>
        <v>2023</v>
      </c>
      <c r="B166" s="11">
        <f>RRICC</f>
        <v>117000</v>
      </c>
      <c r="C166" s="7">
        <f>RR_ID</f>
        <v>2</v>
      </c>
      <c r="D166" s="1" t="str">
        <f>RR_SHORT_NAME</f>
        <v>NS</v>
      </c>
      <c r="E166" s="1" t="str">
        <f>RR_NAME</f>
        <v>Norfolk Southern</v>
      </c>
      <c r="F166" s="1" t="s">
        <v>47166</v>
      </c>
      <c r="G166" s="6">
        <f>E1L208C2</f>
        <v>7.5864545012350043E-2</v>
      </c>
    </row>
    <row r="167" spans="1:7" x14ac:dyDescent="0.3">
      <c r="A167" s="11">
        <f>CURRENT_YEAR</f>
        <v>2023</v>
      </c>
      <c r="B167" s="11">
        <f>RRICC</f>
        <v>117000</v>
      </c>
      <c r="C167" s="7">
        <f>RR_ID</f>
        <v>2</v>
      </c>
      <c r="D167" s="1" t="str">
        <f>RR_SHORT_NAME</f>
        <v>NS</v>
      </c>
      <c r="E167" s="1" t="str">
        <f>RR_NAME</f>
        <v>Norfolk Southern</v>
      </c>
      <c r="F167" s="1" t="s">
        <v>47167</v>
      </c>
      <c r="G167" s="6">
        <f>E1L208C3</f>
        <v>0.19708618239408535</v>
      </c>
    </row>
    <row r="168" spans="1:7" x14ac:dyDescent="0.3">
      <c r="A168" s="11">
        <f>CURRENT_YEAR</f>
        <v>2023</v>
      </c>
      <c r="B168" s="11">
        <f>RRICC</f>
        <v>117000</v>
      </c>
      <c r="C168" s="7">
        <f>RR_ID</f>
        <v>2</v>
      </c>
      <c r="D168" s="1" t="str">
        <f>RR_SHORT_NAME</f>
        <v>NS</v>
      </c>
      <c r="E168" s="1" t="str">
        <f>RR_NAME</f>
        <v>Norfolk Southern</v>
      </c>
      <c r="F168" s="1" t="s">
        <v>47168</v>
      </c>
      <c r="G168" s="6">
        <f>E1L208C4</f>
        <v>0.3920277075094164</v>
      </c>
    </row>
    <row r="169" spans="1:7" x14ac:dyDescent="0.3">
      <c r="A169" s="11">
        <f>CURRENT_YEAR</f>
        <v>2023</v>
      </c>
      <c r="B169" s="11">
        <f>RRICC</f>
        <v>117000</v>
      </c>
      <c r="C169" s="7">
        <f>RR_ID</f>
        <v>2</v>
      </c>
      <c r="D169" s="1" t="str">
        <f>RR_SHORT_NAME</f>
        <v>NS</v>
      </c>
      <c r="E169" s="1" t="str">
        <f>RR_NAME</f>
        <v>Norfolk Southern</v>
      </c>
      <c r="F169" s="1" t="s">
        <v>47169</v>
      </c>
      <c r="G169" s="6">
        <f>E1L208C5</f>
        <v>0.19724781703211014</v>
      </c>
    </row>
    <row r="170" spans="1:7" x14ac:dyDescent="0.3">
      <c r="A170" s="11">
        <f>CURRENT_YEAR</f>
        <v>2023</v>
      </c>
      <c r="B170" s="11">
        <f>RRICC</f>
        <v>117000</v>
      </c>
      <c r="C170" s="7">
        <f>RR_ID</f>
        <v>2</v>
      </c>
      <c r="D170" s="1" t="str">
        <f>RR_SHORT_NAME</f>
        <v>NS</v>
      </c>
      <c r="E170" s="1" t="str">
        <f>RR_NAME</f>
        <v>Norfolk Southern</v>
      </c>
      <c r="F170" s="1" t="s">
        <v>47170</v>
      </c>
      <c r="G170" s="6">
        <f>E1L208C6</f>
        <v>0.51242407422462177</v>
      </c>
    </row>
    <row r="171" spans="1:7" x14ac:dyDescent="0.3">
      <c r="A171" s="11">
        <f>CURRENT_YEAR</f>
        <v>2023</v>
      </c>
      <c r="B171" s="11">
        <f>RRICC</f>
        <v>117000</v>
      </c>
      <c r="C171" s="7">
        <f>RR_ID</f>
        <v>2</v>
      </c>
      <c r="D171" s="1" t="str">
        <f>RR_SHORT_NAME</f>
        <v>NS</v>
      </c>
      <c r="E171" s="1" t="str">
        <f>RR_NAME</f>
        <v>Norfolk Southern</v>
      </c>
      <c r="F171" s="1" t="s">
        <v>47171</v>
      </c>
      <c r="G171" s="6">
        <f>E1L208C7</f>
        <v>5.6604805857549803</v>
      </c>
    </row>
    <row r="172" spans="1:7" x14ac:dyDescent="0.3">
      <c r="A172" s="11">
        <f>CURRENT_YEAR</f>
        <v>2023</v>
      </c>
      <c r="B172" s="11">
        <f>RRICC</f>
        <v>117000</v>
      </c>
      <c r="C172" s="7">
        <f>RR_ID</f>
        <v>2</v>
      </c>
      <c r="D172" s="1" t="str">
        <f>RR_SHORT_NAME</f>
        <v>NS</v>
      </c>
      <c r="E172" s="1" t="str">
        <f>RR_NAME</f>
        <v>Norfolk Southern</v>
      </c>
      <c r="F172" s="1" t="s">
        <v>47172</v>
      </c>
      <c r="G172" s="6">
        <f>E1L208C8</f>
        <v>3.9325018828254765</v>
      </c>
    </row>
    <row r="173" spans="1:7" x14ac:dyDescent="0.3">
      <c r="A173" s="11">
        <f>CURRENT_YEAR</f>
        <v>2023</v>
      </c>
      <c r="B173" s="11">
        <f>RRICC</f>
        <v>117000</v>
      </c>
      <c r="C173" s="7">
        <f>RR_ID</f>
        <v>2</v>
      </c>
      <c r="D173" s="1" t="str">
        <f>RR_SHORT_NAME</f>
        <v>NS</v>
      </c>
      <c r="E173" s="1" t="str">
        <f>RR_NAME</f>
        <v>Norfolk Southern</v>
      </c>
      <c r="F173" s="1" t="s">
        <v>47173</v>
      </c>
      <c r="G173" s="6">
        <f>E1L208C9</f>
        <v>10.617872449852399</v>
      </c>
    </row>
    <row r="174" spans="1:7" x14ac:dyDescent="0.3">
      <c r="A174" s="11">
        <f>CURRENT_YEAR</f>
        <v>2023</v>
      </c>
      <c r="B174" s="11">
        <f>RRICC</f>
        <v>117000</v>
      </c>
      <c r="C174" s="7">
        <f>RR_ID</f>
        <v>2</v>
      </c>
      <c r="D174" s="1" t="str">
        <f>RR_SHORT_NAME</f>
        <v>NS</v>
      </c>
      <c r="E174" s="1" t="str">
        <f>RR_NAME</f>
        <v>Norfolk Southern</v>
      </c>
      <c r="F174" s="1" t="s">
        <v>47174</v>
      </c>
      <c r="G174" s="6">
        <f>E1L208C10</f>
        <v>5.6604805857549803</v>
      </c>
    </row>
    <row r="175" spans="1:7" x14ac:dyDescent="0.3">
      <c r="A175" s="11">
        <f>CURRENT_YEAR</f>
        <v>2023</v>
      </c>
      <c r="B175" s="11">
        <f>RRICC</f>
        <v>117000</v>
      </c>
      <c r="C175" s="7">
        <f>RR_ID</f>
        <v>2</v>
      </c>
      <c r="D175" s="1" t="str">
        <f>RR_SHORT_NAME</f>
        <v>NS</v>
      </c>
      <c r="E175" s="1" t="str">
        <f>RR_NAME</f>
        <v>Norfolk Southern</v>
      </c>
      <c r="F175" s="1" t="s">
        <v>47175</v>
      </c>
      <c r="G175" s="6">
        <f>E1L208C11</f>
        <v>3.9325018828254765</v>
      </c>
    </row>
    <row r="176" spans="1:7" x14ac:dyDescent="0.3">
      <c r="A176" s="11">
        <f>CURRENT_YEAR</f>
        <v>2023</v>
      </c>
      <c r="B176" s="11">
        <f>RRICC</f>
        <v>117000</v>
      </c>
      <c r="C176" s="7">
        <f>RR_ID</f>
        <v>2</v>
      </c>
      <c r="D176" s="1" t="str">
        <f>RR_SHORT_NAME</f>
        <v>NS</v>
      </c>
      <c r="E176" s="1" t="str">
        <f>RR_NAME</f>
        <v>Norfolk Southern</v>
      </c>
      <c r="F176" s="1" t="s">
        <v>47176</v>
      </c>
      <c r="G176" s="6">
        <f>E1L208C12</f>
        <v>10.617872449852399</v>
      </c>
    </row>
    <row r="177" spans="1:7" x14ac:dyDescent="0.3">
      <c r="A177" s="11">
        <f>CURRENT_YEAR</f>
        <v>2023</v>
      </c>
      <c r="B177" s="11">
        <f>RRICC</f>
        <v>117000</v>
      </c>
      <c r="C177" s="7">
        <f>RR_ID</f>
        <v>2</v>
      </c>
      <c r="D177" s="1" t="str">
        <f>RR_SHORT_NAME</f>
        <v>NS</v>
      </c>
      <c r="E177" s="1" t="str">
        <f>RR_NAME</f>
        <v>Norfolk Southern</v>
      </c>
      <c r="F177" s="1" t="s">
        <v>47177</v>
      </c>
      <c r="G177" s="6">
        <f>E1L208C13</f>
        <v>9.5001418272685765E-6</v>
      </c>
    </row>
    <row r="178" spans="1:7" x14ac:dyDescent="0.3">
      <c r="A178" s="11">
        <f>CURRENT_YEAR</f>
        <v>2023</v>
      </c>
      <c r="B178" s="11">
        <f>RRICC</f>
        <v>117000</v>
      </c>
      <c r="C178" s="7">
        <f>RR_ID</f>
        <v>2</v>
      </c>
      <c r="D178" s="1" t="str">
        <f>RR_SHORT_NAME</f>
        <v>NS</v>
      </c>
      <c r="E178" s="1" t="str">
        <f>RR_NAME</f>
        <v>Norfolk Southern</v>
      </c>
      <c r="F178" s="1" t="s">
        <v>47178</v>
      </c>
      <c r="G178" s="6">
        <f>E1L209C1</f>
        <v>6.2246703042386463E-2</v>
      </c>
    </row>
    <row r="179" spans="1:7" x14ac:dyDescent="0.3">
      <c r="A179" s="11">
        <f>CURRENT_YEAR</f>
        <v>2023</v>
      </c>
      <c r="B179" s="11">
        <f>RRICC</f>
        <v>117000</v>
      </c>
      <c r="C179" s="7">
        <f>RR_ID</f>
        <v>2</v>
      </c>
      <c r="D179" s="1" t="str">
        <f>RR_SHORT_NAME</f>
        <v>NS</v>
      </c>
      <c r="E179" s="1" t="str">
        <f>RR_NAME</f>
        <v>Norfolk Southern</v>
      </c>
      <c r="F179" s="1" t="s">
        <v>47179</v>
      </c>
      <c r="G179" s="6">
        <f>E1L209C2</f>
        <v>9.1603968486635254E-2</v>
      </c>
    </row>
    <row r="180" spans="1:7" x14ac:dyDescent="0.3">
      <c r="A180" s="11">
        <f>CURRENT_YEAR</f>
        <v>2023</v>
      </c>
      <c r="B180" s="11">
        <f>RRICC</f>
        <v>117000</v>
      </c>
      <c r="C180" s="7">
        <f>RR_ID</f>
        <v>2</v>
      </c>
      <c r="D180" s="1" t="str">
        <f>RR_SHORT_NAME</f>
        <v>NS</v>
      </c>
      <c r="E180" s="1" t="str">
        <f>RR_NAME</f>
        <v>Norfolk Southern</v>
      </c>
      <c r="F180" s="1" t="s">
        <v>47180</v>
      </c>
      <c r="G180" s="6">
        <f>E1L209C3</f>
        <v>1.1542945010502945E-3</v>
      </c>
    </row>
    <row r="181" spans="1:7" x14ac:dyDescent="0.3">
      <c r="A181" s="11">
        <f>CURRENT_YEAR</f>
        <v>2023</v>
      </c>
      <c r="B181" s="11">
        <f>RRICC</f>
        <v>117000</v>
      </c>
      <c r="C181" s="7">
        <f>RR_ID</f>
        <v>2</v>
      </c>
      <c r="D181" s="1" t="str">
        <f>RR_SHORT_NAME</f>
        <v>NS</v>
      </c>
      <c r="E181" s="1" t="str">
        <f>RR_NAME</f>
        <v>Norfolk Southern</v>
      </c>
      <c r="F181" s="1" t="s">
        <v>47181</v>
      </c>
      <c r="G181" s="6">
        <f>E1L209C4</f>
        <v>0.16184142791020506</v>
      </c>
    </row>
    <row r="182" spans="1:7" x14ac:dyDescent="0.3">
      <c r="A182" s="11">
        <f>CURRENT_YEAR</f>
        <v>2023</v>
      </c>
      <c r="B182" s="11">
        <f>RRICC</f>
        <v>117000</v>
      </c>
      <c r="C182" s="7">
        <f>RR_ID</f>
        <v>2</v>
      </c>
      <c r="D182" s="1" t="str">
        <f>RR_SHORT_NAME</f>
        <v>NS</v>
      </c>
      <c r="E182" s="1" t="str">
        <f>RR_NAME</f>
        <v>Norfolk Southern</v>
      </c>
      <c r="F182" s="1" t="s">
        <v>47182</v>
      </c>
      <c r="G182" s="6">
        <f>E1L209C5</f>
        <v>0.23817031806525205</v>
      </c>
    </row>
    <row r="183" spans="1:7" x14ac:dyDescent="0.3">
      <c r="A183" s="11">
        <f>CURRENT_YEAR</f>
        <v>2023</v>
      </c>
      <c r="B183" s="11">
        <f>RRICC</f>
        <v>117000</v>
      </c>
      <c r="C183" s="7">
        <f>RR_ID</f>
        <v>2</v>
      </c>
      <c r="D183" s="1" t="str">
        <f>RR_SHORT_NAME</f>
        <v>NS</v>
      </c>
      <c r="E183" s="1" t="str">
        <f>RR_NAME</f>
        <v>Norfolk Southern</v>
      </c>
      <c r="F183" s="1" t="s">
        <v>47183</v>
      </c>
      <c r="G183" s="6">
        <f>E1L209C6</f>
        <v>3.0011657027307704E-3</v>
      </c>
    </row>
    <row r="184" spans="1:7" x14ac:dyDescent="0.3">
      <c r="A184" s="11">
        <f>CURRENT_YEAR</f>
        <v>2023</v>
      </c>
      <c r="B184" s="11">
        <f>RRICC</f>
        <v>117000</v>
      </c>
      <c r="C184" s="7">
        <f>RR_ID</f>
        <v>2</v>
      </c>
      <c r="D184" s="1" t="str">
        <f>RR_SHORT_NAME</f>
        <v>NS</v>
      </c>
      <c r="E184" s="1" t="str">
        <f>RR_NAME</f>
        <v>Norfolk Southern</v>
      </c>
      <c r="F184" s="1" t="s">
        <v>47184</v>
      </c>
      <c r="G184" s="6">
        <f>E1L209C7</f>
        <v>8.2026672216093832</v>
      </c>
    </row>
    <row r="185" spans="1:7" x14ac:dyDescent="0.3">
      <c r="A185" s="11">
        <f>CURRENT_YEAR</f>
        <v>2023</v>
      </c>
      <c r="B185" s="11">
        <f>RRICC</f>
        <v>117000</v>
      </c>
      <c r="C185" s="7">
        <f>RR_ID</f>
        <v>2</v>
      </c>
      <c r="D185" s="1" t="str">
        <f>RR_SHORT_NAME</f>
        <v>NS</v>
      </c>
      <c r="E185" s="1" t="str">
        <f>RR_NAME</f>
        <v>Norfolk Southern</v>
      </c>
      <c r="F185" s="1" t="s">
        <v>47185</v>
      </c>
      <c r="G185" s="6">
        <f>E1L209C8</f>
        <v>56.12440491279493</v>
      </c>
    </row>
    <row r="186" spans="1:7" x14ac:dyDescent="0.3">
      <c r="A186" s="11">
        <f>CURRENT_YEAR</f>
        <v>2023</v>
      </c>
      <c r="B186" s="11">
        <f>RRICC</f>
        <v>117000</v>
      </c>
      <c r="C186" s="7">
        <f>RR_ID</f>
        <v>2</v>
      </c>
      <c r="D186" s="1" t="str">
        <f>RR_SHORT_NAME</f>
        <v>NS</v>
      </c>
      <c r="E186" s="1" t="str">
        <f>RR_NAME</f>
        <v>Norfolk Southern</v>
      </c>
      <c r="F186" s="1" t="s">
        <v>47186</v>
      </c>
      <c r="G186" s="6">
        <f>E1L209C9</f>
        <v>0.1517378347733806</v>
      </c>
    </row>
    <row r="187" spans="1:7" x14ac:dyDescent="0.3">
      <c r="A187" s="11">
        <f>CURRENT_YEAR</f>
        <v>2023</v>
      </c>
      <c r="B187" s="11">
        <f>RRICC</f>
        <v>117000</v>
      </c>
      <c r="C187" s="7">
        <f>RR_ID</f>
        <v>2</v>
      </c>
      <c r="D187" s="1" t="str">
        <f>RR_SHORT_NAME</f>
        <v>NS</v>
      </c>
      <c r="E187" s="1" t="str">
        <f>RR_NAME</f>
        <v>Norfolk Southern</v>
      </c>
      <c r="F187" s="1" t="s">
        <v>47187</v>
      </c>
      <c r="G187" s="6">
        <f>E1L209C10</f>
        <v>8.2026672216093832</v>
      </c>
    </row>
    <row r="188" spans="1:7" x14ac:dyDescent="0.3">
      <c r="A188" s="11">
        <f>CURRENT_YEAR</f>
        <v>2023</v>
      </c>
      <c r="B188" s="11">
        <f>RRICC</f>
        <v>117000</v>
      </c>
      <c r="C188" s="7">
        <f>RR_ID</f>
        <v>2</v>
      </c>
      <c r="D188" s="1" t="str">
        <f>RR_SHORT_NAME</f>
        <v>NS</v>
      </c>
      <c r="E188" s="1" t="str">
        <f>RR_NAME</f>
        <v>Norfolk Southern</v>
      </c>
      <c r="F188" s="1" t="s">
        <v>47188</v>
      </c>
      <c r="G188" s="6">
        <f>E1L209C11</f>
        <v>56.124404912794922</v>
      </c>
    </row>
    <row r="189" spans="1:7" x14ac:dyDescent="0.3">
      <c r="A189" s="11">
        <f>CURRENT_YEAR</f>
        <v>2023</v>
      </c>
      <c r="B189" s="11">
        <f>RRICC</f>
        <v>117000</v>
      </c>
      <c r="C189" s="7">
        <f>RR_ID</f>
        <v>2</v>
      </c>
      <c r="D189" s="1" t="str">
        <f>RR_SHORT_NAME</f>
        <v>NS</v>
      </c>
      <c r="E189" s="1" t="str">
        <f>RR_NAME</f>
        <v>Norfolk Southern</v>
      </c>
      <c r="F189" s="1" t="s">
        <v>47189</v>
      </c>
      <c r="G189" s="6">
        <f>E1L209C12</f>
        <v>0.15173783477338057</v>
      </c>
    </row>
    <row r="190" spans="1:7" x14ac:dyDescent="0.3">
      <c r="A190" s="11">
        <f>CURRENT_YEAR</f>
        <v>2023</v>
      </c>
      <c r="B190" s="11">
        <f>RRICC</f>
        <v>117000</v>
      </c>
      <c r="C190" s="7">
        <f>RR_ID</f>
        <v>2</v>
      </c>
      <c r="D190" s="1" t="str">
        <f>RR_SHORT_NAME</f>
        <v>NS</v>
      </c>
      <c r="E190" s="1" t="str">
        <f>RR_NAME</f>
        <v>Norfolk Southern</v>
      </c>
      <c r="F190" s="1" t="s">
        <v>47190</v>
      </c>
      <c r="G190" s="6">
        <f>E1L209C13</f>
        <v>1.0670540488226031E-3</v>
      </c>
    </row>
    <row r="191" spans="1:7" x14ac:dyDescent="0.3">
      <c r="A191" s="11">
        <f>CURRENT_YEAR</f>
        <v>2023</v>
      </c>
      <c r="B191" s="11">
        <f>RRICC</f>
        <v>117000</v>
      </c>
      <c r="C191" s="7">
        <f>RR_ID</f>
        <v>2</v>
      </c>
      <c r="D191" s="1" t="str">
        <f>RR_SHORT_NAME</f>
        <v>NS</v>
      </c>
      <c r="E191" s="1" t="str">
        <f>RR_NAME</f>
        <v>Norfolk Southern</v>
      </c>
      <c r="F191" s="1" t="s">
        <v>47191</v>
      </c>
      <c r="G191" s="6">
        <f>E1L210C1</f>
        <v>1.2051178552440518E-2</v>
      </c>
    </row>
    <row r="192" spans="1:7" x14ac:dyDescent="0.3">
      <c r="A192" s="11">
        <f>CURRENT_YEAR</f>
        <v>2023</v>
      </c>
      <c r="B192" s="11">
        <f>RRICC</f>
        <v>117000</v>
      </c>
      <c r="C192" s="7">
        <f>RR_ID</f>
        <v>2</v>
      </c>
      <c r="D192" s="1" t="str">
        <f>RR_SHORT_NAME</f>
        <v>NS</v>
      </c>
      <c r="E192" s="1" t="str">
        <f>RR_NAME</f>
        <v>Norfolk Southern</v>
      </c>
      <c r="F192" s="1" t="s">
        <v>47192</v>
      </c>
      <c r="G192" s="6">
        <f>E1L210C2</f>
        <v>5.3014577994138855E-2</v>
      </c>
    </row>
    <row r="193" spans="1:7" x14ac:dyDescent="0.3">
      <c r="A193" s="11">
        <f>CURRENT_YEAR</f>
        <v>2023</v>
      </c>
      <c r="B193" s="11">
        <f>RRICC</f>
        <v>117000</v>
      </c>
      <c r="C193" s="7">
        <f>RR_ID</f>
        <v>2</v>
      </c>
      <c r="D193" s="1" t="str">
        <f>RR_SHORT_NAME</f>
        <v>NS</v>
      </c>
      <c r="E193" s="1" t="str">
        <f>RR_NAME</f>
        <v>Norfolk Southern</v>
      </c>
      <c r="F193" s="1" t="s">
        <v>47193</v>
      </c>
      <c r="G193" s="6">
        <f>E1L210C3</f>
        <v>2.2471207910359939E-4</v>
      </c>
    </row>
    <row r="194" spans="1:7" x14ac:dyDescent="0.3">
      <c r="A194" s="11">
        <f>CURRENT_YEAR</f>
        <v>2023</v>
      </c>
      <c r="B194" s="11">
        <f>RRICC</f>
        <v>117000</v>
      </c>
      <c r="C194" s="7">
        <f>RR_ID</f>
        <v>2</v>
      </c>
      <c r="D194" s="1" t="str">
        <f>RR_SHORT_NAME</f>
        <v>NS</v>
      </c>
      <c r="E194" s="1" t="str">
        <f>RR_NAME</f>
        <v>Norfolk Southern</v>
      </c>
      <c r="F194" s="1" t="s">
        <v>47194</v>
      </c>
      <c r="G194" s="6">
        <f>E1L210C4</f>
        <v>3.1333064236345347E-2</v>
      </c>
    </row>
    <row r="195" spans="1:7" x14ac:dyDescent="0.3">
      <c r="A195" s="11">
        <f>CURRENT_YEAR</f>
        <v>2023</v>
      </c>
      <c r="B195" s="11">
        <f>RRICC</f>
        <v>117000</v>
      </c>
      <c r="C195" s="7">
        <f>RR_ID</f>
        <v>2</v>
      </c>
      <c r="D195" s="1" t="str">
        <f>RR_SHORT_NAME</f>
        <v>NS</v>
      </c>
      <c r="E195" s="1" t="str">
        <f>RR_NAME</f>
        <v>Norfolk Southern</v>
      </c>
      <c r="F195" s="1" t="s">
        <v>47195</v>
      </c>
      <c r="G195" s="6">
        <f>E1L210C5</f>
        <v>0.13783790278476074</v>
      </c>
    </row>
    <row r="196" spans="1:7" x14ac:dyDescent="0.3">
      <c r="A196" s="11">
        <f>CURRENT_YEAR</f>
        <v>2023</v>
      </c>
      <c r="B196" s="11">
        <f>RRICC</f>
        <v>117000</v>
      </c>
      <c r="C196" s="7">
        <f>RR_ID</f>
        <v>2</v>
      </c>
      <c r="D196" s="1" t="str">
        <f>RR_SHORT_NAME</f>
        <v>NS</v>
      </c>
      <c r="E196" s="1" t="str">
        <f>RR_NAME</f>
        <v>Norfolk Southern</v>
      </c>
      <c r="F196" s="1" t="s">
        <v>47196</v>
      </c>
      <c r="G196" s="6">
        <f>E1L210C6</f>
        <v>5.8425140566935904E-4</v>
      </c>
    </row>
    <row r="197" spans="1:7" x14ac:dyDescent="0.3">
      <c r="A197" s="11">
        <f>CURRENT_YEAR</f>
        <v>2023</v>
      </c>
      <c r="B197" s="11">
        <f>RRICC</f>
        <v>117000</v>
      </c>
      <c r="C197" s="7">
        <f>RR_ID</f>
        <v>2</v>
      </c>
      <c r="D197" s="1" t="str">
        <f>RR_SHORT_NAME</f>
        <v>NS</v>
      </c>
      <c r="E197" s="1" t="str">
        <f>RR_NAME</f>
        <v>Norfolk Southern</v>
      </c>
      <c r="F197" s="1" t="s">
        <v>47197</v>
      </c>
      <c r="G197" s="6">
        <f>E1L210C7</f>
        <v>2.412760414560867</v>
      </c>
    </row>
    <row r="198" spans="1:7" x14ac:dyDescent="0.3">
      <c r="A198" s="11">
        <f>CURRENT_YEAR</f>
        <v>2023</v>
      </c>
      <c r="B198" s="11">
        <f>RRICC</f>
        <v>117000</v>
      </c>
      <c r="C198" s="7">
        <f>RR_ID</f>
        <v>2</v>
      </c>
      <c r="D198" s="1" t="str">
        <f>RR_SHORT_NAME</f>
        <v>NS</v>
      </c>
      <c r="E198" s="1" t="str">
        <f>RR_NAME</f>
        <v>Norfolk Southern</v>
      </c>
      <c r="F198" s="1" t="s">
        <v>47198</v>
      </c>
      <c r="G198" s="6">
        <f>E1L210C8</f>
        <v>18.225727447272703</v>
      </c>
    </row>
    <row r="199" spans="1:7" x14ac:dyDescent="0.3">
      <c r="A199" s="11">
        <f>CURRENT_YEAR</f>
        <v>2023</v>
      </c>
      <c r="B199" s="11">
        <f>RRICC</f>
        <v>117000</v>
      </c>
      <c r="C199" s="7">
        <f>RR_ID</f>
        <v>2</v>
      </c>
      <c r="D199" s="1" t="str">
        <f>RR_SHORT_NAME</f>
        <v>NS</v>
      </c>
      <c r="E199" s="1" t="str">
        <f>RR_NAME</f>
        <v>Norfolk Southern</v>
      </c>
      <c r="F199" s="1" t="s">
        <v>47199</v>
      </c>
      <c r="G199" s="6">
        <f>E1L210C9</f>
        <v>4.3810946165230159E-2</v>
      </c>
    </row>
    <row r="200" spans="1:7" x14ac:dyDescent="0.3">
      <c r="A200" s="11">
        <f>CURRENT_YEAR</f>
        <v>2023</v>
      </c>
      <c r="B200" s="11">
        <f>RRICC</f>
        <v>117000</v>
      </c>
      <c r="C200" s="7">
        <f>RR_ID</f>
        <v>2</v>
      </c>
      <c r="D200" s="1" t="str">
        <f>RR_SHORT_NAME</f>
        <v>NS</v>
      </c>
      <c r="E200" s="1" t="str">
        <f>RR_NAME</f>
        <v>Norfolk Southern</v>
      </c>
      <c r="F200" s="1" t="s">
        <v>47200</v>
      </c>
      <c r="G200" s="6">
        <f>E1L210C10</f>
        <v>2.4127604145608661</v>
      </c>
    </row>
    <row r="201" spans="1:7" x14ac:dyDescent="0.3">
      <c r="A201" s="11">
        <f>CURRENT_YEAR</f>
        <v>2023</v>
      </c>
      <c r="B201" s="11">
        <f>RRICC</f>
        <v>117000</v>
      </c>
      <c r="C201" s="7">
        <f>RR_ID</f>
        <v>2</v>
      </c>
      <c r="D201" s="1" t="str">
        <f>RR_SHORT_NAME</f>
        <v>NS</v>
      </c>
      <c r="E201" s="1" t="str">
        <f>RR_NAME</f>
        <v>Norfolk Southern</v>
      </c>
      <c r="F201" s="1" t="s">
        <v>47201</v>
      </c>
      <c r="G201" s="6">
        <f>E1L210C11</f>
        <v>18.2257274472727</v>
      </c>
    </row>
    <row r="202" spans="1:7" x14ac:dyDescent="0.3">
      <c r="A202" s="11">
        <f>CURRENT_YEAR</f>
        <v>2023</v>
      </c>
      <c r="B202" s="11">
        <f>RRICC</f>
        <v>117000</v>
      </c>
      <c r="C202" s="7">
        <f>RR_ID</f>
        <v>2</v>
      </c>
      <c r="D202" s="1" t="str">
        <f>RR_SHORT_NAME</f>
        <v>NS</v>
      </c>
      <c r="E202" s="1" t="str">
        <f>RR_NAME</f>
        <v>Norfolk Southern</v>
      </c>
      <c r="F202" s="1" t="s">
        <v>47202</v>
      </c>
      <c r="G202" s="6">
        <f>E1L210C12</f>
        <v>4.3810946165230139E-2</v>
      </c>
    </row>
    <row r="203" spans="1:7" x14ac:dyDescent="0.3">
      <c r="A203" s="11">
        <f>CURRENT_YEAR</f>
        <v>2023</v>
      </c>
      <c r="B203" s="11">
        <f>RRICC</f>
        <v>117000</v>
      </c>
      <c r="C203" s="7">
        <f>RR_ID</f>
        <v>2</v>
      </c>
      <c r="D203" s="1" t="str">
        <f>RR_SHORT_NAME</f>
        <v>NS</v>
      </c>
      <c r="E203" s="1" t="str">
        <f>RR_NAME</f>
        <v>Norfolk Southern</v>
      </c>
      <c r="F203" s="1" t="s">
        <v>47203</v>
      </c>
      <c r="G203" s="6">
        <f>E1L210C13</f>
        <v>5.2316727636448016E-3</v>
      </c>
    </row>
    <row r="204" spans="1:7" x14ac:dyDescent="0.3">
      <c r="A204" s="11">
        <f>CURRENT_YEAR</f>
        <v>2023</v>
      </c>
      <c r="B204" s="11">
        <f>RRICC</f>
        <v>117000</v>
      </c>
      <c r="C204" s="7">
        <f>RR_ID</f>
        <v>2</v>
      </c>
      <c r="D204" s="1" t="str">
        <f>RR_SHORT_NAME</f>
        <v>NS</v>
      </c>
      <c r="E204" s="1" t="str">
        <f>RR_NAME</f>
        <v>Norfolk Southern</v>
      </c>
      <c r="F204" s="1" t="s">
        <v>47204</v>
      </c>
      <c r="G204" s="6">
        <f>E1L211C1</f>
        <v>2.5271903592000381E-2</v>
      </c>
    </row>
    <row r="205" spans="1:7" x14ac:dyDescent="0.3">
      <c r="A205" s="11">
        <f>CURRENT_YEAR</f>
        <v>2023</v>
      </c>
      <c r="B205" s="11">
        <f>RRICC</f>
        <v>117000</v>
      </c>
      <c r="C205" s="7">
        <f>RR_ID</f>
        <v>2</v>
      </c>
      <c r="D205" s="1" t="str">
        <f>RR_SHORT_NAME</f>
        <v>NS</v>
      </c>
      <c r="E205" s="1" t="str">
        <f>RR_NAME</f>
        <v>Norfolk Southern</v>
      </c>
      <c r="F205" s="1" t="s">
        <v>47205</v>
      </c>
      <c r="G205" s="6">
        <f>E1L211C2</f>
        <v>6.0323742405809094E-2</v>
      </c>
    </row>
    <row r="206" spans="1:7" x14ac:dyDescent="0.3">
      <c r="A206" s="11">
        <f>CURRENT_YEAR</f>
        <v>2023</v>
      </c>
      <c r="B206" s="11">
        <f>RRICC</f>
        <v>117000</v>
      </c>
      <c r="C206" s="7">
        <f>RR_ID</f>
        <v>2</v>
      </c>
      <c r="D206" s="1" t="str">
        <f>RR_SHORT_NAME</f>
        <v>NS</v>
      </c>
      <c r="E206" s="1" t="str">
        <f>RR_NAME</f>
        <v>Norfolk Southern</v>
      </c>
      <c r="F206" s="1" t="s">
        <v>47206</v>
      </c>
      <c r="G206" s="6">
        <f>E1L211C3</f>
        <v>4.0315163054515383E-4</v>
      </c>
    </row>
    <row r="207" spans="1:7" x14ac:dyDescent="0.3">
      <c r="A207" s="11">
        <f>CURRENT_YEAR</f>
        <v>2023</v>
      </c>
      <c r="B207" s="11">
        <f>RRICC</f>
        <v>117000</v>
      </c>
      <c r="C207" s="7">
        <f>RR_ID</f>
        <v>2</v>
      </c>
      <c r="D207" s="1" t="str">
        <f>RR_SHORT_NAME</f>
        <v>NS</v>
      </c>
      <c r="E207" s="1" t="str">
        <f>RR_NAME</f>
        <v>Norfolk Southern</v>
      </c>
      <c r="F207" s="1" t="s">
        <v>47207</v>
      </c>
      <c r="G207" s="6">
        <f>E1L211C4</f>
        <v>6.5706949339200946E-2</v>
      </c>
    </row>
    <row r="208" spans="1:7" x14ac:dyDescent="0.3">
      <c r="A208" s="11">
        <f>CURRENT_YEAR</f>
        <v>2023</v>
      </c>
      <c r="B208" s="11">
        <f>RRICC</f>
        <v>117000</v>
      </c>
      <c r="C208" s="7">
        <f>RR_ID</f>
        <v>2</v>
      </c>
      <c r="D208" s="1" t="str">
        <f>RR_SHORT_NAME</f>
        <v>NS</v>
      </c>
      <c r="E208" s="1" t="str">
        <f>RR_NAME</f>
        <v>Norfolk Southern</v>
      </c>
      <c r="F208" s="1" t="s">
        <v>47208</v>
      </c>
      <c r="G208" s="6">
        <f>E1L211C5</f>
        <v>0.15684173025510345</v>
      </c>
    </row>
    <row r="209" spans="1:7" x14ac:dyDescent="0.3">
      <c r="A209" s="11">
        <f>CURRENT_YEAR</f>
        <v>2023</v>
      </c>
      <c r="B209" s="11">
        <f>RRICC</f>
        <v>117000</v>
      </c>
      <c r="C209" s="7">
        <f>RR_ID</f>
        <v>2</v>
      </c>
      <c r="D209" s="1" t="str">
        <f>RR_SHORT_NAME</f>
        <v>NS</v>
      </c>
      <c r="E209" s="1" t="str">
        <f>RR_NAME</f>
        <v>Norfolk Southern</v>
      </c>
      <c r="F209" s="1" t="s">
        <v>47209</v>
      </c>
      <c r="G209" s="6">
        <f>E1L211C6</f>
        <v>1.0481942394173979E-3</v>
      </c>
    </row>
    <row r="210" spans="1:7" x14ac:dyDescent="0.3">
      <c r="A210" s="11">
        <f>CURRENT_YEAR</f>
        <v>2023</v>
      </c>
      <c r="B210" s="11">
        <f>RRICC</f>
        <v>117000</v>
      </c>
      <c r="C210" s="7">
        <f>RR_ID</f>
        <v>2</v>
      </c>
      <c r="D210" s="1" t="str">
        <f>RR_SHORT_NAME</f>
        <v>NS</v>
      </c>
      <c r="E210" s="1" t="str">
        <f>RR_NAME</f>
        <v>Norfolk Southern</v>
      </c>
      <c r="F210" s="1" t="s">
        <v>47210</v>
      </c>
      <c r="G210" s="6">
        <f>E1L211C7</f>
        <v>2.1214509829617634</v>
      </c>
    </row>
    <row r="211" spans="1:7" x14ac:dyDescent="0.3">
      <c r="A211" s="11">
        <f>CURRENT_YEAR</f>
        <v>2023</v>
      </c>
      <c r="B211" s="11">
        <f>RRICC</f>
        <v>117000</v>
      </c>
      <c r="C211" s="7">
        <f>RR_ID</f>
        <v>2</v>
      </c>
      <c r="D211" s="1" t="str">
        <f>RR_SHORT_NAME</f>
        <v>NS</v>
      </c>
      <c r="E211" s="1" t="str">
        <f>RR_NAME</f>
        <v>Norfolk Southern</v>
      </c>
      <c r="F211" s="1" t="s">
        <v>47211</v>
      </c>
      <c r="G211" s="6">
        <f>E1L211C8</f>
        <v>8.4173306436605717</v>
      </c>
    </row>
    <row r="212" spans="1:7" x14ac:dyDescent="0.3">
      <c r="A212" s="11">
        <f>CURRENT_YEAR</f>
        <v>2023</v>
      </c>
      <c r="B212" s="11">
        <f>RRICC</f>
        <v>117000</v>
      </c>
      <c r="C212" s="7">
        <f>RR_ID</f>
        <v>2</v>
      </c>
      <c r="D212" s="1" t="str">
        <f>RR_SHORT_NAME</f>
        <v>NS</v>
      </c>
      <c r="E212" s="1" t="str">
        <f>RR_NAME</f>
        <v>Norfolk Southern</v>
      </c>
      <c r="F212" s="1" t="s">
        <v>47212</v>
      </c>
      <c r="G212" s="6">
        <f>E1L211C9</f>
        <v>3.3755345147558867E-2</v>
      </c>
    </row>
    <row r="213" spans="1:7" x14ac:dyDescent="0.3">
      <c r="A213" s="11">
        <f>CURRENT_YEAR</f>
        <v>2023</v>
      </c>
      <c r="B213" s="11">
        <f>RRICC</f>
        <v>117000</v>
      </c>
      <c r="C213" s="7">
        <f>RR_ID</f>
        <v>2</v>
      </c>
      <c r="D213" s="1" t="str">
        <f>RR_SHORT_NAME</f>
        <v>NS</v>
      </c>
      <c r="E213" s="1" t="str">
        <f>RR_NAME</f>
        <v>Norfolk Southern</v>
      </c>
      <c r="F213" s="1" t="s">
        <v>47213</v>
      </c>
      <c r="G213" s="6">
        <f>E1L211C10</f>
        <v>2.1214509829617634</v>
      </c>
    </row>
    <row r="214" spans="1:7" x14ac:dyDescent="0.3">
      <c r="A214" s="11">
        <f>CURRENT_YEAR</f>
        <v>2023</v>
      </c>
      <c r="B214" s="11">
        <f>RRICC</f>
        <v>117000</v>
      </c>
      <c r="C214" s="7">
        <f>RR_ID</f>
        <v>2</v>
      </c>
      <c r="D214" s="1" t="str">
        <f>RR_SHORT_NAME</f>
        <v>NS</v>
      </c>
      <c r="E214" s="1" t="str">
        <f>RR_NAME</f>
        <v>Norfolk Southern</v>
      </c>
      <c r="F214" s="1" t="s">
        <v>47214</v>
      </c>
      <c r="G214" s="6">
        <f>E1L211C11</f>
        <v>8.4173306436605753</v>
      </c>
    </row>
    <row r="215" spans="1:7" x14ac:dyDescent="0.3">
      <c r="A215" s="11">
        <f>CURRENT_YEAR</f>
        <v>2023</v>
      </c>
      <c r="B215" s="11">
        <f>RRICC</f>
        <v>117000</v>
      </c>
      <c r="C215" s="7">
        <f>RR_ID</f>
        <v>2</v>
      </c>
      <c r="D215" s="1" t="str">
        <f>RR_SHORT_NAME</f>
        <v>NS</v>
      </c>
      <c r="E215" s="1" t="str">
        <f>RR_NAME</f>
        <v>Norfolk Southern</v>
      </c>
      <c r="F215" s="1" t="s">
        <v>47215</v>
      </c>
      <c r="G215" s="6">
        <f>E1L211C12</f>
        <v>3.3755345147558874E-2</v>
      </c>
    </row>
    <row r="216" spans="1:7" x14ac:dyDescent="0.3">
      <c r="A216" s="11">
        <f>CURRENT_YEAR</f>
        <v>2023</v>
      </c>
      <c r="B216" s="11">
        <f>RRICC</f>
        <v>117000</v>
      </c>
      <c r="C216" s="7">
        <f>RR_ID</f>
        <v>2</v>
      </c>
      <c r="D216" s="1" t="str">
        <f>RR_SHORT_NAME</f>
        <v>NS</v>
      </c>
      <c r="E216" s="1" t="str">
        <f>RR_NAME</f>
        <v>Norfolk Southern</v>
      </c>
      <c r="F216" s="1" t="s">
        <v>47216</v>
      </c>
      <c r="G216" s="6">
        <f>E1L211C13</f>
        <v>0.24110160041914722</v>
      </c>
    </row>
    <row r="217" spans="1:7" x14ac:dyDescent="0.3">
      <c r="A217" s="11">
        <f>CURRENT_YEAR</f>
        <v>2023</v>
      </c>
      <c r="B217" s="11">
        <f>RRICC</f>
        <v>117000</v>
      </c>
      <c r="C217" s="7">
        <f>RR_ID</f>
        <v>2</v>
      </c>
      <c r="D217" s="1" t="str">
        <f>RR_SHORT_NAME</f>
        <v>NS</v>
      </c>
      <c r="E217" s="1" t="str">
        <f>RR_NAME</f>
        <v>Norfolk Southern</v>
      </c>
      <c r="F217" s="1" t="s">
        <v>47217</v>
      </c>
      <c r="G217" s="6">
        <f>E1L212C1</f>
        <v>0.13531318264547731</v>
      </c>
    </row>
    <row r="218" spans="1:7" x14ac:dyDescent="0.3">
      <c r="A218" s="11">
        <f>CURRENT_YEAR</f>
        <v>2023</v>
      </c>
      <c r="B218" s="11">
        <f>RRICC</f>
        <v>117000</v>
      </c>
      <c r="C218" s="7">
        <f>RR_ID</f>
        <v>2</v>
      </c>
      <c r="D218" s="1" t="str">
        <f>RR_SHORT_NAME</f>
        <v>NS</v>
      </c>
      <c r="E218" s="1" t="str">
        <f>RR_NAME</f>
        <v>Norfolk Southern</v>
      </c>
      <c r="F218" s="1" t="s">
        <v>47218</v>
      </c>
      <c r="G218" s="6">
        <f>E1L212C2</f>
        <v>0.14013474428362513</v>
      </c>
    </row>
    <row r="219" spans="1:7" x14ac:dyDescent="0.3">
      <c r="A219" s="11">
        <f>CURRENT_YEAR</f>
        <v>2023</v>
      </c>
      <c r="B219" s="11">
        <f>RRICC</f>
        <v>117000</v>
      </c>
      <c r="C219" s="7">
        <f>RR_ID</f>
        <v>2</v>
      </c>
      <c r="D219" s="1" t="str">
        <f>RR_SHORT_NAME</f>
        <v>NS</v>
      </c>
      <c r="E219" s="1" t="str">
        <f>RR_NAME</f>
        <v>Norfolk Southern</v>
      </c>
      <c r="F219" s="1" t="s">
        <v>47219</v>
      </c>
      <c r="G219" s="6">
        <f>E1L212C3</f>
        <v>0.15836631619747646</v>
      </c>
    </row>
    <row r="220" spans="1:7" x14ac:dyDescent="0.3">
      <c r="A220" s="11">
        <f>CURRENT_YEAR</f>
        <v>2023</v>
      </c>
      <c r="B220" s="11">
        <f>RRICC</f>
        <v>117000</v>
      </c>
      <c r="C220" s="7">
        <f>RR_ID</f>
        <v>2</v>
      </c>
      <c r="D220" s="1" t="str">
        <f>RR_SHORT_NAME</f>
        <v>NS</v>
      </c>
      <c r="E220" s="1" t="str">
        <f>RR_NAME</f>
        <v>Norfolk Southern</v>
      </c>
      <c r="F220" s="1" t="s">
        <v>47220</v>
      </c>
      <c r="G220" s="6">
        <f>E1L212C4</f>
        <v>0.35181427487824074</v>
      </c>
    </row>
    <row r="221" spans="1:7" x14ac:dyDescent="0.3">
      <c r="A221" s="11">
        <f>CURRENT_YEAR</f>
        <v>2023</v>
      </c>
      <c r="B221" s="11">
        <f>RRICC</f>
        <v>117000</v>
      </c>
      <c r="C221" s="7">
        <f>RR_ID</f>
        <v>2</v>
      </c>
      <c r="D221" s="1" t="str">
        <f>RR_SHORT_NAME</f>
        <v>NS</v>
      </c>
      <c r="E221" s="1" t="str">
        <f>RR_NAME</f>
        <v>Norfolk Southern</v>
      </c>
      <c r="F221" s="1" t="s">
        <v>47221</v>
      </c>
      <c r="G221" s="6">
        <f>E1L212C5</f>
        <v>0.36435033513742421</v>
      </c>
    </row>
    <row r="222" spans="1:7" x14ac:dyDescent="0.3">
      <c r="A222" s="11">
        <f>CURRENT_YEAR</f>
        <v>2023</v>
      </c>
      <c r="B222" s="11">
        <f>RRICC</f>
        <v>117000</v>
      </c>
      <c r="C222" s="7">
        <f>RR_ID</f>
        <v>2</v>
      </c>
      <c r="D222" s="1" t="str">
        <f>RR_SHORT_NAME</f>
        <v>NS</v>
      </c>
      <c r="E222" s="1" t="str">
        <f>RR_NAME</f>
        <v>Norfolk Southern</v>
      </c>
      <c r="F222" s="1" t="s">
        <v>47222</v>
      </c>
      <c r="G222" s="6">
        <f>E1L212C6</f>
        <v>0.4117524221134376</v>
      </c>
    </row>
    <row r="223" spans="1:7" x14ac:dyDescent="0.3">
      <c r="A223" s="11">
        <f>CURRENT_YEAR</f>
        <v>2023</v>
      </c>
      <c r="B223" s="11">
        <f>RRICC</f>
        <v>117000</v>
      </c>
      <c r="C223" s="7">
        <f>RR_ID</f>
        <v>2</v>
      </c>
      <c r="D223" s="1" t="str">
        <f>RR_SHORT_NAME</f>
        <v>NS</v>
      </c>
      <c r="E223" s="1" t="str">
        <f>RR_NAME</f>
        <v>Norfolk Southern</v>
      </c>
      <c r="F223" s="1" t="s">
        <v>47223</v>
      </c>
      <c r="G223" s="6">
        <f>E1L212C7</f>
        <v>14.623064593607973</v>
      </c>
    </row>
    <row r="224" spans="1:7" x14ac:dyDescent="0.3">
      <c r="A224" s="11">
        <f>CURRENT_YEAR</f>
        <v>2023</v>
      </c>
      <c r="B224" s="11">
        <f>RRICC</f>
        <v>117000</v>
      </c>
      <c r="C224" s="7">
        <f>RR_ID</f>
        <v>2</v>
      </c>
      <c r="D224" s="1" t="str">
        <f>RR_SHORT_NAME</f>
        <v>NS</v>
      </c>
      <c r="E224" s="1" t="str">
        <f>RR_NAME</f>
        <v>Norfolk Southern</v>
      </c>
      <c r="F224" s="1" t="s">
        <v>47224</v>
      </c>
      <c r="G224" s="6">
        <f>E1L212C8</f>
        <v>30.991184165966956</v>
      </c>
    </row>
    <row r="225" spans="1:7" x14ac:dyDescent="0.3">
      <c r="A225" s="11">
        <f>CURRENT_YEAR</f>
        <v>2023</v>
      </c>
      <c r="B225" s="11">
        <f>RRICC</f>
        <v>117000</v>
      </c>
      <c r="C225" s="7">
        <f>RR_ID</f>
        <v>2</v>
      </c>
      <c r="D225" s="1" t="str">
        <f>RR_SHORT_NAME</f>
        <v>NS</v>
      </c>
      <c r="E225" s="1" t="str">
        <f>RR_NAME</f>
        <v>Norfolk Southern</v>
      </c>
      <c r="F225" s="1" t="s">
        <v>47225</v>
      </c>
      <c r="G225" s="6">
        <f>E1L212C9</f>
        <v>25.127278787810546</v>
      </c>
    </row>
    <row r="226" spans="1:7" x14ac:dyDescent="0.3">
      <c r="A226" s="11">
        <f>CURRENT_YEAR</f>
        <v>2023</v>
      </c>
      <c r="B226" s="11">
        <f>RRICC</f>
        <v>117000</v>
      </c>
      <c r="C226" s="7">
        <f>RR_ID</f>
        <v>2</v>
      </c>
      <c r="D226" s="1" t="str">
        <f>RR_SHORT_NAME</f>
        <v>NS</v>
      </c>
      <c r="E226" s="1" t="str">
        <f>RR_NAME</f>
        <v>Norfolk Southern</v>
      </c>
      <c r="F226" s="1" t="s">
        <v>47226</v>
      </c>
      <c r="G226" s="6">
        <f>E1L212C10</f>
        <v>14.623064593607975</v>
      </c>
    </row>
    <row r="227" spans="1:7" x14ac:dyDescent="0.3">
      <c r="A227" s="11">
        <f>CURRENT_YEAR</f>
        <v>2023</v>
      </c>
      <c r="B227" s="11">
        <f>RRICC</f>
        <v>117000</v>
      </c>
      <c r="C227" s="7">
        <f>RR_ID</f>
        <v>2</v>
      </c>
      <c r="D227" s="1" t="str">
        <f>RR_SHORT_NAME</f>
        <v>NS</v>
      </c>
      <c r="E227" s="1" t="str">
        <f>RR_NAME</f>
        <v>Norfolk Southern</v>
      </c>
      <c r="F227" s="1" t="s">
        <v>47227</v>
      </c>
      <c r="G227" s="6">
        <f>E1L212C11</f>
        <v>30.991184165966949</v>
      </c>
    </row>
    <row r="228" spans="1:7" x14ac:dyDescent="0.3">
      <c r="A228" s="11">
        <f>CURRENT_YEAR</f>
        <v>2023</v>
      </c>
      <c r="B228" s="11">
        <f>RRICC</f>
        <v>117000</v>
      </c>
      <c r="C228" s="7">
        <f>RR_ID</f>
        <v>2</v>
      </c>
      <c r="D228" s="1" t="str">
        <f>RR_SHORT_NAME</f>
        <v>NS</v>
      </c>
      <c r="E228" s="1" t="str">
        <f>RR_NAME</f>
        <v>Norfolk Southern</v>
      </c>
      <c r="F228" s="1" t="s">
        <v>47228</v>
      </c>
      <c r="G228" s="6">
        <f>E1L212C12</f>
        <v>25.127278787810553</v>
      </c>
    </row>
    <row r="229" spans="1:7" x14ac:dyDescent="0.3">
      <c r="A229" s="11">
        <f>CURRENT_YEAR</f>
        <v>2023</v>
      </c>
      <c r="B229" s="11">
        <f>RRICC</f>
        <v>117000</v>
      </c>
      <c r="C229" s="7">
        <f>RR_ID</f>
        <v>2</v>
      </c>
      <c r="D229" s="1" t="str">
        <f>RR_SHORT_NAME</f>
        <v>NS</v>
      </c>
      <c r="E229" s="1" t="str">
        <f>RR_NAME</f>
        <v>Norfolk Southern</v>
      </c>
      <c r="F229" s="1" t="s">
        <v>47229</v>
      </c>
      <c r="G229" s="6">
        <f>E1L212C13</f>
        <v>0.29232619514447106</v>
      </c>
    </row>
    <row r="230" spans="1:7" x14ac:dyDescent="0.3">
      <c r="A230" s="11">
        <f>CURRENT_YEAR</f>
        <v>2023</v>
      </c>
      <c r="B230" s="11">
        <f>RRICC</f>
        <v>117000</v>
      </c>
      <c r="C230" s="7">
        <f>RR_ID</f>
        <v>2</v>
      </c>
      <c r="D230" s="1" t="str">
        <f>RR_SHORT_NAME</f>
        <v>NS</v>
      </c>
      <c r="E230" s="1" t="str">
        <f>RR_NAME</f>
        <v>Norfolk Southern</v>
      </c>
      <c r="F230" s="1" t="s">
        <v>47230</v>
      </c>
      <c r="G230" s="6">
        <f>E1L213C1</f>
        <v>8.1135223006188251E-2</v>
      </c>
    </row>
    <row r="231" spans="1:7" x14ac:dyDescent="0.3">
      <c r="A231" s="11">
        <f>CURRENT_YEAR</f>
        <v>2023</v>
      </c>
      <c r="B231" s="11">
        <f>RRICC</f>
        <v>117000</v>
      </c>
      <c r="C231" s="7">
        <f>RR_ID</f>
        <v>2</v>
      </c>
      <c r="D231" s="1" t="str">
        <f>RR_SHORT_NAME</f>
        <v>NS</v>
      </c>
      <c r="E231" s="1" t="str">
        <f>RR_NAME</f>
        <v>Norfolk Southern</v>
      </c>
      <c r="F231" s="1" t="s">
        <v>47231</v>
      </c>
      <c r="G231" s="6">
        <f>E1L213C2</f>
        <v>5.6451395847210699E-2</v>
      </c>
    </row>
    <row r="232" spans="1:7" x14ac:dyDescent="0.3">
      <c r="A232" s="11">
        <f>CURRENT_YEAR</f>
        <v>2023</v>
      </c>
      <c r="B232" s="11">
        <f>RRICC</f>
        <v>117000</v>
      </c>
      <c r="C232" s="7">
        <f>RR_ID</f>
        <v>2</v>
      </c>
      <c r="D232" s="1" t="str">
        <f>RR_SHORT_NAME</f>
        <v>NS</v>
      </c>
      <c r="E232" s="1" t="str">
        <f>RR_NAME</f>
        <v>Norfolk Southern</v>
      </c>
      <c r="F232" s="1" t="s">
        <v>47232</v>
      </c>
      <c r="G232" s="6">
        <f>E1L213C3</f>
        <v>4.1429033973251596E-3</v>
      </c>
    </row>
    <row r="233" spans="1:7" x14ac:dyDescent="0.3">
      <c r="A233" s="11">
        <f>CURRENT_YEAR</f>
        <v>2023</v>
      </c>
      <c r="B233" s="11">
        <f>RRICC</f>
        <v>117000</v>
      </c>
      <c r="C233" s="7">
        <f>RR_ID</f>
        <v>2</v>
      </c>
      <c r="D233" s="1" t="str">
        <f>RR_SHORT_NAME</f>
        <v>NS</v>
      </c>
      <c r="E233" s="1" t="str">
        <f>RR_NAME</f>
        <v>Norfolk Southern</v>
      </c>
      <c r="F233" s="1" t="s">
        <v>47233</v>
      </c>
      <c r="G233" s="6">
        <f>E1L213C4</f>
        <v>0.21095157981608928</v>
      </c>
    </row>
    <row r="234" spans="1:7" x14ac:dyDescent="0.3">
      <c r="A234" s="11">
        <f>CURRENT_YEAR</f>
        <v>2023</v>
      </c>
      <c r="B234" s="11">
        <f>RRICC</f>
        <v>117000</v>
      </c>
      <c r="C234" s="7">
        <f>RR_ID</f>
        <v>2</v>
      </c>
      <c r="D234" s="1" t="str">
        <f>RR_SHORT_NAME</f>
        <v>NS</v>
      </c>
      <c r="E234" s="1" t="str">
        <f>RR_NAME</f>
        <v>Norfolk Southern</v>
      </c>
      <c r="F234" s="1" t="s">
        <v>47234</v>
      </c>
      <c r="G234" s="6">
        <f>E1L213C5</f>
        <v>0.14677362920274797</v>
      </c>
    </row>
    <row r="235" spans="1:7" x14ac:dyDescent="0.3">
      <c r="A235" s="11">
        <f>CURRENT_YEAR</f>
        <v>2023</v>
      </c>
      <c r="B235" s="11">
        <f>RRICC</f>
        <v>117000</v>
      </c>
      <c r="C235" s="7">
        <f>RR_ID</f>
        <v>2</v>
      </c>
      <c r="D235" s="1" t="str">
        <f>RR_SHORT_NAME</f>
        <v>NS</v>
      </c>
      <c r="E235" s="1" t="str">
        <f>RR_NAME</f>
        <v>Norfolk Southern</v>
      </c>
      <c r="F235" s="1" t="s">
        <v>47235</v>
      </c>
      <c r="G235" s="6">
        <f>E1L213C6</f>
        <v>1.0771548833045416E-2</v>
      </c>
    </row>
    <row r="236" spans="1:7" x14ac:dyDescent="0.3">
      <c r="A236" s="11">
        <f>CURRENT_YEAR</f>
        <v>2023</v>
      </c>
      <c r="B236" s="11">
        <f>RRICC</f>
        <v>117000</v>
      </c>
      <c r="C236" s="7">
        <f>RR_ID</f>
        <v>2</v>
      </c>
      <c r="D236" s="1" t="str">
        <f>RR_SHORT_NAME</f>
        <v>NS</v>
      </c>
      <c r="E236" s="1" t="str">
        <f>RR_NAME</f>
        <v>Norfolk Southern</v>
      </c>
      <c r="F236" s="1" t="s">
        <v>47236</v>
      </c>
      <c r="G236" s="6">
        <f>E1L213C7</f>
        <v>8.516799028744952</v>
      </c>
    </row>
    <row r="237" spans="1:7" x14ac:dyDescent="0.3">
      <c r="A237" s="11">
        <f>CURRENT_YEAR</f>
        <v>2023</v>
      </c>
      <c r="B237" s="11">
        <f>RRICC</f>
        <v>117000</v>
      </c>
      <c r="C237" s="7">
        <f>RR_ID</f>
        <v>2</v>
      </c>
      <c r="D237" s="1" t="str">
        <f>RR_SHORT_NAME</f>
        <v>NS</v>
      </c>
      <c r="E237" s="1" t="str">
        <f>RR_NAME</f>
        <v>Norfolk Southern</v>
      </c>
      <c r="F237" s="1" t="s">
        <v>47237</v>
      </c>
      <c r="G237" s="6">
        <f>E1L213C8</f>
        <v>19.030031545771426</v>
      </c>
    </row>
    <row r="238" spans="1:7" x14ac:dyDescent="0.3">
      <c r="A238" s="11">
        <f>CURRENT_YEAR</f>
        <v>2023</v>
      </c>
      <c r="B238" s="11">
        <f>RRICC</f>
        <v>117000</v>
      </c>
      <c r="C238" s="7">
        <f>RR_ID</f>
        <v>2</v>
      </c>
      <c r="D238" s="1" t="str">
        <f>RR_SHORT_NAME</f>
        <v>NS</v>
      </c>
      <c r="E238" s="1" t="str">
        <f>RR_NAME</f>
        <v>Norfolk Southern</v>
      </c>
      <c r="F238" s="1" t="s">
        <v>47238</v>
      </c>
      <c r="G238" s="6">
        <f>E1L213C9</f>
        <v>0.5851515026597075</v>
      </c>
    </row>
    <row r="239" spans="1:7" x14ac:dyDescent="0.3">
      <c r="A239" s="11">
        <f>CURRENT_YEAR</f>
        <v>2023</v>
      </c>
      <c r="B239" s="11">
        <f>RRICC</f>
        <v>117000</v>
      </c>
      <c r="C239" s="7">
        <f>RR_ID</f>
        <v>2</v>
      </c>
      <c r="D239" s="1" t="str">
        <f>RR_SHORT_NAME</f>
        <v>NS</v>
      </c>
      <c r="E239" s="1" t="str">
        <f>RR_NAME</f>
        <v>Norfolk Southern</v>
      </c>
      <c r="F239" s="1" t="s">
        <v>47239</v>
      </c>
      <c r="G239" s="6">
        <f>E1L213C10</f>
        <v>8.5167990287449502</v>
      </c>
    </row>
    <row r="240" spans="1:7" x14ac:dyDescent="0.3">
      <c r="A240" s="11">
        <f>CURRENT_YEAR</f>
        <v>2023</v>
      </c>
      <c r="B240" s="11">
        <f>RRICC</f>
        <v>117000</v>
      </c>
      <c r="C240" s="7">
        <f>RR_ID</f>
        <v>2</v>
      </c>
      <c r="D240" s="1" t="str">
        <f>RR_SHORT_NAME</f>
        <v>NS</v>
      </c>
      <c r="E240" s="1" t="str">
        <f>RR_NAME</f>
        <v>Norfolk Southern</v>
      </c>
      <c r="F240" s="1" t="s">
        <v>47240</v>
      </c>
      <c r="G240" s="6">
        <f>E1L213C11</f>
        <v>19.030031545771429</v>
      </c>
    </row>
    <row r="241" spans="1:7" x14ac:dyDescent="0.3">
      <c r="A241" s="11">
        <f>CURRENT_YEAR</f>
        <v>2023</v>
      </c>
      <c r="B241" s="11">
        <f>RRICC</f>
        <v>117000</v>
      </c>
      <c r="C241" s="7">
        <f>RR_ID</f>
        <v>2</v>
      </c>
      <c r="D241" s="1" t="str">
        <f>RR_SHORT_NAME</f>
        <v>NS</v>
      </c>
      <c r="E241" s="1" t="str">
        <f>RR_NAME</f>
        <v>Norfolk Southern</v>
      </c>
      <c r="F241" s="1" t="s">
        <v>47241</v>
      </c>
      <c r="G241" s="6">
        <f>E1L213C12</f>
        <v>0.58515150265970761</v>
      </c>
    </row>
    <row r="242" spans="1:7" x14ac:dyDescent="0.3">
      <c r="A242" s="11">
        <f>CURRENT_YEAR</f>
        <v>2023</v>
      </c>
      <c r="B242" s="11">
        <f>RRICC</f>
        <v>117000</v>
      </c>
      <c r="C242" s="7">
        <f>RR_ID</f>
        <v>2</v>
      </c>
      <c r="D242" s="1" t="str">
        <f>RR_SHORT_NAME</f>
        <v>NS</v>
      </c>
      <c r="E242" s="1" t="str">
        <f>RR_NAME</f>
        <v>Norfolk Southern</v>
      </c>
      <c r="F242" s="1" t="s">
        <v>47242</v>
      </c>
      <c r="G242" s="6">
        <f>E1L213C13</f>
        <v>0.26199856395314985</v>
      </c>
    </row>
    <row r="243" spans="1:7" x14ac:dyDescent="0.3">
      <c r="A243" s="11">
        <f>CURRENT_YEAR</f>
        <v>2023</v>
      </c>
      <c r="B243" s="11">
        <f>RRICC</f>
        <v>117000</v>
      </c>
      <c r="C243" s="7">
        <f>RR_ID</f>
        <v>2</v>
      </c>
      <c r="D243" s="1" t="str">
        <f>RR_SHORT_NAME</f>
        <v>NS</v>
      </c>
      <c r="E243" s="1" t="str">
        <f>RR_NAME</f>
        <v>Norfolk Southern</v>
      </c>
      <c r="F243" s="1" t="s">
        <v>47243</v>
      </c>
      <c r="G243" s="6">
        <f>E1L214C1</f>
        <v>7.8530698723297043E-2</v>
      </c>
    </row>
    <row r="244" spans="1:7" x14ac:dyDescent="0.3">
      <c r="A244" s="11">
        <f>CURRENT_YEAR</f>
        <v>2023</v>
      </c>
      <c r="B244" s="11">
        <f>RRICC</f>
        <v>117000</v>
      </c>
      <c r="C244" s="7">
        <f>RR_ID</f>
        <v>2</v>
      </c>
      <c r="D244" s="1" t="str">
        <f>RR_SHORT_NAME</f>
        <v>NS</v>
      </c>
      <c r="E244" s="1" t="str">
        <f>RR_NAME</f>
        <v>Norfolk Southern</v>
      </c>
      <c r="F244" s="1" t="s">
        <v>47244</v>
      </c>
      <c r="G244" s="6">
        <f>E1L214C2</f>
        <v>3.427751190430376E-2</v>
      </c>
    </row>
    <row r="245" spans="1:7" x14ac:dyDescent="0.3">
      <c r="A245" s="11">
        <f>CURRENT_YEAR</f>
        <v>2023</v>
      </c>
      <c r="B245" s="11">
        <f>RRICC</f>
        <v>117000</v>
      </c>
      <c r="C245" s="7">
        <f>RR_ID</f>
        <v>2</v>
      </c>
      <c r="D245" s="1" t="str">
        <f>RR_SHORT_NAME</f>
        <v>NS</v>
      </c>
      <c r="E245" s="1" t="str">
        <f>RR_NAME</f>
        <v>Norfolk Southern</v>
      </c>
      <c r="F245" s="1" t="s">
        <v>47245</v>
      </c>
      <c r="G245" s="6">
        <f>E1L214C3</f>
        <v>1.2893425605016112E-2</v>
      </c>
    </row>
    <row r="246" spans="1:7" x14ac:dyDescent="0.3">
      <c r="A246" s="11">
        <f>CURRENT_YEAR</f>
        <v>2023</v>
      </c>
      <c r="B246" s="11">
        <f>RRICC</f>
        <v>117000</v>
      </c>
      <c r="C246" s="7">
        <f>RR_ID</f>
        <v>2</v>
      </c>
      <c r="D246" s="1" t="str">
        <f>RR_SHORT_NAME</f>
        <v>NS</v>
      </c>
      <c r="E246" s="1" t="str">
        <f>RR_NAME</f>
        <v>Norfolk Southern</v>
      </c>
      <c r="F246" s="1" t="s">
        <v>47246</v>
      </c>
      <c r="G246" s="6">
        <f>E1L214C4</f>
        <v>0.20417981668057225</v>
      </c>
    </row>
    <row r="247" spans="1:7" x14ac:dyDescent="0.3">
      <c r="A247" s="11">
        <f>CURRENT_YEAR</f>
        <v>2023</v>
      </c>
      <c r="B247" s="11">
        <f>RRICC</f>
        <v>117000</v>
      </c>
      <c r="C247" s="7">
        <f>RR_ID</f>
        <v>2</v>
      </c>
      <c r="D247" s="1" t="str">
        <f>RR_SHORT_NAME</f>
        <v>NS</v>
      </c>
      <c r="E247" s="1" t="str">
        <f>RR_NAME</f>
        <v>Norfolk Southern</v>
      </c>
      <c r="F247" s="1" t="s">
        <v>47247</v>
      </c>
      <c r="G247" s="6">
        <f>E1L214C5</f>
        <v>8.9121530951189673E-2</v>
      </c>
    </row>
    <row r="248" spans="1:7" x14ac:dyDescent="0.3">
      <c r="A248" s="11">
        <f>CURRENT_YEAR</f>
        <v>2023</v>
      </c>
      <c r="B248" s="11">
        <f>RRICC</f>
        <v>117000</v>
      </c>
      <c r="C248" s="7">
        <f>RR_ID</f>
        <v>2</v>
      </c>
      <c r="D248" s="1" t="str">
        <f>RR_SHORT_NAME</f>
        <v>NS</v>
      </c>
      <c r="E248" s="1" t="str">
        <f>RR_NAME</f>
        <v>Norfolk Southern</v>
      </c>
      <c r="F248" s="1" t="s">
        <v>47248</v>
      </c>
      <c r="G248" s="6">
        <f>E1L214C6</f>
        <v>3.3522906573041841E-2</v>
      </c>
    </row>
    <row r="249" spans="1:7" x14ac:dyDescent="0.3">
      <c r="A249" s="11">
        <f>CURRENT_YEAR</f>
        <v>2023</v>
      </c>
      <c r="B249" s="11">
        <f>RRICC</f>
        <v>117000</v>
      </c>
      <c r="C249" s="7">
        <f>RR_ID</f>
        <v>2</v>
      </c>
      <c r="D249" s="1" t="str">
        <f>RR_SHORT_NAME</f>
        <v>NS</v>
      </c>
      <c r="E249" s="1" t="str">
        <f>RR_NAME</f>
        <v>Norfolk Southern</v>
      </c>
      <c r="F249" s="1" t="s">
        <v>47249</v>
      </c>
      <c r="G249" s="6">
        <f>E1L214C7</f>
        <v>10.011787138005104</v>
      </c>
    </row>
    <row r="250" spans="1:7" x14ac:dyDescent="0.3">
      <c r="A250" s="11">
        <f>CURRENT_YEAR</f>
        <v>2023</v>
      </c>
      <c r="B250" s="11">
        <f>RRICC</f>
        <v>117000</v>
      </c>
      <c r="C250" s="7">
        <f>RR_ID</f>
        <v>2</v>
      </c>
      <c r="D250" s="1" t="str">
        <f>RR_SHORT_NAME</f>
        <v>NS</v>
      </c>
      <c r="E250" s="1" t="str">
        <f>RR_NAME</f>
        <v>Norfolk Southern</v>
      </c>
      <c r="F250" s="1" t="s">
        <v>47250</v>
      </c>
      <c r="G250" s="6">
        <f>E1L214C8</f>
        <v>15.000614180785462</v>
      </c>
    </row>
    <row r="251" spans="1:7" x14ac:dyDescent="0.3">
      <c r="A251" s="11">
        <f>CURRENT_YEAR</f>
        <v>2023</v>
      </c>
      <c r="B251" s="11">
        <f>RRICC</f>
        <v>117000</v>
      </c>
      <c r="C251" s="7">
        <f>RR_ID</f>
        <v>2</v>
      </c>
      <c r="D251" s="1" t="str">
        <f>RR_SHORT_NAME</f>
        <v>NS</v>
      </c>
      <c r="E251" s="1" t="str">
        <f>RR_NAME</f>
        <v>Norfolk Southern</v>
      </c>
      <c r="F251" s="1" t="s">
        <v>47251</v>
      </c>
      <c r="G251" s="6">
        <f>E1L214C9</f>
        <v>2.3661019349815198</v>
      </c>
    </row>
    <row r="252" spans="1:7" x14ac:dyDescent="0.3">
      <c r="A252" s="11">
        <f>CURRENT_YEAR</f>
        <v>2023</v>
      </c>
      <c r="B252" s="11">
        <f>RRICC</f>
        <v>117000</v>
      </c>
      <c r="C252" s="7">
        <f>RR_ID</f>
        <v>2</v>
      </c>
      <c r="D252" s="1" t="str">
        <f>RR_SHORT_NAME</f>
        <v>NS</v>
      </c>
      <c r="E252" s="1" t="str">
        <f>RR_NAME</f>
        <v>Norfolk Southern</v>
      </c>
      <c r="F252" s="1" t="s">
        <v>47252</v>
      </c>
      <c r="G252" s="6">
        <f>E1L214C10</f>
        <v>10.011787138005104</v>
      </c>
    </row>
    <row r="253" spans="1:7" x14ac:dyDescent="0.3">
      <c r="A253" s="11">
        <f>CURRENT_YEAR</f>
        <v>2023</v>
      </c>
      <c r="B253" s="11">
        <f>RRICC</f>
        <v>117000</v>
      </c>
      <c r="C253" s="7">
        <f>RR_ID</f>
        <v>2</v>
      </c>
      <c r="D253" s="1" t="str">
        <f>RR_SHORT_NAME</f>
        <v>NS</v>
      </c>
      <c r="E253" s="1" t="str">
        <f>RR_NAME</f>
        <v>Norfolk Southern</v>
      </c>
      <c r="F253" s="1" t="s">
        <v>47253</v>
      </c>
      <c r="G253" s="6">
        <f>E1L214C11</f>
        <v>15.000614180785462</v>
      </c>
    </row>
    <row r="254" spans="1:7" x14ac:dyDescent="0.3">
      <c r="A254" s="11">
        <f>CURRENT_YEAR</f>
        <v>2023</v>
      </c>
      <c r="B254" s="11">
        <f>RRICC</f>
        <v>117000</v>
      </c>
      <c r="C254" s="7">
        <f>RR_ID</f>
        <v>2</v>
      </c>
      <c r="D254" s="1" t="str">
        <f>RR_SHORT_NAME</f>
        <v>NS</v>
      </c>
      <c r="E254" s="1" t="str">
        <f>RR_NAME</f>
        <v>Norfolk Southern</v>
      </c>
      <c r="F254" s="1" t="s">
        <v>47254</v>
      </c>
      <c r="G254" s="6">
        <f>E1L214C12</f>
        <v>2.3661019349815202</v>
      </c>
    </row>
    <row r="255" spans="1:7" x14ac:dyDescent="0.3">
      <c r="A255" s="11">
        <f>CURRENT_YEAR</f>
        <v>2023</v>
      </c>
      <c r="B255" s="11">
        <f>RRICC</f>
        <v>117000</v>
      </c>
      <c r="C255" s="7">
        <f>RR_ID</f>
        <v>2</v>
      </c>
      <c r="D255" s="1" t="str">
        <f>RR_SHORT_NAME</f>
        <v>NS</v>
      </c>
      <c r="E255" s="1" t="str">
        <f>RR_NAME</f>
        <v>Norfolk Southern</v>
      </c>
      <c r="F255" s="1" t="s">
        <v>47255</v>
      </c>
      <c r="G255" s="6">
        <f>E1L214C13</f>
        <v>0.29436987134743686</v>
      </c>
    </row>
    <row r="256" spans="1:7" x14ac:dyDescent="0.3">
      <c r="A256" s="11">
        <f>CURRENT_YEAR</f>
        <v>2023</v>
      </c>
      <c r="B256" s="11">
        <f>RRICC</f>
        <v>117000</v>
      </c>
      <c r="C256" s="7">
        <f>RR_ID</f>
        <v>2</v>
      </c>
      <c r="D256" s="1" t="str">
        <f>RR_SHORT_NAME</f>
        <v>NS</v>
      </c>
      <c r="E256" s="1" t="str">
        <f>RR_NAME</f>
        <v>Norfolk Southern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2023</v>
      </c>
      <c r="B257" s="11">
        <f>RRICC</f>
        <v>117000</v>
      </c>
      <c r="C257" s="7">
        <f>RR_ID</f>
        <v>2</v>
      </c>
      <c r="D257" s="1" t="str">
        <f>RR_SHORT_NAME</f>
        <v>NS</v>
      </c>
      <c r="E257" s="1" t="str">
        <f>RR_NAME</f>
        <v>Norfolk Southern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2023</v>
      </c>
      <c r="B258" s="11">
        <f>RRICC</f>
        <v>117000</v>
      </c>
      <c r="C258" s="7">
        <f>RR_ID</f>
        <v>2</v>
      </c>
      <c r="D258" s="1" t="str">
        <f>RR_SHORT_NAME</f>
        <v>NS</v>
      </c>
      <c r="E258" s="1" t="str">
        <f>RR_NAME</f>
        <v>Norfolk Southern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2023</v>
      </c>
      <c r="B259" s="11">
        <f>RRICC</f>
        <v>117000</v>
      </c>
      <c r="C259" s="7">
        <f>RR_ID</f>
        <v>2</v>
      </c>
      <c r="D259" s="1" t="str">
        <f>RR_SHORT_NAME</f>
        <v>NS</v>
      </c>
      <c r="E259" s="1" t="str">
        <f>RR_NAME</f>
        <v>Norfolk Southern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2023</v>
      </c>
      <c r="B260" s="11">
        <f>RRICC</f>
        <v>117000</v>
      </c>
      <c r="C260" s="7">
        <f>RR_ID</f>
        <v>2</v>
      </c>
      <c r="D260" s="1" t="str">
        <f>RR_SHORT_NAME</f>
        <v>NS</v>
      </c>
      <c r="E260" s="1" t="str">
        <f>RR_NAME</f>
        <v>Norfolk Southern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2023</v>
      </c>
      <c r="B261" s="11">
        <f>RRICC</f>
        <v>117000</v>
      </c>
      <c r="C261" s="7">
        <f>RR_ID</f>
        <v>2</v>
      </c>
      <c r="D261" s="1" t="str">
        <f>RR_SHORT_NAME</f>
        <v>NS</v>
      </c>
      <c r="E261" s="1" t="str">
        <f>RR_NAME</f>
        <v>Norfolk Southern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2023</v>
      </c>
      <c r="B262" s="11">
        <f>RRICC</f>
        <v>117000</v>
      </c>
      <c r="C262" s="7">
        <f>RR_ID</f>
        <v>2</v>
      </c>
      <c r="D262" s="1" t="str">
        <f>RR_SHORT_NAME</f>
        <v>NS</v>
      </c>
      <c r="E262" s="1" t="str">
        <f>RR_NAME</f>
        <v>Norfolk Southern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2023</v>
      </c>
      <c r="B263" s="11">
        <f>RRICC</f>
        <v>117000</v>
      </c>
      <c r="C263" s="7">
        <f>RR_ID</f>
        <v>2</v>
      </c>
      <c r="D263" s="1" t="str">
        <f>RR_SHORT_NAME</f>
        <v>NS</v>
      </c>
      <c r="E263" s="1" t="str">
        <f>RR_NAME</f>
        <v>Norfolk Southern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2023</v>
      </c>
      <c r="B264" s="11">
        <f>RRICC</f>
        <v>117000</v>
      </c>
      <c r="C264" s="7">
        <f>RR_ID</f>
        <v>2</v>
      </c>
      <c r="D264" s="1" t="str">
        <f>RR_SHORT_NAME</f>
        <v>NS</v>
      </c>
      <c r="E264" s="1" t="str">
        <f>RR_NAME</f>
        <v>Norfolk Southern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2023</v>
      </c>
      <c r="B265" s="11">
        <f>RRICC</f>
        <v>117000</v>
      </c>
      <c r="C265" s="7">
        <f>RR_ID</f>
        <v>2</v>
      </c>
      <c r="D265" s="1" t="str">
        <f>RR_SHORT_NAME</f>
        <v>NS</v>
      </c>
      <c r="E265" s="1" t="str">
        <f>RR_NAME</f>
        <v>Norfolk Southern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2023</v>
      </c>
      <c r="B266" s="11">
        <f>RRICC</f>
        <v>117000</v>
      </c>
      <c r="C266" s="7">
        <f>RR_ID</f>
        <v>2</v>
      </c>
      <c r="D266" s="1" t="str">
        <f>RR_SHORT_NAME</f>
        <v>NS</v>
      </c>
      <c r="E266" s="1" t="str">
        <f>RR_NAME</f>
        <v>Norfolk Southern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2023</v>
      </c>
      <c r="B267" s="11">
        <f>RRICC</f>
        <v>117000</v>
      </c>
      <c r="C267" s="7">
        <f>RR_ID</f>
        <v>2</v>
      </c>
      <c r="D267" s="1" t="str">
        <f>RR_SHORT_NAME</f>
        <v>NS</v>
      </c>
      <c r="E267" s="1" t="str">
        <f>RR_NAME</f>
        <v>Norfolk Southern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2023</v>
      </c>
      <c r="B268" s="11">
        <f>RRICC</f>
        <v>117000</v>
      </c>
      <c r="C268" s="7">
        <f>RR_ID</f>
        <v>2</v>
      </c>
      <c r="D268" s="1" t="str">
        <f>RR_SHORT_NAME</f>
        <v>NS</v>
      </c>
      <c r="E268" s="1" t="str">
        <f>RR_NAME</f>
        <v>Norfolk Southern</v>
      </c>
      <c r="F268" s="1" t="s">
        <v>47268</v>
      </c>
      <c r="G268" s="6">
        <f>E1L215C13</f>
        <v>1.6431887965735924E-2</v>
      </c>
    </row>
    <row r="269" spans="1:7" x14ac:dyDescent="0.3">
      <c r="A269" s="11">
        <f>CURRENT_YEAR</f>
        <v>2023</v>
      </c>
      <c r="B269" s="11">
        <f>RRICC</f>
        <v>117000</v>
      </c>
      <c r="C269" s="7">
        <f>RR_ID</f>
        <v>2</v>
      </c>
      <c r="D269" s="1" t="str">
        <f>RR_SHORT_NAME</f>
        <v>NS</v>
      </c>
      <c r="E269" s="1" t="str">
        <f>RR_NAME</f>
        <v>Norfolk Southern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2023</v>
      </c>
      <c r="B270" s="11">
        <f>RRICC</f>
        <v>117000</v>
      </c>
      <c r="C270" s="7">
        <f>RR_ID</f>
        <v>2</v>
      </c>
      <c r="D270" s="1" t="str">
        <f>RR_SHORT_NAME</f>
        <v>NS</v>
      </c>
      <c r="E270" s="1" t="str">
        <f>RR_NAME</f>
        <v>Norfolk Southern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2023</v>
      </c>
      <c r="B271" s="11">
        <f>RRICC</f>
        <v>117000</v>
      </c>
      <c r="C271" s="7">
        <f>RR_ID</f>
        <v>2</v>
      </c>
      <c r="D271" s="1" t="str">
        <f>RR_SHORT_NAME</f>
        <v>NS</v>
      </c>
      <c r="E271" s="1" t="str">
        <f>RR_NAME</f>
        <v>Norfolk Southern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2023</v>
      </c>
      <c r="B272" s="11">
        <f>RRICC</f>
        <v>117000</v>
      </c>
      <c r="C272" s="7">
        <f>RR_ID</f>
        <v>2</v>
      </c>
      <c r="D272" s="1" t="str">
        <f>RR_SHORT_NAME</f>
        <v>NS</v>
      </c>
      <c r="E272" s="1" t="str">
        <f>RR_NAME</f>
        <v>Norfolk Southern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2023</v>
      </c>
      <c r="B273" s="11">
        <f>RRICC</f>
        <v>117000</v>
      </c>
      <c r="C273" s="7">
        <f>RR_ID</f>
        <v>2</v>
      </c>
      <c r="D273" s="1" t="str">
        <f>RR_SHORT_NAME</f>
        <v>NS</v>
      </c>
      <c r="E273" s="1" t="str">
        <f>RR_NAME</f>
        <v>Norfolk Southern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2023</v>
      </c>
      <c r="B274" s="11">
        <f>RRICC</f>
        <v>117000</v>
      </c>
      <c r="C274" s="7">
        <f>RR_ID</f>
        <v>2</v>
      </c>
      <c r="D274" s="1" t="str">
        <f>RR_SHORT_NAME</f>
        <v>NS</v>
      </c>
      <c r="E274" s="1" t="str">
        <f>RR_NAME</f>
        <v>Norfolk Southern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2023</v>
      </c>
      <c r="B275" s="11">
        <f>RRICC</f>
        <v>117000</v>
      </c>
      <c r="C275" s="7">
        <f>RR_ID</f>
        <v>2</v>
      </c>
      <c r="D275" s="1" t="str">
        <f>RR_SHORT_NAME</f>
        <v>NS</v>
      </c>
      <c r="E275" s="1" t="str">
        <f>RR_NAME</f>
        <v>Norfolk Southern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2023</v>
      </c>
      <c r="B276" s="11">
        <f>RRICC</f>
        <v>117000</v>
      </c>
      <c r="C276" s="7">
        <f>RR_ID</f>
        <v>2</v>
      </c>
      <c r="D276" s="1" t="str">
        <f>RR_SHORT_NAME</f>
        <v>NS</v>
      </c>
      <c r="E276" s="1" t="str">
        <f>RR_NAME</f>
        <v>Norfolk Southern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2023</v>
      </c>
      <c r="B277" s="11">
        <f>RRICC</f>
        <v>117000</v>
      </c>
      <c r="C277" s="7">
        <f>RR_ID</f>
        <v>2</v>
      </c>
      <c r="D277" s="1" t="str">
        <f>RR_SHORT_NAME</f>
        <v>NS</v>
      </c>
      <c r="E277" s="1" t="str">
        <f>RR_NAME</f>
        <v>Norfolk Southern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2023</v>
      </c>
      <c r="B278" s="11">
        <f>RRICC</f>
        <v>117000</v>
      </c>
      <c r="C278" s="7">
        <f>RR_ID</f>
        <v>2</v>
      </c>
      <c r="D278" s="1" t="str">
        <f>RR_SHORT_NAME</f>
        <v>NS</v>
      </c>
      <c r="E278" s="1" t="str">
        <f>RR_NAME</f>
        <v>Norfolk Southern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2023</v>
      </c>
      <c r="B279" s="11">
        <f>RRICC</f>
        <v>117000</v>
      </c>
      <c r="C279" s="7">
        <f>RR_ID</f>
        <v>2</v>
      </c>
      <c r="D279" s="1" t="str">
        <f>RR_SHORT_NAME</f>
        <v>NS</v>
      </c>
      <c r="E279" s="1" t="str">
        <f>RR_NAME</f>
        <v>Norfolk Southern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2023</v>
      </c>
      <c r="B280" s="11">
        <f>RRICC</f>
        <v>117000</v>
      </c>
      <c r="C280" s="7">
        <f>RR_ID</f>
        <v>2</v>
      </c>
      <c r="D280" s="1" t="str">
        <f>RR_SHORT_NAME</f>
        <v>NS</v>
      </c>
      <c r="E280" s="1" t="str">
        <f>RR_NAME</f>
        <v>Norfolk Southern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2023</v>
      </c>
      <c r="B281" s="11">
        <f>RRICC</f>
        <v>117000</v>
      </c>
      <c r="C281" s="7">
        <f>RR_ID</f>
        <v>2</v>
      </c>
      <c r="D281" s="1" t="str">
        <f>RR_SHORT_NAME</f>
        <v>NS</v>
      </c>
      <c r="E281" s="1" t="str">
        <f>RR_NAME</f>
        <v>Norfolk Southern</v>
      </c>
      <c r="F281" s="1" t="s">
        <v>47281</v>
      </c>
      <c r="G281" s="6">
        <f>E1L216C13</f>
        <v>9.3714993085593796E-3</v>
      </c>
    </row>
    <row r="282" spans="1:7" x14ac:dyDescent="0.3">
      <c r="A282" s="11">
        <f>CURRENT_YEAR</f>
        <v>2023</v>
      </c>
      <c r="B282" s="11">
        <f>RRICC</f>
        <v>117000</v>
      </c>
      <c r="C282" s="7">
        <f>RR_ID</f>
        <v>2</v>
      </c>
      <c r="D282" s="1" t="str">
        <f>RR_SHORT_NAME</f>
        <v>NS</v>
      </c>
      <c r="E282" s="1" t="str">
        <f>RR_NAME</f>
        <v>Norfolk Southern</v>
      </c>
      <c r="F282" s="1" t="s">
        <v>47282</v>
      </c>
      <c r="G282" s="6">
        <f>E1L217C1</f>
        <v>0.29749266156461984</v>
      </c>
    </row>
    <row r="283" spans="1:7" x14ac:dyDescent="0.3">
      <c r="A283" s="11">
        <f>CURRENT_YEAR</f>
        <v>2023</v>
      </c>
      <c r="B283" s="11">
        <f>RRICC</f>
        <v>117000</v>
      </c>
      <c r="C283" s="7">
        <f>RR_ID</f>
        <v>2</v>
      </c>
      <c r="D283" s="1" t="str">
        <f>RR_SHORT_NAME</f>
        <v>NS</v>
      </c>
      <c r="E283" s="1" t="str">
        <f>RR_NAME</f>
        <v>Norfolk Southern</v>
      </c>
      <c r="F283" s="1" t="s">
        <v>47283</v>
      </c>
      <c r="G283" s="6">
        <f>E1L217C2</f>
        <v>-5.4343631971708606E-3</v>
      </c>
    </row>
    <row r="284" spans="1:7" x14ac:dyDescent="0.3">
      <c r="A284" s="11">
        <f>CURRENT_YEAR</f>
        <v>2023</v>
      </c>
      <c r="B284" s="11">
        <f>RRICC</f>
        <v>117000</v>
      </c>
      <c r="C284" s="7">
        <f>RR_ID</f>
        <v>2</v>
      </c>
      <c r="D284" s="1" t="str">
        <f>RR_SHORT_NAME</f>
        <v>NS</v>
      </c>
      <c r="E284" s="1" t="str">
        <f>RR_NAME</f>
        <v>Norfolk Southern</v>
      </c>
      <c r="F284" s="1" t="s">
        <v>47284</v>
      </c>
      <c r="G284" s="6">
        <f>E1L217C3</f>
        <v>7.4080233449334149E-3</v>
      </c>
    </row>
    <row r="285" spans="1:7" x14ac:dyDescent="0.3">
      <c r="A285" s="11">
        <f>CURRENT_YEAR</f>
        <v>2023</v>
      </c>
      <c r="B285" s="11">
        <f>RRICC</f>
        <v>117000</v>
      </c>
      <c r="C285" s="7">
        <f>RR_ID</f>
        <v>2</v>
      </c>
      <c r="D285" s="1" t="str">
        <f>RR_SHORT_NAME</f>
        <v>NS</v>
      </c>
      <c r="E285" s="1" t="str">
        <f>RR_NAME</f>
        <v>Norfolk Southern</v>
      </c>
      <c r="F285" s="1" t="s">
        <v>47285</v>
      </c>
      <c r="G285" s="6">
        <f>E1L217C4</f>
        <v>0.77348092006800728</v>
      </c>
    </row>
    <row r="286" spans="1:7" x14ac:dyDescent="0.3">
      <c r="A286" s="11">
        <f>CURRENT_YEAR</f>
        <v>2023</v>
      </c>
      <c r="B286" s="11">
        <f>RRICC</f>
        <v>117000</v>
      </c>
      <c r="C286" s="7">
        <f>RR_ID</f>
        <v>2</v>
      </c>
      <c r="D286" s="1" t="str">
        <f>RR_SHORT_NAME</f>
        <v>NS</v>
      </c>
      <c r="E286" s="1" t="str">
        <f>RR_NAME</f>
        <v>Norfolk Southern</v>
      </c>
      <c r="F286" s="1" t="s">
        <v>47286</v>
      </c>
      <c r="G286" s="6">
        <f>E1L217C5</f>
        <v>-1.4129344312644277E-2</v>
      </c>
    </row>
    <row r="287" spans="1:7" x14ac:dyDescent="0.3">
      <c r="A287" s="11">
        <f>CURRENT_YEAR</f>
        <v>2023</v>
      </c>
      <c r="B287" s="11">
        <f>RRICC</f>
        <v>117000</v>
      </c>
      <c r="C287" s="7">
        <f>RR_ID</f>
        <v>2</v>
      </c>
      <c r="D287" s="1" t="str">
        <f>RR_SHORT_NAME</f>
        <v>NS</v>
      </c>
      <c r="E287" s="1" t="str">
        <f>RR_NAME</f>
        <v>Norfolk Southern</v>
      </c>
      <c r="F287" s="1" t="s">
        <v>47287</v>
      </c>
      <c r="G287" s="6">
        <f>E1L217C6</f>
        <v>1.9260860696826882E-2</v>
      </c>
    </row>
    <row r="288" spans="1:7" x14ac:dyDescent="0.3">
      <c r="A288" s="11">
        <f>CURRENT_YEAR</f>
        <v>2023</v>
      </c>
      <c r="B288" s="11">
        <f>RRICC</f>
        <v>117000</v>
      </c>
      <c r="C288" s="7">
        <f>RR_ID</f>
        <v>2</v>
      </c>
      <c r="D288" s="1" t="str">
        <f>RR_SHORT_NAME</f>
        <v>NS</v>
      </c>
      <c r="E288" s="1" t="str">
        <f>RR_NAME</f>
        <v>Norfolk Southern</v>
      </c>
      <c r="F288" s="1" t="s">
        <v>47288</v>
      </c>
      <c r="G288" s="6">
        <f>E1L217C7</f>
        <v>67.525434459660815</v>
      </c>
    </row>
    <row r="289" spans="1:7" x14ac:dyDescent="0.3">
      <c r="A289" s="11">
        <f>CURRENT_YEAR</f>
        <v>2023</v>
      </c>
      <c r="B289" s="11">
        <f>RRICC</f>
        <v>117000</v>
      </c>
      <c r="C289" s="7">
        <f>RR_ID</f>
        <v>2</v>
      </c>
      <c r="D289" s="1" t="str">
        <f>RR_SHORT_NAME</f>
        <v>NS</v>
      </c>
      <c r="E289" s="1" t="str">
        <f>RR_NAME</f>
        <v>Norfolk Southern</v>
      </c>
      <c r="F289" s="1" t="s">
        <v>47289</v>
      </c>
      <c r="G289" s="6">
        <f>E1L217C8</f>
        <v>-49.876615702936277</v>
      </c>
    </row>
    <row r="290" spans="1:7" x14ac:dyDescent="0.3">
      <c r="A290" s="11">
        <f>CURRENT_YEAR</f>
        <v>2023</v>
      </c>
      <c r="B290" s="11">
        <f>RRICC</f>
        <v>117000</v>
      </c>
      <c r="C290" s="7">
        <f>RR_ID</f>
        <v>2</v>
      </c>
      <c r="D290" s="1" t="str">
        <f>RR_SHORT_NAME</f>
        <v>NS</v>
      </c>
      <c r="E290" s="1" t="str">
        <f>RR_NAME</f>
        <v>Norfolk Southern</v>
      </c>
      <c r="F290" s="1" t="s">
        <v>47290</v>
      </c>
      <c r="G290" s="6">
        <f>E1L217C9</f>
        <v>2.065736093692788</v>
      </c>
    </row>
    <row r="291" spans="1:7" x14ac:dyDescent="0.3">
      <c r="A291" s="11">
        <f>CURRENT_YEAR</f>
        <v>2023</v>
      </c>
      <c r="B291" s="11">
        <f>RRICC</f>
        <v>117000</v>
      </c>
      <c r="C291" s="7">
        <f>RR_ID</f>
        <v>2</v>
      </c>
      <c r="D291" s="1" t="str">
        <f>RR_SHORT_NAME</f>
        <v>NS</v>
      </c>
      <c r="E291" s="1" t="str">
        <f>RR_NAME</f>
        <v>Norfolk Southern</v>
      </c>
      <c r="F291" s="1" t="s">
        <v>47291</v>
      </c>
      <c r="G291" s="6">
        <f>E1L217C10</f>
        <v>67.525434459660801</v>
      </c>
    </row>
    <row r="292" spans="1:7" x14ac:dyDescent="0.3">
      <c r="A292" s="11">
        <f>CURRENT_YEAR</f>
        <v>2023</v>
      </c>
      <c r="B292" s="11">
        <f>RRICC</f>
        <v>117000</v>
      </c>
      <c r="C292" s="7">
        <f>RR_ID</f>
        <v>2</v>
      </c>
      <c r="D292" s="1" t="str">
        <f>RR_SHORT_NAME</f>
        <v>NS</v>
      </c>
      <c r="E292" s="1" t="str">
        <f>RR_NAME</f>
        <v>Norfolk Southern</v>
      </c>
      <c r="F292" s="1" t="s">
        <v>47292</v>
      </c>
      <c r="G292" s="6">
        <f>E1L217C11</f>
        <v>-49.876615702936277</v>
      </c>
    </row>
    <row r="293" spans="1:7" x14ac:dyDescent="0.3">
      <c r="A293" s="11">
        <f>CURRENT_YEAR</f>
        <v>2023</v>
      </c>
      <c r="B293" s="11">
        <f>RRICC</f>
        <v>117000</v>
      </c>
      <c r="C293" s="7">
        <f>RR_ID</f>
        <v>2</v>
      </c>
      <c r="D293" s="1" t="str">
        <f>RR_SHORT_NAME</f>
        <v>NS</v>
      </c>
      <c r="E293" s="1" t="str">
        <f>RR_NAME</f>
        <v>Norfolk Southern</v>
      </c>
      <c r="F293" s="1" t="s">
        <v>47293</v>
      </c>
      <c r="G293" s="6">
        <f>E1L217C12</f>
        <v>2.0657360936927875</v>
      </c>
    </row>
    <row r="294" spans="1:7" x14ac:dyDescent="0.3">
      <c r="A294" s="11">
        <f>CURRENT_YEAR</f>
        <v>2023</v>
      </c>
      <c r="B294" s="11">
        <f>RRICC</f>
        <v>117000</v>
      </c>
      <c r="C294" s="7">
        <f>RR_ID</f>
        <v>2</v>
      </c>
      <c r="D294" s="1" t="str">
        <f>RR_SHORT_NAME</f>
        <v>NS</v>
      </c>
      <c r="E294" s="1" t="str">
        <f>RR_NAME</f>
        <v>Norfolk Southern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2023</v>
      </c>
      <c r="B295" s="11">
        <f>RRICC</f>
        <v>117000</v>
      </c>
      <c r="C295" s="7">
        <f>RR_ID</f>
        <v>2</v>
      </c>
      <c r="D295" s="1" t="str">
        <f>RR_SHORT_NAME</f>
        <v>NS</v>
      </c>
      <c r="E295" s="1" t="str">
        <f>RR_NAME</f>
        <v>Norfolk Southern</v>
      </c>
      <c r="F295" s="1" t="s">
        <v>47295</v>
      </c>
      <c r="G295" s="6">
        <f>E1L218C1</f>
        <v>6.3779279229089825E-2</v>
      </c>
    </row>
    <row r="296" spans="1:7" x14ac:dyDescent="0.3">
      <c r="A296" s="11">
        <f>CURRENT_YEAR</f>
        <v>2023</v>
      </c>
      <c r="B296" s="11">
        <f>RRICC</f>
        <v>117000</v>
      </c>
      <c r="C296" s="7">
        <f>RR_ID</f>
        <v>2</v>
      </c>
      <c r="D296" s="1" t="str">
        <f>RR_SHORT_NAME</f>
        <v>NS</v>
      </c>
      <c r="E296" s="1" t="str">
        <f>RR_NAME</f>
        <v>Norfolk Southern</v>
      </c>
      <c r="F296" s="1" t="s">
        <v>47296</v>
      </c>
      <c r="G296" s="6">
        <f>E1L218C2</f>
        <v>9.2581045713266141E-2</v>
      </c>
    </row>
    <row r="297" spans="1:7" x14ac:dyDescent="0.3">
      <c r="A297" s="11">
        <f>CURRENT_YEAR</f>
        <v>2023</v>
      </c>
      <c r="B297" s="11">
        <f>RRICC</f>
        <v>117000</v>
      </c>
      <c r="C297" s="7">
        <f>RR_ID</f>
        <v>2</v>
      </c>
      <c r="D297" s="1" t="str">
        <f>RR_SHORT_NAME</f>
        <v>NS</v>
      </c>
      <c r="E297" s="1" t="str">
        <f>RR_NAME</f>
        <v>Norfolk Southern</v>
      </c>
      <c r="F297" s="1" t="s">
        <v>47297</v>
      </c>
      <c r="G297" s="6">
        <f>E1L218C3</f>
        <v>0.15172593024876882</v>
      </c>
    </row>
    <row r="298" spans="1:7" x14ac:dyDescent="0.3">
      <c r="A298" s="11">
        <f>CURRENT_YEAR</f>
        <v>2023</v>
      </c>
      <c r="B298" s="11">
        <f>RRICC</f>
        <v>117000</v>
      </c>
      <c r="C298" s="7">
        <f>RR_ID</f>
        <v>2</v>
      </c>
      <c r="D298" s="1" t="str">
        <f>RR_SHORT_NAME</f>
        <v>NS</v>
      </c>
      <c r="E298" s="1" t="str">
        <f>RR_NAME</f>
        <v>Norfolk Southern</v>
      </c>
      <c r="F298" s="1" t="s">
        <v>47298</v>
      </c>
      <c r="G298" s="6">
        <f>E1L218C4</f>
        <v>0.1658261259956334</v>
      </c>
    </row>
    <row r="299" spans="1:7" x14ac:dyDescent="0.3">
      <c r="A299" s="11">
        <f>CURRENT_YEAR</f>
        <v>2023</v>
      </c>
      <c r="B299" s="11">
        <f>RRICC</f>
        <v>117000</v>
      </c>
      <c r="C299" s="7">
        <f>RR_ID</f>
        <v>2</v>
      </c>
      <c r="D299" s="1" t="str">
        <f>RR_SHORT_NAME</f>
        <v>NS</v>
      </c>
      <c r="E299" s="1" t="str">
        <f>RR_NAME</f>
        <v>Norfolk Southern</v>
      </c>
      <c r="F299" s="1" t="s">
        <v>47299</v>
      </c>
      <c r="G299" s="6">
        <f>E1L218C5</f>
        <v>0.24071071885449138</v>
      </c>
    </row>
    <row r="300" spans="1:7" x14ac:dyDescent="0.3">
      <c r="A300" s="11">
        <f>CURRENT_YEAR</f>
        <v>2023</v>
      </c>
      <c r="B300" s="11">
        <f>RRICC</f>
        <v>117000</v>
      </c>
      <c r="C300" s="7">
        <f>RR_ID</f>
        <v>2</v>
      </c>
      <c r="D300" s="1" t="str">
        <f>RR_SHORT_NAME</f>
        <v>NS</v>
      </c>
      <c r="E300" s="1" t="str">
        <f>RR_NAME</f>
        <v>Norfolk Southern</v>
      </c>
      <c r="F300" s="1" t="s">
        <v>47300</v>
      </c>
      <c r="G300" s="6">
        <f>E1L218C6</f>
        <v>0.39448741864679776</v>
      </c>
    </row>
    <row r="301" spans="1:7" x14ac:dyDescent="0.3">
      <c r="A301" s="11">
        <f>CURRENT_YEAR</f>
        <v>2023</v>
      </c>
      <c r="B301" s="11">
        <f>RRICC</f>
        <v>117000</v>
      </c>
      <c r="C301" s="7">
        <f>RR_ID</f>
        <v>2</v>
      </c>
      <c r="D301" s="1" t="str">
        <f>RR_SHORT_NAME</f>
        <v>NS</v>
      </c>
      <c r="E301" s="1" t="str">
        <f>RR_NAME</f>
        <v>Norfolk Southern</v>
      </c>
      <c r="F301" s="1" t="s">
        <v>47301</v>
      </c>
      <c r="G301" s="6">
        <f>E1L218C7</f>
        <v>6.8925177995723743</v>
      </c>
    </row>
    <row r="302" spans="1:7" x14ac:dyDescent="0.3">
      <c r="A302" s="11">
        <f>CURRENT_YEAR</f>
        <v>2023</v>
      </c>
      <c r="B302" s="11">
        <f>RRICC</f>
        <v>117000</v>
      </c>
      <c r="C302" s="7">
        <f>RR_ID</f>
        <v>2</v>
      </c>
      <c r="D302" s="1" t="str">
        <f>RR_SHORT_NAME</f>
        <v>NS</v>
      </c>
      <c r="E302" s="1" t="str">
        <f>RR_NAME</f>
        <v>Norfolk Southern</v>
      </c>
      <c r="F302" s="1" t="s">
        <v>47302</v>
      </c>
      <c r="G302" s="6">
        <f>E1L218C8</f>
        <v>39.236242617085416</v>
      </c>
    </row>
    <row r="303" spans="1:7" x14ac:dyDescent="0.3">
      <c r="A303" s="11">
        <f>CURRENT_YEAR</f>
        <v>2023</v>
      </c>
      <c r="B303" s="11">
        <f>RRICC</f>
        <v>117000</v>
      </c>
      <c r="C303" s="7">
        <f>RR_ID</f>
        <v>2</v>
      </c>
      <c r="D303" s="1" t="str">
        <f>RR_SHORT_NAME</f>
        <v>NS</v>
      </c>
      <c r="E303" s="1" t="str">
        <f>RR_NAME</f>
        <v>Norfolk Southern</v>
      </c>
      <c r="F303" s="1" t="s">
        <v>47303</v>
      </c>
      <c r="G303" s="6">
        <f>E1L218C9</f>
        <v>24.129786982545795</v>
      </c>
    </row>
    <row r="304" spans="1:7" x14ac:dyDescent="0.3">
      <c r="A304" s="11">
        <f>CURRENT_YEAR</f>
        <v>2023</v>
      </c>
      <c r="B304" s="11">
        <f>RRICC</f>
        <v>117000</v>
      </c>
      <c r="C304" s="7">
        <f>RR_ID</f>
        <v>2</v>
      </c>
      <c r="D304" s="1" t="str">
        <f>RR_SHORT_NAME</f>
        <v>NS</v>
      </c>
      <c r="E304" s="1" t="str">
        <f>RR_NAME</f>
        <v>Norfolk Southern</v>
      </c>
      <c r="F304" s="1" t="s">
        <v>47304</v>
      </c>
      <c r="G304" s="6">
        <f>E1L218C10</f>
        <v>6.8925177995723734</v>
      </c>
    </row>
    <row r="305" spans="1:7" x14ac:dyDescent="0.3">
      <c r="A305" s="11">
        <f>CURRENT_YEAR</f>
        <v>2023</v>
      </c>
      <c r="B305" s="11">
        <f>RRICC</f>
        <v>117000</v>
      </c>
      <c r="C305" s="7">
        <f>RR_ID</f>
        <v>2</v>
      </c>
      <c r="D305" s="1" t="str">
        <f>RR_SHORT_NAME</f>
        <v>NS</v>
      </c>
      <c r="E305" s="1" t="str">
        <f>RR_NAME</f>
        <v>Norfolk Southern</v>
      </c>
      <c r="F305" s="1" t="s">
        <v>47305</v>
      </c>
      <c r="G305" s="6">
        <f>E1L218C11</f>
        <v>39.236242617085416</v>
      </c>
    </row>
    <row r="306" spans="1:7" x14ac:dyDescent="0.3">
      <c r="A306" s="11">
        <f>CURRENT_YEAR</f>
        <v>2023</v>
      </c>
      <c r="B306" s="11">
        <f>RRICC</f>
        <v>117000</v>
      </c>
      <c r="C306" s="7">
        <f>RR_ID</f>
        <v>2</v>
      </c>
      <c r="D306" s="1" t="str">
        <f>RR_SHORT_NAME</f>
        <v>NS</v>
      </c>
      <c r="E306" s="1" t="str">
        <f>RR_NAME</f>
        <v>Norfolk Southern</v>
      </c>
      <c r="F306" s="1" t="s">
        <v>47306</v>
      </c>
      <c r="G306" s="6">
        <f>E1L218C12</f>
        <v>24.129786982545802</v>
      </c>
    </row>
    <row r="307" spans="1:7" x14ac:dyDescent="0.3">
      <c r="A307" s="11">
        <f>CURRENT_YEAR</f>
        <v>2023</v>
      </c>
      <c r="B307" s="11">
        <f>RRICC</f>
        <v>117000</v>
      </c>
      <c r="C307" s="7">
        <f>RR_ID</f>
        <v>2</v>
      </c>
      <c r="D307" s="1" t="str">
        <f>RR_SHORT_NAME</f>
        <v>NS</v>
      </c>
      <c r="E307" s="1" t="str">
        <f>RR_NAME</f>
        <v>Norfolk Southern</v>
      </c>
      <c r="F307" s="1" t="s">
        <v>47307</v>
      </c>
      <c r="G307" s="6">
        <f>E1L218C13</f>
        <v>0</v>
      </c>
    </row>
    <row r="308" spans="1:7" x14ac:dyDescent="0.3">
      <c r="A308" s="11">
        <f>CURRENT_YEAR</f>
        <v>2023</v>
      </c>
      <c r="B308" s="11">
        <f>RRICC</f>
        <v>117000</v>
      </c>
      <c r="C308" s="7">
        <f>RR_ID</f>
        <v>2</v>
      </c>
      <c r="D308" s="1" t="str">
        <f>RR_SHORT_NAME</f>
        <v>NS</v>
      </c>
      <c r="E308" s="1" t="str">
        <f>RR_NAME</f>
        <v>Norfolk Southern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2023</v>
      </c>
      <c r="B309" s="11">
        <f>RRICC</f>
        <v>117000</v>
      </c>
      <c r="C309" s="7">
        <f>RR_ID</f>
        <v>2</v>
      </c>
      <c r="D309" s="1" t="str">
        <f>RR_SHORT_NAME</f>
        <v>NS</v>
      </c>
      <c r="E309" s="1" t="str">
        <f>RR_NAME</f>
        <v>Norfolk Southern</v>
      </c>
      <c r="F309" s="1" t="s">
        <v>47309</v>
      </c>
      <c r="G309" s="6">
        <f>E1L219C2</f>
        <v>6.2234477615163248E-4</v>
      </c>
    </row>
    <row r="310" spans="1:7" x14ac:dyDescent="0.3">
      <c r="A310" s="11">
        <f>CURRENT_YEAR</f>
        <v>2023</v>
      </c>
      <c r="B310" s="11">
        <f>RRICC</f>
        <v>117000</v>
      </c>
      <c r="C310" s="7">
        <f>RR_ID</f>
        <v>2</v>
      </c>
      <c r="D310" s="1" t="str">
        <f>RR_SHORT_NAME</f>
        <v>NS</v>
      </c>
      <c r="E310" s="1" t="str">
        <f>RR_NAME</f>
        <v>Norfolk Southern</v>
      </c>
      <c r="F310" s="1" t="s">
        <v>47310</v>
      </c>
      <c r="G310" s="6">
        <f>E1L219C3</f>
        <v>2.2679992339468691E-4</v>
      </c>
    </row>
    <row r="311" spans="1:7" x14ac:dyDescent="0.3">
      <c r="A311" s="11">
        <f>CURRENT_YEAR</f>
        <v>2023</v>
      </c>
      <c r="B311" s="11">
        <f>RRICC</f>
        <v>117000</v>
      </c>
      <c r="C311" s="7">
        <f>RR_ID</f>
        <v>2</v>
      </c>
      <c r="D311" s="1" t="str">
        <f>RR_SHORT_NAME</f>
        <v>NS</v>
      </c>
      <c r="E311" s="1" t="str">
        <f>RR_NAME</f>
        <v>Norfolk Southern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2023</v>
      </c>
      <c r="B312" s="11">
        <f>RRICC</f>
        <v>117000</v>
      </c>
      <c r="C312" s="7">
        <f>RR_ID</f>
        <v>2</v>
      </c>
      <c r="D312" s="1" t="str">
        <f>RR_SHORT_NAME</f>
        <v>NS</v>
      </c>
      <c r="E312" s="1" t="str">
        <f>RR_NAME</f>
        <v>Norfolk Southern</v>
      </c>
      <c r="F312" s="1" t="s">
        <v>47312</v>
      </c>
      <c r="G312" s="6">
        <f>E1L219C5</f>
        <v>1.6180964179942469E-3</v>
      </c>
    </row>
    <row r="313" spans="1:7" x14ac:dyDescent="0.3">
      <c r="A313" s="11">
        <f>CURRENT_YEAR</f>
        <v>2023</v>
      </c>
      <c r="B313" s="11">
        <f>RRICC</f>
        <v>117000</v>
      </c>
      <c r="C313" s="7">
        <f>RR_ID</f>
        <v>2</v>
      </c>
      <c r="D313" s="1" t="str">
        <f>RR_SHORT_NAME</f>
        <v>NS</v>
      </c>
      <c r="E313" s="1" t="str">
        <f>RR_NAME</f>
        <v>Norfolk Southern</v>
      </c>
      <c r="F313" s="1" t="s">
        <v>47313</v>
      </c>
      <c r="G313" s="6">
        <f>E1L219C6</f>
        <v>5.8967980082618625E-4</v>
      </c>
    </row>
    <row r="314" spans="1:7" x14ac:dyDescent="0.3">
      <c r="A314" s="11">
        <f>CURRENT_YEAR</f>
        <v>2023</v>
      </c>
      <c r="B314" s="11">
        <f>RRICC</f>
        <v>117000</v>
      </c>
      <c r="C314" s="7">
        <f>RR_ID</f>
        <v>2</v>
      </c>
      <c r="D314" s="1" t="str">
        <f>RR_SHORT_NAME</f>
        <v>NS</v>
      </c>
      <c r="E314" s="1" t="str">
        <f>RR_NAME</f>
        <v>Norfolk Southern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2023</v>
      </c>
      <c r="B315" s="11">
        <f>RRICC</f>
        <v>117000</v>
      </c>
      <c r="C315" s="7">
        <f>RR_ID</f>
        <v>2</v>
      </c>
      <c r="D315" s="1" t="str">
        <f>RR_SHORT_NAME</f>
        <v>NS</v>
      </c>
      <c r="E315" s="1" t="str">
        <f>RR_NAME</f>
        <v>Norfolk Southern</v>
      </c>
      <c r="F315" s="1" t="s">
        <v>47315</v>
      </c>
      <c r="G315" s="6">
        <f>E1L219C8</f>
        <v>7.7789675357746918E-2</v>
      </c>
    </row>
    <row r="316" spans="1:7" x14ac:dyDescent="0.3">
      <c r="A316" s="11">
        <f>CURRENT_YEAR</f>
        <v>2023</v>
      </c>
      <c r="B316" s="11">
        <f>RRICC</f>
        <v>117000</v>
      </c>
      <c r="C316" s="7">
        <f>RR_ID</f>
        <v>2</v>
      </c>
      <c r="D316" s="1" t="str">
        <f>RR_SHORT_NAME</f>
        <v>NS</v>
      </c>
      <c r="E316" s="1" t="str">
        <f>RR_NAME</f>
        <v>Norfolk Southern</v>
      </c>
      <c r="F316" s="1" t="s">
        <v>47316</v>
      </c>
      <c r="G316" s="6">
        <f>E1L219C9</f>
        <v>2.667422673681526E-2</v>
      </c>
    </row>
    <row r="317" spans="1:7" x14ac:dyDescent="0.3">
      <c r="A317" s="11">
        <f>CURRENT_YEAR</f>
        <v>2023</v>
      </c>
      <c r="B317" s="11">
        <f>RRICC</f>
        <v>117000</v>
      </c>
      <c r="C317" s="7">
        <f>RR_ID</f>
        <v>2</v>
      </c>
      <c r="D317" s="1" t="str">
        <f>RR_SHORT_NAME</f>
        <v>NS</v>
      </c>
      <c r="E317" s="1" t="str">
        <f>RR_NAME</f>
        <v>Norfolk Southern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2023</v>
      </c>
      <c r="B318" s="11">
        <f>RRICC</f>
        <v>117000</v>
      </c>
      <c r="C318" s="7">
        <f>RR_ID</f>
        <v>2</v>
      </c>
      <c r="D318" s="1" t="str">
        <f>RR_SHORT_NAME</f>
        <v>NS</v>
      </c>
      <c r="E318" s="1" t="str">
        <f>RR_NAME</f>
        <v>Norfolk Southern</v>
      </c>
      <c r="F318" s="1" t="s">
        <v>47318</v>
      </c>
      <c r="G318" s="6">
        <f>E1L219C11</f>
        <v>7.7789675357746918E-2</v>
      </c>
    </row>
    <row r="319" spans="1:7" x14ac:dyDescent="0.3">
      <c r="A319" s="11">
        <f>CURRENT_YEAR</f>
        <v>2023</v>
      </c>
      <c r="B319" s="11">
        <f>RRICC</f>
        <v>117000</v>
      </c>
      <c r="C319" s="7">
        <f>RR_ID</f>
        <v>2</v>
      </c>
      <c r="D319" s="1" t="str">
        <f>RR_SHORT_NAME</f>
        <v>NS</v>
      </c>
      <c r="E319" s="1" t="str">
        <f>RR_NAME</f>
        <v>Norfolk Southern</v>
      </c>
      <c r="F319" s="1" t="s">
        <v>47319</v>
      </c>
      <c r="G319" s="6">
        <f>E1L219C12</f>
        <v>2.667422673681526E-2</v>
      </c>
    </row>
    <row r="320" spans="1:7" x14ac:dyDescent="0.3">
      <c r="A320" s="11">
        <f>CURRENT_YEAR</f>
        <v>2023</v>
      </c>
      <c r="B320" s="11">
        <f>RRICC</f>
        <v>117000</v>
      </c>
      <c r="C320" s="7">
        <f>RR_ID</f>
        <v>2</v>
      </c>
      <c r="D320" s="1" t="str">
        <f>RR_SHORT_NAME</f>
        <v>NS</v>
      </c>
      <c r="E320" s="1" t="str">
        <f>RR_NAME</f>
        <v>Norfolk Southern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2023</v>
      </c>
      <c r="B321" s="11">
        <f>RRICC</f>
        <v>117000</v>
      </c>
      <c r="C321" s="7">
        <f>RR_ID</f>
        <v>2</v>
      </c>
      <c r="D321" s="1" t="str">
        <f>RR_SHORT_NAME</f>
        <v>NS</v>
      </c>
      <c r="E321" s="1" t="str">
        <f>RR_NAME</f>
        <v>Norfolk Southern</v>
      </c>
      <c r="F321" s="1" t="s">
        <v>47321</v>
      </c>
      <c r="G321" s="6">
        <f>E1L220C1</f>
        <v>7.5710245437253881E-2</v>
      </c>
    </row>
    <row r="322" spans="1:7" x14ac:dyDescent="0.3">
      <c r="A322" s="11">
        <f>CURRENT_YEAR</f>
        <v>2023</v>
      </c>
      <c r="B322" s="11">
        <f>RRICC</f>
        <v>117000</v>
      </c>
      <c r="C322" s="7">
        <f>RR_ID</f>
        <v>2</v>
      </c>
      <c r="D322" s="1" t="str">
        <f>RR_SHORT_NAME</f>
        <v>NS</v>
      </c>
      <c r="E322" s="1" t="str">
        <f>RR_NAME</f>
        <v>Norfolk Southern</v>
      </c>
      <c r="F322" s="1" t="s">
        <v>47322</v>
      </c>
      <c r="G322" s="6">
        <f>E1L220C2</f>
        <v>4.1906266433237346E-2</v>
      </c>
    </row>
    <row r="323" spans="1:7" x14ac:dyDescent="0.3">
      <c r="A323" s="11">
        <f>CURRENT_YEAR</f>
        <v>2023</v>
      </c>
      <c r="B323" s="11">
        <f>RRICC</f>
        <v>117000</v>
      </c>
      <c r="C323" s="7">
        <f>RR_ID</f>
        <v>2</v>
      </c>
      <c r="D323" s="1" t="str">
        <f>RR_SHORT_NAME</f>
        <v>NS</v>
      </c>
      <c r="E323" s="1" t="str">
        <f>RR_NAME</f>
        <v>Norfolk Southern</v>
      </c>
      <c r="F323" s="1" t="s">
        <v>47323</v>
      </c>
      <c r="G323" s="6">
        <f>E1L220C3</f>
        <v>6.1214137042528559E-2</v>
      </c>
    </row>
    <row r="324" spans="1:7" x14ac:dyDescent="0.3">
      <c r="A324" s="11">
        <f>CURRENT_YEAR</f>
        <v>2023</v>
      </c>
      <c r="B324" s="11">
        <f>RRICC</f>
        <v>117000</v>
      </c>
      <c r="C324" s="7">
        <f>RR_ID</f>
        <v>2</v>
      </c>
      <c r="D324" s="1" t="str">
        <f>RR_SHORT_NAME</f>
        <v>NS</v>
      </c>
      <c r="E324" s="1" t="str">
        <f>RR_NAME</f>
        <v>Norfolk Southern</v>
      </c>
      <c r="F324" s="1" t="s">
        <v>47324</v>
      </c>
      <c r="G324" s="6">
        <f>E1L220C4</f>
        <v>0.17490862642327054</v>
      </c>
    </row>
    <row r="325" spans="1:7" x14ac:dyDescent="0.3">
      <c r="A325" s="11">
        <f>CURRENT_YEAR</f>
        <v>2023</v>
      </c>
      <c r="B325" s="11">
        <f>RRICC</f>
        <v>117000</v>
      </c>
      <c r="C325" s="7">
        <f>RR_ID</f>
        <v>2</v>
      </c>
      <c r="D325" s="1" t="str">
        <f>RR_SHORT_NAME</f>
        <v>NS</v>
      </c>
      <c r="E325" s="1" t="str">
        <f>RR_NAME</f>
        <v>Norfolk Southern</v>
      </c>
      <c r="F325" s="1" t="s">
        <v>47325</v>
      </c>
      <c r="G325" s="6">
        <f>E1L220C5</f>
        <v>0.10118862600816612</v>
      </c>
    </row>
    <row r="326" spans="1:7" x14ac:dyDescent="0.3">
      <c r="A326" s="11">
        <f>CURRENT_YEAR</f>
        <v>2023</v>
      </c>
      <c r="B326" s="11">
        <f>RRICC</f>
        <v>117000</v>
      </c>
      <c r="C326" s="7">
        <f>RR_ID</f>
        <v>2</v>
      </c>
      <c r="D326" s="1" t="str">
        <f>RR_SHORT_NAME</f>
        <v>NS</v>
      </c>
      <c r="E326" s="1" t="str">
        <f>RR_NAME</f>
        <v>Norfolk Southern</v>
      </c>
      <c r="F326" s="1" t="s">
        <v>47326</v>
      </c>
      <c r="G326" s="6">
        <f>E1L220C6</f>
        <v>0.18167478365352113</v>
      </c>
    </row>
    <row r="327" spans="1:7" x14ac:dyDescent="0.3">
      <c r="A327" s="11">
        <f>CURRENT_YEAR</f>
        <v>2023</v>
      </c>
      <c r="B327" s="11">
        <f>RRICC</f>
        <v>117000</v>
      </c>
      <c r="C327" s="7">
        <f>RR_ID</f>
        <v>2</v>
      </c>
      <c r="D327" s="1" t="str">
        <f>RR_SHORT_NAME</f>
        <v>NS</v>
      </c>
      <c r="E327" s="1" t="str">
        <f>RR_NAME</f>
        <v>Norfolk Southern</v>
      </c>
      <c r="F327" s="1" t="s">
        <v>47327</v>
      </c>
      <c r="G327" s="6">
        <f>E1L220C7</f>
        <v>8.2860939331445085</v>
      </c>
    </row>
    <row r="328" spans="1:7" x14ac:dyDescent="0.3">
      <c r="A328" s="11">
        <f>CURRENT_YEAR</f>
        <v>2023</v>
      </c>
      <c r="B328" s="11">
        <f>RRICC</f>
        <v>117000</v>
      </c>
      <c r="C328" s="7">
        <f>RR_ID</f>
        <v>2</v>
      </c>
      <c r="D328" s="1" t="str">
        <f>RR_SHORT_NAME</f>
        <v>NS</v>
      </c>
      <c r="E328" s="1" t="str">
        <f>RR_NAME</f>
        <v>Norfolk Southern</v>
      </c>
      <c r="F328" s="1" t="s">
        <v>47328</v>
      </c>
      <c r="G328" s="6">
        <f>E1L220C8</f>
        <v>9.8162491802483949</v>
      </c>
    </row>
    <row r="329" spans="1:7" x14ac:dyDescent="0.3">
      <c r="A329" s="11">
        <f>CURRENT_YEAR</f>
        <v>2023</v>
      </c>
      <c r="B329" s="11">
        <f>RRICC</f>
        <v>117000</v>
      </c>
      <c r="C329" s="7">
        <f>RR_ID</f>
        <v>2</v>
      </c>
      <c r="D329" s="1" t="str">
        <f>RR_SHORT_NAME</f>
        <v>NS</v>
      </c>
      <c r="E329" s="1" t="str">
        <f>RR_NAME</f>
        <v>Norfolk Southern</v>
      </c>
      <c r="F329" s="1" t="s">
        <v>47329</v>
      </c>
      <c r="G329" s="6">
        <f>E1L220C9</f>
        <v>7.5172905427487606</v>
      </c>
    </row>
    <row r="330" spans="1:7" x14ac:dyDescent="0.3">
      <c r="A330" s="11">
        <f>CURRENT_YEAR</f>
        <v>2023</v>
      </c>
      <c r="B330" s="11">
        <f>RRICC</f>
        <v>117000</v>
      </c>
      <c r="C330" s="7">
        <f>RR_ID</f>
        <v>2</v>
      </c>
      <c r="D330" s="1" t="str">
        <f>RR_SHORT_NAME</f>
        <v>NS</v>
      </c>
      <c r="E330" s="1" t="str">
        <f>RR_NAME</f>
        <v>Norfolk Southern</v>
      </c>
      <c r="F330" s="1" t="s">
        <v>47330</v>
      </c>
      <c r="G330" s="6">
        <f>E1L220C10</f>
        <v>6.0081325316545868</v>
      </c>
    </row>
    <row r="331" spans="1:7" x14ac:dyDescent="0.3">
      <c r="A331" s="11">
        <f>CURRENT_YEAR</f>
        <v>2023</v>
      </c>
      <c r="B331" s="11">
        <f>RRICC</f>
        <v>117000</v>
      </c>
      <c r="C331" s="7">
        <f>RR_ID</f>
        <v>2</v>
      </c>
      <c r="D331" s="1" t="str">
        <f>RR_SHORT_NAME</f>
        <v>NS</v>
      </c>
      <c r="E331" s="1" t="str">
        <f>RR_NAME</f>
        <v>Norfolk Southern</v>
      </c>
      <c r="F331" s="1" t="s">
        <v>47331</v>
      </c>
      <c r="G331" s="6">
        <f>E1L220C11</f>
        <v>9.7599739794328766</v>
      </c>
    </row>
    <row r="332" spans="1:7" x14ac:dyDescent="0.3">
      <c r="A332" s="11">
        <f>CURRENT_YEAR</f>
        <v>2023</v>
      </c>
      <c r="B332" s="11">
        <f>RRICC</f>
        <v>117000</v>
      </c>
      <c r="C332" s="7">
        <f>RR_ID</f>
        <v>2</v>
      </c>
      <c r="D332" s="1" t="str">
        <f>RR_SHORT_NAME</f>
        <v>NS</v>
      </c>
      <c r="E332" s="1" t="str">
        <f>RR_NAME</f>
        <v>Norfolk Southern</v>
      </c>
      <c r="F332" s="1" t="s">
        <v>47332</v>
      </c>
      <c r="G332" s="6">
        <f>E1L220C12</f>
        <v>7.7408831242031733</v>
      </c>
    </row>
    <row r="333" spans="1:7" x14ac:dyDescent="0.3">
      <c r="A333" s="11">
        <f>CURRENT_YEAR</f>
        <v>2023</v>
      </c>
      <c r="B333" s="11">
        <f>RRICC</f>
        <v>117000</v>
      </c>
      <c r="C333" s="7">
        <f>RR_ID</f>
        <v>2</v>
      </c>
      <c r="D333" s="1" t="str">
        <f>RR_SHORT_NAME</f>
        <v>NS</v>
      </c>
      <c r="E333" s="1" t="str">
        <f>RR_NAME</f>
        <v>Norfolk Southern</v>
      </c>
      <c r="F333" s="1" t="s">
        <v>47333</v>
      </c>
      <c r="G333" s="6">
        <f>E1L220C13</f>
        <v>0.10086554581173246</v>
      </c>
    </row>
    <row r="334" spans="1:7" x14ac:dyDescent="0.3">
      <c r="A334" s="11">
        <f>CURRENT_YEAR</f>
        <v>2023</v>
      </c>
      <c r="B334" s="11">
        <f>RRICC</f>
        <v>117000</v>
      </c>
      <c r="C334" s="7">
        <f>RR_ID</f>
        <v>2</v>
      </c>
      <c r="D334" s="1" t="str">
        <f>RR_SHORT_NAME</f>
        <v>NS</v>
      </c>
      <c r="E334" s="1" t="str">
        <f>RR_NAME</f>
        <v>Norfolk Southern</v>
      </c>
      <c r="F334" s="1" t="s">
        <v>47334</v>
      </c>
      <c r="G334" s="6">
        <f>E1L221C1</f>
        <v>0.13531318264547731</v>
      </c>
    </row>
    <row r="335" spans="1:7" x14ac:dyDescent="0.3">
      <c r="A335" s="11">
        <f>CURRENT_YEAR</f>
        <v>2023</v>
      </c>
      <c r="B335" s="11">
        <f>RRICC</f>
        <v>117000</v>
      </c>
      <c r="C335" s="7">
        <f>RR_ID</f>
        <v>2</v>
      </c>
      <c r="D335" s="1" t="str">
        <f>RR_SHORT_NAME</f>
        <v>NS</v>
      </c>
      <c r="E335" s="1" t="str">
        <f>RR_NAME</f>
        <v>Norfolk Southern</v>
      </c>
      <c r="F335" s="1" t="s">
        <v>47335</v>
      </c>
      <c r="G335" s="6">
        <f>E1L221C2</f>
        <v>0.14013474428362513</v>
      </c>
    </row>
    <row r="336" spans="1:7" x14ac:dyDescent="0.3">
      <c r="A336" s="11">
        <f>CURRENT_YEAR</f>
        <v>2023</v>
      </c>
      <c r="B336" s="11">
        <f>RRICC</f>
        <v>117000</v>
      </c>
      <c r="C336" s="7">
        <f>RR_ID</f>
        <v>2</v>
      </c>
      <c r="D336" s="1" t="str">
        <f>RR_SHORT_NAME</f>
        <v>NS</v>
      </c>
      <c r="E336" s="1" t="str">
        <f>RR_NAME</f>
        <v>Norfolk Southern</v>
      </c>
      <c r="F336" s="1" t="s">
        <v>47336</v>
      </c>
      <c r="G336" s="6">
        <f>E1L221C3</f>
        <v>0.15836631619747646</v>
      </c>
    </row>
    <row r="337" spans="1:7" x14ac:dyDescent="0.3">
      <c r="A337" s="11">
        <f>CURRENT_YEAR</f>
        <v>2023</v>
      </c>
      <c r="B337" s="11">
        <f>RRICC</f>
        <v>117000</v>
      </c>
      <c r="C337" s="7">
        <f>RR_ID</f>
        <v>2</v>
      </c>
      <c r="D337" s="1" t="str">
        <f>RR_SHORT_NAME</f>
        <v>NS</v>
      </c>
      <c r="E337" s="1" t="str">
        <f>RR_NAME</f>
        <v>Norfolk Southern</v>
      </c>
      <c r="F337" s="1" t="s">
        <v>47337</v>
      </c>
      <c r="G337" s="6">
        <f>E1L221C4</f>
        <v>0.35181427487824074</v>
      </c>
    </row>
    <row r="338" spans="1:7" x14ac:dyDescent="0.3">
      <c r="A338" s="11">
        <f>CURRENT_YEAR</f>
        <v>2023</v>
      </c>
      <c r="B338" s="11">
        <f>RRICC</f>
        <v>117000</v>
      </c>
      <c r="C338" s="7">
        <f>RR_ID</f>
        <v>2</v>
      </c>
      <c r="D338" s="1" t="str">
        <f>RR_SHORT_NAME</f>
        <v>NS</v>
      </c>
      <c r="E338" s="1" t="str">
        <f>RR_NAME</f>
        <v>Norfolk Southern</v>
      </c>
      <c r="F338" s="1" t="s">
        <v>47338</v>
      </c>
      <c r="G338" s="6">
        <f>E1L221C5</f>
        <v>0.36435033513742421</v>
      </c>
    </row>
    <row r="339" spans="1:7" x14ac:dyDescent="0.3">
      <c r="A339" s="11">
        <f>CURRENT_YEAR</f>
        <v>2023</v>
      </c>
      <c r="B339" s="11">
        <f>RRICC</f>
        <v>117000</v>
      </c>
      <c r="C339" s="7">
        <f>RR_ID</f>
        <v>2</v>
      </c>
      <c r="D339" s="1" t="str">
        <f>RR_SHORT_NAME</f>
        <v>NS</v>
      </c>
      <c r="E339" s="1" t="str">
        <f>RR_NAME</f>
        <v>Norfolk Southern</v>
      </c>
      <c r="F339" s="1" t="s">
        <v>47339</v>
      </c>
      <c r="G339" s="6">
        <f>E1L221C6</f>
        <v>0.4117524221134376</v>
      </c>
    </row>
    <row r="340" spans="1:7" x14ac:dyDescent="0.3">
      <c r="A340" s="11">
        <f>CURRENT_YEAR</f>
        <v>2023</v>
      </c>
      <c r="B340" s="11">
        <f>RRICC</f>
        <v>117000</v>
      </c>
      <c r="C340" s="7">
        <f>RR_ID</f>
        <v>2</v>
      </c>
      <c r="D340" s="1" t="str">
        <f>RR_SHORT_NAME</f>
        <v>NS</v>
      </c>
      <c r="E340" s="1" t="str">
        <f>RR_NAME</f>
        <v>Norfolk Southern</v>
      </c>
      <c r="F340" s="1" t="s">
        <v>47340</v>
      </c>
      <c r="G340" s="6">
        <f>E1L221C7</f>
        <v>14.623064593607973</v>
      </c>
    </row>
    <row r="341" spans="1:7" x14ac:dyDescent="0.3">
      <c r="A341" s="11">
        <f>CURRENT_YEAR</f>
        <v>2023</v>
      </c>
      <c r="B341" s="11">
        <f>RRICC</f>
        <v>117000</v>
      </c>
      <c r="C341" s="7">
        <f>RR_ID</f>
        <v>2</v>
      </c>
      <c r="D341" s="1" t="str">
        <f>RR_SHORT_NAME</f>
        <v>NS</v>
      </c>
      <c r="E341" s="1" t="str">
        <f>RR_NAME</f>
        <v>Norfolk Southern</v>
      </c>
      <c r="F341" s="1" t="s">
        <v>47341</v>
      </c>
      <c r="G341" s="6">
        <f>E1L221C8</f>
        <v>30.991184165966956</v>
      </c>
    </row>
    <row r="342" spans="1:7" x14ac:dyDescent="0.3">
      <c r="A342" s="11">
        <f>CURRENT_YEAR</f>
        <v>2023</v>
      </c>
      <c r="B342" s="11">
        <f>RRICC</f>
        <v>117000</v>
      </c>
      <c r="C342" s="7">
        <f>RR_ID</f>
        <v>2</v>
      </c>
      <c r="D342" s="1" t="str">
        <f>RR_SHORT_NAME</f>
        <v>NS</v>
      </c>
      <c r="E342" s="1" t="str">
        <f>RR_NAME</f>
        <v>Norfolk Southern</v>
      </c>
      <c r="F342" s="1" t="s">
        <v>47342</v>
      </c>
      <c r="G342" s="6">
        <f>E1L221C9</f>
        <v>25.127278787810546</v>
      </c>
    </row>
    <row r="343" spans="1:7" x14ac:dyDescent="0.3">
      <c r="A343" s="11">
        <f>CURRENT_YEAR</f>
        <v>2023</v>
      </c>
      <c r="B343" s="11">
        <f>RRICC</f>
        <v>117000</v>
      </c>
      <c r="C343" s="7">
        <f>RR_ID</f>
        <v>2</v>
      </c>
      <c r="D343" s="1" t="str">
        <f>RR_SHORT_NAME</f>
        <v>NS</v>
      </c>
      <c r="E343" s="1" t="str">
        <f>RR_NAME</f>
        <v>Norfolk Southern</v>
      </c>
      <c r="F343" s="1" t="s">
        <v>47343</v>
      </c>
      <c r="G343" s="6">
        <f>E1L221C10</f>
        <v>14.623064593607975</v>
      </c>
    </row>
    <row r="344" spans="1:7" x14ac:dyDescent="0.3">
      <c r="A344" s="11">
        <f>CURRENT_YEAR</f>
        <v>2023</v>
      </c>
      <c r="B344" s="11">
        <f>RRICC</f>
        <v>117000</v>
      </c>
      <c r="C344" s="7">
        <f>RR_ID</f>
        <v>2</v>
      </c>
      <c r="D344" s="1" t="str">
        <f>RR_SHORT_NAME</f>
        <v>NS</v>
      </c>
      <c r="E344" s="1" t="str">
        <f>RR_NAME</f>
        <v>Norfolk Southern</v>
      </c>
      <c r="F344" s="1" t="s">
        <v>47344</v>
      </c>
      <c r="G344" s="6">
        <f>E1L221C11</f>
        <v>30.991184165966949</v>
      </c>
    </row>
    <row r="345" spans="1:7" x14ac:dyDescent="0.3">
      <c r="A345" s="11">
        <f>CURRENT_YEAR</f>
        <v>2023</v>
      </c>
      <c r="B345" s="11">
        <f>RRICC</f>
        <v>117000</v>
      </c>
      <c r="C345" s="7">
        <f>RR_ID</f>
        <v>2</v>
      </c>
      <c r="D345" s="1" t="str">
        <f>RR_SHORT_NAME</f>
        <v>NS</v>
      </c>
      <c r="E345" s="1" t="str">
        <f>RR_NAME</f>
        <v>Norfolk Southern</v>
      </c>
      <c r="F345" s="1" t="s">
        <v>47345</v>
      </c>
      <c r="G345" s="6">
        <f>E1L221C12</f>
        <v>25.127278787810553</v>
      </c>
    </row>
    <row r="346" spans="1:7" x14ac:dyDescent="0.3">
      <c r="A346" s="11">
        <f>CURRENT_YEAR</f>
        <v>2023</v>
      </c>
      <c r="B346" s="11">
        <f>RRICC</f>
        <v>117000</v>
      </c>
      <c r="C346" s="7">
        <f>RR_ID</f>
        <v>2</v>
      </c>
      <c r="D346" s="1" t="str">
        <f>RR_SHORT_NAME</f>
        <v>NS</v>
      </c>
      <c r="E346" s="1" t="str">
        <f>RR_NAME</f>
        <v>Norfolk Southern</v>
      </c>
      <c r="F346" s="1" t="s">
        <v>47346</v>
      </c>
      <c r="G346" s="6">
        <f>E1L221C13</f>
        <v>0.29232619514447106</v>
      </c>
    </row>
    <row r="347" spans="1:7" x14ac:dyDescent="0.3">
      <c r="A347" s="11">
        <f>CURRENT_YEAR</f>
        <v>2023</v>
      </c>
      <c r="B347" s="11">
        <f>RRICC</f>
        <v>117000</v>
      </c>
      <c r="C347" s="7">
        <f>RR_ID</f>
        <v>2</v>
      </c>
      <c r="D347" s="1" t="str">
        <f>RR_SHORT_NAME</f>
        <v>NS</v>
      </c>
      <c r="E347" s="1" t="str">
        <f>RR_NAME</f>
        <v>Norfolk Southern</v>
      </c>
      <c r="F347" s="1" t="s">
        <v>47347</v>
      </c>
      <c r="G347" s="6">
        <f>E1L301C1</f>
        <v>4.6833808600800317E-2</v>
      </c>
    </row>
    <row r="348" spans="1:7" x14ac:dyDescent="0.3">
      <c r="A348" s="11">
        <f>CURRENT_YEAR</f>
        <v>2023</v>
      </c>
      <c r="B348" s="11">
        <f>RRICC</f>
        <v>117000</v>
      </c>
      <c r="C348" s="7">
        <f>RR_ID</f>
        <v>2</v>
      </c>
      <c r="D348" s="1" t="str">
        <f>RR_SHORT_NAME</f>
        <v>NS</v>
      </c>
      <c r="E348" s="1" t="str">
        <f>RR_NAME</f>
        <v>Norfolk Southern</v>
      </c>
      <c r="F348" s="1" t="s">
        <v>47348</v>
      </c>
      <c r="G348" s="6">
        <f>E1L302C1</f>
        <v>3.4813543392431243E-2</v>
      </c>
    </row>
    <row r="349" spans="1:7" x14ac:dyDescent="0.3">
      <c r="A349" s="11">
        <f>CURRENT_YEAR</f>
        <v>2023</v>
      </c>
      <c r="B349" s="11">
        <f>RRICC</f>
        <v>117000</v>
      </c>
      <c r="C349" s="7">
        <f>RR_ID</f>
        <v>2</v>
      </c>
      <c r="D349" s="1" t="str">
        <f>RR_SHORT_NAME</f>
        <v>NS</v>
      </c>
      <c r="E349" s="1" t="str">
        <f>RR_NAME</f>
        <v>Norfolk Southern</v>
      </c>
      <c r="F349" s="1" t="s">
        <v>47349</v>
      </c>
      <c r="G349" s="6">
        <f>E1L303C1</f>
        <v>4.134441756669279</v>
      </c>
    </row>
    <row r="350" spans="1:7" x14ac:dyDescent="0.3">
      <c r="A350" s="11">
        <f>CURRENT_YEAR</f>
        <v>2023</v>
      </c>
      <c r="B350" s="11">
        <f>RRICC</f>
        <v>117000</v>
      </c>
      <c r="C350" s="7">
        <f>RR_ID</f>
        <v>2</v>
      </c>
      <c r="D350" s="1" t="str">
        <f>RR_SHORT_NAME</f>
        <v>NS</v>
      </c>
      <c r="E350" s="1" t="str">
        <f>RR_NAME</f>
        <v>Norfolk Southern</v>
      </c>
      <c r="F350" s="1" t="s">
        <v>47350</v>
      </c>
      <c r="G350" s="6">
        <f>E1L304C1</f>
        <v>1.8481817762824353E-2</v>
      </c>
    </row>
    <row r="351" spans="1:7" x14ac:dyDescent="0.3">
      <c r="A351" s="11">
        <f>CURRENT_YEAR</f>
        <v>2023</v>
      </c>
      <c r="B351" s="11">
        <f>RRICC</f>
        <v>117000</v>
      </c>
      <c r="C351" s="7">
        <f>RR_ID</f>
        <v>2</v>
      </c>
      <c r="D351" s="1" t="str">
        <f>RR_SHORT_NAME</f>
        <v>NS</v>
      </c>
      <c r="E351" s="1" t="str">
        <f>RR_NAME</f>
        <v>Norfolk Southern</v>
      </c>
      <c r="F351" s="1" t="s">
        <v>47351</v>
      </c>
      <c r="G351" s="6">
        <f>E1L305C1</f>
        <v>0.23572550665767245</v>
      </c>
    </row>
    <row r="352" spans="1:7" x14ac:dyDescent="0.3">
      <c r="A352" s="11">
        <f>CURRENT_YEAR</f>
        <v>2023</v>
      </c>
      <c r="B352" s="11">
        <f>RRICC</f>
        <v>117000</v>
      </c>
      <c r="C352" s="7">
        <f>RR_ID</f>
        <v>2</v>
      </c>
      <c r="D352" s="1" t="str">
        <f>RR_SHORT_NAME</f>
        <v>NS</v>
      </c>
      <c r="E352" s="1" t="str">
        <f>RR_NAME</f>
        <v>Norfolk Southern</v>
      </c>
      <c r="F352" s="1" t="s">
        <v>47352</v>
      </c>
      <c r="G352" s="6">
        <f>E1L306C1</f>
        <v>5.7492184735381216E-2</v>
      </c>
    </row>
    <row r="353" spans="1:7" x14ac:dyDescent="0.3">
      <c r="A353" s="11">
        <f>CURRENT_YEAR</f>
        <v>2023</v>
      </c>
      <c r="B353" s="11">
        <f>RRICC</f>
        <v>117000</v>
      </c>
      <c r="C353" s="7">
        <f>RR_ID</f>
        <v>2</v>
      </c>
      <c r="D353" s="1" t="str">
        <f>RR_SHORT_NAME</f>
        <v>NS</v>
      </c>
      <c r="E353" s="1" t="str">
        <f>RR_NAME</f>
        <v>Norfolk Southern</v>
      </c>
      <c r="F353" s="1" t="s">
        <v>47353</v>
      </c>
      <c r="G353" s="6">
        <f>E1L307C1</f>
        <v>1.6959908458101327E-2</v>
      </c>
    </row>
    <row r="354" spans="1:7" x14ac:dyDescent="0.3">
      <c r="A354" s="11">
        <f>CURRENT_YEAR</f>
        <v>2023</v>
      </c>
      <c r="B354" s="11">
        <f>RRICC</f>
        <v>117000</v>
      </c>
      <c r="C354" s="7">
        <f>RR_ID</f>
        <v>2</v>
      </c>
      <c r="D354" s="1" t="str">
        <f>RR_SHORT_NAME</f>
        <v>NS</v>
      </c>
      <c r="E354" s="1" t="str">
        <f>RR_NAME</f>
        <v>Norfolk Southern</v>
      </c>
      <c r="F354" s="1" t="s">
        <v>47354</v>
      </c>
      <c r="G354" s="6">
        <f>E1L308C1</f>
        <v>4.9898346500732611E-3</v>
      </c>
    </row>
    <row r="355" spans="1:7" x14ac:dyDescent="0.3">
      <c r="A355" s="11">
        <f>CURRENT_YEAR</f>
        <v>2023</v>
      </c>
      <c r="B355" s="11">
        <f>RRICC</f>
        <v>117000</v>
      </c>
      <c r="C355" s="7">
        <f>RR_ID</f>
        <v>2</v>
      </c>
      <c r="D355" s="1" t="str">
        <f>RR_SHORT_NAME</f>
        <v>NS</v>
      </c>
      <c r="E355" s="1" t="str">
        <f>RR_NAME</f>
        <v>Norfolk Southern</v>
      </c>
      <c r="F355" s="1" t="s">
        <v>47355</v>
      </c>
      <c r="G355" s="6">
        <f>E1L309C1</f>
        <v>1.2554451630830742E-3</v>
      </c>
    </row>
    <row r="356" spans="1:7" x14ac:dyDescent="0.3">
      <c r="A356" s="11">
        <f>CURRENT_YEAR</f>
        <v>2023</v>
      </c>
      <c r="B356" s="11">
        <f>RRICC</f>
        <v>117000</v>
      </c>
      <c r="C356" s="7">
        <f>RR_ID</f>
        <v>2</v>
      </c>
      <c r="D356" s="1" t="str">
        <f>RR_SHORT_NAME</f>
        <v>NS</v>
      </c>
      <c r="E356" s="1" t="str">
        <f>RR_NAME</f>
        <v>Norfolk Southern</v>
      </c>
      <c r="F356" s="1" t="s">
        <v>47356</v>
      </c>
      <c r="G356" s="6">
        <f>E1L310C1</f>
        <v>0.21912862343760781</v>
      </c>
    </row>
    <row r="357" spans="1:7" x14ac:dyDescent="0.3">
      <c r="A357" s="11">
        <f>CURRENT_YEAR</f>
        <v>2023</v>
      </c>
      <c r="B357" s="11">
        <f>RRICC</f>
        <v>117000</v>
      </c>
      <c r="C357" s="7">
        <f>RR_ID</f>
        <v>2</v>
      </c>
      <c r="D357" s="1" t="str">
        <f>RR_SHORT_NAME</f>
        <v>NS</v>
      </c>
      <c r="E357" s="1" t="str">
        <f>RR_NAME</f>
        <v>Norfolk Southern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2023</v>
      </c>
      <c r="B358" s="11">
        <f>RRICC</f>
        <v>117000</v>
      </c>
      <c r="C358" s="7">
        <f>RR_ID</f>
        <v>2</v>
      </c>
      <c r="D358" s="1" t="str">
        <f>RR_SHORT_NAME</f>
        <v>NS</v>
      </c>
      <c r="E358" s="1" t="str">
        <f>RR_NAME</f>
        <v>Norfolk Southern</v>
      </c>
      <c r="F358" s="1" t="s">
        <v>47358</v>
      </c>
      <c r="G358" s="6">
        <f>E1L312C1</f>
        <v>1.5167360341501457</v>
      </c>
    </row>
    <row r="359" spans="1:7" x14ac:dyDescent="0.3">
      <c r="A359" s="11">
        <f>CURRENT_YEAR</f>
        <v>2023</v>
      </c>
      <c r="B359" s="11">
        <f>RRICC</f>
        <v>117000</v>
      </c>
      <c r="C359" s="7">
        <f>RR_ID</f>
        <v>2</v>
      </c>
      <c r="D359" s="1" t="str">
        <f>RR_SHORT_NAME</f>
        <v>NS</v>
      </c>
      <c r="E359" s="1" t="str">
        <f>RR_NAME</f>
        <v>Norfolk Southern</v>
      </c>
      <c r="F359" s="1" t="s">
        <v>47359</v>
      </c>
      <c r="G359" s="6">
        <f>E1L313C1</f>
        <v>0.81429225374267966</v>
      </c>
    </row>
    <row r="360" spans="1:7" x14ac:dyDescent="0.3">
      <c r="A360" s="11">
        <f>CURRENT_YEAR</f>
        <v>2023</v>
      </c>
      <c r="B360" s="11">
        <f>RRICC</f>
        <v>117000</v>
      </c>
      <c r="C360" s="7">
        <f>RR_ID</f>
        <v>2</v>
      </c>
      <c r="D360" s="1" t="str">
        <f>RR_SHORT_NAME</f>
        <v>NS</v>
      </c>
      <c r="E360" s="1" t="str">
        <f>RR_NAME</f>
        <v>Norfolk Southern</v>
      </c>
      <c r="F360" s="1" t="s">
        <v>47360</v>
      </c>
      <c r="G360" s="6">
        <f>E1L314C1</f>
        <v>4.1603550635962862E-2</v>
      </c>
    </row>
    <row r="361" spans="1:7" x14ac:dyDescent="0.3">
      <c r="A361" s="11">
        <f>CURRENT_YEAR</f>
        <v>2023</v>
      </c>
      <c r="B361" s="11">
        <f>RRICC</f>
        <v>117000</v>
      </c>
      <c r="C361" s="7">
        <f>RR_ID</f>
        <v>2</v>
      </c>
      <c r="D361" s="1" t="str">
        <f>RR_SHORT_NAME</f>
        <v>NS</v>
      </c>
      <c r="E361" s="1" t="str">
        <f>RR_NAME</f>
        <v>Norfolk Southern</v>
      </c>
      <c r="F361" s="1" t="s">
        <v>47361</v>
      </c>
      <c r="G361" s="6">
        <f>E1L315C1</f>
        <v>3.4856606679514866E-2</v>
      </c>
    </row>
    <row r="362" spans="1:7" x14ac:dyDescent="0.3">
      <c r="A362" s="11">
        <f>CURRENT_YEAR</f>
        <v>2023</v>
      </c>
      <c r="B362" s="11">
        <f>RRICC</f>
        <v>117000</v>
      </c>
      <c r="C362" s="7">
        <f>RR_ID</f>
        <v>2</v>
      </c>
      <c r="D362" s="1" t="str">
        <f>RR_SHORT_NAME</f>
        <v>NS</v>
      </c>
      <c r="E362" s="1" t="str">
        <f>RR_NAME</f>
        <v>Norfolk Southern</v>
      </c>
      <c r="F362" s="1" t="s">
        <v>47362</v>
      </c>
      <c r="G362" s="6">
        <f>E1L316C1</f>
        <v>1.6345097736428556E-2</v>
      </c>
    </row>
    <row r="363" spans="1:7" x14ac:dyDescent="0.3">
      <c r="A363" s="11">
        <f>CURRENT_YEAR</f>
        <v>2023</v>
      </c>
      <c r="B363" s="11">
        <f>RRICC</f>
        <v>117000</v>
      </c>
      <c r="C363" s="7">
        <f>RR_ID</f>
        <v>2</v>
      </c>
      <c r="D363" s="1" t="str">
        <f>RR_SHORT_NAME</f>
        <v>NS</v>
      </c>
      <c r="E363" s="1" t="str">
        <f>RR_NAME</f>
        <v>Norfolk Southern</v>
      </c>
      <c r="F363" s="1" t="s">
        <v>47363</v>
      </c>
      <c r="G363" s="6">
        <f>E1L317C1</f>
        <v>4.2309232006640198E-2</v>
      </c>
    </row>
    <row r="364" spans="1:7" x14ac:dyDescent="0.3">
      <c r="A364" s="11">
        <f>CURRENT_YEAR</f>
        <v>2023</v>
      </c>
      <c r="B364" s="11">
        <f>RRICC</f>
        <v>117000</v>
      </c>
      <c r="C364" s="7">
        <f>RR_ID</f>
        <v>2</v>
      </c>
      <c r="D364" s="1" t="str">
        <f>RR_SHORT_NAME</f>
        <v>NS</v>
      </c>
      <c r="E364" s="1" t="str">
        <f>RR_NAME</f>
        <v>Norfolk Southern</v>
      </c>
      <c r="F364" s="1" t="s">
        <v>47364</v>
      </c>
      <c r="G364" s="6">
        <f>E1L318C1</f>
        <v>0.31045947573402666</v>
      </c>
    </row>
    <row r="365" spans="1:7" x14ac:dyDescent="0.3">
      <c r="A365" s="11">
        <f>CURRENT_YEAR</f>
        <v>2023</v>
      </c>
      <c r="B365" s="11">
        <f>RRICC</f>
        <v>117000</v>
      </c>
      <c r="C365" s="7">
        <f>RR_ID</f>
        <v>2</v>
      </c>
      <c r="D365" s="1" t="str">
        <f>RR_SHORT_NAME</f>
        <v>NS</v>
      </c>
      <c r="E365" s="1" t="str">
        <f>RR_NAME</f>
        <v>Norfolk Southern</v>
      </c>
      <c r="F365" s="1" t="s">
        <v>47365</v>
      </c>
      <c r="G365" s="6">
        <f>E1L319C1</f>
        <v>2.4418036789842095E-2</v>
      </c>
    </row>
    <row r="366" spans="1:7" x14ac:dyDescent="0.3">
      <c r="A366" s="11">
        <f>CURRENT_YEAR</f>
        <v>2023</v>
      </c>
      <c r="B366" s="11">
        <f>RRICC</f>
        <v>117000</v>
      </c>
      <c r="C366" s="7">
        <f>RR_ID</f>
        <v>2</v>
      </c>
      <c r="D366" s="1" t="str">
        <f>RR_SHORT_NAME</f>
        <v>NS</v>
      </c>
      <c r="E366" s="1" t="str">
        <f>RR_NAME</f>
        <v>Norfolk Southern</v>
      </c>
      <c r="F366" s="1" t="s">
        <v>47366</v>
      </c>
      <c r="G366" s="6">
        <f>E1L320C1</f>
        <v>1.5105923240566204E-2</v>
      </c>
    </row>
    <row r="367" spans="1:7" x14ac:dyDescent="0.3">
      <c r="A367" s="11">
        <f>CURRENT_YEAR</f>
        <v>2023</v>
      </c>
      <c r="B367" s="11">
        <f>RRICC</f>
        <v>117000</v>
      </c>
      <c r="C367" s="7">
        <f>RR_ID</f>
        <v>2</v>
      </c>
      <c r="D367" s="1" t="str">
        <f>RR_SHORT_NAME</f>
        <v>NS</v>
      </c>
      <c r="E367" s="1" t="str">
        <f>RR_NAME</f>
        <v>Norfolk Southern</v>
      </c>
      <c r="F367" s="1" t="s">
        <v>47367</v>
      </c>
      <c r="G367" s="6">
        <f>E1L321C1</f>
        <v>5.6785165252335533E-2</v>
      </c>
    </row>
    <row r="368" spans="1:7" x14ac:dyDescent="0.3">
      <c r="A368" s="11">
        <f>CURRENT_YEAR</f>
        <v>2023</v>
      </c>
      <c r="B368" s="11">
        <f>RRICC</f>
        <v>117000</v>
      </c>
      <c r="C368" s="7">
        <f>RR_ID</f>
        <v>2</v>
      </c>
      <c r="D368" s="1" t="str">
        <f>RR_SHORT_NAME</f>
        <v>NS</v>
      </c>
      <c r="E368" s="1" t="str">
        <f>RR_NAME</f>
        <v>Norfolk Southern</v>
      </c>
      <c r="F368" s="1" t="s">
        <v>47368</v>
      </c>
      <c r="G368" s="6">
        <f>E1L322C1</f>
        <v>4.9174439483259977</v>
      </c>
    </row>
    <row r="369" spans="1:7" x14ac:dyDescent="0.3">
      <c r="A369" s="11">
        <f>CURRENT_YEAR</f>
        <v>2023</v>
      </c>
      <c r="B369" s="11">
        <f>RRICC</f>
        <v>117000</v>
      </c>
      <c r="C369" s="7">
        <f>RR_ID</f>
        <v>2</v>
      </c>
      <c r="D369" s="1" t="str">
        <f>RR_SHORT_NAME</f>
        <v>NS</v>
      </c>
      <c r="E369" s="1" t="str">
        <f>RR_NAME</f>
        <v>Norfolk Southern</v>
      </c>
      <c r="F369" s="1" t="s">
        <v>47369</v>
      </c>
      <c r="G369" s="6">
        <f>E1L323C1</f>
        <v>0.48472477357644245</v>
      </c>
    </row>
    <row r="370" spans="1:7" x14ac:dyDescent="0.3">
      <c r="A370" s="11">
        <f>CURRENT_YEAR</f>
        <v>2023</v>
      </c>
      <c r="B370" s="11">
        <f>RRICC</f>
        <v>117000</v>
      </c>
      <c r="C370" s="7">
        <f>RR_ID</f>
        <v>2</v>
      </c>
      <c r="D370" s="1" t="str">
        <f>RR_SHORT_NAME</f>
        <v>NS</v>
      </c>
      <c r="E370" s="1" t="str">
        <f>RR_NAME</f>
        <v>Norfolk Southern</v>
      </c>
      <c r="F370" s="1" t="s">
        <v>47370</v>
      </c>
      <c r="G370" s="6">
        <f>E1L324C1</f>
        <v>0.20495329855068811</v>
      </c>
    </row>
    <row r="371" spans="1:7" x14ac:dyDescent="0.3">
      <c r="A371" s="11">
        <f>CURRENT_YEAR</f>
        <v>2023</v>
      </c>
      <c r="B371" s="11">
        <f>RRICC</f>
        <v>117000</v>
      </c>
      <c r="C371" s="7">
        <f>RR_ID</f>
        <v>2</v>
      </c>
      <c r="D371" s="1" t="str">
        <f>RR_SHORT_NAME</f>
        <v>NS</v>
      </c>
      <c r="E371" s="1" t="str">
        <f>RR_NAME</f>
        <v>Norfolk Southern</v>
      </c>
      <c r="F371" s="1" t="s">
        <v>47371</v>
      </c>
      <c r="G371" s="6">
        <f>E1L325C1</f>
        <v>4.788477742912306E-2</v>
      </c>
    </row>
    <row r="372" spans="1:7" x14ac:dyDescent="0.3">
      <c r="A372" s="11">
        <f>CURRENT_YEAR</f>
        <v>2023</v>
      </c>
      <c r="B372" s="11">
        <f>RRICC</f>
        <v>117000</v>
      </c>
      <c r="C372" s="7">
        <f>RR_ID</f>
        <v>2</v>
      </c>
      <c r="D372" s="1" t="str">
        <f>RR_SHORT_NAME</f>
        <v>NS</v>
      </c>
      <c r="E372" s="1" t="str">
        <f>RR_NAME</f>
        <v>Norfolk Southern</v>
      </c>
      <c r="F372" s="1" t="s">
        <v>47372</v>
      </c>
      <c r="G372" s="6">
        <f>E1L326C1</f>
        <v>0.44359730496841693</v>
      </c>
    </row>
    <row r="373" spans="1:7" x14ac:dyDescent="0.3">
      <c r="A373" s="11">
        <f>CURRENT_YEAR</f>
        <v>2023</v>
      </c>
      <c r="B373" s="11">
        <f>RRICC</f>
        <v>117000</v>
      </c>
      <c r="C373" s="7">
        <f>RR_ID</f>
        <v>2</v>
      </c>
      <c r="D373" s="1" t="str">
        <f>RR_SHORT_NAME</f>
        <v>NS</v>
      </c>
      <c r="E373" s="1" t="str">
        <f>RR_NAME</f>
        <v>Norfolk Southern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2023</v>
      </c>
      <c r="B374" s="11">
        <f>RRICC</f>
        <v>117000</v>
      </c>
      <c r="C374" s="7">
        <f>RR_ID</f>
        <v>2</v>
      </c>
      <c r="D374" s="1" t="str">
        <f>RR_SHORT_NAME</f>
        <v>NS</v>
      </c>
      <c r="E374" s="1" t="str">
        <f>RR_NAME</f>
        <v>Norfolk Southern</v>
      </c>
      <c r="F374" s="1" t="s">
        <v>47374</v>
      </c>
      <c r="G374" s="6">
        <f>E1L328C1</f>
        <v>9.4324071976422993E-2</v>
      </c>
    </row>
    <row r="375" spans="1:7" x14ac:dyDescent="0.3">
      <c r="A375" s="11">
        <f>CURRENT_YEAR</f>
        <v>2023</v>
      </c>
      <c r="B375" s="11">
        <f>RRICC</f>
        <v>117000</v>
      </c>
      <c r="C375" s="7">
        <f>RR_ID</f>
        <v>2</v>
      </c>
      <c r="D375" s="1" t="str">
        <f>RR_SHORT_NAME</f>
        <v>NS</v>
      </c>
      <c r="E375" s="1" t="str">
        <f>RR_NAME</f>
        <v>Norfolk Southern</v>
      </c>
      <c r="F375" s="1" t="s">
        <v>47375</v>
      </c>
      <c r="G375" s="6">
        <f>E1L329C1</f>
        <v>8.0575573328412683E-2</v>
      </c>
    </row>
    <row r="376" spans="1:7" x14ac:dyDescent="0.3">
      <c r="A376" s="11">
        <f>CURRENT_YEAR</f>
        <v>2023</v>
      </c>
      <c r="B376" s="11">
        <f>RRICC</f>
        <v>117000</v>
      </c>
      <c r="C376" s="7">
        <f>RR_ID</f>
        <v>2</v>
      </c>
      <c r="D376" s="1" t="str">
        <f>RR_SHORT_NAME</f>
        <v>NS</v>
      </c>
      <c r="E376" s="1" t="str">
        <f>RR_NAME</f>
        <v>Norfolk Southern</v>
      </c>
      <c r="F376" s="1" t="s">
        <v>47376</v>
      </c>
      <c r="G376" s="6">
        <f>E1L330C1</f>
        <v>0.18612544008268422</v>
      </c>
    </row>
    <row r="377" spans="1:7" x14ac:dyDescent="0.3">
      <c r="A377" s="11">
        <f>CURRENT_YEAR</f>
        <v>2023</v>
      </c>
      <c r="B377" s="11">
        <f>RRICC</f>
        <v>117000</v>
      </c>
      <c r="C377" s="7">
        <f>RR_ID</f>
        <v>2</v>
      </c>
      <c r="D377" s="1" t="str">
        <f>RR_SHORT_NAME</f>
        <v>NS</v>
      </c>
      <c r="E377" s="1" t="str">
        <f>RR_NAME</f>
        <v>Norfolk Southern</v>
      </c>
      <c r="F377" s="1" t="s">
        <v>47377</v>
      </c>
      <c r="G377" s="6">
        <f>E1L331C1</f>
        <v>8.9288436366862012E-2</v>
      </c>
    </row>
    <row r="378" spans="1:7" x14ac:dyDescent="0.3">
      <c r="A378" s="11">
        <f>CURRENT_YEAR</f>
        <v>2023</v>
      </c>
      <c r="B378" s="11">
        <f>RRICC</f>
        <v>117000</v>
      </c>
      <c r="C378" s="7">
        <f>RR_ID</f>
        <v>2</v>
      </c>
      <c r="D378" s="1" t="str">
        <f>RR_SHORT_NAME</f>
        <v>NS</v>
      </c>
      <c r="E378" s="1" t="str">
        <f>RR_NAME</f>
        <v>Norfolk Southern</v>
      </c>
      <c r="F378" s="1" t="s">
        <v>47378</v>
      </c>
      <c r="G378" s="6">
        <f>E1L332C1</f>
        <v>2.9093645535538717</v>
      </c>
    </row>
    <row r="379" spans="1:7" x14ac:dyDescent="0.3">
      <c r="A379" s="11">
        <f>CURRENT_YEAR</f>
        <v>2023</v>
      </c>
      <c r="B379" s="11">
        <f>RRICC</f>
        <v>117000</v>
      </c>
      <c r="C379" s="7">
        <f>RR_ID</f>
        <v>2</v>
      </c>
      <c r="D379" s="1" t="str">
        <f>RR_SHORT_NAME</f>
        <v>NS</v>
      </c>
      <c r="E379" s="1" t="str">
        <f>RR_NAME</f>
        <v>Norfolk Southern</v>
      </c>
      <c r="F379" s="1" t="s">
        <v>47379</v>
      </c>
      <c r="G379" s="6">
        <f>E1L333C1</f>
        <v>9.9826566893516808E-2</v>
      </c>
    </row>
    <row r="380" spans="1:7" x14ac:dyDescent="0.3">
      <c r="A380" s="11">
        <f>CURRENT_YEAR</f>
        <v>2023</v>
      </c>
      <c r="B380" s="11">
        <f>RRICC</f>
        <v>117000</v>
      </c>
      <c r="C380" s="7">
        <f>RR_ID</f>
        <v>2</v>
      </c>
      <c r="D380" s="1" t="str">
        <f>RR_SHORT_NAME</f>
        <v>NS</v>
      </c>
      <c r="E380" s="1" t="str">
        <f>RR_NAME</f>
        <v>Norfolk Southern</v>
      </c>
      <c r="F380" s="1" t="s">
        <v>47380</v>
      </c>
      <c r="G380" s="6">
        <f>E1L334C1</f>
        <v>0.88580619747899159</v>
      </c>
    </row>
    <row r="381" spans="1:7" x14ac:dyDescent="0.3">
      <c r="A381" s="11">
        <f>CURRENT_YEAR</f>
        <v>2023</v>
      </c>
      <c r="B381" s="11">
        <f>RRICC</f>
        <v>117000</v>
      </c>
      <c r="C381" s="7">
        <f>RR_ID</f>
        <v>2</v>
      </c>
      <c r="D381" s="1" t="str">
        <f>RR_SHORT_NAME</f>
        <v>NS</v>
      </c>
      <c r="E381" s="1" t="str">
        <f>RR_NAME</f>
        <v>Norfolk Southern</v>
      </c>
      <c r="F381" s="1" t="s">
        <v>47381</v>
      </c>
      <c r="G381" s="6">
        <f>E1L335C1</f>
        <v>0.17343970654955135</v>
      </c>
    </row>
    <row r="382" spans="1:7" x14ac:dyDescent="0.3">
      <c r="A382" s="11">
        <f>CURRENT_YEAR</f>
        <v>2023</v>
      </c>
      <c r="B382" s="11">
        <f>RRICC</f>
        <v>117000</v>
      </c>
      <c r="C382" s="7">
        <f>RR_ID</f>
        <v>2</v>
      </c>
      <c r="D382" s="1" t="str">
        <f>RR_SHORT_NAME</f>
        <v>NS</v>
      </c>
      <c r="E382" s="1" t="str">
        <f>RR_NAME</f>
        <v>Norfolk Southern</v>
      </c>
      <c r="F382" s="1" t="s">
        <v>47382</v>
      </c>
      <c r="G382" s="6">
        <f>E1L336C1</f>
        <v>6.8497029139870033E-2</v>
      </c>
    </row>
    <row r="383" spans="1:7" x14ac:dyDescent="0.3">
      <c r="A383" s="11">
        <f>CURRENT_YEAR</f>
        <v>2023</v>
      </c>
      <c r="B383" s="11">
        <f>RRICC</f>
        <v>117000</v>
      </c>
      <c r="C383" s="7">
        <f>RR_ID</f>
        <v>2</v>
      </c>
      <c r="D383" s="1" t="str">
        <f>RR_SHORT_NAME</f>
        <v>NS</v>
      </c>
      <c r="E383" s="1" t="str">
        <f>RR_NAME</f>
        <v>Norfolk Southern</v>
      </c>
      <c r="F383" s="1" t="s">
        <v>47383</v>
      </c>
      <c r="G383" s="6">
        <f>E1L337C1</f>
        <v>8.3073148787187023E-2</v>
      </c>
    </row>
    <row r="384" spans="1:7" x14ac:dyDescent="0.3">
      <c r="A384" s="11">
        <f>CURRENT_YEAR</f>
        <v>2023</v>
      </c>
      <c r="B384" s="11">
        <f>RRICC</f>
        <v>117000</v>
      </c>
      <c r="C384" s="7">
        <f>RR_ID</f>
        <v>2</v>
      </c>
      <c r="D384" s="1" t="str">
        <f>RR_SHORT_NAME</f>
        <v>NS</v>
      </c>
      <c r="E384" s="1" t="str">
        <f>RR_NAME</f>
        <v>Norfolk Southern</v>
      </c>
      <c r="F384" s="1" t="s">
        <v>47384</v>
      </c>
      <c r="G384" s="6">
        <f>E1L338C1</f>
        <v>0.1254582527390421</v>
      </c>
    </row>
    <row r="385" spans="1:7" x14ac:dyDescent="0.3">
      <c r="A385" s="11">
        <f>CURRENT_YEAR</f>
        <v>2023</v>
      </c>
      <c r="B385" s="11">
        <f>RRICC</f>
        <v>117000</v>
      </c>
      <c r="C385" s="7">
        <f>RR_ID</f>
        <v>2</v>
      </c>
      <c r="D385" s="1" t="str">
        <f>RR_SHORT_NAME</f>
        <v>NS</v>
      </c>
      <c r="E385" s="1" t="str">
        <f>RR_NAME</f>
        <v>Norfolk Southern</v>
      </c>
      <c r="F385" s="1" t="s">
        <v>47385</v>
      </c>
      <c r="G385" s="6">
        <f>E1L339C1</f>
        <v>0.14917740028940021</v>
      </c>
    </row>
    <row r="386" spans="1:7" x14ac:dyDescent="0.3">
      <c r="A386" s="11">
        <f>CURRENT_YEAR</f>
        <v>2023</v>
      </c>
      <c r="B386" s="11">
        <f>RRICC</f>
        <v>117000</v>
      </c>
      <c r="C386" s="7">
        <f>RR_ID</f>
        <v>2</v>
      </c>
      <c r="D386" s="1" t="str">
        <f>RR_SHORT_NAME</f>
        <v>NS</v>
      </c>
      <c r="E386" s="1" t="str">
        <f>RR_NAME</f>
        <v>Norfolk Southern</v>
      </c>
      <c r="F386" s="1" t="s">
        <v>47386</v>
      </c>
      <c r="G386" s="6">
        <f>E1L340C1</f>
        <v>4.6911592660110461E-2</v>
      </c>
    </row>
    <row r="387" spans="1:7" x14ac:dyDescent="0.3">
      <c r="A387" s="11">
        <f>CURRENT_YEAR</f>
        <v>2023</v>
      </c>
      <c r="B387" s="11">
        <f>RRICC</f>
        <v>117000</v>
      </c>
      <c r="C387" s="7">
        <f>RR_ID</f>
        <v>2</v>
      </c>
      <c r="D387" s="1" t="str">
        <f>RR_SHORT_NAME</f>
        <v>NS</v>
      </c>
      <c r="E387" s="1" t="str">
        <f>RR_NAME</f>
        <v>Norfolk Southern</v>
      </c>
      <c r="F387" s="1" t="s">
        <v>47387</v>
      </c>
      <c r="G387" s="6">
        <f>E1L341C1</f>
        <v>7.2019197757608412E-3</v>
      </c>
    </row>
    <row r="388" spans="1:7" x14ac:dyDescent="0.3">
      <c r="A388" s="11">
        <f>CURRENT_YEAR</f>
        <v>2023</v>
      </c>
      <c r="B388" s="11">
        <f>RRICC</f>
        <v>117000</v>
      </c>
      <c r="C388" s="7">
        <f>RR_ID</f>
        <v>2</v>
      </c>
      <c r="D388" s="1" t="str">
        <f>RR_SHORT_NAME</f>
        <v>NS</v>
      </c>
      <c r="E388" s="1" t="str">
        <f>RR_NAME</f>
        <v>Norfolk Southern</v>
      </c>
      <c r="F388" s="1" t="s">
        <v>47388</v>
      </c>
      <c r="G388" s="6">
        <f>E1L342C1</f>
        <v>2.2145484903650987E-2</v>
      </c>
    </row>
    <row r="389" spans="1:7" x14ac:dyDescent="0.3">
      <c r="A389" s="11">
        <f>CURRENT_YEAR</f>
        <v>2023</v>
      </c>
      <c r="B389" s="11">
        <f>RRICC</f>
        <v>117000</v>
      </c>
      <c r="C389" s="7">
        <f>RR_ID</f>
        <v>2</v>
      </c>
      <c r="D389" s="1" t="str">
        <f>RR_SHORT_NAME</f>
        <v>NS</v>
      </c>
      <c r="E389" s="1" t="str">
        <f>RR_NAME</f>
        <v>Norfolk Southern</v>
      </c>
      <c r="F389" s="1" t="s">
        <v>47389</v>
      </c>
      <c r="G389" s="6">
        <f>E1L343C1</f>
        <v>5.4057813547326333E-2</v>
      </c>
    </row>
    <row r="390" spans="1:7" x14ac:dyDescent="0.3">
      <c r="A390" s="11">
        <f>CURRENT_YEAR</f>
        <v>2023</v>
      </c>
      <c r="B390" s="11">
        <f>RRICC</f>
        <v>117000</v>
      </c>
      <c r="C390" s="7">
        <f>RR_ID</f>
        <v>2</v>
      </c>
      <c r="D390" s="1" t="str">
        <f>RR_SHORT_NAME</f>
        <v>NS</v>
      </c>
      <c r="E390" s="1" t="str">
        <f>RR_NAME</f>
        <v>Norfolk Southern</v>
      </c>
      <c r="F390" s="1" t="s">
        <v>47390</v>
      </c>
      <c r="G390" s="6">
        <f>E1L344C1</f>
        <v>6.5951255256722241E-2</v>
      </c>
    </row>
    <row r="391" spans="1:7" x14ac:dyDescent="0.3">
      <c r="A391" s="11">
        <f>CURRENT_YEAR</f>
        <v>2023</v>
      </c>
      <c r="B391" s="11">
        <f>RRICC</f>
        <v>117000</v>
      </c>
      <c r="C391" s="7">
        <f>RR_ID</f>
        <v>2</v>
      </c>
      <c r="D391" s="1" t="str">
        <f>RR_SHORT_NAME</f>
        <v>NS</v>
      </c>
      <c r="E391" s="1" t="str">
        <f>RR_NAME</f>
        <v>Norfolk Southern</v>
      </c>
      <c r="F391" s="1" t="s">
        <v>47391</v>
      </c>
      <c r="G391" s="6">
        <f>E1L345C1</f>
        <v>0.23642940130955453</v>
      </c>
    </row>
    <row r="392" spans="1:7" x14ac:dyDescent="0.3">
      <c r="A392" s="11">
        <f>CURRENT_YEAR</f>
        <v>2023</v>
      </c>
      <c r="B392" s="11">
        <f>RRICC</f>
        <v>117000</v>
      </c>
      <c r="C392" s="7">
        <f>RR_ID</f>
        <v>2</v>
      </c>
      <c r="D392" s="1" t="str">
        <f>RR_SHORT_NAME</f>
        <v>NS</v>
      </c>
      <c r="E392" s="1" t="str">
        <f>RR_NAME</f>
        <v>Norfolk Southern</v>
      </c>
      <c r="F392" s="1" t="s">
        <v>47392</v>
      </c>
      <c r="G392" s="6">
        <f>E1L346C1</f>
        <v>1.1657973519183077E-2</v>
      </c>
    </row>
    <row r="393" spans="1:7" x14ac:dyDescent="0.3">
      <c r="A393" s="11">
        <f>CURRENT_YEAR</f>
        <v>2023</v>
      </c>
      <c r="B393" s="11">
        <f>RRICC</f>
        <v>117000</v>
      </c>
      <c r="C393" s="7">
        <f>RR_ID</f>
        <v>2</v>
      </c>
      <c r="D393" s="1" t="str">
        <f>RR_SHORT_NAME</f>
        <v>NS</v>
      </c>
      <c r="E393" s="1" t="str">
        <f>RR_NAME</f>
        <v>Norfolk Southern</v>
      </c>
      <c r="F393" s="1" t="s">
        <v>47393</v>
      </c>
      <c r="G393" s="6">
        <f>E1L347C1</f>
        <v>0.44579454111719125</v>
      </c>
    </row>
    <row r="394" spans="1:7" x14ac:dyDescent="0.3">
      <c r="A394" s="11">
        <f>CURRENT_YEAR</f>
        <v>2023</v>
      </c>
      <c r="B394" s="11">
        <f>RRICC</f>
        <v>117000</v>
      </c>
      <c r="C394" s="7">
        <f>RR_ID</f>
        <v>2</v>
      </c>
      <c r="D394" s="1" t="str">
        <f>RR_SHORT_NAME</f>
        <v>NS</v>
      </c>
      <c r="E394" s="1" t="str">
        <f>RR_NAME</f>
        <v>Norfolk Southern</v>
      </c>
      <c r="F394" s="1" t="s">
        <v>47394</v>
      </c>
      <c r="G394" s="6">
        <f>E1L348C1</f>
        <v>0.89351978372651331</v>
      </c>
    </row>
    <row r="395" spans="1:7" x14ac:dyDescent="0.3">
      <c r="A395" s="11">
        <f>CURRENT_YEAR</f>
        <v>2023</v>
      </c>
      <c r="B395" s="11">
        <f>RRICC</f>
        <v>117000</v>
      </c>
      <c r="C395" s="7">
        <f>RR_ID</f>
        <v>2</v>
      </c>
      <c r="D395" s="1" t="str">
        <f>RR_SHORT_NAME</f>
        <v>NS</v>
      </c>
      <c r="E395" s="1" t="str">
        <f>RR_NAME</f>
        <v>Norfolk Southern</v>
      </c>
      <c r="F395" s="1" t="s">
        <v>47395</v>
      </c>
      <c r="G395" s="6">
        <f>E1L349C1</f>
        <v>0.18841303394706196</v>
      </c>
    </row>
    <row r="396" spans="1:7" x14ac:dyDescent="0.3">
      <c r="A396" s="11">
        <f>CURRENT_YEAR</f>
        <v>2023</v>
      </c>
      <c r="B396" s="11">
        <f>RRICC</f>
        <v>117000</v>
      </c>
      <c r="C396" s="7">
        <f>RR_ID</f>
        <v>2</v>
      </c>
      <c r="D396" s="1" t="str">
        <f>RR_SHORT_NAME</f>
        <v>NS</v>
      </c>
      <c r="E396" s="1" t="str">
        <f>RR_NAME</f>
        <v>Norfolk Southern</v>
      </c>
      <c r="F396" s="1" t="s">
        <v>47396</v>
      </c>
      <c r="G396" s="6">
        <f>E1L350C1</f>
        <v>1.0843137923904003E-2</v>
      </c>
    </row>
    <row r="397" spans="1:7" x14ac:dyDescent="0.3">
      <c r="A397" s="11">
        <f>CURRENT_YEAR</f>
        <v>2023</v>
      </c>
      <c r="B397" s="11">
        <f>RRICC</f>
        <v>117000</v>
      </c>
      <c r="C397" s="7">
        <f>RR_ID</f>
        <v>2</v>
      </c>
      <c r="D397" s="1" t="str">
        <f>RR_SHORT_NAME</f>
        <v>NS</v>
      </c>
      <c r="E397" s="1" t="str">
        <f>RR_NAME</f>
        <v>Norfolk Southern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2023</v>
      </c>
      <c r="B398" s="11">
        <f>RRICC</f>
        <v>117000</v>
      </c>
      <c r="C398" s="7">
        <f>RR_ID</f>
        <v>2</v>
      </c>
      <c r="D398" s="1" t="str">
        <f>RR_SHORT_NAME</f>
        <v>NS</v>
      </c>
      <c r="E398" s="1" t="str">
        <f>RR_NAME</f>
        <v>Norfolk Southern</v>
      </c>
      <c r="F398" s="1" t="s">
        <v>47398</v>
      </c>
      <c r="G398" s="6">
        <f>E1L352C1</f>
        <v>1.6313856737297083E-2</v>
      </c>
    </row>
    <row r="399" spans="1:7" x14ac:dyDescent="0.3">
      <c r="A399" s="11">
        <f>CURRENT_YEAR</f>
        <v>2023</v>
      </c>
      <c r="B399" s="11">
        <f>RRICC</f>
        <v>117000</v>
      </c>
      <c r="C399" s="7">
        <f>RR_ID</f>
        <v>2</v>
      </c>
      <c r="D399" s="1" t="str">
        <f>RR_SHORT_NAME</f>
        <v>NS</v>
      </c>
      <c r="E399" s="1" t="str">
        <f>RR_NAME</f>
        <v>Norfolk Southern</v>
      </c>
      <c r="F399" s="1" t="s">
        <v>47399</v>
      </c>
      <c r="G399" s="6">
        <f>E1L353C1</f>
        <v>8.7900640094312216E-3</v>
      </c>
    </row>
    <row r="400" spans="1:7" x14ac:dyDescent="0.3">
      <c r="A400" s="11">
        <f>CURRENT_YEAR</f>
        <v>2023</v>
      </c>
      <c r="B400" s="11">
        <f>RRICC</f>
        <v>117000</v>
      </c>
      <c r="C400" s="7">
        <f>RR_ID</f>
        <v>2</v>
      </c>
      <c r="D400" s="1" t="str">
        <f>RR_SHORT_NAME</f>
        <v>NS</v>
      </c>
      <c r="E400" s="1" t="str">
        <f>RR_NAME</f>
        <v>Norfolk Southern</v>
      </c>
      <c r="F400" s="1" t="s">
        <v>47400</v>
      </c>
      <c r="G400" s="6">
        <f>E1L354C1</f>
        <v>0.15799183645449955</v>
      </c>
    </row>
    <row r="401" spans="1:7" x14ac:dyDescent="0.3">
      <c r="A401" s="11">
        <f>CURRENT_YEAR</f>
        <v>2023</v>
      </c>
      <c r="B401" s="11">
        <f>RRICC</f>
        <v>117000</v>
      </c>
      <c r="C401" s="7">
        <f>RR_ID</f>
        <v>2</v>
      </c>
      <c r="D401" s="1" t="str">
        <f>RR_SHORT_NAME</f>
        <v>NS</v>
      </c>
      <c r="E401" s="1" t="str">
        <f>RR_NAME</f>
        <v>Norfolk Southern</v>
      </c>
      <c r="F401" s="1" t="s">
        <v>47401</v>
      </c>
      <c r="G401" s="6">
        <f>E1L355C1</f>
        <v>0.11147047873473304</v>
      </c>
    </row>
    <row r="402" spans="1:7" x14ac:dyDescent="0.3">
      <c r="A402" s="11">
        <f>CURRENT_YEAR</f>
        <v>2023</v>
      </c>
      <c r="B402" s="11">
        <f>RRICC</f>
        <v>117000</v>
      </c>
      <c r="C402" s="7">
        <f>RR_ID</f>
        <v>2</v>
      </c>
      <c r="D402" s="1" t="str">
        <f>RR_SHORT_NAME</f>
        <v>NS</v>
      </c>
      <c r="E402" s="1" t="str">
        <f>RR_NAME</f>
        <v>Norfolk Southern</v>
      </c>
      <c r="F402" s="1" t="s">
        <v>47402</v>
      </c>
      <c r="G402" s="6">
        <f>E1L356C1</f>
        <v>0.70204008479237612</v>
      </c>
    </row>
    <row r="403" spans="1:7" x14ac:dyDescent="0.3">
      <c r="A403" s="11">
        <f>CURRENT_YEAR</f>
        <v>2023</v>
      </c>
      <c r="B403" s="11">
        <f>RRICC</f>
        <v>117000</v>
      </c>
      <c r="C403" s="7">
        <f>RR_ID</f>
        <v>2</v>
      </c>
      <c r="D403" s="1" t="str">
        <f>RR_SHORT_NAME</f>
        <v>NS</v>
      </c>
      <c r="E403" s="1" t="str">
        <f>RR_NAME</f>
        <v>Norfolk Southern</v>
      </c>
      <c r="F403" s="1" t="s">
        <v>47403</v>
      </c>
      <c r="G403" s="6">
        <f>E1L357C1</f>
        <v>0.63211439256920732</v>
      </c>
    </row>
    <row r="404" spans="1:7" x14ac:dyDescent="0.3">
      <c r="A404" s="11">
        <f>CURRENT_YEAR</f>
        <v>2023</v>
      </c>
      <c r="B404" s="11">
        <f>RRICC</f>
        <v>117000</v>
      </c>
      <c r="C404" s="7">
        <f>RR_ID</f>
        <v>2</v>
      </c>
      <c r="D404" s="1" t="str">
        <f>RR_SHORT_NAME</f>
        <v>NS</v>
      </c>
      <c r="E404" s="1" t="str">
        <f>RR_NAME</f>
        <v>Norfolk Southern</v>
      </c>
      <c r="F404" s="1" t="s">
        <v>47404</v>
      </c>
      <c r="G404" s="6">
        <f>E1L358C1</f>
        <v>0.19220581803278186</v>
      </c>
    </row>
    <row r="405" spans="1:7" x14ac:dyDescent="0.3">
      <c r="A405" s="11">
        <f>CURRENT_YEAR</f>
        <v>2023</v>
      </c>
      <c r="B405" s="11">
        <f>RRICC</f>
        <v>117000</v>
      </c>
      <c r="C405" s="7">
        <f>RR_ID</f>
        <v>2</v>
      </c>
      <c r="D405" s="1" t="str">
        <f>RR_SHORT_NAME</f>
        <v>NS</v>
      </c>
      <c r="E405" s="1" t="str">
        <f>RR_NAME</f>
        <v>Norfolk Southern</v>
      </c>
      <c r="F405" s="1" t="s">
        <v>47405</v>
      </c>
      <c r="G405" s="6">
        <f>E1L359C1</f>
        <v>0.17199250516226069</v>
      </c>
    </row>
    <row r="406" spans="1:7" x14ac:dyDescent="0.3">
      <c r="A406" s="11">
        <f>CURRENT_YEAR</f>
        <v>2023</v>
      </c>
      <c r="B406" s="11">
        <f>RRICC</f>
        <v>117000</v>
      </c>
      <c r="C406" s="7">
        <f>RR_ID</f>
        <v>2</v>
      </c>
      <c r="D406" s="1" t="str">
        <f>RR_SHORT_NAME</f>
        <v>NS</v>
      </c>
      <c r="E406" s="1" t="str">
        <f>RR_NAME</f>
        <v>Norfolk Southern</v>
      </c>
      <c r="F406" s="1" t="s">
        <v>47406</v>
      </c>
      <c r="G406" s="6">
        <f>E1L360C1</f>
        <v>0.1985874967303165</v>
      </c>
    </row>
    <row r="407" spans="1:7" x14ac:dyDescent="0.3">
      <c r="A407" s="11">
        <f>CURRENT_YEAR</f>
        <v>2023</v>
      </c>
      <c r="B407" s="11">
        <f>RRICC</f>
        <v>117000</v>
      </c>
      <c r="C407" s="7">
        <f>RR_ID</f>
        <v>2</v>
      </c>
      <c r="D407" s="1" t="str">
        <f>RR_SHORT_NAME</f>
        <v>NS</v>
      </c>
      <c r="E407" s="1" t="str">
        <f>RR_NAME</f>
        <v>Norfolk Southern</v>
      </c>
      <c r="F407" s="1" t="s">
        <v>47407</v>
      </c>
      <c r="G407" s="6">
        <f>E1L361C1</f>
        <v>0.2271756733891436</v>
      </c>
    </row>
    <row r="408" spans="1:7" x14ac:dyDescent="0.3">
      <c r="A408" s="11">
        <f>CURRENT_YEAR</f>
        <v>2023</v>
      </c>
      <c r="B408" s="11">
        <f>RRICC</f>
        <v>117000</v>
      </c>
      <c r="C408" s="7">
        <f>RR_ID</f>
        <v>2</v>
      </c>
      <c r="D408" s="1" t="str">
        <f>RR_SHORT_NAME</f>
        <v>NS</v>
      </c>
      <c r="E408" s="1" t="str">
        <f>RR_NAME</f>
        <v>Norfolk Southern</v>
      </c>
      <c r="F408" s="1" t="s">
        <v>47408</v>
      </c>
      <c r="G408" s="6">
        <f>E1L362C1</f>
        <v>4.7960581542558865E-3</v>
      </c>
    </row>
    <row r="409" spans="1:7" x14ac:dyDescent="0.3">
      <c r="A409" s="11">
        <f>CURRENT_YEAR</f>
        <v>2023</v>
      </c>
      <c r="B409" s="11">
        <f>RRICC</f>
        <v>117000</v>
      </c>
      <c r="C409" s="7">
        <f>RR_ID</f>
        <v>2</v>
      </c>
      <c r="D409" s="1" t="str">
        <f>RR_SHORT_NAME</f>
        <v>NS</v>
      </c>
      <c r="E409" s="1" t="str">
        <f>RR_NAME</f>
        <v>Norfolk Southern</v>
      </c>
      <c r="F409" s="1" t="s">
        <v>47409</v>
      </c>
      <c r="G409" s="6">
        <f>E1L363C1</f>
        <v>0.19127128112091674</v>
      </c>
    </row>
    <row r="410" spans="1:7" x14ac:dyDescent="0.3">
      <c r="A410" s="11">
        <f>CURRENT_YEAR</f>
        <v>2023</v>
      </c>
      <c r="B410" s="11">
        <f>RRICC</f>
        <v>117000</v>
      </c>
      <c r="C410" s="7">
        <f>RR_ID</f>
        <v>2</v>
      </c>
      <c r="D410" s="1" t="str">
        <f>RR_SHORT_NAME</f>
        <v>NS</v>
      </c>
      <c r="E410" s="1" t="str">
        <f>RR_NAME</f>
        <v>Norfolk Southern</v>
      </c>
      <c r="F410" s="1" t="s">
        <v>47410</v>
      </c>
      <c r="G410" s="6">
        <f>E1L364C1</f>
        <v>6.1789312074613509E-2</v>
      </c>
    </row>
    <row r="411" spans="1:7" x14ac:dyDescent="0.3">
      <c r="A411" s="11">
        <f>CURRENT_YEAR</f>
        <v>2023</v>
      </c>
      <c r="B411" s="11">
        <f>RRICC</f>
        <v>117000</v>
      </c>
      <c r="C411" s="7">
        <f>RR_ID</f>
        <v>2</v>
      </c>
      <c r="D411" s="1" t="str">
        <f>RR_SHORT_NAME</f>
        <v>NS</v>
      </c>
      <c r="E411" s="1" t="str">
        <f>RR_NAME</f>
        <v>Norfolk Southern</v>
      </c>
      <c r="F411" s="1" t="s">
        <v>47411</v>
      </c>
      <c r="G411" s="6">
        <f>E1L365C1</f>
        <v>0.38719172475607022</v>
      </c>
    </row>
    <row r="412" spans="1:7" x14ac:dyDescent="0.3">
      <c r="A412" s="11">
        <f>CURRENT_YEAR</f>
        <v>2023</v>
      </c>
      <c r="B412" s="11">
        <f>RRICC</f>
        <v>117000</v>
      </c>
      <c r="C412" s="7">
        <f>RR_ID</f>
        <v>2</v>
      </c>
      <c r="D412" s="1" t="str">
        <f>RR_SHORT_NAME</f>
        <v>NS</v>
      </c>
      <c r="E412" s="1" t="str">
        <f>RR_NAME</f>
        <v>Norfolk Southern</v>
      </c>
      <c r="F412" s="1" t="s">
        <v>47412</v>
      </c>
      <c r="G412" s="6">
        <f>E1L366C1</f>
        <v>0.57176833312997766</v>
      </c>
    </row>
    <row r="413" spans="1:7" x14ac:dyDescent="0.3">
      <c r="A413" s="11">
        <f>CURRENT_YEAR</f>
        <v>2023</v>
      </c>
      <c r="B413" s="11">
        <f>RRICC</f>
        <v>117000</v>
      </c>
      <c r="C413" s="7">
        <f>RR_ID</f>
        <v>2</v>
      </c>
      <c r="D413" s="1" t="str">
        <f>RR_SHORT_NAME</f>
        <v>NS</v>
      </c>
      <c r="E413" s="1" t="str">
        <f>RR_NAME</f>
        <v>Norfolk Southern</v>
      </c>
      <c r="F413" s="1" t="s">
        <v>47413</v>
      </c>
      <c r="G413" s="6">
        <f>E1L367C1</f>
        <v>7.5408163265306125E-2</v>
      </c>
    </row>
    <row r="414" spans="1:7" x14ac:dyDescent="0.3">
      <c r="A414" s="11">
        <f>CURRENT_YEAR</f>
        <v>2023</v>
      </c>
      <c r="B414" s="11">
        <f>RRICC</f>
        <v>117000</v>
      </c>
      <c r="C414" s="7">
        <f>RR_ID</f>
        <v>2</v>
      </c>
      <c r="D414" s="1" t="str">
        <f>RR_SHORT_NAME</f>
        <v>NS</v>
      </c>
      <c r="E414" s="1" t="str">
        <f>RR_NAME</f>
        <v>Norfolk Southern</v>
      </c>
      <c r="F414" s="1" t="s">
        <v>47414</v>
      </c>
      <c r="G414" s="6">
        <f>E1L368C1</f>
        <v>0.5512791088315222</v>
      </c>
    </row>
    <row r="415" spans="1:7" x14ac:dyDescent="0.3">
      <c r="A415" s="11">
        <f>CURRENT_YEAR</f>
        <v>2023</v>
      </c>
      <c r="B415" s="11">
        <f>RRICC</f>
        <v>117000</v>
      </c>
      <c r="C415" s="7">
        <f>RR_ID</f>
        <v>2</v>
      </c>
      <c r="D415" s="1" t="str">
        <f>RR_SHORT_NAME</f>
        <v>NS</v>
      </c>
      <c r="E415" s="1" t="str">
        <f>RR_NAME</f>
        <v>Norfolk Southern</v>
      </c>
      <c r="F415" s="1" t="s">
        <v>47415</v>
      </c>
      <c r="G415" s="6">
        <f>E1L369C1</f>
        <v>5.7598175204981201</v>
      </c>
    </row>
    <row r="416" spans="1:7" x14ac:dyDescent="0.3">
      <c r="A416" s="11">
        <f>CURRENT_YEAR</f>
        <v>2023</v>
      </c>
      <c r="B416" s="11">
        <f>RRICC</f>
        <v>117000</v>
      </c>
      <c r="C416" s="7">
        <f>RR_ID</f>
        <v>2</v>
      </c>
      <c r="D416" s="1" t="str">
        <f>RR_SHORT_NAME</f>
        <v>NS</v>
      </c>
      <c r="E416" s="1" t="str">
        <f>RR_NAME</f>
        <v>Norfolk Southern</v>
      </c>
      <c r="F416" s="1" t="s">
        <v>47416</v>
      </c>
      <c r="G416" s="6">
        <f>E1L370C1</f>
        <v>0.52060793237971392</v>
      </c>
    </row>
    <row r="417" spans="1:7" x14ac:dyDescent="0.3">
      <c r="A417" s="11">
        <f>CURRENT_YEAR</f>
        <v>2023</v>
      </c>
      <c r="B417" s="11">
        <f>RRICC</f>
        <v>117000</v>
      </c>
      <c r="C417" s="7">
        <f>RR_ID</f>
        <v>2</v>
      </c>
      <c r="D417" s="1" t="str">
        <f>RR_SHORT_NAME</f>
        <v>NS</v>
      </c>
      <c r="E417" s="1" t="str">
        <f>RR_NAME</f>
        <v>Norfolk Southern</v>
      </c>
      <c r="F417" s="1" t="s">
        <v>47417</v>
      </c>
      <c r="G417" s="6">
        <f>E1L371C1</f>
        <v>5.4078050867487129</v>
      </c>
    </row>
    <row r="418" spans="1:7" x14ac:dyDescent="0.3">
      <c r="A418" s="11">
        <f>CURRENT_YEAR</f>
        <v>2023</v>
      </c>
      <c r="B418" s="11">
        <f>RRICC</f>
        <v>117000</v>
      </c>
      <c r="C418" s="7">
        <f>RR_ID</f>
        <v>2</v>
      </c>
      <c r="D418" s="1" t="str">
        <f>RR_SHORT_NAME</f>
        <v>NS</v>
      </c>
      <c r="E418" s="1" t="str">
        <f>RR_NAME</f>
        <v>Norfolk Southern</v>
      </c>
      <c r="F418" s="1" t="s">
        <v>47418</v>
      </c>
      <c r="G418" s="6">
        <f>E1L372C1</f>
        <v>6.9730195571057871</v>
      </c>
    </row>
    <row r="419" spans="1:7" x14ac:dyDescent="0.3">
      <c r="A419" s="11">
        <f>CURRENT_YEAR</f>
        <v>2023</v>
      </c>
      <c r="B419" s="11">
        <f>RRICC</f>
        <v>117000</v>
      </c>
      <c r="C419" s="7">
        <f>RR_ID</f>
        <v>2</v>
      </c>
      <c r="D419" s="1" t="str">
        <f>RR_SHORT_NAME</f>
        <v>NS</v>
      </c>
      <c r="E419" s="1" t="str">
        <f>RR_NAME</f>
        <v>Norfolk Southern</v>
      </c>
      <c r="F419" s="1" t="s">
        <v>47419</v>
      </c>
      <c r="G419" s="6">
        <f>E1L373C1</f>
        <v>4.6894735693494463</v>
      </c>
    </row>
    <row r="420" spans="1:7" x14ac:dyDescent="0.3">
      <c r="A420" s="11">
        <f>CURRENT_YEAR</f>
        <v>2023</v>
      </c>
      <c r="B420" s="11">
        <f>RRICC</f>
        <v>117000</v>
      </c>
      <c r="C420" s="7">
        <f>RR_ID</f>
        <v>2</v>
      </c>
      <c r="D420" s="1" t="str">
        <f>RR_SHORT_NAME</f>
        <v>NS</v>
      </c>
      <c r="E420" s="1" t="str">
        <f>RR_NAME</f>
        <v>Norfolk Southern</v>
      </c>
      <c r="F420" s="1" t="s">
        <v>47420</v>
      </c>
      <c r="G420" s="6">
        <f>E1L374C1</f>
        <v>0.61490885831822539</v>
      </c>
    </row>
    <row r="421" spans="1:7" x14ac:dyDescent="0.3">
      <c r="A421" s="11">
        <f>CURRENT_YEAR</f>
        <v>2023</v>
      </c>
      <c r="B421" s="11">
        <f>RRICC</f>
        <v>117000</v>
      </c>
      <c r="C421" s="7">
        <f>RR_ID</f>
        <v>2</v>
      </c>
      <c r="D421" s="1" t="str">
        <f>RR_SHORT_NAME</f>
        <v>NS</v>
      </c>
      <c r="E421" s="1" t="str">
        <f>RR_NAME</f>
        <v>Norfolk Southern</v>
      </c>
      <c r="F421" s="1" t="s">
        <v>47421</v>
      </c>
      <c r="G421" s="6">
        <f>E1L375C1</f>
        <v>8.1229373304274333</v>
      </c>
    </row>
    <row r="422" spans="1:7" x14ac:dyDescent="0.3">
      <c r="A422" s="11">
        <f>CURRENT_YEAR</f>
        <v>2023</v>
      </c>
      <c r="B422" s="11">
        <f>RRICC</f>
        <v>117000</v>
      </c>
      <c r="C422" s="7">
        <f>RR_ID</f>
        <v>2</v>
      </c>
      <c r="D422" s="1" t="str">
        <f>RR_SHORT_NAME</f>
        <v>NS</v>
      </c>
      <c r="E422" s="1" t="str">
        <f>RR_NAME</f>
        <v>Norfolk Southern</v>
      </c>
      <c r="F422" s="1" t="s">
        <v>47422</v>
      </c>
      <c r="G422" s="6">
        <f>E1L376C1</f>
        <v>0.35281549207345786</v>
      </c>
    </row>
    <row r="423" spans="1:7" x14ac:dyDescent="0.3">
      <c r="A423" s="11">
        <f>CURRENT_YEAR</f>
        <v>2023</v>
      </c>
      <c r="B423" s="11">
        <f>RRICC</f>
        <v>117000</v>
      </c>
      <c r="C423" s="7">
        <f>RR_ID</f>
        <v>2</v>
      </c>
      <c r="D423" s="1" t="str">
        <f>RR_SHORT_NAME</f>
        <v>NS</v>
      </c>
      <c r="E423" s="1" t="str">
        <f>RR_NAME</f>
        <v>Norfolk Southern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2023</v>
      </c>
      <c r="B424" s="11">
        <f>RRICC</f>
        <v>117000</v>
      </c>
      <c r="C424" s="7">
        <f>RR_ID</f>
        <v>2</v>
      </c>
      <c r="D424" s="1" t="str">
        <f>RR_SHORT_NAME</f>
        <v>NS</v>
      </c>
      <c r="E424" s="1" t="str">
        <f>RR_NAME</f>
        <v>Norfolk Southern</v>
      </c>
      <c r="F424" s="1" t="s">
        <v>47424</v>
      </c>
      <c r="G424" s="6">
        <f>E1L378C1</f>
        <v>0.18523057963717462</v>
      </c>
    </row>
    <row r="425" spans="1:7" x14ac:dyDescent="0.3">
      <c r="A425" s="11">
        <f>CURRENT_YEAR</f>
        <v>2023</v>
      </c>
      <c r="B425" s="11">
        <f>RRICC</f>
        <v>117000</v>
      </c>
      <c r="C425" s="7">
        <f>RR_ID</f>
        <v>2</v>
      </c>
      <c r="D425" s="1" t="str">
        <f>RR_SHORT_NAME</f>
        <v>NS</v>
      </c>
      <c r="E425" s="1" t="str">
        <f>RR_NAME</f>
        <v>Norfolk Southern</v>
      </c>
      <c r="F425" s="1" t="s">
        <v>47425</v>
      </c>
      <c r="G425" s="6">
        <f>E1L379C1</f>
        <v>0.15922554577478809</v>
      </c>
    </row>
    <row r="426" spans="1:7" x14ac:dyDescent="0.3">
      <c r="A426" s="11">
        <f>CURRENT_YEAR</f>
        <v>2023</v>
      </c>
      <c r="B426" s="11">
        <f>RRICC</f>
        <v>117000</v>
      </c>
      <c r="C426" s="7">
        <f>RR_ID</f>
        <v>2</v>
      </c>
      <c r="D426" s="1" t="str">
        <f>RR_SHORT_NAME</f>
        <v>NS</v>
      </c>
      <c r="E426" s="1" t="str">
        <f>RR_NAME</f>
        <v>Norfolk Southern</v>
      </c>
      <c r="F426" s="1" t="s">
        <v>47426</v>
      </c>
      <c r="G426" s="6">
        <f>E1L380C1</f>
        <v>6.849168389174638</v>
      </c>
    </row>
    <row r="427" spans="1:7" x14ac:dyDescent="0.3">
      <c r="A427" s="11">
        <f>CURRENT_YEAR</f>
        <v>2023</v>
      </c>
      <c r="B427" s="11">
        <f>RRICC</f>
        <v>117000</v>
      </c>
      <c r="C427" s="7">
        <f>RR_ID</f>
        <v>2</v>
      </c>
      <c r="D427" s="1" t="str">
        <f>RR_SHORT_NAME</f>
        <v>NS</v>
      </c>
      <c r="E427" s="1" t="str">
        <f>RR_NAME</f>
        <v>Norfolk Southern</v>
      </c>
      <c r="F427" s="1" t="s">
        <v>47427</v>
      </c>
      <c r="G427" s="6">
        <f>E1L381C1</f>
        <v>5.0363030351803291E-2</v>
      </c>
    </row>
    <row r="428" spans="1:7" x14ac:dyDescent="0.3">
      <c r="A428" s="11">
        <f>CURRENT_YEAR</f>
        <v>2023</v>
      </c>
      <c r="B428" s="11">
        <f>RRICC</f>
        <v>117000</v>
      </c>
      <c r="C428" s="7">
        <f>RR_ID</f>
        <v>2</v>
      </c>
      <c r="D428" s="1" t="str">
        <f>RR_SHORT_NAME</f>
        <v>NS</v>
      </c>
      <c r="E428" s="1" t="str">
        <f>RR_NAME</f>
        <v>Norfolk Southern</v>
      </c>
      <c r="F428" s="1" t="s">
        <v>47428</v>
      </c>
      <c r="G428" s="6">
        <f>E1L382C1</f>
        <v>2.1280232573689695</v>
      </c>
    </row>
    <row r="429" spans="1:7" x14ac:dyDescent="0.3">
      <c r="A429" s="11">
        <f>CURRENT_YEAR</f>
        <v>2023</v>
      </c>
      <c r="B429" s="11">
        <f>RRICC</f>
        <v>117000</v>
      </c>
      <c r="C429" s="7">
        <f>RR_ID</f>
        <v>2</v>
      </c>
      <c r="D429" s="1" t="str">
        <f>RR_SHORT_NAME</f>
        <v>NS</v>
      </c>
      <c r="E429" s="1" t="str">
        <f>RR_NAME</f>
        <v>Norfolk Southern</v>
      </c>
      <c r="F429" s="1" t="s">
        <v>47429</v>
      </c>
      <c r="G429" s="6">
        <f>E2L101C1</f>
        <v>33</v>
      </c>
    </row>
    <row r="430" spans="1:7" x14ac:dyDescent="0.3">
      <c r="A430" s="11">
        <f>CURRENT_YEAR</f>
        <v>2023</v>
      </c>
      <c r="B430" s="11">
        <f>RRICC</f>
        <v>117000</v>
      </c>
      <c r="C430" s="7">
        <f>RR_ID</f>
        <v>2</v>
      </c>
      <c r="D430" s="1" t="str">
        <f>RR_SHORT_NAME</f>
        <v>NS</v>
      </c>
      <c r="E430" s="1" t="str">
        <f>RR_NAME</f>
        <v>Norfolk Southern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2023</v>
      </c>
      <c r="B431" s="11">
        <f>RRICC</f>
        <v>117000</v>
      </c>
      <c r="C431" s="7">
        <f>RR_ID</f>
        <v>2</v>
      </c>
      <c r="D431" s="1" t="str">
        <f>RR_SHORT_NAME</f>
        <v>NS</v>
      </c>
      <c r="E431" s="1" t="str">
        <f>RR_NAME</f>
        <v>Norfolk Southern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2023</v>
      </c>
      <c r="B432" s="11">
        <f>RRICC</f>
        <v>117000</v>
      </c>
      <c r="C432" s="7">
        <f>RR_ID</f>
        <v>2</v>
      </c>
      <c r="D432" s="1" t="str">
        <f>RR_SHORT_NAME</f>
        <v>NS</v>
      </c>
      <c r="E432" s="1" t="str">
        <f>RR_NAME</f>
        <v>Norfolk Southern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2023</v>
      </c>
      <c r="B433" s="11">
        <f>RRICC</f>
        <v>117000</v>
      </c>
      <c r="C433" s="7">
        <f>RR_ID</f>
        <v>2</v>
      </c>
      <c r="D433" s="1" t="str">
        <f>RR_SHORT_NAME</f>
        <v>NS</v>
      </c>
      <c r="E433" s="1" t="str">
        <f>RR_NAME</f>
        <v>Norfolk Southern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2023</v>
      </c>
      <c r="B434" s="11">
        <f>RRICC</f>
        <v>117000</v>
      </c>
      <c r="C434" s="7">
        <f>RR_ID</f>
        <v>2</v>
      </c>
      <c r="D434" s="1" t="str">
        <f>RR_SHORT_NAME</f>
        <v>NS</v>
      </c>
      <c r="E434" s="1" t="str">
        <f>RR_NAME</f>
        <v>Norfolk Southern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2023</v>
      </c>
      <c r="B435" s="11">
        <f>RRICC</f>
        <v>117000</v>
      </c>
      <c r="C435" s="7">
        <f>RR_ID</f>
        <v>2</v>
      </c>
      <c r="D435" s="1" t="str">
        <f>RR_SHORT_NAME</f>
        <v>NS</v>
      </c>
      <c r="E435" s="1" t="str">
        <f>RR_NAME</f>
        <v>Norfolk Southern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2023</v>
      </c>
      <c r="B436" s="11">
        <f>RRICC</f>
        <v>117000</v>
      </c>
      <c r="C436" s="7">
        <f>RR_ID</f>
        <v>2</v>
      </c>
      <c r="D436" s="1" t="str">
        <f>RR_SHORT_NAME</f>
        <v>NS</v>
      </c>
      <c r="E436" s="1" t="str">
        <f>RR_NAME</f>
        <v>Norfolk Southern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2023</v>
      </c>
      <c r="B437" s="11">
        <f>RRICC</f>
        <v>117000</v>
      </c>
      <c r="C437" s="7">
        <f>RR_ID</f>
        <v>2</v>
      </c>
      <c r="D437" s="1" t="str">
        <f>RR_SHORT_NAME</f>
        <v>NS</v>
      </c>
      <c r="E437" s="1" t="str">
        <f>RR_NAME</f>
        <v>Norfolk Southern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2023</v>
      </c>
      <c r="B438" s="11">
        <f>RRICC</f>
        <v>117000</v>
      </c>
      <c r="C438" s="7">
        <f>RR_ID</f>
        <v>2</v>
      </c>
      <c r="D438" s="1" t="str">
        <f>RR_SHORT_NAME</f>
        <v>NS</v>
      </c>
      <c r="E438" s="1" t="str">
        <f>RR_NAME</f>
        <v>Norfolk Southern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2023</v>
      </c>
      <c r="B439" s="11">
        <f>RRICC</f>
        <v>117000</v>
      </c>
      <c r="C439" s="7">
        <f>RR_ID</f>
        <v>2</v>
      </c>
      <c r="D439" s="1" t="str">
        <f>RR_SHORT_NAME</f>
        <v>NS</v>
      </c>
      <c r="E439" s="1" t="str">
        <f>RR_NAME</f>
        <v>Norfolk Southern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2023</v>
      </c>
      <c r="B440" s="11">
        <f>RRICC</f>
        <v>117000</v>
      </c>
      <c r="C440" s="7">
        <f>RR_ID</f>
        <v>2</v>
      </c>
      <c r="D440" s="1" t="str">
        <f>RR_SHORT_NAME</f>
        <v>NS</v>
      </c>
      <c r="E440" s="1" t="str">
        <f>RR_NAME</f>
        <v>Norfolk Southern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2023</v>
      </c>
      <c r="B441" s="11">
        <f>RRICC</f>
        <v>117000</v>
      </c>
      <c r="C441" s="7">
        <f>RR_ID</f>
        <v>2</v>
      </c>
      <c r="D441" s="1" t="str">
        <f>RR_SHORT_NAME</f>
        <v>NS</v>
      </c>
      <c r="E441" s="1" t="str">
        <f>RR_NAME</f>
        <v>Norfolk Southern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2023</v>
      </c>
      <c r="B442" s="11">
        <f>RRICC</f>
        <v>117000</v>
      </c>
      <c r="C442" s="7">
        <f>RR_ID</f>
        <v>2</v>
      </c>
      <c r="D442" s="1" t="str">
        <f>RR_SHORT_NAME</f>
        <v>NS</v>
      </c>
      <c r="E442" s="1" t="str">
        <f>RR_NAME</f>
        <v>Norfolk Southern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2023</v>
      </c>
      <c r="B443" s="11">
        <f>RRICC</f>
        <v>117000</v>
      </c>
      <c r="C443" s="7">
        <f>RR_ID</f>
        <v>2</v>
      </c>
      <c r="D443" s="1" t="str">
        <f>RR_SHORT_NAME</f>
        <v>NS</v>
      </c>
      <c r="E443" s="1" t="str">
        <f>RR_NAME</f>
        <v>Norfolk Southern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2023</v>
      </c>
      <c r="B444" s="11">
        <f>RRICC</f>
        <v>117000</v>
      </c>
      <c r="C444" s="7">
        <f>RR_ID</f>
        <v>2</v>
      </c>
      <c r="D444" s="1" t="str">
        <f>RR_SHORT_NAME</f>
        <v>NS</v>
      </c>
      <c r="E444" s="1" t="str">
        <f>RR_NAME</f>
        <v>Norfolk Southern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2023</v>
      </c>
      <c r="B445" s="11">
        <f>RRICC</f>
        <v>117000</v>
      </c>
      <c r="C445" s="7">
        <f>RR_ID</f>
        <v>2</v>
      </c>
      <c r="D445" s="1" t="str">
        <f>RR_SHORT_NAME</f>
        <v>NS</v>
      </c>
      <c r="E445" s="1" t="str">
        <f>RR_NAME</f>
        <v>Norfolk Southern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2023</v>
      </c>
      <c r="B446" s="11">
        <f>RRICC</f>
        <v>117000</v>
      </c>
      <c r="C446" s="7">
        <f>RR_ID</f>
        <v>2</v>
      </c>
      <c r="D446" s="1" t="str">
        <f>RR_SHORT_NAME</f>
        <v>NS</v>
      </c>
      <c r="E446" s="1" t="str">
        <f>RR_NAME</f>
        <v>Norfolk Southern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2023</v>
      </c>
      <c r="B447" s="11">
        <f>RRICC</f>
        <v>117000</v>
      </c>
      <c r="C447" s="7">
        <f>RR_ID</f>
        <v>2</v>
      </c>
      <c r="D447" s="1" t="str">
        <f>RR_SHORT_NAME</f>
        <v>NS</v>
      </c>
      <c r="E447" s="1" t="str">
        <f>RR_NAME</f>
        <v>Norfolk Southern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2023</v>
      </c>
      <c r="B448" s="11">
        <f>RRICC</f>
        <v>117000</v>
      </c>
      <c r="C448" s="7">
        <f>RR_ID</f>
        <v>2</v>
      </c>
      <c r="D448" s="1" t="str">
        <f>RR_SHORT_NAME</f>
        <v>NS</v>
      </c>
      <c r="E448" s="1" t="str">
        <f>RR_NAME</f>
        <v>Norfolk Southern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2023</v>
      </c>
      <c r="B449" s="11">
        <f>RRICC</f>
        <v>117000</v>
      </c>
      <c r="C449" s="7">
        <f>RR_ID</f>
        <v>2</v>
      </c>
      <c r="D449" s="1" t="str">
        <f>RR_SHORT_NAME</f>
        <v>NS</v>
      </c>
      <c r="E449" s="1" t="str">
        <f>RR_NAME</f>
        <v>Norfolk Southern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2023</v>
      </c>
      <c r="B450" s="11">
        <f>RRICC</f>
        <v>117000</v>
      </c>
      <c r="C450" s="7">
        <f>RR_ID</f>
        <v>2</v>
      </c>
      <c r="D450" s="1" t="str">
        <f>RR_SHORT_NAME</f>
        <v>NS</v>
      </c>
      <c r="E450" s="1" t="str">
        <f>RR_NAME</f>
        <v>Norfolk Southern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2023</v>
      </c>
      <c r="B451" s="11">
        <f>RRICC</f>
        <v>117000</v>
      </c>
      <c r="C451" s="7">
        <f>RR_ID</f>
        <v>2</v>
      </c>
      <c r="D451" s="1" t="str">
        <f>RR_SHORT_NAME</f>
        <v>NS</v>
      </c>
      <c r="E451" s="1" t="str">
        <f>RR_NAME</f>
        <v>Norfolk Southern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2023</v>
      </c>
      <c r="B452" s="11">
        <f>RRICC</f>
        <v>117000</v>
      </c>
      <c r="C452" s="7">
        <f>RR_ID</f>
        <v>2</v>
      </c>
      <c r="D452" s="1" t="str">
        <f>RR_SHORT_NAME</f>
        <v>NS</v>
      </c>
      <c r="E452" s="1" t="str">
        <f>RR_NAME</f>
        <v>Norfolk Southern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2023</v>
      </c>
      <c r="B453" s="11">
        <f>RRICC</f>
        <v>117000</v>
      </c>
      <c r="C453" s="7">
        <f>RR_ID</f>
        <v>2</v>
      </c>
      <c r="D453" s="1" t="str">
        <f>RR_SHORT_NAME</f>
        <v>NS</v>
      </c>
      <c r="E453" s="1" t="str">
        <f>RR_NAME</f>
        <v>Norfolk Southern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2023</v>
      </c>
      <c r="B454" s="11">
        <f>RRICC</f>
        <v>117000</v>
      </c>
      <c r="C454" s="7">
        <f>RR_ID</f>
        <v>2</v>
      </c>
      <c r="D454" s="1" t="str">
        <f>RR_SHORT_NAME</f>
        <v>NS</v>
      </c>
      <c r="E454" s="1" t="str">
        <f>RR_NAME</f>
        <v>Norfolk Southern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2023</v>
      </c>
      <c r="B455" s="11">
        <f>RRICC</f>
        <v>117000</v>
      </c>
      <c r="C455" s="7">
        <f>RR_ID</f>
        <v>2</v>
      </c>
      <c r="D455" s="1" t="str">
        <f>RR_SHORT_NAME</f>
        <v>NS</v>
      </c>
      <c r="E455" s="1" t="str">
        <f>RR_NAME</f>
        <v>Norfolk Southern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2023</v>
      </c>
      <c r="B456" s="11">
        <f>RRICC</f>
        <v>117000</v>
      </c>
      <c r="C456" s="7">
        <f>RR_ID</f>
        <v>2</v>
      </c>
      <c r="D456" s="1" t="str">
        <f>RR_SHORT_NAME</f>
        <v>NS</v>
      </c>
      <c r="E456" s="1" t="str">
        <f>RR_NAME</f>
        <v>Norfolk Southern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2023</v>
      </c>
      <c r="B457" s="11">
        <f>RRICC</f>
        <v>117000</v>
      </c>
      <c r="C457" s="7">
        <f>RR_ID</f>
        <v>2</v>
      </c>
      <c r="D457" s="1" t="str">
        <f>RR_SHORT_NAME</f>
        <v>NS</v>
      </c>
      <c r="E457" s="1" t="str">
        <f>RR_NAME</f>
        <v>Norfolk Southern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2023</v>
      </c>
      <c r="B458" s="11">
        <f>RRICC</f>
        <v>117000</v>
      </c>
      <c r="C458" s="7">
        <f>RR_ID</f>
        <v>2</v>
      </c>
      <c r="D458" s="1" t="str">
        <f>RR_SHORT_NAME</f>
        <v>NS</v>
      </c>
      <c r="E458" s="1" t="str">
        <f>RR_NAME</f>
        <v>Norfolk Southern</v>
      </c>
      <c r="F458" s="1" t="s">
        <v>47458</v>
      </c>
      <c r="G458" s="6">
        <f>E2L102C1</f>
        <v>35</v>
      </c>
    </row>
    <row r="459" spans="1:7" x14ac:dyDescent="0.3">
      <c r="A459" s="11">
        <f>CURRENT_YEAR</f>
        <v>2023</v>
      </c>
      <c r="B459" s="11">
        <f>RRICC</f>
        <v>117000</v>
      </c>
      <c r="C459" s="7">
        <f>RR_ID</f>
        <v>2</v>
      </c>
      <c r="D459" s="1" t="str">
        <f>RR_SHORT_NAME</f>
        <v>NS</v>
      </c>
      <c r="E459" s="1" t="str">
        <f>RR_NAME</f>
        <v>Norfolk Southern</v>
      </c>
      <c r="F459" s="1" t="s">
        <v>47459</v>
      </c>
      <c r="G459" s="6">
        <f>E2L102C2</f>
        <v>1.9170179948586119</v>
      </c>
    </row>
    <row r="460" spans="1:7" x14ac:dyDescent="0.3">
      <c r="A460" s="11">
        <f>CURRENT_YEAR</f>
        <v>2023</v>
      </c>
      <c r="B460" s="11">
        <f>RRICC</f>
        <v>117000</v>
      </c>
      <c r="C460" s="7">
        <f>RR_ID</f>
        <v>2</v>
      </c>
      <c r="D460" s="1" t="str">
        <f>RR_SHORT_NAME</f>
        <v>NS</v>
      </c>
      <c r="E460" s="1" t="str">
        <f>RR_NAME</f>
        <v>Norfolk Southern</v>
      </c>
      <c r="F460" s="1" t="s">
        <v>47460</v>
      </c>
      <c r="G460" s="6">
        <f>E2L102C3</f>
        <v>1.9731095176010429</v>
      </c>
    </row>
    <row r="461" spans="1:7" x14ac:dyDescent="0.3">
      <c r="A461" s="11">
        <f>CURRENT_YEAR</f>
        <v>2023</v>
      </c>
      <c r="B461" s="11">
        <f>RRICC</f>
        <v>117000</v>
      </c>
      <c r="C461" s="7">
        <f>RR_ID</f>
        <v>2</v>
      </c>
      <c r="D461" s="1" t="str">
        <f>RR_SHORT_NAME</f>
        <v>NS</v>
      </c>
      <c r="E461" s="1" t="str">
        <f>RR_NAME</f>
        <v>Norfolk Southern</v>
      </c>
      <c r="F461" s="1" t="s">
        <v>47461</v>
      </c>
      <c r="G461" s="6">
        <f>E2L102C4</f>
        <v>1.9387176092301872</v>
      </c>
    </row>
    <row r="462" spans="1:7" x14ac:dyDescent="0.3">
      <c r="A462" s="11">
        <f>CURRENT_YEAR</f>
        <v>2023</v>
      </c>
      <c r="B462" s="11">
        <f>RRICC</f>
        <v>117000</v>
      </c>
      <c r="C462" s="7">
        <f>RR_ID</f>
        <v>2</v>
      </c>
      <c r="D462" s="1" t="str">
        <f>RR_SHORT_NAME</f>
        <v>NS</v>
      </c>
      <c r="E462" s="1" t="str">
        <f>RR_NAME</f>
        <v>Norfolk Southern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2023</v>
      </c>
      <c r="B463" s="11">
        <f>RRICC</f>
        <v>117000</v>
      </c>
      <c r="C463" s="7">
        <f>RR_ID</f>
        <v>2</v>
      </c>
      <c r="D463" s="1" t="str">
        <f>RR_SHORT_NAME</f>
        <v>NS</v>
      </c>
      <c r="E463" s="1" t="str">
        <f>RR_NAME</f>
        <v>Norfolk Southern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2023</v>
      </c>
      <c r="B464" s="11">
        <f>RRICC</f>
        <v>117000</v>
      </c>
      <c r="C464" s="7">
        <f>RR_ID</f>
        <v>2</v>
      </c>
      <c r="D464" s="1" t="str">
        <f>RR_SHORT_NAME</f>
        <v>NS</v>
      </c>
      <c r="E464" s="1" t="str">
        <f>RR_NAME</f>
        <v>Norfolk Southern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2023</v>
      </c>
      <c r="B465" s="11">
        <f>RRICC</f>
        <v>117000</v>
      </c>
      <c r="C465" s="7">
        <f>RR_ID</f>
        <v>2</v>
      </c>
      <c r="D465" s="1" t="str">
        <f>RR_SHORT_NAME</f>
        <v>NS</v>
      </c>
      <c r="E465" s="1" t="str">
        <f>RR_NAME</f>
        <v>Norfolk Southern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2023</v>
      </c>
      <c r="B466" s="11">
        <f>RRICC</f>
        <v>117000</v>
      </c>
      <c r="C466" s="7">
        <f>RR_ID</f>
        <v>2</v>
      </c>
      <c r="D466" s="1" t="str">
        <f>RR_SHORT_NAME</f>
        <v>NS</v>
      </c>
      <c r="E466" s="1" t="str">
        <f>RR_NAME</f>
        <v>Norfolk Southern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2023</v>
      </c>
      <c r="B467" s="11">
        <f>RRICC</f>
        <v>117000</v>
      </c>
      <c r="C467" s="7">
        <f>RR_ID</f>
        <v>2</v>
      </c>
      <c r="D467" s="1" t="str">
        <f>RR_SHORT_NAME</f>
        <v>NS</v>
      </c>
      <c r="E467" s="1" t="str">
        <f>RR_NAME</f>
        <v>Norfolk Southern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2023</v>
      </c>
      <c r="B468" s="11">
        <f>RRICC</f>
        <v>117000</v>
      </c>
      <c r="C468" s="7">
        <f>RR_ID</f>
        <v>2</v>
      </c>
      <c r="D468" s="1" t="str">
        <f>RR_SHORT_NAME</f>
        <v>NS</v>
      </c>
      <c r="E468" s="1" t="str">
        <f>RR_NAME</f>
        <v>Norfolk Southern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2023</v>
      </c>
      <c r="B469" s="11">
        <f>RRICC</f>
        <v>117000</v>
      </c>
      <c r="C469" s="7">
        <f>RR_ID</f>
        <v>2</v>
      </c>
      <c r="D469" s="1" t="str">
        <f>RR_SHORT_NAME</f>
        <v>NS</v>
      </c>
      <c r="E469" s="1" t="str">
        <f>RR_NAME</f>
        <v>Norfolk Southern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2023</v>
      </c>
      <c r="B470" s="11">
        <f>RRICC</f>
        <v>117000</v>
      </c>
      <c r="C470" s="7">
        <f>RR_ID</f>
        <v>2</v>
      </c>
      <c r="D470" s="1" t="str">
        <f>RR_SHORT_NAME</f>
        <v>NS</v>
      </c>
      <c r="E470" s="1" t="str">
        <f>RR_NAME</f>
        <v>Norfolk Southern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2023</v>
      </c>
      <c r="B471" s="11">
        <f>RRICC</f>
        <v>117000</v>
      </c>
      <c r="C471" s="7">
        <f>RR_ID</f>
        <v>2</v>
      </c>
      <c r="D471" s="1" t="str">
        <f>RR_SHORT_NAME</f>
        <v>NS</v>
      </c>
      <c r="E471" s="1" t="str">
        <f>RR_NAME</f>
        <v>Norfolk Southern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2023</v>
      </c>
      <c r="B472" s="11">
        <f>RRICC</f>
        <v>117000</v>
      </c>
      <c r="C472" s="7">
        <f>RR_ID</f>
        <v>2</v>
      </c>
      <c r="D472" s="1" t="str">
        <f>RR_SHORT_NAME</f>
        <v>NS</v>
      </c>
      <c r="E472" s="1" t="str">
        <f>RR_NAME</f>
        <v>Norfolk Southern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2023</v>
      </c>
      <c r="B473" s="11">
        <f>RRICC</f>
        <v>117000</v>
      </c>
      <c r="C473" s="7">
        <f>RR_ID</f>
        <v>2</v>
      </c>
      <c r="D473" s="1" t="str">
        <f>RR_SHORT_NAME</f>
        <v>NS</v>
      </c>
      <c r="E473" s="1" t="str">
        <f>RR_NAME</f>
        <v>Norfolk Southern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2023</v>
      </c>
      <c r="B474" s="11">
        <f>RRICC</f>
        <v>117000</v>
      </c>
      <c r="C474" s="7">
        <f>RR_ID</f>
        <v>2</v>
      </c>
      <c r="D474" s="1" t="str">
        <f>RR_SHORT_NAME</f>
        <v>NS</v>
      </c>
      <c r="E474" s="1" t="str">
        <f>RR_NAME</f>
        <v>Norfolk Southern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2023</v>
      </c>
      <c r="B475" s="11">
        <f>RRICC</f>
        <v>117000</v>
      </c>
      <c r="C475" s="7">
        <f>RR_ID</f>
        <v>2</v>
      </c>
      <c r="D475" s="1" t="str">
        <f>RR_SHORT_NAME</f>
        <v>NS</v>
      </c>
      <c r="E475" s="1" t="str">
        <f>RR_NAME</f>
        <v>Norfolk Southern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2023</v>
      </c>
      <c r="B476" s="11">
        <f>RRICC</f>
        <v>117000</v>
      </c>
      <c r="C476" s="7">
        <f>RR_ID</f>
        <v>2</v>
      </c>
      <c r="D476" s="1" t="str">
        <f>RR_SHORT_NAME</f>
        <v>NS</v>
      </c>
      <c r="E476" s="1" t="str">
        <f>RR_NAME</f>
        <v>Norfolk Southern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2023</v>
      </c>
      <c r="B477" s="11">
        <f>RRICC</f>
        <v>117000</v>
      </c>
      <c r="C477" s="7">
        <f>RR_ID</f>
        <v>2</v>
      </c>
      <c r="D477" s="1" t="str">
        <f>RR_SHORT_NAME</f>
        <v>NS</v>
      </c>
      <c r="E477" s="1" t="str">
        <f>RR_NAME</f>
        <v>Norfolk Southern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2023</v>
      </c>
      <c r="B478" s="11">
        <f>RRICC</f>
        <v>117000</v>
      </c>
      <c r="C478" s="7">
        <f>RR_ID</f>
        <v>2</v>
      </c>
      <c r="D478" s="1" t="str">
        <f>RR_SHORT_NAME</f>
        <v>NS</v>
      </c>
      <c r="E478" s="1" t="str">
        <f>RR_NAME</f>
        <v>Norfolk Southern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2023</v>
      </c>
      <c r="B479" s="11">
        <f>RRICC</f>
        <v>117000</v>
      </c>
      <c r="C479" s="7">
        <f>RR_ID</f>
        <v>2</v>
      </c>
      <c r="D479" s="1" t="str">
        <f>RR_SHORT_NAME</f>
        <v>NS</v>
      </c>
      <c r="E479" s="1" t="str">
        <f>RR_NAME</f>
        <v>Norfolk Southern</v>
      </c>
      <c r="F479" s="1" t="s">
        <v>47479</v>
      </c>
      <c r="G479" s="6">
        <f>E2L102C22</f>
        <v>512.37165362565338</v>
      </c>
    </row>
    <row r="480" spans="1:7" x14ac:dyDescent="0.3">
      <c r="A480" s="11">
        <f>CURRENT_YEAR</f>
        <v>2023</v>
      </c>
      <c r="B480" s="11">
        <f>RRICC</f>
        <v>117000</v>
      </c>
      <c r="C480" s="7">
        <f>RR_ID</f>
        <v>2</v>
      </c>
      <c r="D480" s="1" t="str">
        <f>RR_SHORT_NAME</f>
        <v>NS</v>
      </c>
      <c r="E480" s="1" t="str">
        <f>RR_NAME</f>
        <v>Norfolk Southern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2023</v>
      </c>
      <c r="B481" s="11">
        <f>RRICC</f>
        <v>117000</v>
      </c>
      <c r="C481" s="7">
        <f>RR_ID</f>
        <v>2</v>
      </c>
      <c r="D481" s="1" t="str">
        <f>RR_SHORT_NAME</f>
        <v>NS</v>
      </c>
      <c r="E481" s="1" t="str">
        <f>RR_NAME</f>
        <v>Norfolk Southern</v>
      </c>
      <c r="F481" s="1" t="s">
        <v>47481</v>
      </c>
      <c r="G481" s="6">
        <f>E2L102C24</f>
        <v>707.31363411558243</v>
      </c>
    </row>
    <row r="482" spans="1:7" x14ac:dyDescent="0.3">
      <c r="A482" s="11">
        <f>CURRENT_YEAR</f>
        <v>2023</v>
      </c>
      <c r="B482" s="11">
        <f>RRICC</f>
        <v>117000</v>
      </c>
      <c r="C482" s="7">
        <f>RR_ID</f>
        <v>2</v>
      </c>
      <c r="D482" s="1" t="str">
        <f>RR_SHORT_NAME</f>
        <v>NS</v>
      </c>
      <c r="E482" s="1" t="str">
        <f>RR_NAME</f>
        <v>Norfolk Southern</v>
      </c>
      <c r="F482" s="1" t="s">
        <v>47482</v>
      </c>
      <c r="G482" s="6">
        <f>E2L102C25</f>
        <v>6.7581260974627746</v>
      </c>
    </row>
    <row r="483" spans="1:7" x14ac:dyDescent="0.3">
      <c r="A483" s="11">
        <f>CURRENT_YEAR</f>
        <v>2023</v>
      </c>
      <c r="B483" s="11">
        <f>RRICC</f>
        <v>117000</v>
      </c>
      <c r="C483" s="7">
        <f>RR_ID</f>
        <v>2</v>
      </c>
      <c r="D483" s="1" t="str">
        <f>RR_SHORT_NAME</f>
        <v>NS</v>
      </c>
      <c r="E483" s="1" t="str">
        <f>RR_NAME</f>
        <v>Norfolk Southern</v>
      </c>
      <c r="F483" s="1" t="s">
        <v>47483</v>
      </c>
      <c r="G483" s="6">
        <f>E2L102C26</f>
        <v>3.7169693536045254</v>
      </c>
    </row>
    <row r="484" spans="1:7" x14ac:dyDescent="0.3">
      <c r="A484" s="11">
        <f>CURRENT_YEAR</f>
        <v>2023</v>
      </c>
      <c r="B484" s="11">
        <f>RRICC</f>
        <v>117000</v>
      </c>
      <c r="C484" s="7">
        <f>RR_ID</f>
        <v>2</v>
      </c>
      <c r="D484" s="1" t="str">
        <f>RR_SHORT_NAME</f>
        <v>NS</v>
      </c>
      <c r="E484" s="1" t="str">
        <f>RR_NAME</f>
        <v>Norfolk Southern</v>
      </c>
      <c r="F484" s="1" t="s">
        <v>47484</v>
      </c>
      <c r="G484" s="6">
        <f>E2L102C27</f>
        <v>10.13718914619416</v>
      </c>
    </row>
    <row r="485" spans="1:7" x14ac:dyDescent="0.3">
      <c r="A485" s="11">
        <f>CURRENT_YEAR</f>
        <v>2023</v>
      </c>
      <c r="B485" s="11">
        <f>RRICC</f>
        <v>117000</v>
      </c>
      <c r="C485" s="7">
        <f>RR_ID</f>
        <v>2</v>
      </c>
      <c r="D485" s="1" t="str">
        <f>RR_SHORT_NAME</f>
        <v>NS</v>
      </c>
      <c r="E485" s="1" t="str">
        <f>RR_NAME</f>
        <v>Norfolk Southern</v>
      </c>
      <c r="F485" s="1" t="s">
        <v>47485</v>
      </c>
      <c r="G485" s="6">
        <f>E2L102C28</f>
        <v>8.109751316955327</v>
      </c>
    </row>
    <row r="486" spans="1:7" x14ac:dyDescent="0.3">
      <c r="A486" s="11">
        <f>CURRENT_YEAR</f>
        <v>2023</v>
      </c>
      <c r="B486" s="11">
        <f>RRICC</f>
        <v>117000</v>
      </c>
      <c r="C486" s="7">
        <f>RR_ID</f>
        <v>2</v>
      </c>
      <c r="D486" s="1" t="str">
        <f>RR_SHORT_NAME</f>
        <v>NS</v>
      </c>
      <c r="E486" s="1" t="str">
        <f>RR_NAME</f>
        <v>Norfolk Southern</v>
      </c>
      <c r="F486" s="1" t="s">
        <v>47486</v>
      </c>
      <c r="G486" s="6">
        <f>E2L102C29</f>
        <v>1.6895315243656932</v>
      </c>
    </row>
    <row r="487" spans="1:7" x14ac:dyDescent="0.3">
      <c r="A487" s="11">
        <f>CURRENT_YEAR</f>
        <v>2023</v>
      </c>
      <c r="B487" s="11">
        <f>RRICC</f>
        <v>117000</v>
      </c>
      <c r="C487" s="7">
        <f>RR_ID</f>
        <v>2</v>
      </c>
      <c r="D487" s="1" t="str">
        <f>RR_SHORT_NAME</f>
        <v>NS</v>
      </c>
      <c r="E487" s="1" t="str">
        <f>RR_NAME</f>
        <v>Norfolk Southern</v>
      </c>
      <c r="F487" s="1" t="s">
        <v>47487</v>
      </c>
      <c r="G487" s="6">
        <f>E2L103C1</f>
        <v>37.700000000000003</v>
      </c>
    </row>
    <row r="488" spans="1:7" x14ac:dyDescent="0.3">
      <c r="A488" s="11">
        <f>CURRENT_YEAR</f>
        <v>2023</v>
      </c>
      <c r="B488" s="11">
        <f>RRICC</f>
        <v>117000</v>
      </c>
      <c r="C488" s="7">
        <f>RR_ID</f>
        <v>2</v>
      </c>
      <c r="D488" s="1" t="str">
        <f>RR_SHORT_NAME</f>
        <v>NS</v>
      </c>
      <c r="E488" s="1" t="str">
        <f>RR_NAME</f>
        <v>Norfolk Southern</v>
      </c>
      <c r="F488" s="1" t="s">
        <v>47488</v>
      </c>
      <c r="G488" s="6">
        <f>E2L103C2</f>
        <v>2.0189110556940983</v>
      </c>
    </row>
    <row r="489" spans="1:7" x14ac:dyDescent="0.3">
      <c r="A489" s="11">
        <f>CURRENT_YEAR</f>
        <v>2023</v>
      </c>
      <c r="B489" s="11">
        <f>RRICC</f>
        <v>117000</v>
      </c>
      <c r="C489" s="7">
        <f>RR_ID</f>
        <v>2</v>
      </c>
      <c r="D489" s="1" t="str">
        <f>RR_SHORT_NAME</f>
        <v>NS</v>
      </c>
      <c r="E489" s="1" t="str">
        <f>RR_NAME</f>
        <v>Norfolk Southern</v>
      </c>
      <c r="F489" s="1" t="s">
        <v>47489</v>
      </c>
      <c r="G489" s="6">
        <f>E2L103C3</f>
        <v>1.700395544742896</v>
      </c>
    </row>
    <row r="490" spans="1:7" x14ac:dyDescent="0.3">
      <c r="A490" s="11">
        <f>CURRENT_YEAR</f>
        <v>2023</v>
      </c>
      <c r="B490" s="11">
        <f>RRICC</f>
        <v>117000</v>
      </c>
      <c r="C490" s="7">
        <f>RR_ID</f>
        <v>2</v>
      </c>
      <c r="D490" s="1" t="str">
        <f>RR_SHORT_NAME</f>
        <v>NS</v>
      </c>
      <c r="E490" s="1" t="str">
        <f>RR_NAME</f>
        <v>Norfolk Southern</v>
      </c>
      <c r="F490" s="1" t="s">
        <v>47490</v>
      </c>
      <c r="G490" s="6">
        <f>E2L103C4</f>
        <v>1.8416019457726431</v>
      </c>
    </row>
    <row r="491" spans="1:7" x14ac:dyDescent="0.3">
      <c r="A491" s="11">
        <f>CURRENT_YEAR</f>
        <v>2023</v>
      </c>
      <c r="B491" s="11">
        <f>RRICC</f>
        <v>117000</v>
      </c>
      <c r="C491" s="7">
        <f>RR_ID</f>
        <v>2</v>
      </c>
      <c r="D491" s="1" t="str">
        <f>RR_SHORT_NAME</f>
        <v>NS</v>
      </c>
      <c r="E491" s="1" t="str">
        <f>RR_NAME</f>
        <v>Norfolk Southern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2023</v>
      </c>
      <c r="B492" s="11">
        <f>RRICC</f>
        <v>117000</v>
      </c>
      <c r="C492" s="7">
        <f>RR_ID</f>
        <v>2</v>
      </c>
      <c r="D492" s="1" t="str">
        <f>RR_SHORT_NAME</f>
        <v>NS</v>
      </c>
      <c r="E492" s="1" t="str">
        <f>RR_NAME</f>
        <v>Norfolk Southern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2023</v>
      </c>
      <c r="B493" s="11">
        <f>RRICC</f>
        <v>117000</v>
      </c>
      <c r="C493" s="7">
        <f>RR_ID</f>
        <v>2</v>
      </c>
      <c r="D493" s="1" t="str">
        <f>RR_SHORT_NAME</f>
        <v>NS</v>
      </c>
      <c r="E493" s="1" t="str">
        <f>RR_NAME</f>
        <v>Norfolk Southern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2023</v>
      </c>
      <c r="B494" s="11">
        <f>RRICC</f>
        <v>117000</v>
      </c>
      <c r="C494" s="7">
        <f>RR_ID</f>
        <v>2</v>
      </c>
      <c r="D494" s="1" t="str">
        <f>RR_SHORT_NAME</f>
        <v>NS</v>
      </c>
      <c r="E494" s="1" t="str">
        <f>RR_NAME</f>
        <v>Norfolk Southern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2023</v>
      </c>
      <c r="B495" s="11">
        <f>RRICC</f>
        <v>117000</v>
      </c>
      <c r="C495" s="7">
        <f>RR_ID</f>
        <v>2</v>
      </c>
      <c r="D495" s="1" t="str">
        <f>RR_SHORT_NAME</f>
        <v>NS</v>
      </c>
      <c r="E495" s="1" t="str">
        <f>RR_NAME</f>
        <v>Norfolk Southern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2023</v>
      </c>
      <c r="B496" s="11">
        <f>RRICC</f>
        <v>117000</v>
      </c>
      <c r="C496" s="7">
        <f>RR_ID</f>
        <v>2</v>
      </c>
      <c r="D496" s="1" t="str">
        <f>RR_SHORT_NAME</f>
        <v>NS</v>
      </c>
      <c r="E496" s="1" t="str">
        <f>RR_NAME</f>
        <v>Norfolk Southern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2023</v>
      </c>
      <c r="B497" s="11">
        <f>RRICC</f>
        <v>117000</v>
      </c>
      <c r="C497" s="7">
        <f>RR_ID</f>
        <v>2</v>
      </c>
      <c r="D497" s="1" t="str">
        <f>RR_SHORT_NAME</f>
        <v>NS</v>
      </c>
      <c r="E497" s="1" t="str">
        <f>RR_NAME</f>
        <v>Norfolk Southern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2023</v>
      </c>
      <c r="B498" s="11">
        <f>RRICC</f>
        <v>117000</v>
      </c>
      <c r="C498" s="7">
        <f>RR_ID</f>
        <v>2</v>
      </c>
      <c r="D498" s="1" t="str">
        <f>RR_SHORT_NAME</f>
        <v>NS</v>
      </c>
      <c r="E498" s="1" t="str">
        <f>RR_NAME</f>
        <v>Norfolk Southern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2023</v>
      </c>
      <c r="B499" s="11">
        <f>RRICC</f>
        <v>117000</v>
      </c>
      <c r="C499" s="7">
        <f>RR_ID</f>
        <v>2</v>
      </c>
      <c r="D499" s="1" t="str">
        <f>RR_SHORT_NAME</f>
        <v>NS</v>
      </c>
      <c r="E499" s="1" t="str">
        <f>RR_NAME</f>
        <v>Norfolk Southern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2023</v>
      </c>
      <c r="B500" s="11">
        <f>RRICC</f>
        <v>117000</v>
      </c>
      <c r="C500" s="7">
        <f>RR_ID</f>
        <v>2</v>
      </c>
      <c r="D500" s="1" t="str">
        <f>RR_SHORT_NAME</f>
        <v>NS</v>
      </c>
      <c r="E500" s="1" t="str">
        <f>RR_NAME</f>
        <v>Norfolk Southern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2023</v>
      </c>
      <c r="B501" s="11">
        <f>RRICC</f>
        <v>117000</v>
      </c>
      <c r="C501" s="7">
        <f>RR_ID</f>
        <v>2</v>
      </c>
      <c r="D501" s="1" t="str">
        <f>RR_SHORT_NAME</f>
        <v>NS</v>
      </c>
      <c r="E501" s="1" t="str">
        <f>RR_NAME</f>
        <v>Norfolk Southern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2023</v>
      </c>
      <c r="B502" s="11">
        <f>RRICC</f>
        <v>117000</v>
      </c>
      <c r="C502" s="7">
        <f>RR_ID</f>
        <v>2</v>
      </c>
      <c r="D502" s="1" t="str">
        <f>RR_SHORT_NAME</f>
        <v>NS</v>
      </c>
      <c r="E502" s="1" t="str">
        <f>RR_NAME</f>
        <v>Norfolk Southern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2023</v>
      </c>
      <c r="B503" s="11">
        <f>RRICC</f>
        <v>117000</v>
      </c>
      <c r="C503" s="7">
        <f>RR_ID</f>
        <v>2</v>
      </c>
      <c r="D503" s="1" t="str">
        <f>RR_SHORT_NAME</f>
        <v>NS</v>
      </c>
      <c r="E503" s="1" t="str">
        <f>RR_NAME</f>
        <v>Norfolk Southern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2023</v>
      </c>
      <c r="B504" s="11">
        <f>RRICC</f>
        <v>117000</v>
      </c>
      <c r="C504" s="7">
        <f>RR_ID</f>
        <v>2</v>
      </c>
      <c r="D504" s="1" t="str">
        <f>RR_SHORT_NAME</f>
        <v>NS</v>
      </c>
      <c r="E504" s="1" t="str">
        <f>RR_NAME</f>
        <v>Norfolk Southern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2023</v>
      </c>
      <c r="B505" s="11">
        <f>RRICC</f>
        <v>117000</v>
      </c>
      <c r="C505" s="7">
        <f>RR_ID</f>
        <v>2</v>
      </c>
      <c r="D505" s="1" t="str">
        <f>RR_SHORT_NAME</f>
        <v>NS</v>
      </c>
      <c r="E505" s="1" t="str">
        <f>RR_NAME</f>
        <v>Norfolk Southern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2023</v>
      </c>
      <c r="B506" s="11">
        <f>RRICC</f>
        <v>117000</v>
      </c>
      <c r="C506" s="7">
        <f>RR_ID</f>
        <v>2</v>
      </c>
      <c r="D506" s="1" t="str">
        <f>RR_SHORT_NAME</f>
        <v>NS</v>
      </c>
      <c r="E506" s="1" t="str">
        <f>RR_NAME</f>
        <v>Norfolk Southern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2023</v>
      </c>
      <c r="B507" s="11">
        <f>RRICC</f>
        <v>117000</v>
      </c>
      <c r="C507" s="7">
        <f>RR_ID</f>
        <v>2</v>
      </c>
      <c r="D507" s="1" t="str">
        <f>RR_SHORT_NAME</f>
        <v>NS</v>
      </c>
      <c r="E507" s="1" t="str">
        <f>RR_NAME</f>
        <v>Norfolk Southern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2023</v>
      </c>
      <c r="B508" s="11">
        <f>RRICC</f>
        <v>117000</v>
      </c>
      <c r="C508" s="7">
        <f>RR_ID</f>
        <v>2</v>
      </c>
      <c r="D508" s="1" t="str">
        <f>RR_SHORT_NAME</f>
        <v>NS</v>
      </c>
      <c r="E508" s="1" t="str">
        <f>RR_NAME</f>
        <v>Norfolk Southern</v>
      </c>
      <c r="F508" s="1" t="s">
        <v>47508</v>
      </c>
      <c r="G508" s="6">
        <f>E2L103C22</f>
        <v>512.37165362565338</v>
      </c>
    </row>
    <row r="509" spans="1:7" x14ac:dyDescent="0.3">
      <c r="A509" s="11">
        <f>CURRENT_YEAR</f>
        <v>2023</v>
      </c>
      <c r="B509" s="11">
        <f>RRICC</f>
        <v>117000</v>
      </c>
      <c r="C509" s="7">
        <f>RR_ID</f>
        <v>2</v>
      </c>
      <c r="D509" s="1" t="str">
        <f>RR_SHORT_NAME</f>
        <v>NS</v>
      </c>
      <c r="E509" s="1" t="str">
        <f>RR_NAME</f>
        <v>Norfolk Southern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2023</v>
      </c>
      <c r="B510" s="11">
        <f>RRICC</f>
        <v>117000</v>
      </c>
      <c r="C510" s="7">
        <f>RR_ID</f>
        <v>2</v>
      </c>
      <c r="D510" s="1" t="str">
        <f>RR_SHORT_NAME</f>
        <v>NS</v>
      </c>
      <c r="E510" s="1" t="str">
        <f>RR_NAME</f>
        <v>Norfolk Southern</v>
      </c>
      <c r="F510" s="1" t="s">
        <v>47510</v>
      </c>
      <c r="G510" s="6">
        <f>E2L103C24</f>
        <v>732.58318686764051</v>
      </c>
    </row>
    <row r="511" spans="1:7" x14ac:dyDescent="0.3">
      <c r="A511" s="11">
        <f>CURRENT_YEAR</f>
        <v>2023</v>
      </c>
      <c r="B511" s="11">
        <f>RRICC</f>
        <v>117000</v>
      </c>
      <c r="C511" s="7">
        <f>RR_ID</f>
        <v>2</v>
      </c>
      <c r="D511" s="1" t="str">
        <f>RR_SHORT_NAME</f>
        <v>NS</v>
      </c>
      <c r="E511" s="1" t="str">
        <f>RR_NAME</f>
        <v>Norfolk Southern</v>
      </c>
      <c r="F511" s="1" t="s">
        <v>47511</v>
      </c>
      <c r="G511" s="6">
        <f>E2L103C25</f>
        <v>6.7581260974627737</v>
      </c>
    </row>
    <row r="512" spans="1:7" x14ac:dyDescent="0.3">
      <c r="A512" s="11">
        <f>CURRENT_YEAR</f>
        <v>2023</v>
      </c>
      <c r="B512" s="11">
        <f>RRICC</f>
        <v>117000</v>
      </c>
      <c r="C512" s="7">
        <f>RR_ID</f>
        <v>2</v>
      </c>
      <c r="D512" s="1" t="str">
        <f>RR_SHORT_NAME</f>
        <v>NS</v>
      </c>
      <c r="E512" s="1" t="str">
        <f>RR_NAME</f>
        <v>Norfolk Southern</v>
      </c>
      <c r="F512" s="1" t="s">
        <v>47512</v>
      </c>
      <c r="G512" s="6">
        <f>E2L103C26</f>
        <v>3.7169693536045258</v>
      </c>
    </row>
    <row r="513" spans="1:7" x14ac:dyDescent="0.3">
      <c r="A513" s="11">
        <f>CURRENT_YEAR</f>
        <v>2023</v>
      </c>
      <c r="B513" s="11">
        <f>RRICC</f>
        <v>117000</v>
      </c>
      <c r="C513" s="7">
        <f>RR_ID</f>
        <v>2</v>
      </c>
      <c r="D513" s="1" t="str">
        <f>RR_SHORT_NAME</f>
        <v>NS</v>
      </c>
      <c r="E513" s="1" t="str">
        <f>RR_NAME</f>
        <v>Norfolk Southern</v>
      </c>
      <c r="F513" s="1" t="s">
        <v>47513</v>
      </c>
      <c r="G513" s="6">
        <f>E2L103C27</f>
        <v>10.13718914619416</v>
      </c>
    </row>
    <row r="514" spans="1:7" x14ac:dyDescent="0.3">
      <c r="A514" s="11">
        <f>CURRENT_YEAR</f>
        <v>2023</v>
      </c>
      <c r="B514" s="11">
        <f>RRICC</f>
        <v>117000</v>
      </c>
      <c r="C514" s="7">
        <f>RR_ID</f>
        <v>2</v>
      </c>
      <c r="D514" s="1" t="str">
        <f>RR_SHORT_NAME</f>
        <v>NS</v>
      </c>
      <c r="E514" s="1" t="str">
        <f>RR_NAME</f>
        <v>Norfolk Southern</v>
      </c>
      <c r="F514" s="1" t="s">
        <v>47514</v>
      </c>
      <c r="G514" s="6">
        <f>E2L103C28</f>
        <v>8.1097513169553288</v>
      </c>
    </row>
    <row r="515" spans="1:7" x14ac:dyDescent="0.3">
      <c r="A515" s="11">
        <f>CURRENT_YEAR</f>
        <v>2023</v>
      </c>
      <c r="B515" s="11">
        <f>RRICC</f>
        <v>117000</v>
      </c>
      <c r="C515" s="7">
        <f>RR_ID</f>
        <v>2</v>
      </c>
      <c r="D515" s="1" t="str">
        <f>RR_SHORT_NAME</f>
        <v>NS</v>
      </c>
      <c r="E515" s="1" t="str">
        <f>RR_NAME</f>
        <v>Norfolk Southern</v>
      </c>
      <c r="F515" s="1" t="s">
        <v>47515</v>
      </c>
      <c r="G515" s="6">
        <f>E2L103C29</f>
        <v>1.6895315243656934</v>
      </c>
    </row>
    <row r="516" spans="1:7" x14ac:dyDescent="0.3">
      <c r="A516" s="11">
        <f>CURRENT_YEAR</f>
        <v>2023</v>
      </c>
      <c r="B516" s="11">
        <f>RRICC</f>
        <v>117000</v>
      </c>
      <c r="C516" s="7">
        <f>RR_ID</f>
        <v>2</v>
      </c>
      <c r="D516" s="1" t="str">
        <f>RR_SHORT_NAME</f>
        <v>NS</v>
      </c>
      <c r="E516" s="1" t="str">
        <f>RR_NAME</f>
        <v>Norfolk Southern</v>
      </c>
      <c r="F516" s="1" t="s">
        <v>47516</v>
      </c>
      <c r="G516" s="6">
        <f>E2L104C1</f>
        <v>26.9</v>
      </c>
    </row>
    <row r="517" spans="1:7" x14ac:dyDescent="0.3">
      <c r="A517" s="11">
        <f>CURRENT_YEAR</f>
        <v>2023</v>
      </c>
      <c r="B517" s="11">
        <f>RRICC</f>
        <v>117000</v>
      </c>
      <c r="C517" s="7">
        <f>RR_ID</f>
        <v>2</v>
      </c>
      <c r="D517" s="1" t="str">
        <f>RR_SHORT_NAME</f>
        <v>NS</v>
      </c>
      <c r="E517" s="1" t="str">
        <f>RR_NAME</f>
        <v>Norfolk Southern</v>
      </c>
      <c r="F517" s="1" t="s">
        <v>47517</v>
      </c>
      <c r="G517" s="6">
        <f>E2L104C2</f>
        <v>1.9731326687612323</v>
      </c>
    </row>
    <row r="518" spans="1:7" x14ac:dyDescent="0.3">
      <c r="A518" s="11">
        <f>CURRENT_YEAR</f>
        <v>2023</v>
      </c>
      <c r="B518" s="11">
        <f>RRICC</f>
        <v>117000</v>
      </c>
      <c r="C518" s="7">
        <f>RR_ID</f>
        <v>2</v>
      </c>
      <c r="D518" s="1" t="str">
        <f>RR_SHORT_NAME</f>
        <v>NS</v>
      </c>
      <c r="E518" s="1" t="str">
        <f>RR_NAME</f>
        <v>Norfolk Southern</v>
      </c>
      <c r="F518" s="1" t="s">
        <v>47518</v>
      </c>
      <c r="G518" s="6">
        <f>E2L104C3</f>
        <v>1.9806505421184322</v>
      </c>
    </row>
    <row r="519" spans="1:7" x14ac:dyDescent="0.3">
      <c r="A519" s="11">
        <f>CURRENT_YEAR</f>
        <v>2023</v>
      </c>
      <c r="B519" s="11">
        <f>RRICC</f>
        <v>117000</v>
      </c>
      <c r="C519" s="7">
        <f>RR_ID</f>
        <v>2</v>
      </c>
      <c r="D519" s="1" t="str">
        <f>RR_SHORT_NAME</f>
        <v>NS</v>
      </c>
      <c r="E519" s="1" t="str">
        <f>RR_NAME</f>
        <v>Norfolk Southern</v>
      </c>
      <c r="F519" s="1" t="s">
        <v>47519</v>
      </c>
      <c r="G519" s="6">
        <f>E2L104C4</f>
        <v>1.9749119153597898</v>
      </c>
    </row>
    <row r="520" spans="1:7" x14ac:dyDescent="0.3">
      <c r="A520" s="11">
        <f>CURRENT_YEAR</f>
        <v>2023</v>
      </c>
      <c r="B520" s="11">
        <f>RRICC</f>
        <v>117000</v>
      </c>
      <c r="C520" s="7">
        <f>RR_ID</f>
        <v>2</v>
      </c>
      <c r="D520" s="1" t="str">
        <f>RR_SHORT_NAME</f>
        <v>NS</v>
      </c>
      <c r="E520" s="1" t="str">
        <f>RR_NAME</f>
        <v>Norfolk Southern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2023</v>
      </c>
      <c r="B521" s="11">
        <f>RRICC</f>
        <v>117000</v>
      </c>
      <c r="C521" s="7">
        <f>RR_ID</f>
        <v>2</v>
      </c>
      <c r="D521" s="1" t="str">
        <f>RR_SHORT_NAME</f>
        <v>NS</v>
      </c>
      <c r="E521" s="1" t="str">
        <f>RR_NAME</f>
        <v>Norfolk Southern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2023</v>
      </c>
      <c r="B522" s="11">
        <f>RRICC</f>
        <v>117000</v>
      </c>
      <c r="C522" s="7">
        <f>RR_ID</f>
        <v>2</v>
      </c>
      <c r="D522" s="1" t="str">
        <f>RR_SHORT_NAME</f>
        <v>NS</v>
      </c>
      <c r="E522" s="1" t="str">
        <f>RR_NAME</f>
        <v>Norfolk Southern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2023</v>
      </c>
      <c r="B523" s="11">
        <f>RRICC</f>
        <v>117000</v>
      </c>
      <c r="C523" s="7">
        <f>RR_ID</f>
        <v>2</v>
      </c>
      <c r="D523" s="1" t="str">
        <f>RR_SHORT_NAME</f>
        <v>NS</v>
      </c>
      <c r="E523" s="1" t="str">
        <f>RR_NAME</f>
        <v>Norfolk Southern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2023</v>
      </c>
      <c r="B524" s="11">
        <f>RRICC</f>
        <v>117000</v>
      </c>
      <c r="C524" s="7">
        <f>RR_ID</f>
        <v>2</v>
      </c>
      <c r="D524" s="1" t="str">
        <f>RR_SHORT_NAME</f>
        <v>NS</v>
      </c>
      <c r="E524" s="1" t="str">
        <f>RR_NAME</f>
        <v>Norfolk Southern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2023</v>
      </c>
      <c r="B525" s="11">
        <f>RRICC</f>
        <v>117000</v>
      </c>
      <c r="C525" s="7">
        <f>RR_ID</f>
        <v>2</v>
      </c>
      <c r="D525" s="1" t="str">
        <f>RR_SHORT_NAME</f>
        <v>NS</v>
      </c>
      <c r="E525" s="1" t="str">
        <f>RR_NAME</f>
        <v>Norfolk Southern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2023</v>
      </c>
      <c r="B526" s="11">
        <f>RRICC</f>
        <v>117000</v>
      </c>
      <c r="C526" s="7">
        <f>RR_ID</f>
        <v>2</v>
      </c>
      <c r="D526" s="1" t="str">
        <f>RR_SHORT_NAME</f>
        <v>NS</v>
      </c>
      <c r="E526" s="1" t="str">
        <f>RR_NAME</f>
        <v>Norfolk Southern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2023</v>
      </c>
      <c r="B527" s="11">
        <f>RRICC</f>
        <v>117000</v>
      </c>
      <c r="C527" s="7">
        <f>RR_ID</f>
        <v>2</v>
      </c>
      <c r="D527" s="1" t="str">
        <f>RR_SHORT_NAME</f>
        <v>NS</v>
      </c>
      <c r="E527" s="1" t="str">
        <f>RR_NAME</f>
        <v>Norfolk Southern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2023</v>
      </c>
      <c r="B528" s="11">
        <f>RRICC</f>
        <v>117000</v>
      </c>
      <c r="C528" s="7">
        <f>RR_ID</f>
        <v>2</v>
      </c>
      <c r="D528" s="1" t="str">
        <f>RR_SHORT_NAME</f>
        <v>NS</v>
      </c>
      <c r="E528" s="1" t="str">
        <f>RR_NAME</f>
        <v>Norfolk Southern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2023</v>
      </c>
      <c r="B529" s="11">
        <f>RRICC</f>
        <v>117000</v>
      </c>
      <c r="C529" s="7">
        <f>RR_ID</f>
        <v>2</v>
      </c>
      <c r="D529" s="1" t="str">
        <f>RR_SHORT_NAME</f>
        <v>NS</v>
      </c>
      <c r="E529" s="1" t="str">
        <f>RR_NAME</f>
        <v>Norfolk Southern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2023</v>
      </c>
      <c r="B530" s="11">
        <f>RRICC</f>
        <v>117000</v>
      </c>
      <c r="C530" s="7">
        <f>RR_ID</f>
        <v>2</v>
      </c>
      <c r="D530" s="1" t="str">
        <f>RR_SHORT_NAME</f>
        <v>NS</v>
      </c>
      <c r="E530" s="1" t="str">
        <f>RR_NAME</f>
        <v>Norfolk Southern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2023</v>
      </c>
      <c r="B531" s="11">
        <f>RRICC</f>
        <v>117000</v>
      </c>
      <c r="C531" s="7">
        <f>RR_ID</f>
        <v>2</v>
      </c>
      <c r="D531" s="1" t="str">
        <f>RR_SHORT_NAME</f>
        <v>NS</v>
      </c>
      <c r="E531" s="1" t="str">
        <f>RR_NAME</f>
        <v>Norfolk Southern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2023</v>
      </c>
      <c r="B532" s="11">
        <f>RRICC</f>
        <v>117000</v>
      </c>
      <c r="C532" s="7">
        <f>RR_ID</f>
        <v>2</v>
      </c>
      <c r="D532" s="1" t="str">
        <f>RR_SHORT_NAME</f>
        <v>NS</v>
      </c>
      <c r="E532" s="1" t="str">
        <f>RR_NAME</f>
        <v>Norfolk Southern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2023</v>
      </c>
      <c r="B533" s="11">
        <f>RRICC</f>
        <v>117000</v>
      </c>
      <c r="C533" s="7">
        <f>RR_ID</f>
        <v>2</v>
      </c>
      <c r="D533" s="1" t="str">
        <f>RR_SHORT_NAME</f>
        <v>NS</v>
      </c>
      <c r="E533" s="1" t="str">
        <f>RR_NAME</f>
        <v>Norfolk Southern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2023</v>
      </c>
      <c r="B534" s="11">
        <f>RRICC</f>
        <v>117000</v>
      </c>
      <c r="C534" s="7">
        <f>RR_ID</f>
        <v>2</v>
      </c>
      <c r="D534" s="1" t="str">
        <f>RR_SHORT_NAME</f>
        <v>NS</v>
      </c>
      <c r="E534" s="1" t="str">
        <f>RR_NAME</f>
        <v>Norfolk Southern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2023</v>
      </c>
      <c r="B535" s="11">
        <f>RRICC</f>
        <v>117000</v>
      </c>
      <c r="C535" s="7">
        <f>RR_ID</f>
        <v>2</v>
      </c>
      <c r="D535" s="1" t="str">
        <f>RR_SHORT_NAME</f>
        <v>NS</v>
      </c>
      <c r="E535" s="1" t="str">
        <f>RR_NAME</f>
        <v>Norfolk Southern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2023</v>
      </c>
      <c r="B536" s="11">
        <f>RRICC</f>
        <v>117000</v>
      </c>
      <c r="C536" s="7">
        <f>RR_ID</f>
        <v>2</v>
      </c>
      <c r="D536" s="1" t="str">
        <f>RR_SHORT_NAME</f>
        <v>NS</v>
      </c>
      <c r="E536" s="1" t="str">
        <f>RR_NAME</f>
        <v>Norfolk Southern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2023</v>
      </c>
      <c r="B537" s="11">
        <f>RRICC</f>
        <v>117000</v>
      </c>
      <c r="C537" s="7">
        <f>RR_ID</f>
        <v>2</v>
      </c>
      <c r="D537" s="1" t="str">
        <f>RR_SHORT_NAME</f>
        <v>NS</v>
      </c>
      <c r="E537" s="1" t="str">
        <f>RR_NAME</f>
        <v>Norfolk Southern</v>
      </c>
      <c r="F537" s="1" t="s">
        <v>47537</v>
      </c>
      <c r="G537" s="6">
        <f>E2L104C22</f>
        <v>512.37165362565338</v>
      </c>
    </row>
    <row r="538" spans="1:7" x14ac:dyDescent="0.3">
      <c r="A538" s="11">
        <f>CURRENT_YEAR</f>
        <v>2023</v>
      </c>
      <c r="B538" s="11">
        <f>RRICC</f>
        <v>117000</v>
      </c>
      <c r="C538" s="7">
        <f>RR_ID</f>
        <v>2</v>
      </c>
      <c r="D538" s="1" t="str">
        <f>RR_SHORT_NAME</f>
        <v>NS</v>
      </c>
      <c r="E538" s="1" t="str">
        <f>RR_NAME</f>
        <v>Norfolk Southern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2023</v>
      </c>
      <c r="B539" s="11">
        <f>RRICC</f>
        <v>117000</v>
      </c>
      <c r="C539" s="7">
        <f>RR_ID</f>
        <v>2</v>
      </c>
      <c r="D539" s="1" t="str">
        <f>RR_SHORT_NAME</f>
        <v>NS</v>
      </c>
      <c r="E539" s="1" t="str">
        <f>RR_NAME</f>
        <v>Norfolk Southern</v>
      </c>
      <c r="F539" s="1" t="s">
        <v>47539</v>
      </c>
      <c r="G539" s="6">
        <f>E2L104C24</f>
        <v>2909.5602153224468</v>
      </c>
    </row>
    <row r="540" spans="1:7" x14ac:dyDescent="0.3">
      <c r="A540" s="11">
        <f>CURRENT_YEAR</f>
        <v>2023</v>
      </c>
      <c r="B540" s="11">
        <f>RRICC</f>
        <v>117000</v>
      </c>
      <c r="C540" s="7">
        <f>RR_ID</f>
        <v>2</v>
      </c>
      <c r="D540" s="1" t="str">
        <f>RR_SHORT_NAME</f>
        <v>NS</v>
      </c>
      <c r="E540" s="1" t="str">
        <f>RR_NAME</f>
        <v>Norfolk Southern</v>
      </c>
      <c r="F540" s="1" t="s">
        <v>47540</v>
      </c>
      <c r="G540" s="6">
        <f>E2L104C25</f>
        <v>6.7581260974627737</v>
      </c>
    </row>
    <row r="541" spans="1:7" x14ac:dyDescent="0.3">
      <c r="A541" s="11">
        <f>CURRENT_YEAR</f>
        <v>2023</v>
      </c>
      <c r="B541" s="11">
        <f>RRICC</f>
        <v>117000</v>
      </c>
      <c r="C541" s="7">
        <f>RR_ID</f>
        <v>2</v>
      </c>
      <c r="D541" s="1" t="str">
        <f>RR_SHORT_NAME</f>
        <v>NS</v>
      </c>
      <c r="E541" s="1" t="str">
        <f>RR_NAME</f>
        <v>Norfolk Southern</v>
      </c>
      <c r="F541" s="1" t="s">
        <v>47541</v>
      </c>
      <c r="G541" s="6">
        <f>E2L104C26</f>
        <v>3.7169693536045258</v>
      </c>
    </row>
    <row r="542" spans="1:7" x14ac:dyDescent="0.3">
      <c r="A542" s="11">
        <f>CURRENT_YEAR</f>
        <v>2023</v>
      </c>
      <c r="B542" s="11">
        <f>RRICC</f>
        <v>117000</v>
      </c>
      <c r="C542" s="7">
        <f>RR_ID</f>
        <v>2</v>
      </c>
      <c r="D542" s="1" t="str">
        <f>RR_SHORT_NAME</f>
        <v>NS</v>
      </c>
      <c r="E542" s="1" t="str">
        <f>RR_NAME</f>
        <v>Norfolk Southern</v>
      </c>
      <c r="F542" s="1" t="s">
        <v>47542</v>
      </c>
      <c r="G542" s="6">
        <f>E2L104C27</f>
        <v>10.13718914619416</v>
      </c>
    </row>
    <row r="543" spans="1:7" x14ac:dyDescent="0.3">
      <c r="A543" s="11">
        <f>CURRENT_YEAR</f>
        <v>2023</v>
      </c>
      <c r="B543" s="11">
        <f>RRICC</f>
        <v>117000</v>
      </c>
      <c r="C543" s="7">
        <f>RR_ID</f>
        <v>2</v>
      </c>
      <c r="D543" s="1" t="str">
        <f>RR_SHORT_NAME</f>
        <v>NS</v>
      </c>
      <c r="E543" s="1" t="str">
        <f>RR_NAME</f>
        <v>Norfolk Southern</v>
      </c>
      <c r="F543" s="1" t="s">
        <v>47543</v>
      </c>
      <c r="G543" s="6">
        <f>E2L104C28</f>
        <v>8.1097513169553288</v>
      </c>
    </row>
    <row r="544" spans="1:7" x14ac:dyDescent="0.3">
      <c r="A544" s="11">
        <f>CURRENT_YEAR</f>
        <v>2023</v>
      </c>
      <c r="B544" s="11">
        <f>RRICC</f>
        <v>117000</v>
      </c>
      <c r="C544" s="7">
        <f>RR_ID</f>
        <v>2</v>
      </c>
      <c r="D544" s="1" t="str">
        <f>RR_SHORT_NAME</f>
        <v>NS</v>
      </c>
      <c r="E544" s="1" t="str">
        <f>RR_NAME</f>
        <v>Norfolk Southern</v>
      </c>
      <c r="F544" s="1" t="s">
        <v>47544</v>
      </c>
      <c r="G544" s="6">
        <f>E2L104C29</f>
        <v>1.6895315243656932</v>
      </c>
    </row>
    <row r="545" spans="1:7" x14ac:dyDescent="0.3">
      <c r="A545" s="11">
        <f>CURRENT_YEAR</f>
        <v>2023</v>
      </c>
      <c r="B545" s="11">
        <f>RRICC</f>
        <v>117000</v>
      </c>
      <c r="C545" s="7">
        <f>RR_ID</f>
        <v>2</v>
      </c>
      <c r="D545" s="1" t="str">
        <f>RR_SHORT_NAME</f>
        <v>NS</v>
      </c>
      <c r="E545" s="1" t="str">
        <f>RR_NAME</f>
        <v>Norfolk Southern</v>
      </c>
      <c r="F545" s="1" t="s">
        <v>47545</v>
      </c>
      <c r="G545" s="6">
        <f>E2L105C1</f>
        <v>32.700000000000003</v>
      </c>
    </row>
    <row r="546" spans="1:7" x14ac:dyDescent="0.3">
      <c r="A546" s="11">
        <f>CURRENT_YEAR</f>
        <v>2023</v>
      </c>
      <c r="B546" s="11">
        <f>RRICC</f>
        <v>117000</v>
      </c>
      <c r="C546" s="7">
        <f>RR_ID</f>
        <v>2</v>
      </c>
      <c r="D546" s="1" t="str">
        <f>RR_SHORT_NAME</f>
        <v>NS</v>
      </c>
      <c r="E546" s="1" t="str">
        <f>RR_NAME</f>
        <v>Norfolk Southern</v>
      </c>
      <c r="F546" s="1" t="s">
        <v>47546</v>
      </c>
      <c r="G546" s="6">
        <f>E2L105C2</f>
        <v>1.90452098333009</v>
      </c>
    </row>
    <row r="547" spans="1:7" x14ac:dyDescent="0.3">
      <c r="A547" s="11">
        <f>CURRENT_YEAR</f>
        <v>2023</v>
      </c>
      <c r="B547" s="11">
        <f>RRICC</f>
        <v>117000</v>
      </c>
      <c r="C547" s="7">
        <f>RR_ID</f>
        <v>2</v>
      </c>
      <c r="D547" s="1" t="str">
        <f>RR_SHORT_NAME</f>
        <v>NS</v>
      </c>
      <c r="E547" s="1" t="str">
        <f>RR_NAME</f>
        <v>Norfolk Southern</v>
      </c>
      <c r="F547" s="1" t="s">
        <v>47547</v>
      </c>
      <c r="G547" s="6">
        <f>E2L105C3</f>
        <v>1.9469913346565328</v>
      </c>
    </row>
    <row r="548" spans="1:7" x14ac:dyDescent="0.3">
      <c r="A548" s="11">
        <f>CURRENT_YEAR</f>
        <v>2023</v>
      </c>
      <c r="B548" s="11">
        <f>RRICC</f>
        <v>117000</v>
      </c>
      <c r="C548" s="7">
        <f>RR_ID</f>
        <v>2</v>
      </c>
      <c r="D548" s="1" t="str">
        <f>RR_SHORT_NAME</f>
        <v>NS</v>
      </c>
      <c r="E548" s="1" t="str">
        <f>RR_NAME</f>
        <v>Norfolk Southern</v>
      </c>
      <c r="F548" s="1" t="s">
        <v>47548</v>
      </c>
      <c r="G548" s="6">
        <f>E2L105C4</f>
        <v>1.9151776495596722</v>
      </c>
    </row>
    <row r="549" spans="1:7" x14ac:dyDescent="0.3">
      <c r="A549" s="11">
        <f>CURRENT_YEAR</f>
        <v>2023</v>
      </c>
      <c r="B549" s="11">
        <f>RRICC</f>
        <v>117000</v>
      </c>
      <c r="C549" s="7">
        <f>RR_ID</f>
        <v>2</v>
      </c>
      <c r="D549" s="1" t="str">
        <f>RR_SHORT_NAME</f>
        <v>NS</v>
      </c>
      <c r="E549" s="1" t="str">
        <f>RR_NAME</f>
        <v>Norfolk Southern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2023</v>
      </c>
      <c r="B550" s="11">
        <f>RRICC</f>
        <v>117000</v>
      </c>
      <c r="C550" s="7">
        <f>RR_ID</f>
        <v>2</v>
      </c>
      <c r="D550" s="1" t="str">
        <f>RR_SHORT_NAME</f>
        <v>NS</v>
      </c>
      <c r="E550" s="1" t="str">
        <f>RR_NAME</f>
        <v>Norfolk Southern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2023</v>
      </c>
      <c r="B551" s="11">
        <f>RRICC</f>
        <v>117000</v>
      </c>
      <c r="C551" s="7">
        <f>RR_ID</f>
        <v>2</v>
      </c>
      <c r="D551" s="1" t="str">
        <f>RR_SHORT_NAME</f>
        <v>NS</v>
      </c>
      <c r="E551" s="1" t="str">
        <f>RR_NAME</f>
        <v>Norfolk Southern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2023</v>
      </c>
      <c r="B552" s="11">
        <f>RRICC</f>
        <v>117000</v>
      </c>
      <c r="C552" s="7">
        <f>RR_ID</f>
        <v>2</v>
      </c>
      <c r="D552" s="1" t="str">
        <f>RR_SHORT_NAME</f>
        <v>NS</v>
      </c>
      <c r="E552" s="1" t="str">
        <f>RR_NAME</f>
        <v>Norfolk Southern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2023</v>
      </c>
      <c r="B553" s="11">
        <f>RRICC</f>
        <v>117000</v>
      </c>
      <c r="C553" s="7">
        <f>RR_ID</f>
        <v>2</v>
      </c>
      <c r="D553" s="1" t="str">
        <f>RR_SHORT_NAME</f>
        <v>NS</v>
      </c>
      <c r="E553" s="1" t="str">
        <f>RR_NAME</f>
        <v>Norfolk Southern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2023</v>
      </c>
      <c r="B554" s="11">
        <f>RRICC</f>
        <v>117000</v>
      </c>
      <c r="C554" s="7">
        <f>RR_ID</f>
        <v>2</v>
      </c>
      <c r="D554" s="1" t="str">
        <f>RR_SHORT_NAME</f>
        <v>NS</v>
      </c>
      <c r="E554" s="1" t="str">
        <f>RR_NAME</f>
        <v>Norfolk Southern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2023</v>
      </c>
      <c r="B555" s="11">
        <f>RRICC</f>
        <v>117000</v>
      </c>
      <c r="C555" s="7">
        <f>RR_ID</f>
        <v>2</v>
      </c>
      <c r="D555" s="1" t="str">
        <f>RR_SHORT_NAME</f>
        <v>NS</v>
      </c>
      <c r="E555" s="1" t="str">
        <f>RR_NAME</f>
        <v>Norfolk Southern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2023</v>
      </c>
      <c r="B556" s="11">
        <f>RRICC</f>
        <v>117000</v>
      </c>
      <c r="C556" s="7">
        <f>RR_ID</f>
        <v>2</v>
      </c>
      <c r="D556" s="1" t="str">
        <f>RR_SHORT_NAME</f>
        <v>NS</v>
      </c>
      <c r="E556" s="1" t="str">
        <f>RR_NAME</f>
        <v>Norfolk Southern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2023</v>
      </c>
      <c r="B557" s="11">
        <f>RRICC</f>
        <v>117000</v>
      </c>
      <c r="C557" s="7">
        <f>RR_ID</f>
        <v>2</v>
      </c>
      <c r="D557" s="1" t="str">
        <f>RR_SHORT_NAME</f>
        <v>NS</v>
      </c>
      <c r="E557" s="1" t="str">
        <f>RR_NAME</f>
        <v>Norfolk Southern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2023</v>
      </c>
      <c r="B558" s="11">
        <f>RRICC</f>
        <v>117000</v>
      </c>
      <c r="C558" s="7">
        <f>RR_ID</f>
        <v>2</v>
      </c>
      <c r="D558" s="1" t="str">
        <f>RR_SHORT_NAME</f>
        <v>NS</v>
      </c>
      <c r="E558" s="1" t="str">
        <f>RR_NAME</f>
        <v>Norfolk Southern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2023</v>
      </c>
      <c r="B559" s="11">
        <f>RRICC</f>
        <v>117000</v>
      </c>
      <c r="C559" s="7">
        <f>RR_ID</f>
        <v>2</v>
      </c>
      <c r="D559" s="1" t="str">
        <f>RR_SHORT_NAME</f>
        <v>NS</v>
      </c>
      <c r="E559" s="1" t="str">
        <f>RR_NAME</f>
        <v>Norfolk Southern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2023</v>
      </c>
      <c r="B560" s="11">
        <f>RRICC</f>
        <v>117000</v>
      </c>
      <c r="C560" s="7">
        <f>RR_ID</f>
        <v>2</v>
      </c>
      <c r="D560" s="1" t="str">
        <f>RR_SHORT_NAME</f>
        <v>NS</v>
      </c>
      <c r="E560" s="1" t="str">
        <f>RR_NAME</f>
        <v>Norfolk Southern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2023</v>
      </c>
      <c r="B561" s="11">
        <f>RRICC</f>
        <v>117000</v>
      </c>
      <c r="C561" s="7">
        <f>RR_ID</f>
        <v>2</v>
      </c>
      <c r="D561" s="1" t="str">
        <f>RR_SHORT_NAME</f>
        <v>NS</v>
      </c>
      <c r="E561" s="1" t="str">
        <f>RR_NAME</f>
        <v>Norfolk Southern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2023</v>
      </c>
      <c r="B562" s="11">
        <f>RRICC</f>
        <v>117000</v>
      </c>
      <c r="C562" s="7">
        <f>RR_ID</f>
        <v>2</v>
      </c>
      <c r="D562" s="1" t="str">
        <f>RR_SHORT_NAME</f>
        <v>NS</v>
      </c>
      <c r="E562" s="1" t="str">
        <f>RR_NAME</f>
        <v>Norfolk Southern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2023</v>
      </c>
      <c r="B563" s="11">
        <f>RRICC</f>
        <v>117000</v>
      </c>
      <c r="C563" s="7">
        <f>RR_ID</f>
        <v>2</v>
      </c>
      <c r="D563" s="1" t="str">
        <f>RR_SHORT_NAME</f>
        <v>NS</v>
      </c>
      <c r="E563" s="1" t="str">
        <f>RR_NAME</f>
        <v>Norfolk Southern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2023</v>
      </c>
      <c r="B564" s="11">
        <f>RRICC</f>
        <v>117000</v>
      </c>
      <c r="C564" s="7">
        <f>RR_ID</f>
        <v>2</v>
      </c>
      <c r="D564" s="1" t="str">
        <f>RR_SHORT_NAME</f>
        <v>NS</v>
      </c>
      <c r="E564" s="1" t="str">
        <f>RR_NAME</f>
        <v>Norfolk Southern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2023</v>
      </c>
      <c r="B565" s="11">
        <f>RRICC</f>
        <v>117000</v>
      </c>
      <c r="C565" s="7">
        <f>RR_ID</f>
        <v>2</v>
      </c>
      <c r="D565" s="1" t="str">
        <f>RR_SHORT_NAME</f>
        <v>NS</v>
      </c>
      <c r="E565" s="1" t="str">
        <f>RR_NAME</f>
        <v>Norfolk Southern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2023</v>
      </c>
      <c r="B566" s="11">
        <f>RRICC</f>
        <v>117000</v>
      </c>
      <c r="C566" s="7">
        <f>RR_ID</f>
        <v>2</v>
      </c>
      <c r="D566" s="1" t="str">
        <f>RR_SHORT_NAME</f>
        <v>NS</v>
      </c>
      <c r="E566" s="1" t="str">
        <f>RR_NAME</f>
        <v>Norfolk Southern</v>
      </c>
      <c r="F566" s="1" t="s">
        <v>47566</v>
      </c>
      <c r="G566" s="6">
        <f>E2L105C22</f>
        <v>512.37165362565338</v>
      </c>
    </row>
    <row r="567" spans="1:7" x14ac:dyDescent="0.3">
      <c r="A567" s="11">
        <f>CURRENT_YEAR</f>
        <v>2023</v>
      </c>
      <c r="B567" s="11">
        <f>RRICC</f>
        <v>117000</v>
      </c>
      <c r="C567" s="7">
        <f>RR_ID</f>
        <v>2</v>
      </c>
      <c r="D567" s="1" t="str">
        <f>RR_SHORT_NAME</f>
        <v>NS</v>
      </c>
      <c r="E567" s="1" t="str">
        <f>RR_NAME</f>
        <v>Norfolk Southern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2023</v>
      </c>
      <c r="B568" s="11">
        <f>RRICC</f>
        <v>117000</v>
      </c>
      <c r="C568" s="7">
        <f>RR_ID</f>
        <v>2</v>
      </c>
      <c r="D568" s="1" t="str">
        <f>RR_SHORT_NAME</f>
        <v>NS</v>
      </c>
      <c r="E568" s="1" t="str">
        <f>RR_NAME</f>
        <v>Norfolk Southern</v>
      </c>
      <c r="F568" s="1" t="s">
        <v>47568</v>
      </c>
      <c r="G568" s="6">
        <f>E2L105C24</f>
        <v>500.40008555125326</v>
      </c>
    </row>
    <row r="569" spans="1:7" x14ac:dyDescent="0.3">
      <c r="A569" s="11">
        <f>CURRENT_YEAR</f>
        <v>2023</v>
      </c>
      <c r="B569" s="11">
        <f>RRICC</f>
        <v>117000</v>
      </c>
      <c r="C569" s="7">
        <f>RR_ID</f>
        <v>2</v>
      </c>
      <c r="D569" s="1" t="str">
        <f>RR_SHORT_NAME</f>
        <v>NS</v>
      </c>
      <c r="E569" s="1" t="str">
        <f>RR_NAME</f>
        <v>Norfolk Southern</v>
      </c>
      <c r="F569" s="1" t="s">
        <v>47569</v>
      </c>
      <c r="G569" s="6">
        <f>E2L105C25</f>
        <v>6.7581260974627746</v>
      </c>
    </row>
    <row r="570" spans="1:7" x14ac:dyDescent="0.3">
      <c r="A570" s="11">
        <f>CURRENT_YEAR</f>
        <v>2023</v>
      </c>
      <c r="B570" s="11">
        <f>RRICC</f>
        <v>117000</v>
      </c>
      <c r="C570" s="7">
        <f>RR_ID</f>
        <v>2</v>
      </c>
      <c r="D570" s="1" t="str">
        <f>RR_SHORT_NAME</f>
        <v>NS</v>
      </c>
      <c r="E570" s="1" t="str">
        <f>RR_NAME</f>
        <v>Norfolk Southern</v>
      </c>
      <c r="F570" s="1" t="s">
        <v>47570</v>
      </c>
      <c r="G570" s="6">
        <f>E2L105C26</f>
        <v>3.7169693536045254</v>
      </c>
    </row>
    <row r="571" spans="1:7" x14ac:dyDescent="0.3">
      <c r="A571" s="11">
        <f>CURRENT_YEAR</f>
        <v>2023</v>
      </c>
      <c r="B571" s="11">
        <f>RRICC</f>
        <v>117000</v>
      </c>
      <c r="C571" s="7">
        <f>RR_ID</f>
        <v>2</v>
      </c>
      <c r="D571" s="1" t="str">
        <f>RR_SHORT_NAME</f>
        <v>NS</v>
      </c>
      <c r="E571" s="1" t="str">
        <f>RR_NAME</f>
        <v>Norfolk Southern</v>
      </c>
      <c r="F571" s="1" t="s">
        <v>47571</v>
      </c>
      <c r="G571" s="6">
        <f>E2L105C27</f>
        <v>10.13718914619416</v>
      </c>
    </row>
    <row r="572" spans="1:7" x14ac:dyDescent="0.3">
      <c r="A572" s="11">
        <f>CURRENT_YEAR</f>
        <v>2023</v>
      </c>
      <c r="B572" s="11">
        <f>RRICC</f>
        <v>117000</v>
      </c>
      <c r="C572" s="7">
        <f>RR_ID</f>
        <v>2</v>
      </c>
      <c r="D572" s="1" t="str">
        <f>RR_SHORT_NAME</f>
        <v>NS</v>
      </c>
      <c r="E572" s="1" t="str">
        <f>RR_NAME</f>
        <v>Norfolk Southern</v>
      </c>
      <c r="F572" s="1" t="s">
        <v>47572</v>
      </c>
      <c r="G572" s="6">
        <f>E2L105C28</f>
        <v>8.109751316955327</v>
      </c>
    </row>
    <row r="573" spans="1:7" x14ac:dyDescent="0.3">
      <c r="A573" s="11">
        <f>CURRENT_YEAR</f>
        <v>2023</v>
      </c>
      <c r="B573" s="11">
        <f>RRICC</f>
        <v>117000</v>
      </c>
      <c r="C573" s="7">
        <f>RR_ID</f>
        <v>2</v>
      </c>
      <c r="D573" s="1" t="str">
        <f>RR_SHORT_NAME</f>
        <v>NS</v>
      </c>
      <c r="E573" s="1" t="str">
        <f>RR_NAME</f>
        <v>Norfolk Southern</v>
      </c>
      <c r="F573" s="1" t="s">
        <v>47573</v>
      </c>
      <c r="G573" s="6">
        <f>E2L105C29</f>
        <v>1.6895315243656932</v>
      </c>
    </row>
    <row r="574" spans="1:7" x14ac:dyDescent="0.3">
      <c r="A574" s="11">
        <f>CURRENT_YEAR</f>
        <v>2023</v>
      </c>
      <c r="B574" s="11">
        <f>RRICC</f>
        <v>117000</v>
      </c>
      <c r="C574" s="7">
        <f>RR_ID</f>
        <v>2</v>
      </c>
      <c r="D574" s="1" t="str">
        <f>RR_SHORT_NAME</f>
        <v>NS</v>
      </c>
      <c r="E574" s="1" t="str">
        <f>RR_NAME</f>
        <v>Norfolk Southern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2023</v>
      </c>
      <c r="B575" s="11">
        <f>RRICC</f>
        <v>117000</v>
      </c>
      <c r="C575" s="7">
        <f>RR_ID</f>
        <v>2</v>
      </c>
      <c r="D575" s="1" t="str">
        <f>RR_SHORT_NAME</f>
        <v>NS</v>
      </c>
      <c r="E575" s="1" t="str">
        <f>RR_NAME</f>
        <v>Norfolk Southern</v>
      </c>
      <c r="F575" s="1" t="s">
        <v>47575</v>
      </c>
      <c r="G575" s="6">
        <f>E2L106C2</f>
        <v>2.0243114305705747</v>
      </c>
    </row>
    <row r="576" spans="1:7" x14ac:dyDescent="0.3">
      <c r="A576" s="11">
        <f>CURRENT_YEAR</f>
        <v>2023</v>
      </c>
      <c r="B576" s="11">
        <f>RRICC</f>
        <v>117000</v>
      </c>
      <c r="C576" s="7">
        <f>RR_ID</f>
        <v>2</v>
      </c>
      <c r="D576" s="1" t="str">
        <f>RR_SHORT_NAME</f>
        <v>NS</v>
      </c>
      <c r="E576" s="1" t="str">
        <f>RR_NAME</f>
        <v>Norfolk Southern</v>
      </c>
      <c r="F576" s="1" t="s">
        <v>47576</v>
      </c>
      <c r="G576" s="6">
        <f>E2L106C3</f>
        <v>2.0093611415493235</v>
      </c>
    </row>
    <row r="577" spans="1:7" x14ac:dyDescent="0.3">
      <c r="A577" s="11">
        <f>CURRENT_YEAR</f>
        <v>2023</v>
      </c>
      <c r="B577" s="11">
        <f>RRICC</f>
        <v>117000</v>
      </c>
      <c r="C577" s="7">
        <f>RR_ID</f>
        <v>2</v>
      </c>
      <c r="D577" s="1" t="str">
        <f>RR_SHORT_NAME</f>
        <v>NS</v>
      </c>
      <c r="E577" s="1" t="str">
        <f>RR_NAME</f>
        <v>Norfolk Southern</v>
      </c>
      <c r="F577" s="1" t="s">
        <v>47577</v>
      </c>
      <c r="G577" s="6">
        <f>E2L106C4</f>
        <v>2.0122410869202945</v>
      </c>
    </row>
    <row r="578" spans="1:7" x14ac:dyDescent="0.3">
      <c r="A578" s="11">
        <f>CURRENT_YEAR</f>
        <v>2023</v>
      </c>
      <c r="B578" s="11">
        <f>RRICC</f>
        <v>117000</v>
      </c>
      <c r="C578" s="7">
        <f>RR_ID</f>
        <v>2</v>
      </c>
      <c r="D578" s="1" t="str">
        <f>RR_SHORT_NAME</f>
        <v>NS</v>
      </c>
      <c r="E578" s="1" t="str">
        <f>RR_NAME</f>
        <v>Norfolk Southern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2023</v>
      </c>
      <c r="B579" s="11">
        <f>RRICC</f>
        <v>117000</v>
      </c>
      <c r="C579" s="7">
        <f>RR_ID</f>
        <v>2</v>
      </c>
      <c r="D579" s="1" t="str">
        <f>RR_SHORT_NAME</f>
        <v>NS</v>
      </c>
      <c r="E579" s="1" t="str">
        <f>RR_NAME</f>
        <v>Norfolk Southern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2023</v>
      </c>
      <c r="B580" s="11">
        <f>RRICC</f>
        <v>117000</v>
      </c>
      <c r="C580" s="7">
        <f>RR_ID</f>
        <v>2</v>
      </c>
      <c r="D580" s="1" t="str">
        <f>RR_SHORT_NAME</f>
        <v>NS</v>
      </c>
      <c r="E580" s="1" t="str">
        <f>RR_NAME</f>
        <v>Norfolk Southern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2023</v>
      </c>
      <c r="B581" s="11">
        <f>RRICC</f>
        <v>117000</v>
      </c>
      <c r="C581" s="7">
        <f>RR_ID</f>
        <v>2</v>
      </c>
      <c r="D581" s="1" t="str">
        <f>RR_SHORT_NAME</f>
        <v>NS</v>
      </c>
      <c r="E581" s="1" t="str">
        <f>RR_NAME</f>
        <v>Norfolk Southern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2023</v>
      </c>
      <c r="B582" s="11">
        <f>RRICC</f>
        <v>117000</v>
      </c>
      <c r="C582" s="7">
        <f>RR_ID</f>
        <v>2</v>
      </c>
      <c r="D582" s="1" t="str">
        <f>RR_SHORT_NAME</f>
        <v>NS</v>
      </c>
      <c r="E582" s="1" t="str">
        <f>RR_NAME</f>
        <v>Norfolk Southern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2023</v>
      </c>
      <c r="B583" s="11">
        <f>RRICC</f>
        <v>117000</v>
      </c>
      <c r="C583" s="7">
        <f>RR_ID</f>
        <v>2</v>
      </c>
      <c r="D583" s="1" t="str">
        <f>RR_SHORT_NAME</f>
        <v>NS</v>
      </c>
      <c r="E583" s="1" t="str">
        <f>RR_NAME</f>
        <v>Norfolk Southern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2023</v>
      </c>
      <c r="B584" s="11">
        <f>RRICC</f>
        <v>117000</v>
      </c>
      <c r="C584" s="7">
        <f>RR_ID</f>
        <v>2</v>
      </c>
      <c r="D584" s="1" t="str">
        <f>RR_SHORT_NAME</f>
        <v>NS</v>
      </c>
      <c r="E584" s="1" t="str">
        <f>RR_NAME</f>
        <v>Norfolk Southern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2023</v>
      </c>
      <c r="B585" s="11">
        <f>RRICC</f>
        <v>117000</v>
      </c>
      <c r="C585" s="7">
        <f>RR_ID</f>
        <v>2</v>
      </c>
      <c r="D585" s="1" t="str">
        <f>RR_SHORT_NAME</f>
        <v>NS</v>
      </c>
      <c r="E585" s="1" t="str">
        <f>RR_NAME</f>
        <v>Norfolk Southern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2023</v>
      </c>
      <c r="B586" s="11">
        <f>RRICC</f>
        <v>117000</v>
      </c>
      <c r="C586" s="7">
        <f>RR_ID</f>
        <v>2</v>
      </c>
      <c r="D586" s="1" t="str">
        <f>RR_SHORT_NAME</f>
        <v>NS</v>
      </c>
      <c r="E586" s="1" t="str">
        <f>RR_NAME</f>
        <v>Norfolk Southern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2023</v>
      </c>
      <c r="B587" s="11">
        <f>RRICC</f>
        <v>117000</v>
      </c>
      <c r="C587" s="7">
        <f>RR_ID</f>
        <v>2</v>
      </c>
      <c r="D587" s="1" t="str">
        <f>RR_SHORT_NAME</f>
        <v>NS</v>
      </c>
      <c r="E587" s="1" t="str">
        <f>RR_NAME</f>
        <v>Norfolk Southern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2023</v>
      </c>
      <c r="B588" s="11">
        <f>RRICC</f>
        <v>117000</v>
      </c>
      <c r="C588" s="7">
        <f>RR_ID</f>
        <v>2</v>
      </c>
      <c r="D588" s="1" t="str">
        <f>RR_SHORT_NAME</f>
        <v>NS</v>
      </c>
      <c r="E588" s="1" t="str">
        <f>RR_NAME</f>
        <v>Norfolk Southern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2023</v>
      </c>
      <c r="B589" s="11">
        <f>RRICC</f>
        <v>117000</v>
      </c>
      <c r="C589" s="7">
        <f>RR_ID</f>
        <v>2</v>
      </c>
      <c r="D589" s="1" t="str">
        <f>RR_SHORT_NAME</f>
        <v>NS</v>
      </c>
      <c r="E589" s="1" t="str">
        <f>RR_NAME</f>
        <v>Norfolk Southern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2023</v>
      </c>
      <c r="B590" s="11">
        <f>RRICC</f>
        <v>117000</v>
      </c>
      <c r="C590" s="7">
        <f>RR_ID</f>
        <v>2</v>
      </c>
      <c r="D590" s="1" t="str">
        <f>RR_SHORT_NAME</f>
        <v>NS</v>
      </c>
      <c r="E590" s="1" t="str">
        <f>RR_NAME</f>
        <v>Norfolk Southern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2023</v>
      </c>
      <c r="B591" s="11">
        <f>RRICC</f>
        <v>117000</v>
      </c>
      <c r="C591" s="7">
        <f>RR_ID</f>
        <v>2</v>
      </c>
      <c r="D591" s="1" t="str">
        <f>RR_SHORT_NAME</f>
        <v>NS</v>
      </c>
      <c r="E591" s="1" t="str">
        <f>RR_NAME</f>
        <v>Norfolk Southern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2023</v>
      </c>
      <c r="B592" s="11">
        <f>RRICC</f>
        <v>117000</v>
      </c>
      <c r="C592" s="7">
        <f>RR_ID</f>
        <v>2</v>
      </c>
      <c r="D592" s="1" t="str">
        <f>RR_SHORT_NAME</f>
        <v>NS</v>
      </c>
      <c r="E592" s="1" t="str">
        <f>RR_NAME</f>
        <v>Norfolk Southern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2023</v>
      </c>
      <c r="B593" s="11">
        <f>RRICC</f>
        <v>117000</v>
      </c>
      <c r="C593" s="7">
        <f>RR_ID</f>
        <v>2</v>
      </c>
      <c r="D593" s="1" t="str">
        <f>RR_SHORT_NAME</f>
        <v>NS</v>
      </c>
      <c r="E593" s="1" t="str">
        <f>RR_NAME</f>
        <v>Norfolk Southern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2023</v>
      </c>
      <c r="B594" s="11">
        <f>RRICC</f>
        <v>117000</v>
      </c>
      <c r="C594" s="7">
        <f>RR_ID</f>
        <v>2</v>
      </c>
      <c r="D594" s="1" t="str">
        <f>RR_SHORT_NAME</f>
        <v>NS</v>
      </c>
      <c r="E594" s="1" t="str">
        <f>RR_NAME</f>
        <v>Norfolk Southern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2023</v>
      </c>
      <c r="B595" s="11">
        <f>RRICC</f>
        <v>117000</v>
      </c>
      <c r="C595" s="7">
        <f>RR_ID</f>
        <v>2</v>
      </c>
      <c r="D595" s="1" t="str">
        <f>RR_SHORT_NAME</f>
        <v>NS</v>
      </c>
      <c r="E595" s="1" t="str">
        <f>RR_NAME</f>
        <v>Norfolk Southern</v>
      </c>
      <c r="F595" s="1" t="s">
        <v>47595</v>
      </c>
      <c r="G595" s="6">
        <f>E2L106C22</f>
        <v>512.37165362565338</v>
      </c>
    </row>
    <row r="596" spans="1:7" x14ac:dyDescent="0.3">
      <c r="A596" s="11">
        <f>CURRENT_YEAR</f>
        <v>2023</v>
      </c>
      <c r="B596" s="11">
        <f>RRICC</f>
        <v>117000</v>
      </c>
      <c r="C596" s="7">
        <f>RR_ID</f>
        <v>2</v>
      </c>
      <c r="D596" s="1" t="str">
        <f>RR_SHORT_NAME</f>
        <v>NS</v>
      </c>
      <c r="E596" s="1" t="str">
        <f>RR_NAME</f>
        <v>Norfolk Southern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2023</v>
      </c>
      <c r="B597" s="11">
        <f>RRICC</f>
        <v>117000</v>
      </c>
      <c r="C597" s="7">
        <f>RR_ID</f>
        <v>2</v>
      </c>
      <c r="D597" s="1" t="str">
        <f>RR_SHORT_NAME</f>
        <v>NS</v>
      </c>
      <c r="E597" s="1" t="str">
        <f>RR_NAME</f>
        <v>Norfolk Southern</v>
      </c>
      <c r="F597" s="1" t="s">
        <v>47597</v>
      </c>
      <c r="G597" s="6">
        <f>E2L106C24</f>
        <v>1629.544574054448</v>
      </c>
    </row>
    <row r="598" spans="1:7" x14ac:dyDescent="0.3">
      <c r="A598" s="11">
        <f>CURRENT_YEAR</f>
        <v>2023</v>
      </c>
      <c r="B598" s="11">
        <f>RRICC</f>
        <v>117000</v>
      </c>
      <c r="C598" s="7">
        <f>RR_ID</f>
        <v>2</v>
      </c>
      <c r="D598" s="1" t="str">
        <f>RR_SHORT_NAME</f>
        <v>NS</v>
      </c>
      <c r="E598" s="1" t="str">
        <f>RR_NAME</f>
        <v>Norfolk Southern</v>
      </c>
      <c r="F598" s="1" t="s">
        <v>47598</v>
      </c>
      <c r="G598" s="6">
        <f>E2L106C25</f>
        <v>6.7581260974627746</v>
      </c>
    </row>
    <row r="599" spans="1:7" x14ac:dyDescent="0.3">
      <c r="A599" s="11">
        <f>CURRENT_YEAR</f>
        <v>2023</v>
      </c>
      <c r="B599" s="11">
        <f>RRICC</f>
        <v>117000</v>
      </c>
      <c r="C599" s="7">
        <f>RR_ID</f>
        <v>2</v>
      </c>
      <c r="D599" s="1" t="str">
        <f>RR_SHORT_NAME</f>
        <v>NS</v>
      </c>
      <c r="E599" s="1" t="str">
        <f>RR_NAME</f>
        <v>Norfolk Southern</v>
      </c>
      <c r="F599" s="1" t="s">
        <v>47599</v>
      </c>
      <c r="G599" s="6">
        <f>E2L106C26</f>
        <v>3.7169693536045258</v>
      </c>
    </row>
    <row r="600" spans="1:7" x14ac:dyDescent="0.3">
      <c r="A600" s="11">
        <f>CURRENT_YEAR</f>
        <v>2023</v>
      </c>
      <c r="B600" s="11">
        <f>RRICC</f>
        <v>117000</v>
      </c>
      <c r="C600" s="7">
        <f>RR_ID</f>
        <v>2</v>
      </c>
      <c r="D600" s="1" t="str">
        <f>RR_SHORT_NAME</f>
        <v>NS</v>
      </c>
      <c r="E600" s="1" t="str">
        <f>RR_NAME</f>
        <v>Norfolk Southern</v>
      </c>
      <c r="F600" s="1" t="s">
        <v>47600</v>
      </c>
      <c r="G600" s="6">
        <f>E2L106C27</f>
        <v>10.13718914619416</v>
      </c>
    </row>
    <row r="601" spans="1:7" x14ac:dyDescent="0.3">
      <c r="A601" s="11">
        <f>CURRENT_YEAR</f>
        <v>2023</v>
      </c>
      <c r="B601" s="11">
        <f>RRICC</f>
        <v>117000</v>
      </c>
      <c r="C601" s="7">
        <f>RR_ID</f>
        <v>2</v>
      </c>
      <c r="D601" s="1" t="str">
        <f>RR_SHORT_NAME</f>
        <v>NS</v>
      </c>
      <c r="E601" s="1" t="str">
        <f>RR_NAME</f>
        <v>Norfolk Southern</v>
      </c>
      <c r="F601" s="1" t="s">
        <v>47601</v>
      </c>
      <c r="G601" s="6">
        <f>E2L106C28</f>
        <v>8.109751316955327</v>
      </c>
    </row>
    <row r="602" spans="1:7" x14ac:dyDescent="0.3">
      <c r="A602" s="11">
        <f>CURRENT_YEAR</f>
        <v>2023</v>
      </c>
      <c r="B602" s="11">
        <f>RRICC</f>
        <v>117000</v>
      </c>
      <c r="C602" s="7">
        <f>RR_ID</f>
        <v>2</v>
      </c>
      <c r="D602" s="1" t="str">
        <f>RR_SHORT_NAME</f>
        <v>NS</v>
      </c>
      <c r="E602" s="1" t="str">
        <f>RR_NAME</f>
        <v>Norfolk Southern</v>
      </c>
      <c r="F602" s="1" t="s">
        <v>47602</v>
      </c>
      <c r="G602" s="6">
        <f>E2L106C29</f>
        <v>1.6895315243656932</v>
      </c>
    </row>
    <row r="603" spans="1:7" x14ac:dyDescent="0.3">
      <c r="A603" s="11">
        <f>CURRENT_YEAR</f>
        <v>2023</v>
      </c>
      <c r="B603" s="11">
        <f>RRICC</f>
        <v>117000</v>
      </c>
      <c r="C603" s="7">
        <f>RR_ID</f>
        <v>2</v>
      </c>
      <c r="D603" s="1" t="str">
        <f>RR_SHORT_NAME</f>
        <v>NS</v>
      </c>
      <c r="E603" s="1" t="str">
        <f>RR_NAME</f>
        <v>Norfolk Southern</v>
      </c>
      <c r="F603" s="1" t="s">
        <v>47603</v>
      </c>
      <c r="G603" s="6">
        <f>E2L107C1</f>
        <v>28</v>
      </c>
    </row>
    <row r="604" spans="1:7" x14ac:dyDescent="0.3">
      <c r="A604" s="11">
        <f>CURRENT_YEAR</f>
        <v>2023</v>
      </c>
      <c r="B604" s="11">
        <f>RRICC</f>
        <v>117000</v>
      </c>
      <c r="C604" s="7">
        <f>RR_ID</f>
        <v>2</v>
      </c>
      <c r="D604" s="1" t="str">
        <f>RR_SHORT_NAME</f>
        <v>NS</v>
      </c>
      <c r="E604" s="1" t="str">
        <f>RR_NAME</f>
        <v>Norfolk Southern</v>
      </c>
      <c r="F604" s="1" t="s">
        <v>47604</v>
      </c>
      <c r="G604" s="6">
        <f>E2L107C2</f>
        <v>1.9770963387885945</v>
      </c>
    </row>
    <row r="605" spans="1:7" x14ac:dyDescent="0.3">
      <c r="A605" s="11">
        <f>CURRENT_YEAR</f>
        <v>2023</v>
      </c>
      <c r="B605" s="11">
        <f>RRICC</f>
        <v>117000</v>
      </c>
      <c r="C605" s="7">
        <f>RR_ID</f>
        <v>2</v>
      </c>
      <c r="D605" s="1" t="str">
        <f>RR_SHORT_NAME</f>
        <v>NS</v>
      </c>
      <c r="E605" s="1" t="str">
        <f>RR_NAME</f>
        <v>Norfolk Southern</v>
      </c>
      <c r="F605" s="1" t="s">
        <v>47605</v>
      </c>
      <c r="G605" s="6">
        <f>E2L107C3</f>
        <v>2.0406485498972371</v>
      </c>
    </row>
    <row r="606" spans="1:7" x14ac:dyDescent="0.3">
      <c r="A606" s="11">
        <f>CURRENT_YEAR</f>
        <v>2023</v>
      </c>
      <c r="B606" s="11">
        <f>RRICC</f>
        <v>117000</v>
      </c>
      <c r="C606" s="7">
        <f>RR_ID</f>
        <v>2</v>
      </c>
      <c r="D606" s="1" t="str">
        <f>RR_SHORT_NAME</f>
        <v>NS</v>
      </c>
      <c r="E606" s="1" t="str">
        <f>RR_NAME</f>
        <v>Norfolk Southern</v>
      </c>
      <c r="F606" s="1" t="s">
        <v>47606</v>
      </c>
      <c r="G606" s="6">
        <f>E2L107C4</f>
        <v>1.9942401281340478</v>
      </c>
    </row>
    <row r="607" spans="1:7" x14ac:dyDescent="0.3">
      <c r="A607" s="11">
        <f>CURRENT_YEAR</f>
        <v>2023</v>
      </c>
      <c r="B607" s="11">
        <f>RRICC</f>
        <v>117000</v>
      </c>
      <c r="C607" s="7">
        <f>RR_ID</f>
        <v>2</v>
      </c>
      <c r="D607" s="1" t="str">
        <f>RR_SHORT_NAME</f>
        <v>NS</v>
      </c>
      <c r="E607" s="1" t="str">
        <f>RR_NAME</f>
        <v>Norfolk Southern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2023</v>
      </c>
      <c r="B608" s="11">
        <f>RRICC</f>
        <v>117000</v>
      </c>
      <c r="C608" s="7">
        <f>RR_ID</f>
        <v>2</v>
      </c>
      <c r="D608" s="1" t="str">
        <f>RR_SHORT_NAME</f>
        <v>NS</v>
      </c>
      <c r="E608" s="1" t="str">
        <f>RR_NAME</f>
        <v>Norfolk Southern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2023</v>
      </c>
      <c r="B609" s="11">
        <f>RRICC</f>
        <v>117000</v>
      </c>
      <c r="C609" s="7">
        <f>RR_ID</f>
        <v>2</v>
      </c>
      <c r="D609" s="1" t="str">
        <f>RR_SHORT_NAME</f>
        <v>NS</v>
      </c>
      <c r="E609" s="1" t="str">
        <f>RR_NAME</f>
        <v>Norfolk Southern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2023</v>
      </c>
      <c r="B610" s="11">
        <f>RRICC</f>
        <v>117000</v>
      </c>
      <c r="C610" s="7">
        <f>RR_ID</f>
        <v>2</v>
      </c>
      <c r="D610" s="1" t="str">
        <f>RR_SHORT_NAME</f>
        <v>NS</v>
      </c>
      <c r="E610" s="1" t="str">
        <f>RR_NAME</f>
        <v>Norfolk Southern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2023</v>
      </c>
      <c r="B611" s="11">
        <f>RRICC</f>
        <v>117000</v>
      </c>
      <c r="C611" s="7">
        <f>RR_ID</f>
        <v>2</v>
      </c>
      <c r="D611" s="1" t="str">
        <f>RR_SHORT_NAME</f>
        <v>NS</v>
      </c>
      <c r="E611" s="1" t="str">
        <f>RR_NAME</f>
        <v>Norfolk Southern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2023</v>
      </c>
      <c r="B612" s="11">
        <f>RRICC</f>
        <v>117000</v>
      </c>
      <c r="C612" s="7">
        <f>RR_ID</f>
        <v>2</v>
      </c>
      <c r="D612" s="1" t="str">
        <f>RR_SHORT_NAME</f>
        <v>NS</v>
      </c>
      <c r="E612" s="1" t="str">
        <f>RR_NAME</f>
        <v>Norfolk Southern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2023</v>
      </c>
      <c r="B613" s="11">
        <f>RRICC</f>
        <v>117000</v>
      </c>
      <c r="C613" s="7">
        <f>RR_ID</f>
        <v>2</v>
      </c>
      <c r="D613" s="1" t="str">
        <f>RR_SHORT_NAME</f>
        <v>NS</v>
      </c>
      <c r="E613" s="1" t="str">
        <f>RR_NAME</f>
        <v>Norfolk Southern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2023</v>
      </c>
      <c r="B614" s="11">
        <f>RRICC</f>
        <v>117000</v>
      </c>
      <c r="C614" s="7">
        <f>RR_ID</f>
        <v>2</v>
      </c>
      <c r="D614" s="1" t="str">
        <f>RR_SHORT_NAME</f>
        <v>NS</v>
      </c>
      <c r="E614" s="1" t="str">
        <f>RR_NAME</f>
        <v>Norfolk Southern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2023</v>
      </c>
      <c r="B615" s="11">
        <f>RRICC</f>
        <v>117000</v>
      </c>
      <c r="C615" s="7">
        <f>RR_ID</f>
        <v>2</v>
      </c>
      <c r="D615" s="1" t="str">
        <f>RR_SHORT_NAME</f>
        <v>NS</v>
      </c>
      <c r="E615" s="1" t="str">
        <f>RR_NAME</f>
        <v>Norfolk Southern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2023</v>
      </c>
      <c r="B616" s="11">
        <f>RRICC</f>
        <v>117000</v>
      </c>
      <c r="C616" s="7">
        <f>RR_ID</f>
        <v>2</v>
      </c>
      <c r="D616" s="1" t="str">
        <f>RR_SHORT_NAME</f>
        <v>NS</v>
      </c>
      <c r="E616" s="1" t="str">
        <f>RR_NAME</f>
        <v>Norfolk Southern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2023</v>
      </c>
      <c r="B617" s="11">
        <f>RRICC</f>
        <v>117000</v>
      </c>
      <c r="C617" s="7">
        <f>RR_ID</f>
        <v>2</v>
      </c>
      <c r="D617" s="1" t="str">
        <f>RR_SHORT_NAME</f>
        <v>NS</v>
      </c>
      <c r="E617" s="1" t="str">
        <f>RR_NAME</f>
        <v>Norfolk Southern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2023</v>
      </c>
      <c r="B618" s="11">
        <f>RRICC</f>
        <v>117000</v>
      </c>
      <c r="C618" s="7">
        <f>RR_ID</f>
        <v>2</v>
      </c>
      <c r="D618" s="1" t="str">
        <f>RR_SHORT_NAME</f>
        <v>NS</v>
      </c>
      <c r="E618" s="1" t="str">
        <f>RR_NAME</f>
        <v>Norfolk Southern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2023</v>
      </c>
      <c r="B619" s="11">
        <f>RRICC</f>
        <v>117000</v>
      </c>
      <c r="C619" s="7">
        <f>RR_ID</f>
        <v>2</v>
      </c>
      <c r="D619" s="1" t="str">
        <f>RR_SHORT_NAME</f>
        <v>NS</v>
      </c>
      <c r="E619" s="1" t="str">
        <f>RR_NAME</f>
        <v>Norfolk Southern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2023</v>
      </c>
      <c r="B620" s="11">
        <f>RRICC</f>
        <v>117000</v>
      </c>
      <c r="C620" s="7">
        <f>RR_ID</f>
        <v>2</v>
      </c>
      <c r="D620" s="1" t="str">
        <f>RR_SHORT_NAME</f>
        <v>NS</v>
      </c>
      <c r="E620" s="1" t="str">
        <f>RR_NAME</f>
        <v>Norfolk Southern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2023</v>
      </c>
      <c r="B621" s="11">
        <f>RRICC</f>
        <v>117000</v>
      </c>
      <c r="C621" s="7">
        <f>RR_ID</f>
        <v>2</v>
      </c>
      <c r="D621" s="1" t="str">
        <f>RR_SHORT_NAME</f>
        <v>NS</v>
      </c>
      <c r="E621" s="1" t="str">
        <f>RR_NAME</f>
        <v>Norfolk Southern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2023</v>
      </c>
      <c r="B622" s="11">
        <f>RRICC</f>
        <v>117000</v>
      </c>
      <c r="C622" s="7">
        <f>RR_ID</f>
        <v>2</v>
      </c>
      <c r="D622" s="1" t="str">
        <f>RR_SHORT_NAME</f>
        <v>NS</v>
      </c>
      <c r="E622" s="1" t="str">
        <f>RR_NAME</f>
        <v>Norfolk Southern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2023</v>
      </c>
      <c r="B623" s="11">
        <f>RRICC</f>
        <v>117000</v>
      </c>
      <c r="C623" s="7">
        <f>RR_ID</f>
        <v>2</v>
      </c>
      <c r="D623" s="1" t="str">
        <f>RR_SHORT_NAME</f>
        <v>NS</v>
      </c>
      <c r="E623" s="1" t="str">
        <f>RR_NAME</f>
        <v>Norfolk Southern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2023</v>
      </c>
      <c r="B624" s="11">
        <f>RRICC</f>
        <v>117000</v>
      </c>
      <c r="C624" s="7">
        <f>RR_ID</f>
        <v>2</v>
      </c>
      <c r="D624" s="1" t="str">
        <f>RR_SHORT_NAME</f>
        <v>NS</v>
      </c>
      <c r="E624" s="1" t="str">
        <f>RR_NAME</f>
        <v>Norfolk Southern</v>
      </c>
      <c r="F624" s="1" t="s">
        <v>47624</v>
      </c>
      <c r="G624" s="6">
        <f>E2L107C22</f>
        <v>512.37165362565338</v>
      </c>
    </row>
    <row r="625" spans="1:7" x14ac:dyDescent="0.3">
      <c r="A625" s="11">
        <f>CURRENT_YEAR</f>
        <v>2023</v>
      </c>
      <c r="B625" s="11">
        <f>RRICC</f>
        <v>117000</v>
      </c>
      <c r="C625" s="7">
        <f>RR_ID</f>
        <v>2</v>
      </c>
      <c r="D625" s="1" t="str">
        <f>RR_SHORT_NAME</f>
        <v>NS</v>
      </c>
      <c r="E625" s="1" t="str">
        <f>RR_NAME</f>
        <v>Norfolk Southern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2023</v>
      </c>
      <c r="B626" s="11">
        <f>RRICC</f>
        <v>117000</v>
      </c>
      <c r="C626" s="7">
        <f>RR_ID</f>
        <v>2</v>
      </c>
      <c r="D626" s="1" t="str">
        <f>RR_SHORT_NAME</f>
        <v>NS</v>
      </c>
      <c r="E626" s="1" t="str">
        <f>RR_NAME</f>
        <v>Norfolk Southern</v>
      </c>
      <c r="F626" s="1" t="s">
        <v>47626</v>
      </c>
      <c r="G626" s="6">
        <f>E2L107C24</f>
        <v>1257.9873566162348</v>
      </c>
    </row>
    <row r="627" spans="1:7" x14ac:dyDescent="0.3">
      <c r="A627" s="11">
        <f>CURRENT_YEAR</f>
        <v>2023</v>
      </c>
      <c r="B627" s="11">
        <f>RRICC</f>
        <v>117000</v>
      </c>
      <c r="C627" s="7">
        <f>RR_ID</f>
        <v>2</v>
      </c>
      <c r="D627" s="1" t="str">
        <f>RR_SHORT_NAME</f>
        <v>NS</v>
      </c>
      <c r="E627" s="1" t="str">
        <f>RR_NAME</f>
        <v>Norfolk Southern</v>
      </c>
      <c r="F627" s="1" t="s">
        <v>47627</v>
      </c>
      <c r="G627" s="6">
        <f>E2L107C25</f>
        <v>6.7581260974627737</v>
      </c>
    </row>
    <row r="628" spans="1:7" x14ac:dyDescent="0.3">
      <c r="A628" s="11">
        <f>CURRENT_YEAR</f>
        <v>2023</v>
      </c>
      <c r="B628" s="11">
        <f>RRICC</f>
        <v>117000</v>
      </c>
      <c r="C628" s="7">
        <f>RR_ID</f>
        <v>2</v>
      </c>
      <c r="D628" s="1" t="str">
        <f>RR_SHORT_NAME</f>
        <v>NS</v>
      </c>
      <c r="E628" s="1" t="str">
        <f>RR_NAME</f>
        <v>Norfolk Southern</v>
      </c>
      <c r="F628" s="1" t="s">
        <v>47628</v>
      </c>
      <c r="G628" s="6">
        <f>E2L107C26</f>
        <v>3.7169693536045254</v>
      </c>
    </row>
    <row r="629" spans="1:7" x14ac:dyDescent="0.3">
      <c r="A629" s="11">
        <f>CURRENT_YEAR</f>
        <v>2023</v>
      </c>
      <c r="B629" s="11">
        <f>RRICC</f>
        <v>117000</v>
      </c>
      <c r="C629" s="7">
        <f>RR_ID</f>
        <v>2</v>
      </c>
      <c r="D629" s="1" t="str">
        <f>RR_SHORT_NAME</f>
        <v>NS</v>
      </c>
      <c r="E629" s="1" t="str">
        <f>RR_NAME</f>
        <v>Norfolk Southern</v>
      </c>
      <c r="F629" s="1" t="s">
        <v>47629</v>
      </c>
      <c r="G629" s="6">
        <f>E2L107C27</f>
        <v>10.13718914619416</v>
      </c>
    </row>
    <row r="630" spans="1:7" x14ac:dyDescent="0.3">
      <c r="A630" s="11">
        <f>CURRENT_YEAR</f>
        <v>2023</v>
      </c>
      <c r="B630" s="11">
        <f>RRICC</f>
        <v>117000</v>
      </c>
      <c r="C630" s="7">
        <f>RR_ID</f>
        <v>2</v>
      </c>
      <c r="D630" s="1" t="str">
        <f>RR_SHORT_NAME</f>
        <v>NS</v>
      </c>
      <c r="E630" s="1" t="str">
        <f>RR_NAME</f>
        <v>Norfolk Southern</v>
      </c>
      <c r="F630" s="1" t="s">
        <v>47630</v>
      </c>
      <c r="G630" s="6">
        <f>E2L107C28</f>
        <v>8.1097513169553288</v>
      </c>
    </row>
    <row r="631" spans="1:7" x14ac:dyDescent="0.3">
      <c r="A631" s="11">
        <f>CURRENT_YEAR</f>
        <v>2023</v>
      </c>
      <c r="B631" s="11">
        <f>RRICC</f>
        <v>117000</v>
      </c>
      <c r="C631" s="7">
        <f>RR_ID</f>
        <v>2</v>
      </c>
      <c r="D631" s="1" t="str">
        <f>RR_SHORT_NAME</f>
        <v>NS</v>
      </c>
      <c r="E631" s="1" t="str">
        <f>RR_NAME</f>
        <v>Norfolk Southern</v>
      </c>
      <c r="F631" s="1" t="s">
        <v>47631</v>
      </c>
      <c r="G631" s="6">
        <f>E2L107C29</f>
        <v>1.6895315243656934</v>
      </c>
    </row>
    <row r="632" spans="1:7" x14ac:dyDescent="0.3">
      <c r="A632" s="11">
        <f>CURRENT_YEAR</f>
        <v>2023</v>
      </c>
      <c r="B632" s="11">
        <f>RRICC</f>
        <v>117000</v>
      </c>
      <c r="C632" s="7">
        <f>RR_ID</f>
        <v>2</v>
      </c>
      <c r="D632" s="1" t="str">
        <f>RR_SHORT_NAME</f>
        <v>NS</v>
      </c>
      <c r="E632" s="1" t="str">
        <f>RR_NAME</f>
        <v>Norfolk Southern</v>
      </c>
      <c r="F632" s="1" t="s">
        <v>47632</v>
      </c>
      <c r="G632" s="6">
        <f>E2L108C1</f>
        <v>25.9</v>
      </c>
    </row>
    <row r="633" spans="1:7" x14ac:dyDescent="0.3">
      <c r="A633" s="11">
        <f>CURRENT_YEAR</f>
        <v>2023</v>
      </c>
      <c r="B633" s="11">
        <f>RRICC</f>
        <v>117000</v>
      </c>
      <c r="C633" s="7">
        <f>RR_ID</f>
        <v>2</v>
      </c>
      <c r="D633" s="1" t="str">
        <f>RR_SHORT_NAME</f>
        <v>NS</v>
      </c>
      <c r="E633" s="1" t="str">
        <f>RR_NAME</f>
        <v>Norfolk Southern</v>
      </c>
      <c r="F633" s="1" t="s">
        <v>47633</v>
      </c>
      <c r="G633" s="6">
        <f>E2L108C2</f>
        <v>2.1453034081463009</v>
      </c>
    </row>
    <row r="634" spans="1:7" x14ac:dyDescent="0.3">
      <c r="A634" s="11">
        <f>CURRENT_YEAR</f>
        <v>2023</v>
      </c>
      <c r="B634" s="11">
        <f>RRICC</f>
        <v>117000</v>
      </c>
      <c r="C634" s="7">
        <f>RR_ID</f>
        <v>2</v>
      </c>
      <c r="D634" s="1" t="str">
        <f>RR_SHORT_NAME</f>
        <v>NS</v>
      </c>
      <c r="E634" s="1" t="str">
        <f>RR_NAME</f>
        <v>Norfolk Southern</v>
      </c>
      <c r="F634" s="1" t="s">
        <v>47634</v>
      </c>
      <c r="G634" s="6">
        <f>E2L108C3</f>
        <v>2.0251892316481008</v>
      </c>
    </row>
    <row r="635" spans="1:7" x14ac:dyDescent="0.3">
      <c r="A635" s="11">
        <f>CURRENT_YEAR</f>
        <v>2023</v>
      </c>
      <c r="B635" s="11">
        <f>RRICC</f>
        <v>117000</v>
      </c>
      <c r="C635" s="7">
        <f>RR_ID</f>
        <v>2</v>
      </c>
      <c r="D635" s="1" t="str">
        <f>RR_SHORT_NAME</f>
        <v>NS</v>
      </c>
      <c r="E635" s="1" t="str">
        <f>RR_NAME</f>
        <v>Norfolk Southern</v>
      </c>
      <c r="F635" s="1" t="s">
        <v>47635</v>
      </c>
      <c r="G635" s="6">
        <f>E2L108C4</f>
        <v>2.0368364204994278</v>
      </c>
    </row>
    <row r="636" spans="1:7" x14ac:dyDescent="0.3">
      <c r="A636" s="11">
        <f>CURRENT_YEAR</f>
        <v>2023</v>
      </c>
      <c r="B636" s="11">
        <f>RRICC</f>
        <v>117000</v>
      </c>
      <c r="C636" s="7">
        <f>RR_ID</f>
        <v>2</v>
      </c>
      <c r="D636" s="1" t="str">
        <f>RR_SHORT_NAME</f>
        <v>NS</v>
      </c>
      <c r="E636" s="1" t="str">
        <f>RR_NAME</f>
        <v>Norfolk Southern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2023</v>
      </c>
      <c r="B637" s="11">
        <f>RRICC</f>
        <v>117000</v>
      </c>
      <c r="C637" s="7">
        <f>RR_ID</f>
        <v>2</v>
      </c>
      <c r="D637" s="1" t="str">
        <f>RR_SHORT_NAME</f>
        <v>NS</v>
      </c>
      <c r="E637" s="1" t="str">
        <f>RR_NAME</f>
        <v>Norfolk Southern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2023</v>
      </c>
      <c r="B638" s="11">
        <f>RRICC</f>
        <v>117000</v>
      </c>
      <c r="C638" s="7">
        <f>RR_ID</f>
        <v>2</v>
      </c>
      <c r="D638" s="1" t="str">
        <f>RR_SHORT_NAME</f>
        <v>NS</v>
      </c>
      <c r="E638" s="1" t="str">
        <f>RR_NAME</f>
        <v>Norfolk Southern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2023</v>
      </c>
      <c r="B639" s="11">
        <f>RRICC</f>
        <v>117000</v>
      </c>
      <c r="C639" s="7">
        <f>RR_ID</f>
        <v>2</v>
      </c>
      <c r="D639" s="1" t="str">
        <f>RR_SHORT_NAME</f>
        <v>NS</v>
      </c>
      <c r="E639" s="1" t="str">
        <f>RR_NAME</f>
        <v>Norfolk Southern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2023</v>
      </c>
      <c r="B640" s="11">
        <f>RRICC</f>
        <v>117000</v>
      </c>
      <c r="C640" s="7">
        <f>RR_ID</f>
        <v>2</v>
      </c>
      <c r="D640" s="1" t="str">
        <f>RR_SHORT_NAME</f>
        <v>NS</v>
      </c>
      <c r="E640" s="1" t="str">
        <f>RR_NAME</f>
        <v>Norfolk Southern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2023</v>
      </c>
      <c r="B641" s="11">
        <f>RRICC</f>
        <v>117000</v>
      </c>
      <c r="C641" s="7">
        <f>RR_ID</f>
        <v>2</v>
      </c>
      <c r="D641" s="1" t="str">
        <f>RR_SHORT_NAME</f>
        <v>NS</v>
      </c>
      <c r="E641" s="1" t="str">
        <f>RR_NAME</f>
        <v>Norfolk Southern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2023</v>
      </c>
      <c r="B642" s="11">
        <f>RRICC</f>
        <v>117000</v>
      </c>
      <c r="C642" s="7">
        <f>RR_ID</f>
        <v>2</v>
      </c>
      <c r="D642" s="1" t="str">
        <f>RR_SHORT_NAME</f>
        <v>NS</v>
      </c>
      <c r="E642" s="1" t="str">
        <f>RR_NAME</f>
        <v>Norfolk Southern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2023</v>
      </c>
      <c r="B643" s="11">
        <f>RRICC</f>
        <v>117000</v>
      </c>
      <c r="C643" s="7">
        <f>RR_ID</f>
        <v>2</v>
      </c>
      <c r="D643" s="1" t="str">
        <f>RR_SHORT_NAME</f>
        <v>NS</v>
      </c>
      <c r="E643" s="1" t="str">
        <f>RR_NAME</f>
        <v>Norfolk Southern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2023</v>
      </c>
      <c r="B644" s="11">
        <f>RRICC</f>
        <v>117000</v>
      </c>
      <c r="C644" s="7">
        <f>RR_ID</f>
        <v>2</v>
      </c>
      <c r="D644" s="1" t="str">
        <f>RR_SHORT_NAME</f>
        <v>NS</v>
      </c>
      <c r="E644" s="1" t="str">
        <f>RR_NAME</f>
        <v>Norfolk Southern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2023</v>
      </c>
      <c r="B645" s="11">
        <f>RRICC</f>
        <v>117000</v>
      </c>
      <c r="C645" s="7">
        <f>RR_ID</f>
        <v>2</v>
      </c>
      <c r="D645" s="1" t="str">
        <f>RR_SHORT_NAME</f>
        <v>NS</v>
      </c>
      <c r="E645" s="1" t="str">
        <f>RR_NAME</f>
        <v>Norfolk Southern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2023</v>
      </c>
      <c r="B646" s="11">
        <f>RRICC</f>
        <v>117000</v>
      </c>
      <c r="C646" s="7">
        <f>RR_ID</f>
        <v>2</v>
      </c>
      <c r="D646" s="1" t="str">
        <f>RR_SHORT_NAME</f>
        <v>NS</v>
      </c>
      <c r="E646" s="1" t="str">
        <f>RR_NAME</f>
        <v>Norfolk Southern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2023</v>
      </c>
      <c r="B647" s="11">
        <f>RRICC</f>
        <v>117000</v>
      </c>
      <c r="C647" s="7">
        <f>RR_ID</f>
        <v>2</v>
      </c>
      <c r="D647" s="1" t="str">
        <f>RR_SHORT_NAME</f>
        <v>NS</v>
      </c>
      <c r="E647" s="1" t="str">
        <f>RR_NAME</f>
        <v>Norfolk Southern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2023</v>
      </c>
      <c r="B648" s="11">
        <f>RRICC</f>
        <v>117000</v>
      </c>
      <c r="C648" s="7">
        <f>RR_ID</f>
        <v>2</v>
      </c>
      <c r="D648" s="1" t="str">
        <f>RR_SHORT_NAME</f>
        <v>NS</v>
      </c>
      <c r="E648" s="1" t="str">
        <f>RR_NAME</f>
        <v>Norfolk Southern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2023</v>
      </c>
      <c r="B649" s="11">
        <f>RRICC</f>
        <v>117000</v>
      </c>
      <c r="C649" s="7">
        <f>RR_ID</f>
        <v>2</v>
      </c>
      <c r="D649" s="1" t="str">
        <f>RR_SHORT_NAME</f>
        <v>NS</v>
      </c>
      <c r="E649" s="1" t="str">
        <f>RR_NAME</f>
        <v>Norfolk Southern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2023</v>
      </c>
      <c r="B650" s="11">
        <f>RRICC</f>
        <v>117000</v>
      </c>
      <c r="C650" s="7">
        <f>RR_ID</f>
        <v>2</v>
      </c>
      <c r="D650" s="1" t="str">
        <f>RR_SHORT_NAME</f>
        <v>NS</v>
      </c>
      <c r="E650" s="1" t="str">
        <f>RR_NAME</f>
        <v>Norfolk Southern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2023</v>
      </c>
      <c r="B651" s="11">
        <f>RRICC</f>
        <v>117000</v>
      </c>
      <c r="C651" s="7">
        <f>RR_ID</f>
        <v>2</v>
      </c>
      <c r="D651" s="1" t="str">
        <f>RR_SHORT_NAME</f>
        <v>NS</v>
      </c>
      <c r="E651" s="1" t="str">
        <f>RR_NAME</f>
        <v>Norfolk Southern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2023</v>
      </c>
      <c r="B652" s="11">
        <f>RRICC</f>
        <v>117000</v>
      </c>
      <c r="C652" s="7">
        <f>RR_ID</f>
        <v>2</v>
      </c>
      <c r="D652" s="1" t="str">
        <f>RR_SHORT_NAME</f>
        <v>NS</v>
      </c>
      <c r="E652" s="1" t="str">
        <f>RR_NAME</f>
        <v>Norfolk Southern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2023</v>
      </c>
      <c r="B653" s="11">
        <f>RRICC</f>
        <v>117000</v>
      </c>
      <c r="C653" s="7">
        <f>RR_ID</f>
        <v>2</v>
      </c>
      <c r="D653" s="1" t="str">
        <f>RR_SHORT_NAME</f>
        <v>NS</v>
      </c>
      <c r="E653" s="1" t="str">
        <f>RR_NAME</f>
        <v>Norfolk Southern</v>
      </c>
      <c r="F653" s="1" t="s">
        <v>47653</v>
      </c>
      <c r="G653" s="6">
        <f>E2L108C22</f>
        <v>512.37165362565338</v>
      </c>
    </row>
    <row r="654" spans="1:7" x14ac:dyDescent="0.3">
      <c r="A654" s="11">
        <f>CURRENT_YEAR</f>
        <v>2023</v>
      </c>
      <c r="B654" s="11">
        <f>RRICC</f>
        <v>117000</v>
      </c>
      <c r="C654" s="7">
        <f>RR_ID</f>
        <v>2</v>
      </c>
      <c r="D654" s="1" t="str">
        <f>RR_SHORT_NAME</f>
        <v>NS</v>
      </c>
      <c r="E654" s="1" t="str">
        <f>RR_NAME</f>
        <v>Norfolk Southern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2023</v>
      </c>
      <c r="B655" s="11">
        <f>RRICC</f>
        <v>117000</v>
      </c>
      <c r="C655" s="7">
        <f>RR_ID</f>
        <v>2</v>
      </c>
      <c r="D655" s="1" t="str">
        <f>RR_SHORT_NAME</f>
        <v>NS</v>
      </c>
      <c r="E655" s="1" t="str">
        <f>RR_NAME</f>
        <v>Norfolk Southern</v>
      </c>
      <c r="F655" s="1" t="s">
        <v>47655</v>
      </c>
      <c r="G655" s="6">
        <f>E2L108C24</f>
        <v>544.08015611673409</v>
      </c>
    </row>
    <row r="656" spans="1:7" x14ac:dyDescent="0.3">
      <c r="A656" s="11">
        <f>CURRENT_YEAR</f>
        <v>2023</v>
      </c>
      <c r="B656" s="11">
        <f>RRICC</f>
        <v>117000</v>
      </c>
      <c r="C656" s="7">
        <f>RR_ID</f>
        <v>2</v>
      </c>
      <c r="D656" s="1" t="str">
        <f>RR_SHORT_NAME</f>
        <v>NS</v>
      </c>
      <c r="E656" s="1" t="str">
        <f>RR_NAME</f>
        <v>Norfolk Southern</v>
      </c>
      <c r="F656" s="1" t="s">
        <v>47656</v>
      </c>
      <c r="G656" s="6">
        <f>E2L108C25</f>
        <v>6.7581260974627746</v>
      </c>
    </row>
    <row r="657" spans="1:7" x14ac:dyDescent="0.3">
      <c r="A657" s="11">
        <f>CURRENT_YEAR</f>
        <v>2023</v>
      </c>
      <c r="B657" s="11">
        <f>RRICC</f>
        <v>117000</v>
      </c>
      <c r="C657" s="7">
        <f>RR_ID</f>
        <v>2</v>
      </c>
      <c r="D657" s="1" t="str">
        <f>RR_SHORT_NAME</f>
        <v>NS</v>
      </c>
      <c r="E657" s="1" t="str">
        <f>RR_NAME</f>
        <v>Norfolk Southern</v>
      </c>
      <c r="F657" s="1" t="s">
        <v>47657</v>
      </c>
      <c r="G657" s="6">
        <f>E2L108C26</f>
        <v>3.7169693536045258</v>
      </c>
    </row>
    <row r="658" spans="1:7" x14ac:dyDescent="0.3">
      <c r="A658" s="11">
        <f>CURRENT_YEAR</f>
        <v>2023</v>
      </c>
      <c r="B658" s="11">
        <f>RRICC</f>
        <v>117000</v>
      </c>
      <c r="C658" s="7">
        <f>RR_ID</f>
        <v>2</v>
      </c>
      <c r="D658" s="1" t="str">
        <f>RR_SHORT_NAME</f>
        <v>NS</v>
      </c>
      <c r="E658" s="1" t="str">
        <f>RR_NAME</f>
        <v>Norfolk Southern</v>
      </c>
      <c r="F658" s="1" t="s">
        <v>47658</v>
      </c>
      <c r="G658" s="6">
        <f>E2L108C27</f>
        <v>10.13718914619416</v>
      </c>
    </row>
    <row r="659" spans="1:7" x14ac:dyDescent="0.3">
      <c r="A659" s="11">
        <f>CURRENT_YEAR</f>
        <v>2023</v>
      </c>
      <c r="B659" s="11">
        <f>RRICC</f>
        <v>117000</v>
      </c>
      <c r="C659" s="7">
        <f>RR_ID</f>
        <v>2</v>
      </c>
      <c r="D659" s="1" t="str">
        <f>RR_SHORT_NAME</f>
        <v>NS</v>
      </c>
      <c r="E659" s="1" t="str">
        <f>RR_NAME</f>
        <v>Norfolk Southern</v>
      </c>
      <c r="F659" s="1" t="s">
        <v>47659</v>
      </c>
      <c r="G659" s="6">
        <f>E2L108C28</f>
        <v>8.109751316955327</v>
      </c>
    </row>
    <row r="660" spans="1:7" x14ac:dyDescent="0.3">
      <c r="A660" s="11">
        <f>CURRENT_YEAR</f>
        <v>2023</v>
      </c>
      <c r="B660" s="11">
        <f>RRICC</f>
        <v>117000</v>
      </c>
      <c r="C660" s="7">
        <f>RR_ID</f>
        <v>2</v>
      </c>
      <c r="D660" s="1" t="str">
        <f>RR_SHORT_NAME</f>
        <v>NS</v>
      </c>
      <c r="E660" s="1" t="str">
        <f>RR_NAME</f>
        <v>Norfolk Southern</v>
      </c>
      <c r="F660" s="1" t="s">
        <v>47660</v>
      </c>
      <c r="G660" s="6">
        <f>E2L108C29</f>
        <v>1.6895315243656936</v>
      </c>
    </row>
    <row r="661" spans="1:7" x14ac:dyDescent="0.3">
      <c r="A661" s="11">
        <f>CURRENT_YEAR</f>
        <v>2023</v>
      </c>
      <c r="B661" s="11">
        <f>RRICC</f>
        <v>117000</v>
      </c>
      <c r="C661" s="7">
        <f>RR_ID</f>
        <v>2</v>
      </c>
      <c r="D661" s="1" t="str">
        <f>RR_SHORT_NAME</f>
        <v>NS</v>
      </c>
      <c r="E661" s="1" t="str">
        <f>RR_NAME</f>
        <v>Norfolk Southern</v>
      </c>
      <c r="F661" s="1" t="s">
        <v>47661</v>
      </c>
      <c r="G661" s="6">
        <f>E2L109C1</f>
        <v>49.5</v>
      </c>
    </row>
    <row r="662" spans="1:7" x14ac:dyDescent="0.3">
      <c r="A662" s="11">
        <f>CURRENT_YEAR</f>
        <v>2023</v>
      </c>
      <c r="B662" s="11">
        <f>RRICC</f>
        <v>117000</v>
      </c>
      <c r="C662" s="7">
        <f>RR_ID</f>
        <v>2</v>
      </c>
      <c r="D662" s="1" t="str">
        <f>RR_SHORT_NAME</f>
        <v>NS</v>
      </c>
      <c r="E662" s="1" t="str">
        <f>RR_NAME</f>
        <v>Norfolk Southern</v>
      </c>
      <c r="F662" s="1" t="s">
        <v>47662</v>
      </c>
      <c r="G662" s="6">
        <f>E2L109C2</f>
        <v>1.9880737260571015</v>
      </c>
    </row>
    <row r="663" spans="1:7" x14ac:dyDescent="0.3">
      <c r="A663" s="11">
        <f>CURRENT_YEAR</f>
        <v>2023</v>
      </c>
      <c r="B663" s="11">
        <f>RRICC</f>
        <v>117000</v>
      </c>
      <c r="C663" s="7">
        <f>RR_ID</f>
        <v>2</v>
      </c>
      <c r="D663" s="1" t="str">
        <f>RR_SHORT_NAME</f>
        <v>NS</v>
      </c>
      <c r="E663" s="1" t="str">
        <f>RR_NAME</f>
        <v>Norfolk Southern</v>
      </c>
      <c r="F663" s="1" t="s">
        <v>47663</v>
      </c>
      <c r="G663" s="6">
        <f>E2L109C3</f>
        <v>1.9973632168754119</v>
      </c>
    </row>
    <row r="664" spans="1:7" x14ac:dyDescent="0.3">
      <c r="A664" s="11">
        <f>CURRENT_YEAR</f>
        <v>2023</v>
      </c>
      <c r="B664" s="11">
        <f>RRICC</f>
        <v>117000</v>
      </c>
      <c r="C664" s="7">
        <f>RR_ID</f>
        <v>2</v>
      </c>
      <c r="D664" s="1" t="str">
        <f>RR_SHORT_NAME</f>
        <v>NS</v>
      </c>
      <c r="E664" s="1" t="str">
        <f>RR_NAME</f>
        <v>Norfolk Southern</v>
      </c>
      <c r="F664" s="1" t="s">
        <v>47664</v>
      </c>
      <c r="G664" s="6">
        <f>E2L109C4</f>
        <v>1.9929322530598172</v>
      </c>
    </row>
    <row r="665" spans="1:7" x14ac:dyDescent="0.3">
      <c r="A665" s="11">
        <f>CURRENT_YEAR</f>
        <v>2023</v>
      </c>
      <c r="B665" s="11">
        <f>RRICC</f>
        <v>117000</v>
      </c>
      <c r="C665" s="7">
        <f>RR_ID</f>
        <v>2</v>
      </c>
      <c r="D665" s="1" t="str">
        <f>RR_SHORT_NAME</f>
        <v>NS</v>
      </c>
      <c r="E665" s="1" t="str">
        <f>RR_NAME</f>
        <v>Norfolk Southern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2023</v>
      </c>
      <c r="B666" s="11">
        <f>RRICC</f>
        <v>117000</v>
      </c>
      <c r="C666" s="7">
        <f>RR_ID</f>
        <v>2</v>
      </c>
      <c r="D666" s="1" t="str">
        <f>RR_SHORT_NAME</f>
        <v>NS</v>
      </c>
      <c r="E666" s="1" t="str">
        <f>RR_NAME</f>
        <v>Norfolk Southern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2023</v>
      </c>
      <c r="B667" s="11">
        <f>RRICC</f>
        <v>117000</v>
      </c>
      <c r="C667" s="7">
        <f>RR_ID</f>
        <v>2</v>
      </c>
      <c r="D667" s="1" t="str">
        <f>RR_SHORT_NAME</f>
        <v>NS</v>
      </c>
      <c r="E667" s="1" t="str">
        <f>RR_NAME</f>
        <v>Norfolk Southern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2023</v>
      </c>
      <c r="B668" s="11">
        <f>RRICC</f>
        <v>117000</v>
      </c>
      <c r="C668" s="7">
        <f>RR_ID</f>
        <v>2</v>
      </c>
      <c r="D668" s="1" t="str">
        <f>RR_SHORT_NAME</f>
        <v>NS</v>
      </c>
      <c r="E668" s="1" t="str">
        <f>RR_NAME</f>
        <v>Norfolk Southern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2023</v>
      </c>
      <c r="B669" s="11">
        <f>RRICC</f>
        <v>117000</v>
      </c>
      <c r="C669" s="7">
        <f>RR_ID</f>
        <v>2</v>
      </c>
      <c r="D669" s="1" t="str">
        <f>RR_SHORT_NAME</f>
        <v>NS</v>
      </c>
      <c r="E669" s="1" t="str">
        <f>RR_NAME</f>
        <v>Norfolk Southern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2023</v>
      </c>
      <c r="B670" s="11">
        <f>RRICC</f>
        <v>117000</v>
      </c>
      <c r="C670" s="7">
        <f>RR_ID</f>
        <v>2</v>
      </c>
      <c r="D670" s="1" t="str">
        <f>RR_SHORT_NAME</f>
        <v>NS</v>
      </c>
      <c r="E670" s="1" t="str">
        <f>RR_NAME</f>
        <v>Norfolk Southern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2023</v>
      </c>
      <c r="B671" s="11">
        <f>RRICC</f>
        <v>117000</v>
      </c>
      <c r="C671" s="7">
        <f>RR_ID</f>
        <v>2</v>
      </c>
      <c r="D671" s="1" t="str">
        <f>RR_SHORT_NAME</f>
        <v>NS</v>
      </c>
      <c r="E671" s="1" t="str">
        <f>RR_NAME</f>
        <v>Norfolk Southern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2023</v>
      </c>
      <c r="B672" s="11">
        <f>RRICC</f>
        <v>117000</v>
      </c>
      <c r="C672" s="7">
        <f>RR_ID</f>
        <v>2</v>
      </c>
      <c r="D672" s="1" t="str">
        <f>RR_SHORT_NAME</f>
        <v>NS</v>
      </c>
      <c r="E672" s="1" t="str">
        <f>RR_NAME</f>
        <v>Norfolk Southern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2023</v>
      </c>
      <c r="B673" s="11">
        <f>RRICC</f>
        <v>117000</v>
      </c>
      <c r="C673" s="7">
        <f>RR_ID</f>
        <v>2</v>
      </c>
      <c r="D673" s="1" t="str">
        <f>RR_SHORT_NAME</f>
        <v>NS</v>
      </c>
      <c r="E673" s="1" t="str">
        <f>RR_NAME</f>
        <v>Norfolk Southern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2023</v>
      </c>
      <c r="B674" s="11">
        <f>RRICC</f>
        <v>117000</v>
      </c>
      <c r="C674" s="7">
        <f>RR_ID</f>
        <v>2</v>
      </c>
      <c r="D674" s="1" t="str">
        <f>RR_SHORT_NAME</f>
        <v>NS</v>
      </c>
      <c r="E674" s="1" t="str">
        <f>RR_NAME</f>
        <v>Norfolk Southern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2023</v>
      </c>
      <c r="B675" s="11">
        <f>RRICC</f>
        <v>117000</v>
      </c>
      <c r="C675" s="7">
        <f>RR_ID</f>
        <v>2</v>
      </c>
      <c r="D675" s="1" t="str">
        <f>RR_SHORT_NAME</f>
        <v>NS</v>
      </c>
      <c r="E675" s="1" t="str">
        <f>RR_NAME</f>
        <v>Norfolk Southern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2023</v>
      </c>
      <c r="B676" s="11">
        <f>RRICC</f>
        <v>117000</v>
      </c>
      <c r="C676" s="7">
        <f>RR_ID</f>
        <v>2</v>
      </c>
      <c r="D676" s="1" t="str">
        <f>RR_SHORT_NAME</f>
        <v>NS</v>
      </c>
      <c r="E676" s="1" t="str">
        <f>RR_NAME</f>
        <v>Norfolk Southern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2023</v>
      </c>
      <c r="B677" s="11">
        <f>RRICC</f>
        <v>117000</v>
      </c>
      <c r="C677" s="7">
        <f>RR_ID</f>
        <v>2</v>
      </c>
      <c r="D677" s="1" t="str">
        <f>RR_SHORT_NAME</f>
        <v>NS</v>
      </c>
      <c r="E677" s="1" t="str">
        <f>RR_NAME</f>
        <v>Norfolk Southern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2023</v>
      </c>
      <c r="B678" s="11">
        <f>RRICC</f>
        <v>117000</v>
      </c>
      <c r="C678" s="7">
        <f>RR_ID</f>
        <v>2</v>
      </c>
      <c r="D678" s="1" t="str">
        <f>RR_SHORT_NAME</f>
        <v>NS</v>
      </c>
      <c r="E678" s="1" t="str">
        <f>RR_NAME</f>
        <v>Norfolk Southern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2023</v>
      </c>
      <c r="B679" s="11">
        <f>RRICC</f>
        <v>117000</v>
      </c>
      <c r="C679" s="7">
        <f>RR_ID</f>
        <v>2</v>
      </c>
      <c r="D679" s="1" t="str">
        <f>RR_SHORT_NAME</f>
        <v>NS</v>
      </c>
      <c r="E679" s="1" t="str">
        <f>RR_NAME</f>
        <v>Norfolk Southern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2023</v>
      </c>
      <c r="B680" s="11">
        <f>RRICC</f>
        <v>117000</v>
      </c>
      <c r="C680" s="7">
        <f>RR_ID</f>
        <v>2</v>
      </c>
      <c r="D680" s="1" t="str">
        <f>RR_SHORT_NAME</f>
        <v>NS</v>
      </c>
      <c r="E680" s="1" t="str">
        <f>RR_NAME</f>
        <v>Norfolk Southern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2023</v>
      </c>
      <c r="B681" s="11">
        <f>RRICC</f>
        <v>117000</v>
      </c>
      <c r="C681" s="7">
        <f>RR_ID</f>
        <v>2</v>
      </c>
      <c r="D681" s="1" t="str">
        <f>RR_SHORT_NAME</f>
        <v>NS</v>
      </c>
      <c r="E681" s="1" t="str">
        <f>RR_NAME</f>
        <v>Norfolk Southern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2023</v>
      </c>
      <c r="B682" s="11">
        <f>RRICC</f>
        <v>117000</v>
      </c>
      <c r="C682" s="7">
        <f>RR_ID</f>
        <v>2</v>
      </c>
      <c r="D682" s="1" t="str">
        <f>RR_SHORT_NAME</f>
        <v>NS</v>
      </c>
      <c r="E682" s="1" t="str">
        <f>RR_NAME</f>
        <v>Norfolk Southern</v>
      </c>
      <c r="F682" s="1" t="s">
        <v>47682</v>
      </c>
      <c r="G682" s="6">
        <f>E2L109C22</f>
        <v>512.37165362565338</v>
      </c>
    </row>
    <row r="683" spans="1:7" x14ac:dyDescent="0.3">
      <c r="A683" s="11">
        <f>CURRENT_YEAR</f>
        <v>2023</v>
      </c>
      <c r="B683" s="11">
        <f>RRICC</f>
        <v>117000</v>
      </c>
      <c r="C683" s="7">
        <f>RR_ID</f>
        <v>2</v>
      </c>
      <c r="D683" s="1" t="str">
        <f>RR_SHORT_NAME</f>
        <v>NS</v>
      </c>
      <c r="E683" s="1" t="str">
        <f>RR_NAME</f>
        <v>Norfolk Southern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2023</v>
      </c>
      <c r="B684" s="11">
        <f>RRICC</f>
        <v>117000</v>
      </c>
      <c r="C684" s="7">
        <f>RR_ID</f>
        <v>2</v>
      </c>
      <c r="D684" s="1" t="str">
        <f>RR_SHORT_NAME</f>
        <v>NS</v>
      </c>
      <c r="E684" s="1" t="str">
        <f>RR_NAME</f>
        <v>Norfolk Southern</v>
      </c>
      <c r="F684" s="1" t="s">
        <v>47684</v>
      </c>
      <c r="G684" s="6">
        <f>E2L109C24</f>
        <v>924.3732564169419</v>
      </c>
    </row>
    <row r="685" spans="1:7" x14ac:dyDescent="0.3">
      <c r="A685" s="11">
        <f>CURRENT_YEAR</f>
        <v>2023</v>
      </c>
      <c r="B685" s="11">
        <f>RRICC</f>
        <v>117000</v>
      </c>
      <c r="C685" s="7">
        <f>RR_ID</f>
        <v>2</v>
      </c>
      <c r="D685" s="1" t="str">
        <f>RR_SHORT_NAME</f>
        <v>NS</v>
      </c>
      <c r="E685" s="1" t="str">
        <f>RR_NAME</f>
        <v>Norfolk Southern</v>
      </c>
      <c r="F685" s="1" t="s">
        <v>47685</v>
      </c>
      <c r="G685" s="6">
        <f>E2L109C25</f>
        <v>6.7581260974627737</v>
      </c>
    </row>
    <row r="686" spans="1:7" x14ac:dyDescent="0.3">
      <c r="A686" s="11">
        <f>CURRENT_YEAR</f>
        <v>2023</v>
      </c>
      <c r="B686" s="11">
        <f>RRICC</f>
        <v>117000</v>
      </c>
      <c r="C686" s="7">
        <f>RR_ID</f>
        <v>2</v>
      </c>
      <c r="D686" s="1" t="str">
        <f>RR_SHORT_NAME</f>
        <v>NS</v>
      </c>
      <c r="E686" s="1" t="str">
        <f>RR_NAME</f>
        <v>Norfolk Southern</v>
      </c>
      <c r="F686" s="1" t="s">
        <v>47686</v>
      </c>
      <c r="G686" s="6">
        <f>E2L109C26</f>
        <v>3.7169693536045258</v>
      </c>
    </row>
    <row r="687" spans="1:7" x14ac:dyDescent="0.3">
      <c r="A687" s="11">
        <f>CURRENT_YEAR</f>
        <v>2023</v>
      </c>
      <c r="B687" s="11">
        <f>RRICC</f>
        <v>117000</v>
      </c>
      <c r="C687" s="7">
        <f>RR_ID</f>
        <v>2</v>
      </c>
      <c r="D687" s="1" t="str">
        <f>RR_SHORT_NAME</f>
        <v>NS</v>
      </c>
      <c r="E687" s="1" t="str">
        <f>RR_NAME</f>
        <v>Norfolk Southern</v>
      </c>
      <c r="F687" s="1" t="s">
        <v>47687</v>
      </c>
      <c r="G687" s="6">
        <f>E2L109C27</f>
        <v>10.13718914619416</v>
      </c>
    </row>
    <row r="688" spans="1:7" x14ac:dyDescent="0.3">
      <c r="A688" s="11">
        <f>CURRENT_YEAR</f>
        <v>2023</v>
      </c>
      <c r="B688" s="11">
        <f>RRICC</f>
        <v>117000</v>
      </c>
      <c r="C688" s="7">
        <f>RR_ID</f>
        <v>2</v>
      </c>
      <c r="D688" s="1" t="str">
        <f>RR_SHORT_NAME</f>
        <v>NS</v>
      </c>
      <c r="E688" s="1" t="str">
        <f>RR_NAME</f>
        <v>Norfolk Southern</v>
      </c>
      <c r="F688" s="1" t="s">
        <v>47688</v>
      </c>
      <c r="G688" s="6">
        <f>E2L109C28</f>
        <v>8.1097513169553288</v>
      </c>
    </row>
    <row r="689" spans="1:7" x14ac:dyDescent="0.3">
      <c r="A689" s="11">
        <f>CURRENT_YEAR</f>
        <v>2023</v>
      </c>
      <c r="B689" s="11">
        <f>RRICC</f>
        <v>117000</v>
      </c>
      <c r="C689" s="7">
        <f>RR_ID</f>
        <v>2</v>
      </c>
      <c r="D689" s="1" t="str">
        <f>RR_SHORT_NAME</f>
        <v>NS</v>
      </c>
      <c r="E689" s="1" t="str">
        <f>RR_NAME</f>
        <v>Norfolk Southern</v>
      </c>
      <c r="F689" s="1" t="s">
        <v>47689</v>
      </c>
      <c r="G689" s="6">
        <f>E2L109C29</f>
        <v>1.6895315243656934</v>
      </c>
    </row>
    <row r="690" spans="1:7" x14ac:dyDescent="0.3">
      <c r="A690" s="11">
        <f>CURRENT_YEAR</f>
        <v>2023</v>
      </c>
      <c r="B690" s="11">
        <f>RRICC</f>
        <v>117000</v>
      </c>
      <c r="C690" s="7">
        <f>RR_ID</f>
        <v>2</v>
      </c>
      <c r="D690" s="1" t="str">
        <f>RR_SHORT_NAME</f>
        <v>NS</v>
      </c>
      <c r="E690" s="1" t="str">
        <f>RR_NAME</f>
        <v>Norfolk Southern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2023</v>
      </c>
      <c r="B691" s="11">
        <f>RRICC</f>
        <v>117000</v>
      </c>
      <c r="C691" s="7">
        <f>RR_ID</f>
        <v>2</v>
      </c>
      <c r="D691" s="1" t="str">
        <f>RR_SHORT_NAME</f>
        <v>NS</v>
      </c>
      <c r="E691" s="1" t="str">
        <f>RR_NAME</f>
        <v>Norfolk Southern</v>
      </c>
      <c r="F691" s="1" t="s">
        <v>47691</v>
      </c>
      <c r="G691" s="6">
        <f>E2L110C2</f>
        <v>1.8829576907868724</v>
      </c>
    </row>
    <row r="692" spans="1:7" x14ac:dyDescent="0.3">
      <c r="A692" s="11">
        <f>CURRENT_YEAR</f>
        <v>2023</v>
      </c>
      <c r="B692" s="11">
        <f>RRICC</f>
        <v>117000</v>
      </c>
      <c r="C692" s="7">
        <f>RR_ID</f>
        <v>2</v>
      </c>
      <c r="D692" s="1" t="str">
        <f>RR_SHORT_NAME</f>
        <v>NS</v>
      </c>
      <c r="E692" s="1" t="str">
        <f>RR_NAME</f>
        <v>Norfolk Southern</v>
      </c>
      <c r="F692" s="1" t="s">
        <v>47692</v>
      </c>
      <c r="G692" s="6">
        <f>E2L110C3</f>
        <v>2.168421052631579</v>
      </c>
    </row>
    <row r="693" spans="1:7" x14ac:dyDescent="0.3">
      <c r="A693" s="11">
        <f>CURRENT_YEAR</f>
        <v>2023</v>
      </c>
      <c r="B693" s="11">
        <f>RRICC</f>
        <v>117000</v>
      </c>
      <c r="C693" s="7">
        <f>RR_ID</f>
        <v>2</v>
      </c>
      <c r="D693" s="1" t="str">
        <f>RR_SHORT_NAME</f>
        <v>NS</v>
      </c>
      <c r="E693" s="1" t="str">
        <f>RR_NAME</f>
        <v>Norfolk Southern</v>
      </c>
      <c r="F693" s="1" t="s">
        <v>47693</v>
      </c>
      <c r="G693" s="6">
        <f>E2L110C4</f>
        <v>1.8932926829268293</v>
      </c>
    </row>
    <row r="694" spans="1:7" x14ac:dyDescent="0.3">
      <c r="A694" s="11">
        <f>CURRENT_YEAR</f>
        <v>2023</v>
      </c>
      <c r="B694" s="11">
        <f>RRICC</f>
        <v>117000</v>
      </c>
      <c r="C694" s="7">
        <f>RR_ID</f>
        <v>2</v>
      </c>
      <c r="D694" s="1" t="str">
        <f>RR_SHORT_NAME</f>
        <v>NS</v>
      </c>
      <c r="E694" s="1" t="str">
        <f>RR_NAME</f>
        <v>Norfolk Southern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2023</v>
      </c>
      <c r="B695" s="11">
        <f>RRICC</f>
        <v>117000</v>
      </c>
      <c r="C695" s="7">
        <f>RR_ID</f>
        <v>2</v>
      </c>
      <c r="D695" s="1" t="str">
        <f>RR_SHORT_NAME</f>
        <v>NS</v>
      </c>
      <c r="E695" s="1" t="str">
        <f>RR_NAME</f>
        <v>Norfolk Southern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2023</v>
      </c>
      <c r="B696" s="11">
        <f>RRICC</f>
        <v>117000</v>
      </c>
      <c r="C696" s="7">
        <f>RR_ID</f>
        <v>2</v>
      </c>
      <c r="D696" s="1" t="str">
        <f>RR_SHORT_NAME</f>
        <v>NS</v>
      </c>
      <c r="E696" s="1" t="str">
        <f>RR_NAME</f>
        <v>Norfolk Southern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2023</v>
      </c>
      <c r="B697" s="11">
        <f>RRICC</f>
        <v>117000</v>
      </c>
      <c r="C697" s="7">
        <f>RR_ID</f>
        <v>2</v>
      </c>
      <c r="D697" s="1" t="str">
        <f>RR_SHORT_NAME</f>
        <v>NS</v>
      </c>
      <c r="E697" s="1" t="str">
        <f>RR_NAME</f>
        <v>Norfolk Southern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2023</v>
      </c>
      <c r="B698" s="11">
        <f>RRICC</f>
        <v>117000</v>
      </c>
      <c r="C698" s="7">
        <f>RR_ID</f>
        <v>2</v>
      </c>
      <c r="D698" s="1" t="str">
        <f>RR_SHORT_NAME</f>
        <v>NS</v>
      </c>
      <c r="E698" s="1" t="str">
        <f>RR_NAME</f>
        <v>Norfolk Southern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2023</v>
      </c>
      <c r="B699" s="11">
        <f>RRICC</f>
        <v>117000</v>
      </c>
      <c r="C699" s="7">
        <f>RR_ID</f>
        <v>2</v>
      </c>
      <c r="D699" s="1" t="str">
        <f>RR_SHORT_NAME</f>
        <v>NS</v>
      </c>
      <c r="E699" s="1" t="str">
        <f>RR_NAME</f>
        <v>Norfolk Southern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2023</v>
      </c>
      <c r="B700" s="11">
        <f>RRICC</f>
        <v>117000</v>
      </c>
      <c r="C700" s="7">
        <f>RR_ID</f>
        <v>2</v>
      </c>
      <c r="D700" s="1" t="str">
        <f>RR_SHORT_NAME</f>
        <v>NS</v>
      </c>
      <c r="E700" s="1" t="str">
        <f>RR_NAME</f>
        <v>Norfolk Southern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2023</v>
      </c>
      <c r="B701" s="11">
        <f>RRICC</f>
        <v>117000</v>
      </c>
      <c r="C701" s="7">
        <f>RR_ID</f>
        <v>2</v>
      </c>
      <c r="D701" s="1" t="str">
        <f>RR_SHORT_NAME</f>
        <v>NS</v>
      </c>
      <c r="E701" s="1" t="str">
        <f>RR_NAME</f>
        <v>Norfolk Southern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2023</v>
      </c>
      <c r="B702" s="11">
        <f>RRICC</f>
        <v>117000</v>
      </c>
      <c r="C702" s="7">
        <f>RR_ID</f>
        <v>2</v>
      </c>
      <c r="D702" s="1" t="str">
        <f>RR_SHORT_NAME</f>
        <v>NS</v>
      </c>
      <c r="E702" s="1" t="str">
        <f>RR_NAME</f>
        <v>Norfolk Southern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2023</v>
      </c>
      <c r="B703" s="11">
        <f>RRICC</f>
        <v>117000</v>
      </c>
      <c r="C703" s="7">
        <f>RR_ID</f>
        <v>2</v>
      </c>
      <c r="D703" s="1" t="str">
        <f>RR_SHORT_NAME</f>
        <v>NS</v>
      </c>
      <c r="E703" s="1" t="str">
        <f>RR_NAME</f>
        <v>Norfolk Southern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2023</v>
      </c>
      <c r="B704" s="11">
        <f>RRICC</f>
        <v>117000</v>
      </c>
      <c r="C704" s="7">
        <f>RR_ID</f>
        <v>2</v>
      </c>
      <c r="D704" s="1" t="str">
        <f>RR_SHORT_NAME</f>
        <v>NS</v>
      </c>
      <c r="E704" s="1" t="str">
        <f>RR_NAME</f>
        <v>Norfolk Southern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2023</v>
      </c>
      <c r="B705" s="11">
        <f>RRICC</f>
        <v>117000</v>
      </c>
      <c r="C705" s="7">
        <f>RR_ID</f>
        <v>2</v>
      </c>
      <c r="D705" s="1" t="str">
        <f>RR_SHORT_NAME</f>
        <v>NS</v>
      </c>
      <c r="E705" s="1" t="str">
        <f>RR_NAME</f>
        <v>Norfolk Southern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2023</v>
      </c>
      <c r="B706" s="11">
        <f>RRICC</f>
        <v>117000</v>
      </c>
      <c r="C706" s="7">
        <f>RR_ID</f>
        <v>2</v>
      </c>
      <c r="D706" s="1" t="str">
        <f>RR_SHORT_NAME</f>
        <v>NS</v>
      </c>
      <c r="E706" s="1" t="str">
        <f>RR_NAME</f>
        <v>Norfolk Southern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2023</v>
      </c>
      <c r="B707" s="11">
        <f>RRICC</f>
        <v>117000</v>
      </c>
      <c r="C707" s="7">
        <f>RR_ID</f>
        <v>2</v>
      </c>
      <c r="D707" s="1" t="str">
        <f>RR_SHORT_NAME</f>
        <v>NS</v>
      </c>
      <c r="E707" s="1" t="str">
        <f>RR_NAME</f>
        <v>Norfolk Southern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2023</v>
      </c>
      <c r="B708" s="11">
        <f>RRICC</f>
        <v>117000</v>
      </c>
      <c r="C708" s="7">
        <f>RR_ID</f>
        <v>2</v>
      </c>
      <c r="D708" s="1" t="str">
        <f>RR_SHORT_NAME</f>
        <v>NS</v>
      </c>
      <c r="E708" s="1" t="str">
        <f>RR_NAME</f>
        <v>Norfolk Southern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2023</v>
      </c>
      <c r="B709" s="11">
        <f>RRICC</f>
        <v>117000</v>
      </c>
      <c r="C709" s="7">
        <f>RR_ID</f>
        <v>2</v>
      </c>
      <c r="D709" s="1" t="str">
        <f>RR_SHORT_NAME</f>
        <v>NS</v>
      </c>
      <c r="E709" s="1" t="str">
        <f>RR_NAME</f>
        <v>Norfolk Southern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2023</v>
      </c>
      <c r="B710" s="11">
        <f>RRICC</f>
        <v>117000</v>
      </c>
      <c r="C710" s="7">
        <f>RR_ID</f>
        <v>2</v>
      </c>
      <c r="D710" s="1" t="str">
        <f>RR_SHORT_NAME</f>
        <v>NS</v>
      </c>
      <c r="E710" s="1" t="str">
        <f>RR_NAME</f>
        <v>Norfolk Southern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2023</v>
      </c>
      <c r="B711" s="11">
        <f>RRICC</f>
        <v>117000</v>
      </c>
      <c r="C711" s="7">
        <f>RR_ID</f>
        <v>2</v>
      </c>
      <c r="D711" s="1" t="str">
        <f>RR_SHORT_NAME</f>
        <v>NS</v>
      </c>
      <c r="E711" s="1" t="str">
        <f>RR_NAME</f>
        <v>Norfolk Southern</v>
      </c>
      <c r="F711" s="1" t="s">
        <v>47711</v>
      </c>
      <c r="G711" s="6">
        <f>E2L110C22</f>
        <v>512.37165362565349</v>
      </c>
    </row>
    <row r="712" spans="1:7" x14ac:dyDescent="0.3">
      <c r="A712" s="11">
        <f>CURRENT_YEAR</f>
        <v>2023</v>
      </c>
      <c r="B712" s="11">
        <f>RRICC</f>
        <v>117000</v>
      </c>
      <c r="C712" s="7">
        <f>RR_ID</f>
        <v>2</v>
      </c>
      <c r="D712" s="1" t="str">
        <f>RR_SHORT_NAME</f>
        <v>NS</v>
      </c>
      <c r="E712" s="1" t="str">
        <f>RR_NAME</f>
        <v>Norfolk Southern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2023</v>
      </c>
      <c r="B713" s="11">
        <f>RRICC</f>
        <v>117000</v>
      </c>
      <c r="C713" s="7">
        <f>RR_ID</f>
        <v>2</v>
      </c>
      <c r="D713" s="1" t="str">
        <f>RR_SHORT_NAME</f>
        <v>NS</v>
      </c>
      <c r="E713" s="1" t="str">
        <f>RR_NAME</f>
        <v>Norfolk Southern</v>
      </c>
      <c r="F713" s="1" t="s">
        <v>47713</v>
      </c>
      <c r="G713" s="6">
        <f>E2L110C24</f>
        <v>3905.7997384795553</v>
      </c>
    </row>
    <row r="714" spans="1:7" x14ac:dyDescent="0.3">
      <c r="A714" s="11">
        <f>CURRENT_YEAR</f>
        <v>2023</v>
      </c>
      <c r="B714" s="11">
        <f>RRICC</f>
        <v>117000</v>
      </c>
      <c r="C714" s="7">
        <f>RR_ID</f>
        <v>2</v>
      </c>
      <c r="D714" s="1" t="str">
        <f>RR_SHORT_NAME</f>
        <v>NS</v>
      </c>
      <c r="E714" s="1" t="str">
        <f>RR_NAME</f>
        <v>Norfolk Southern</v>
      </c>
      <c r="F714" s="1" t="s">
        <v>47714</v>
      </c>
      <c r="G714" s="6">
        <f>E2L110C25</f>
        <v>6.7581260974627737</v>
      </c>
    </row>
    <row r="715" spans="1:7" x14ac:dyDescent="0.3">
      <c r="A715" s="11">
        <f>CURRENT_YEAR</f>
        <v>2023</v>
      </c>
      <c r="B715" s="11">
        <f>RRICC</f>
        <v>117000</v>
      </c>
      <c r="C715" s="7">
        <f>RR_ID</f>
        <v>2</v>
      </c>
      <c r="D715" s="1" t="str">
        <f>RR_SHORT_NAME</f>
        <v>NS</v>
      </c>
      <c r="E715" s="1" t="str">
        <f>RR_NAME</f>
        <v>Norfolk Southern</v>
      </c>
      <c r="F715" s="1" t="s">
        <v>47715</v>
      </c>
      <c r="G715" s="6">
        <f>E2L110C26</f>
        <v>3.7169693536045258</v>
      </c>
    </row>
    <row r="716" spans="1:7" x14ac:dyDescent="0.3">
      <c r="A716" s="11">
        <f>CURRENT_YEAR</f>
        <v>2023</v>
      </c>
      <c r="B716" s="11">
        <f>RRICC</f>
        <v>117000</v>
      </c>
      <c r="C716" s="7">
        <f>RR_ID</f>
        <v>2</v>
      </c>
      <c r="D716" s="1" t="str">
        <f>RR_SHORT_NAME</f>
        <v>NS</v>
      </c>
      <c r="E716" s="1" t="str">
        <f>RR_NAME</f>
        <v>Norfolk Southern</v>
      </c>
      <c r="F716" s="1" t="s">
        <v>47716</v>
      </c>
      <c r="G716" s="6">
        <f>E2L110C27</f>
        <v>10.13718914619416</v>
      </c>
    </row>
    <row r="717" spans="1:7" x14ac:dyDescent="0.3">
      <c r="A717" s="11">
        <f>CURRENT_YEAR</f>
        <v>2023</v>
      </c>
      <c r="B717" s="11">
        <f>RRICC</f>
        <v>117000</v>
      </c>
      <c r="C717" s="7">
        <f>RR_ID</f>
        <v>2</v>
      </c>
      <c r="D717" s="1" t="str">
        <f>RR_SHORT_NAME</f>
        <v>NS</v>
      </c>
      <c r="E717" s="1" t="str">
        <f>RR_NAME</f>
        <v>Norfolk Southern</v>
      </c>
      <c r="F717" s="1" t="s">
        <v>47717</v>
      </c>
      <c r="G717" s="6">
        <f>E2L110C28</f>
        <v>8.109751316955327</v>
      </c>
    </row>
    <row r="718" spans="1:7" x14ac:dyDescent="0.3">
      <c r="A718" s="11">
        <f>CURRENT_YEAR</f>
        <v>2023</v>
      </c>
      <c r="B718" s="11">
        <f>RRICC</f>
        <v>117000</v>
      </c>
      <c r="C718" s="7">
        <f>RR_ID</f>
        <v>2</v>
      </c>
      <c r="D718" s="1" t="str">
        <f>RR_SHORT_NAME</f>
        <v>NS</v>
      </c>
      <c r="E718" s="1" t="str">
        <f>RR_NAME</f>
        <v>Norfolk Southern</v>
      </c>
      <c r="F718" s="1" t="s">
        <v>47718</v>
      </c>
      <c r="G718" s="6">
        <f>E2L110C29</f>
        <v>1.6895315243656936</v>
      </c>
    </row>
    <row r="719" spans="1:7" x14ac:dyDescent="0.3">
      <c r="A719" s="11">
        <f>CURRENT_YEAR</f>
        <v>2023</v>
      </c>
      <c r="B719" s="11">
        <f>RRICC</f>
        <v>117000</v>
      </c>
      <c r="C719" s="7">
        <f>RR_ID</f>
        <v>2</v>
      </c>
      <c r="D719" s="1" t="str">
        <f>RR_SHORT_NAME</f>
        <v>NS</v>
      </c>
      <c r="E719" s="1" t="str">
        <f>RR_NAME</f>
        <v>Norfolk Southern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2023</v>
      </c>
      <c r="B720" s="11">
        <f>RRICC</f>
        <v>117000</v>
      </c>
      <c r="C720" s="7">
        <f>RR_ID</f>
        <v>2</v>
      </c>
      <c r="D720" s="1" t="str">
        <f>RR_SHORT_NAME</f>
        <v>NS</v>
      </c>
      <c r="E720" s="1" t="str">
        <f>RR_NAME</f>
        <v>Norfolk Southern</v>
      </c>
      <c r="F720" s="1" t="s">
        <v>47720</v>
      </c>
      <c r="G720" s="6">
        <f>E2L111C2</f>
        <v>1.1094834558601625</v>
      </c>
    </row>
    <row r="721" spans="1:7" x14ac:dyDescent="0.3">
      <c r="A721" s="11">
        <f>CURRENT_YEAR</f>
        <v>2023</v>
      </c>
      <c r="B721" s="11">
        <f>RRICC</f>
        <v>117000</v>
      </c>
      <c r="C721" s="7">
        <f>RR_ID</f>
        <v>2</v>
      </c>
      <c r="D721" s="1" t="str">
        <f>RR_SHORT_NAME</f>
        <v>NS</v>
      </c>
      <c r="E721" s="1" t="str">
        <f>RR_NAME</f>
        <v>Norfolk Southern</v>
      </c>
      <c r="F721" s="1" t="s">
        <v>47721</v>
      </c>
      <c r="G721" s="6">
        <f>E2L111C3</f>
        <v>1.1159938497332931</v>
      </c>
    </row>
    <row r="722" spans="1:7" x14ac:dyDescent="0.3">
      <c r="A722" s="11">
        <f>CURRENT_YEAR</f>
        <v>2023</v>
      </c>
      <c r="B722" s="11">
        <f>RRICC</f>
        <v>117000</v>
      </c>
      <c r="C722" s="7">
        <f>RR_ID</f>
        <v>2</v>
      </c>
      <c r="D722" s="1" t="str">
        <f>RR_SHORT_NAME</f>
        <v>NS</v>
      </c>
      <c r="E722" s="1" t="str">
        <f>RR_NAME</f>
        <v>Norfolk Southern</v>
      </c>
      <c r="F722" s="1" t="s">
        <v>47722</v>
      </c>
      <c r="G722" s="6">
        <f>E2L111C4</f>
        <v>1.1142233879810122</v>
      </c>
    </row>
    <row r="723" spans="1:7" x14ac:dyDescent="0.3">
      <c r="A723" s="11">
        <f>CURRENT_YEAR</f>
        <v>2023</v>
      </c>
      <c r="B723" s="11">
        <f>RRICC</f>
        <v>117000</v>
      </c>
      <c r="C723" s="7">
        <f>RR_ID</f>
        <v>2</v>
      </c>
      <c r="D723" s="1" t="str">
        <f>RR_SHORT_NAME</f>
        <v>NS</v>
      </c>
      <c r="E723" s="1" t="str">
        <f>RR_NAME</f>
        <v>Norfolk Southern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2023</v>
      </c>
      <c r="B724" s="11">
        <f>RRICC</f>
        <v>117000</v>
      </c>
      <c r="C724" s="7">
        <f>RR_ID</f>
        <v>2</v>
      </c>
      <c r="D724" s="1" t="str">
        <f>RR_SHORT_NAME</f>
        <v>NS</v>
      </c>
      <c r="E724" s="1" t="str">
        <f>RR_NAME</f>
        <v>Norfolk Southern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2023</v>
      </c>
      <c r="B725" s="11">
        <f>RRICC</f>
        <v>117000</v>
      </c>
      <c r="C725" s="7">
        <f>RR_ID</f>
        <v>2</v>
      </c>
      <c r="D725" s="1" t="str">
        <f>RR_SHORT_NAME</f>
        <v>NS</v>
      </c>
      <c r="E725" s="1" t="str">
        <f>RR_NAME</f>
        <v>Norfolk Southern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2023</v>
      </c>
      <c r="B726" s="11">
        <f>RRICC</f>
        <v>117000</v>
      </c>
      <c r="C726" s="7">
        <f>RR_ID</f>
        <v>2</v>
      </c>
      <c r="D726" s="1" t="str">
        <f>RR_SHORT_NAME</f>
        <v>NS</v>
      </c>
      <c r="E726" s="1" t="str">
        <f>RR_NAME</f>
        <v>Norfolk Southern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2023</v>
      </c>
      <c r="B727" s="11">
        <f>RRICC</f>
        <v>117000</v>
      </c>
      <c r="C727" s="7">
        <f>RR_ID</f>
        <v>2</v>
      </c>
      <c r="D727" s="1" t="str">
        <f>RR_SHORT_NAME</f>
        <v>NS</v>
      </c>
      <c r="E727" s="1" t="str">
        <f>RR_NAME</f>
        <v>Norfolk Southern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2023</v>
      </c>
      <c r="B728" s="11">
        <f>RRICC</f>
        <v>117000</v>
      </c>
      <c r="C728" s="7">
        <f>RR_ID</f>
        <v>2</v>
      </c>
      <c r="D728" s="1" t="str">
        <f>RR_SHORT_NAME</f>
        <v>NS</v>
      </c>
      <c r="E728" s="1" t="str">
        <f>RR_NAME</f>
        <v>Norfolk Southern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2023</v>
      </c>
      <c r="B729" s="11">
        <f>RRICC</f>
        <v>117000</v>
      </c>
      <c r="C729" s="7">
        <f>RR_ID</f>
        <v>2</v>
      </c>
      <c r="D729" s="1" t="str">
        <f>RR_SHORT_NAME</f>
        <v>NS</v>
      </c>
      <c r="E729" s="1" t="str">
        <f>RR_NAME</f>
        <v>Norfolk Southern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2023</v>
      </c>
      <c r="B730" s="11">
        <f>RRICC</f>
        <v>117000</v>
      </c>
      <c r="C730" s="7">
        <f>RR_ID</f>
        <v>2</v>
      </c>
      <c r="D730" s="1" t="str">
        <f>RR_SHORT_NAME</f>
        <v>NS</v>
      </c>
      <c r="E730" s="1" t="str">
        <f>RR_NAME</f>
        <v>Norfolk Southern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2023</v>
      </c>
      <c r="B731" s="11">
        <f>RRICC</f>
        <v>117000</v>
      </c>
      <c r="C731" s="7">
        <f>RR_ID</f>
        <v>2</v>
      </c>
      <c r="D731" s="1" t="str">
        <f>RR_SHORT_NAME</f>
        <v>NS</v>
      </c>
      <c r="E731" s="1" t="str">
        <f>RR_NAME</f>
        <v>Norfolk Southern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2023</v>
      </c>
      <c r="B732" s="11">
        <f>RRICC</f>
        <v>117000</v>
      </c>
      <c r="C732" s="7">
        <f>RR_ID</f>
        <v>2</v>
      </c>
      <c r="D732" s="1" t="str">
        <f>RR_SHORT_NAME</f>
        <v>NS</v>
      </c>
      <c r="E732" s="1" t="str">
        <f>RR_NAME</f>
        <v>Norfolk Southern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2023</v>
      </c>
      <c r="B733" s="11">
        <f>RRICC</f>
        <v>117000</v>
      </c>
      <c r="C733" s="7">
        <f>RR_ID</f>
        <v>2</v>
      </c>
      <c r="D733" s="1" t="str">
        <f>RR_SHORT_NAME</f>
        <v>NS</v>
      </c>
      <c r="E733" s="1" t="str">
        <f>RR_NAME</f>
        <v>Norfolk Southern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2023</v>
      </c>
      <c r="B734" s="11">
        <f>RRICC</f>
        <v>117000</v>
      </c>
      <c r="C734" s="7">
        <f>RR_ID</f>
        <v>2</v>
      </c>
      <c r="D734" s="1" t="str">
        <f>RR_SHORT_NAME</f>
        <v>NS</v>
      </c>
      <c r="E734" s="1" t="str">
        <f>RR_NAME</f>
        <v>Norfolk Southern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2023</v>
      </c>
      <c r="B735" s="11">
        <f>RRICC</f>
        <v>117000</v>
      </c>
      <c r="C735" s="7">
        <f>RR_ID</f>
        <v>2</v>
      </c>
      <c r="D735" s="1" t="str">
        <f>RR_SHORT_NAME</f>
        <v>NS</v>
      </c>
      <c r="E735" s="1" t="str">
        <f>RR_NAME</f>
        <v>Norfolk Southern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2023</v>
      </c>
      <c r="B736" s="11">
        <f>RRICC</f>
        <v>117000</v>
      </c>
      <c r="C736" s="7">
        <f>RR_ID</f>
        <v>2</v>
      </c>
      <c r="D736" s="1" t="str">
        <f>RR_SHORT_NAME</f>
        <v>NS</v>
      </c>
      <c r="E736" s="1" t="str">
        <f>RR_NAME</f>
        <v>Norfolk Southern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2023</v>
      </c>
      <c r="B737" s="11">
        <f>RRICC</f>
        <v>117000</v>
      </c>
      <c r="C737" s="7">
        <f>RR_ID</f>
        <v>2</v>
      </c>
      <c r="D737" s="1" t="str">
        <f>RR_SHORT_NAME</f>
        <v>NS</v>
      </c>
      <c r="E737" s="1" t="str">
        <f>RR_NAME</f>
        <v>Norfolk Southern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2023</v>
      </c>
      <c r="B738" s="11">
        <f>RRICC</f>
        <v>117000</v>
      </c>
      <c r="C738" s="7">
        <f>RR_ID</f>
        <v>2</v>
      </c>
      <c r="D738" s="1" t="str">
        <f>RR_SHORT_NAME</f>
        <v>NS</v>
      </c>
      <c r="E738" s="1" t="str">
        <f>RR_NAME</f>
        <v>Norfolk Southern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2023</v>
      </c>
      <c r="B739" s="11">
        <f>RRICC</f>
        <v>117000</v>
      </c>
      <c r="C739" s="7">
        <f>RR_ID</f>
        <v>2</v>
      </c>
      <c r="D739" s="1" t="str">
        <f>RR_SHORT_NAME</f>
        <v>NS</v>
      </c>
      <c r="E739" s="1" t="str">
        <f>RR_NAME</f>
        <v>Norfolk Southern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2023</v>
      </c>
      <c r="B740" s="11">
        <f>RRICC</f>
        <v>117000</v>
      </c>
      <c r="C740" s="7">
        <f>RR_ID</f>
        <v>2</v>
      </c>
      <c r="D740" s="1" t="str">
        <f>RR_SHORT_NAME</f>
        <v>NS</v>
      </c>
      <c r="E740" s="1" t="str">
        <f>RR_NAME</f>
        <v>Norfolk Southern</v>
      </c>
      <c r="F740" s="1" t="s">
        <v>47740</v>
      </c>
      <c r="G740" s="6">
        <f>E2L111C22</f>
        <v>512.37165362565338</v>
      </c>
    </row>
    <row r="741" spans="1:7" x14ac:dyDescent="0.3">
      <c r="A741" s="11">
        <f>CURRENT_YEAR</f>
        <v>2023</v>
      </c>
      <c r="B741" s="11">
        <f>RRICC</f>
        <v>117000</v>
      </c>
      <c r="C741" s="7">
        <f>RR_ID</f>
        <v>2</v>
      </c>
      <c r="D741" s="1" t="str">
        <f>RR_SHORT_NAME</f>
        <v>NS</v>
      </c>
      <c r="E741" s="1" t="str">
        <f>RR_NAME</f>
        <v>Norfolk Southern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2023</v>
      </c>
      <c r="B742" s="11">
        <f>RRICC</f>
        <v>117000</v>
      </c>
      <c r="C742" s="7">
        <f>RR_ID</f>
        <v>2</v>
      </c>
      <c r="D742" s="1" t="str">
        <f>RR_SHORT_NAME</f>
        <v>NS</v>
      </c>
      <c r="E742" s="1" t="str">
        <f>RR_NAME</f>
        <v>Norfolk Southern</v>
      </c>
      <c r="F742" s="1" t="s">
        <v>47742</v>
      </c>
      <c r="G742" s="6">
        <f>E2L111C24</f>
        <v>1966.1628825861969</v>
      </c>
    </row>
    <row r="743" spans="1:7" x14ac:dyDescent="0.3">
      <c r="A743" s="11">
        <f>CURRENT_YEAR</f>
        <v>2023</v>
      </c>
      <c r="B743" s="11">
        <f>RRICC</f>
        <v>117000</v>
      </c>
      <c r="C743" s="7">
        <f>RR_ID</f>
        <v>2</v>
      </c>
      <c r="D743" s="1" t="str">
        <f>RR_SHORT_NAME</f>
        <v>NS</v>
      </c>
      <c r="E743" s="1" t="str">
        <f>RR_NAME</f>
        <v>Norfolk Southern</v>
      </c>
      <c r="F743" s="1" t="s">
        <v>47743</v>
      </c>
      <c r="G743" s="6">
        <f>E2L111C25</f>
        <v>6.7581260974627728</v>
      </c>
    </row>
    <row r="744" spans="1:7" x14ac:dyDescent="0.3">
      <c r="A744" s="11">
        <f>CURRENT_YEAR</f>
        <v>2023</v>
      </c>
      <c r="B744" s="11">
        <f>RRICC</f>
        <v>117000</v>
      </c>
      <c r="C744" s="7">
        <f>RR_ID</f>
        <v>2</v>
      </c>
      <c r="D744" s="1" t="str">
        <f>RR_SHORT_NAME</f>
        <v>NS</v>
      </c>
      <c r="E744" s="1" t="str">
        <f>RR_NAME</f>
        <v>Norfolk Southern</v>
      </c>
      <c r="F744" s="1" t="s">
        <v>47744</v>
      </c>
      <c r="G744" s="6">
        <f>E2L111C26</f>
        <v>3.7169693536045258</v>
      </c>
    </row>
    <row r="745" spans="1:7" x14ac:dyDescent="0.3">
      <c r="A745" s="11">
        <f>CURRENT_YEAR</f>
        <v>2023</v>
      </c>
      <c r="B745" s="11">
        <f>RRICC</f>
        <v>117000</v>
      </c>
      <c r="C745" s="7">
        <f>RR_ID</f>
        <v>2</v>
      </c>
      <c r="D745" s="1" t="str">
        <f>RR_SHORT_NAME</f>
        <v>NS</v>
      </c>
      <c r="E745" s="1" t="str">
        <f>RR_NAME</f>
        <v>Norfolk Southern</v>
      </c>
      <c r="F745" s="1" t="s">
        <v>47745</v>
      </c>
      <c r="G745" s="6">
        <f>E2L111C27</f>
        <v>10.13718914619416</v>
      </c>
    </row>
    <row r="746" spans="1:7" x14ac:dyDescent="0.3">
      <c r="A746" s="11">
        <f>CURRENT_YEAR</f>
        <v>2023</v>
      </c>
      <c r="B746" s="11">
        <f>RRICC</f>
        <v>117000</v>
      </c>
      <c r="C746" s="7">
        <f>RR_ID</f>
        <v>2</v>
      </c>
      <c r="D746" s="1" t="str">
        <f>RR_SHORT_NAME</f>
        <v>NS</v>
      </c>
      <c r="E746" s="1" t="str">
        <f>RR_NAME</f>
        <v>Norfolk Southern</v>
      </c>
      <c r="F746" s="1" t="s">
        <v>47746</v>
      </c>
      <c r="G746" s="6">
        <f>E2L111C28</f>
        <v>8.1097513169553288</v>
      </c>
    </row>
    <row r="747" spans="1:7" x14ac:dyDescent="0.3">
      <c r="A747" s="11">
        <f>CURRENT_YEAR</f>
        <v>2023</v>
      </c>
      <c r="B747" s="11">
        <f>RRICC</f>
        <v>117000</v>
      </c>
      <c r="C747" s="7">
        <f>RR_ID</f>
        <v>2</v>
      </c>
      <c r="D747" s="1" t="str">
        <f>RR_SHORT_NAME</f>
        <v>NS</v>
      </c>
      <c r="E747" s="1" t="str">
        <f>RR_NAME</f>
        <v>Norfolk Southern</v>
      </c>
      <c r="F747" s="1" t="s">
        <v>47747</v>
      </c>
      <c r="G747" s="6">
        <f>E2L111C29</f>
        <v>1.6895315243656934</v>
      </c>
    </row>
    <row r="748" spans="1:7" x14ac:dyDescent="0.3">
      <c r="A748" s="11">
        <f>CURRENT_YEAR</f>
        <v>2023</v>
      </c>
      <c r="B748" s="11">
        <f>RRICC</f>
        <v>117000</v>
      </c>
      <c r="C748" s="7">
        <f>RR_ID</f>
        <v>2</v>
      </c>
      <c r="D748" s="1" t="str">
        <f>RR_SHORT_NAME</f>
        <v>NS</v>
      </c>
      <c r="E748" s="1" t="str">
        <f>RR_NAME</f>
        <v>Norfolk Southern</v>
      </c>
      <c r="F748" s="1" t="s">
        <v>47748</v>
      </c>
      <c r="G748" s="6">
        <f>E2L112C1</f>
        <v>52.9</v>
      </c>
    </row>
    <row r="749" spans="1:7" x14ac:dyDescent="0.3">
      <c r="A749" s="11">
        <f>CURRENT_YEAR</f>
        <v>2023</v>
      </c>
      <c r="B749" s="11">
        <f>RRICC</f>
        <v>117000</v>
      </c>
      <c r="C749" s="7">
        <f>RR_ID</f>
        <v>2</v>
      </c>
      <c r="D749" s="1" t="str">
        <f>RR_SHORT_NAME</f>
        <v>NS</v>
      </c>
      <c r="E749" s="1" t="str">
        <f>RR_NAME</f>
        <v>Norfolk Southern</v>
      </c>
      <c r="F749" s="1" t="s">
        <v>47749</v>
      </c>
      <c r="G749" s="6">
        <f>E2L112C2</f>
        <v>1.7213443327717424</v>
      </c>
    </row>
    <row r="750" spans="1:7" x14ac:dyDescent="0.3">
      <c r="A750" s="11">
        <f>CURRENT_YEAR</f>
        <v>2023</v>
      </c>
      <c r="B750" s="11">
        <f>RRICC</f>
        <v>117000</v>
      </c>
      <c r="C750" s="7">
        <f>RR_ID</f>
        <v>2</v>
      </c>
      <c r="D750" s="1" t="str">
        <f>RR_SHORT_NAME</f>
        <v>NS</v>
      </c>
      <c r="E750" s="1" t="str">
        <f>RR_NAME</f>
        <v>Norfolk Southern</v>
      </c>
      <c r="F750" s="1" t="s">
        <v>47750</v>
      </c>
      <c r="G750" s="6">
        <f>E2L112C3</f>
        <v>1.6730864424925462</v>
      </c>
    </row>
    <row r="751" spans="1:7" x14ac:dyDescent="0.3">
      <c r="A751" s="11">
        <f>CURRENT_YEAR</f>
        <v>2023</v>
      </c>
      <c r="B751" s="11">
        <f>RRICC</f>
        <v>117000</v>
      </c>
      <c r="C751" s="7">
        <f>RR_ID</f>
        <v>2</v>
      </c>
      <c r="D751" s="1" t="str">
        <f>RR_SHORT_NAME</f>
        <v>NS</v>
      </c>
      <c r="E751" s="1" t="str">
        <f>RR_NAME</f>
        <v>Norfolk Southern</v>
      </c>
      <c r="F751" s="1" t="s">
        <v>47751</v>
      </c>
      <c r="G751" s="6">
        <f>E2L112C4</f>
        <v>1.6810674481168331</v>
      </c>
    </row>
    <row r="752" spans="1:7" x14ac:dyDescent="0.3">
      <c r="A752" s="11">
        <f>CURRENT_YEAR</f>
        <v>2023</v>
      </c>
      <c r="B752" s="11">
        <f>RRICC</f>
        <v>117000</v>
      </c>
      <c r="C752" s="7">
        <f>RR_ID</f>
        <v>2</v>
      </c>
      <c r="D752" s="1" t="str">
        <f>RR_SHORT_NAME</f>
        <v>NS</v>
      </c>
      <c r="E752" s="1" t="str">
        <f>RR_NAME</f>
        <v>Norfolk Southern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2023</v>
      </c>
      <c r="B753" s="11">
        <f>RRICC</f>
        <v>117000</v>
      </c>
      <c r="C753" s="7">
        <f>RR_ID</f>
        <v>2</v>
      </c>
      <c r="D753" s="1" t="str">
        <f>RR_SHORT_NAME</f>
        <v>NS</v>
      </c>
      <c r="E753" s="1" t="str">
        <f>RR_NAME</f>
        <v>Norfolk Southern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2023</v>
      </c>
      <c r="B754" s="11">
        <f>RRICC</f>
        <v>117000</v>
      </c>
      <c r="C754" s="7">
        <f>RR_ID</f>
        <v>2</v>
      </c>
      <c r="D754" s="1" t="str">
        <f>RR_SHORT_NAME</f>
        <v>NS</v>
      </c>
      <c r="E754" s="1" t="str">
        <f>RR_NAME</f>
        <v>Norfolk Southern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2023</v>
      </c>
      <c r="B755" s="11">
        <f>RRICC</f>
        <v>117000</v>
      </c>
      <c r="C755" s="7">
        <f>RR_ID</f>
        <v>2</v>
      </c>
      <c r="D755" s="1" t="str">
        <f>RR_SHORT_NAME</f>
        <v>NS</v>
      </c>
      <c r="E755" s="1" t="str">
        <f>RR_NAME</f>
        <v>Norfolk Southern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2023</v>
      </c>
      <c r="B756" s="11">
        <f>RRICC</f>
        <v>117000</v>
      </c>
      <c r="C756" s="7">
        <f>RR_ID</f>
        <v>2</v>
      </c>
      <c r="D756" s="1" t="str">
        <f>RR_SHORT_NAME</f>
        <v>NS</v>
      </c>
      <c r="E756" s="1" t="str">
        <f>RR_NAME</f>
        <v>Norfolk Southern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2023</v>
      </c>
      <c r="B757" s="11">
        <f>RRICC</f>
        <v>117000</v>
      </c>
      <c r="C757" s="7">
        <f>RR_ID</f>
        <v>2</v>
      </c>
      <c r="D757" s="1" t="str">
        <f>RR_SHORT_NAME</f>
        <v>NS</v>
      </c>
      <c r="E757" s="1" t="str">
        <f>RR_NAME</f>
        <v>Norfolk Southern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2023</v>
      </c>
      <c r="B758" s="11">
        <f>RRICC</f>
        <v>117000</v>
      </c>
      <c r="C758" s="7">
        <f>RR_ID</f>
        <v>2</v>
      </c>
      <c r="D758" s="1" t="str">
        <f>RR_SHORT_NAME</f>
        <v>NS</v>
      </c>
      <c r="E758" s="1" t="str">
        <f>RR_NAME</f>
        <v>Norfolk Southern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2023</v>
      </c>
      <c r="B759" s="11">
        <f>RRICC</f>
        <v>117000</v>
      </c>
      <c r="C759" s="7">
        <f>RR_ID</f>
        <v>2</v>
      </c>
      <c r="D759" s="1" t="str">
        <f>RR_SHORT_NAME</f>
        <v>NS</v>
      </c>
      <c r="E759" s="1" t="str">
        <f>RR_NAME</f>
        <v>Norfolk Southern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2023</v>
      </c>
      <c r="B760" s="11">
        <f>RRICC</f>
        <v>117000</v>
      </c>
      <c r="C760" s="7">
        <f>RR_ID</f>
        <v>2</v>
      </c>
      <c r="D760" s="1" t="str">
        <f>RR_SHORT_NAME</f>
        <v>NS</v>
      </c>
      <c r="E760" s="1" t="str">
        <f>RR_NAME</f>
        <v>Norfolk Southern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2023</v>
      </c>
      <c r="B761" s="11">
        <f>RRICC</f>
        <v>117000</v>
      </c>
      <c r="C761" s="7">
        <f>RR_ID</f>
        <v>2</v>
      </c>
      <c r="D761" s="1" t="str">
        <f>RR_SHORT_NAME</f>
        <v>NS</v>
      </c>
      <c r="E761" s="1" t="str">
        <f>RR_NAME</f>
        <v>Norfolk Southern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2023</v>
      </c>
      <c r="B762" s="11">
        <f>RRICC</f>
        <v>117000</v>
      </c>
      <c r="C762" s="7">
        <f>RR_ID</f>
        <v>2</v>
      </c>
      <c r="D762" s="1" t="str">
        <f>RR_SHORT_NAME</f>
        <v>NS</v>
      </c>
      <c r="E762" s="1" t="str">
        <f>RR_NAME</f>
        <v>Norfolk Southern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2023</v>
      </c>
      <c r="B763" s="11">
        <f>RRICC</f>
        <v>117000</v>
      </c>
      <c r="C763" s="7">
        <f>RR_ID</f>
        <v>2</v>
      </c>
      <c r="D763" s="1" t="str">
        <f>RR_SHORT_NAME</f>
        <v>NS</v>
      </c>
      <c r="E763" s="1" t="str">
        <f>RR_NAME</f>
        <v>Norfolk Southern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2023</v>
      </c>
      <c r="B764" s="11">
        <f>RRICC</f>
        <v>117000</v>
      </c>
      <c r="C764" s="7">
        <f>RR_ID</f>
        <v>2</v>
      </c>
      <c r="D764" s="1" t="str">
        <f>RR_SHORT_NAME</f>
        <v>NS</v>
      </c>
      <c r="E764" s="1" t="str">
        <f>RR_NAME</f>
        <v>Norfolk Southern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2023</v>
      </c>
      <c r="B765" s="11">
        <f>RRICC</f>
        <v>117000</v>
      </c>
      <c r="C765" s="7">
        <f>RR_ID</f>
        <v>2</v>
      </c>
      <c r="D765" s="1" t="str">
        <f>RR_SHORT_NAME</f>
        <v>NS</v>
      </c>
      <c r="E765" s="1" t="str">
        <f>RR_NAME</f>
        <v>Norfolk Southern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2023</v>
      </c>
      <c r="B766" s="11">
        <f>RRICC</f>
        <v>117000</v>
      </c>
      <c r="C766" s="7">
        <f>RR_ID</f>
        <v>2</v>
      </c>
      <c r="D766" s="1" t="str">
        <f>RR_SHORT_NAME</f>
        <v>NS</v>
      </c>
      <c r="E766" s="1" t="str">
        <f>RR_NAME</f>
        <v>Norfolk Southern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2023</v>
      </c>
      <c r="B767" s="11">
        <f>RRICC</f>
        <v>117000</v>
      </c>
      <c r="C767" s="7">
        <f>RR_ID</f>
        <v>2</v>
      </c>
      <c r="D767" s="1" t="str">
        <f>RR_SHORT_NAME</f>
        <v>NS</v>
      </c>
      <c r="E767" s="1" t="str">
        <f>RR_NAME</f>
        <v>Norfolk Southern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2023</v>
      </c>
      <c r="B768" s="11">
        <f>RRICC</f>
        <v>117000</v>
      </c>
      <c r="C768" s="7">
        <f>RR_ID</f>
        <v>2</v>
      </c>
      <c r="D768" s="1" t="str">
        <f>RR_SHORT_NAME</f>
        <v>NS</v>
      </c>
      <c r="E768" s="1" t="str">
        <f>RR_NAME</f>
        <v>Norfolk Southern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2023</v>
      </c>
      <c r="B769" s="11">
        <f>RRICC</f>
        <v>117000</v>
      </c>
      <c r="C769" s="7">
        <f>RR_ID</f>
        <v>2</v>
      </c>
      <c r="D769" s="1" t="str">
        <f>RR_SHORT_NAME</f>
        <v>NS</v>
      </c>
      <c r="E769" s="1" t="str">
        <f>RR_NAME</f>
        <v>Norfolk Southern</v>
      </c>
      <c r="F769" s="1" t="s">
        <v>47769</v>
      </c>
      <c r="G769" s="6">
        <f>E2L112C22</f>
        <v>512.37165362565338</v>
      </c>
    </row>
    <row r="770" spans="1:7" x14ac:dyDescent="0.3">
      <c r="A770" s="11">
        <f>CURRENT_YEAR</f>
        <v>2023</v>
      </c>
      <c r="B770" s="11">
        <f>RRICC</f>
        <v>117000</v>
      </c>
      <c r="C770" s="7">
        <f>RR_ID</f>
        <v>2</v>
      </c>
      <c r="D770" s="1" t="str">
        <f>RR_SHORT_NAME</f>
        <v>NS</v>
      </c>
      <c r="E770" s="1" t="str">
        <f>RR_NAME</f>
        <v>Norfolk Southern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2023</v>
      </c>
      <c r="B771" s="11">
        <f>RRICC</f>
        <v>117000</v>
      </c>
      <c r="C771" s="7">
        <f>RR_ID</f>
        <v>2</v>
      </c>
      <c r="D771" s="1" t="str">
        <f>RR_SHORT_NAME</f>
        <v>NS</v>
      </c>
      <c r="E771" s="1" t="str">
        <f>RR_NAME</f>
        <v>Norfolk Southern</v>
      </c>
      <c r="F771" s="1" t="s">
        <v>47771</v>
      </c>
      <c r="G771" s="6">
        <f>E2L112C24</f>
        <v>21178.814224485988</v>
      </c>
    </row>
    <row r="772" spans="1:7" x14ac:dyDescent="0.3">
      <c r="A772" s="11">
        <f>CURRENT_YEAR</f>
        <v>2023</v>
      </c>
      <c r="B772" s="11">
        <f>RRICC</f>
        <v>117000</v>
      </c>
      <c r="C772" s="7">
        <f>RR_ID</f>
        <v>2</v>
      </c>
      <c r="D772" s="1" t="str">
        <f>RR_SHORT_NAME</f>
        <v>NS</v>
      </c>
      <c r="E772" s="1" t="str">
        <f>RR_NAME</f>
        <v>Norfolk Southern</v>
      </c>
      <c r="F772" s="1" t="s">
        <v>47772</v>
      </c>
      <c r="G772" s="6">
        <f>E2L112C25</f>
        <v>6.7581260974627746</v>
      </c>
    </row>
    <row r="773" spans="1:7" x14ac:dyDescent="0.3">
      <c r="A773" s="11">
        <f>CURRENT_YEAR</f>
        <v>2023</v>
      </c>
      <c r="B773" s="11">
        <f>RRICC</f>
        <v>117000</v>
      </c>
      <c r="C773" s="7">
        <f>RR_ID</f>
        <v>2</v>
      </c>
      <c r="D773" s="1" t="str">
        <f>RR_SHORT_NAME</f>
        <v>NS</v>
      </c>
      <c r="E773" s="1" t="str">
        <f>RR_NAME</f>
        <v>Norfolk Southern</v>
      </c>
      <c r="F773" s="1" t="s">
        <v>47773</v>
      </c>
      <c r="G773" s="6">
        <f>E2L112C26</f>
        <v>3.716969353604525</v>
      </c>
    </row>
    <row r="774" spans="1:7" x14ac:dyDescent="0.3">
      <c r="A774" s="11">
        <f>CURRENT_YEAR</f>
        <v>2023</v>
      </c>
      <c r="B774" s="11">
        <f>RRICC</f>
        <v>117000</v>
      </c>
      <c r="C774" s="7">
        <f>RR_ID</f>
        <v>2</v>
      </c>
      <c r="D774" s="1" t="str">
        <f>RR_SHORT_NAME</f>
        <v>NS</v>
      </c>
      <c r="E774" s="1" t="str">
        <f>RR_NAME</f>
        <v>Norfolk Southern</v>
      </c>
      <c r="F774" s="1" t="s">
        <v>47774</v>
      </c>
      <c r="G774" s="6">
        <f>E2L112C27</f>
        <v>10.137189146194162</v>
      </c>
    </row>
    <row r="775" spans="1:7" x14ac:dyDescent="0.3">
      <c r="A775" s="11">
        <f>CURRENT_YEAR</f>
        <v>2023</v>
      </c>
      <c r="B775" s="11">
        <f>RRICC</f>
        <v>117000</v>
      </c>
      <c r="C775" s="7">
        <f>RR_ID</f>
        <v>2</v>
      </c>
      <c r="D775" s="1" t="str">
        <f>RR_SHORT_NAME</f>
        <v>NS</v>
      </c>
      <c r="E775" s="1" t="str">
        <f>RR_NAME</f>
        <v>Norfolk Southern</v>
      </c>
      <c r="F775" s="1" t="s">
        <v>47775</v>
      </c>
      <c r="G775" s="6">
        <f>E2L112C28</f>
        <v>8.109751316955327</v>
      </c>
    </row>
    <row r="776" spans="1:7" x14ac:dyDescent="0.3">
      <c r="A776" s="11">
        <f>CURRENT_YEAR</f>
        <v>2023</v>
      </c>
      <c r="B776" s="11">
        <f>RRICC</f>
        <v>117000</v>
      </c>
      <c r="C776" s="7">
        <f>RR_ID</f>
        <v>2</v>
      </c>
      <c r="D776" s="1" t="str">
        <f>RR_SHORT_NAME</f>
        <v>NS</v>
      </c>
      <c r="E776" s="1" t="str">
        <f>RR_NAME</f>
        <v>Norfolk Southern</v>
      </c>
      <c r="F776" s="1" t="s">
        <v>47776</v>
      </c>
      <c r="G776" s="6">
        <f>E2L112C29</f>
        <v>1.6895315243656934</v>
      </c>
    </row>
    <row r="777" spans="1:7" x14ac:dyDescent="0.3">
      <c r="A777" s="11">
        <f>CURRENT_YEAR</f>
        <v>2023</v>
      </c>
      <c r="B777" s="11">
        <f>RRICC</f>
        <v>117000</v>
      </c>
      <c r="C777" s="7">
        <f>RR_ID</f>
        <v>2</v>
      </c>
      <c r="D777" s="1" t="str">
        <f>RR_SHORT_NAME</f>
        <v>NS</v>
      </c>
      <c r="E777" s="1" t="str">
        <f>RR_NAME</f>
        <v>Norfolk Southern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2023</v>
      </c>
      <c r="B778" s="11">
        <f>RRICC</f>
        <v>117000</v>
      </c>
      <c r="C778" s="7">
        <f>RR_ID</f>
        <v>2</v>
      </c>
      <c r="D778" s="1" t="str">
        <f>RR_SHORT_NAME</f>
        <v>NS</v>
      </c>
      <c r="E778" s="1" t="str">
        <f>RR_NAME</f>
        <v>Norfolk Southern</v>
      </c>
      <c r="F778" s="1" t="s">
        <v>47778</v>
      </c>
      <c r="G778" s="6">
        <f>E2L113C2</f>
        <v>2.006756756756757</v>
      </c>
    </row>
    <row r="779" spans="1:7" x14ac:dyDescent="0.3">
      <c r="A779" s="11">
        <f>CURRENT_YEAR</f>
        <v>2023</v>
      </c>
      <c r="B779" s="11">
        <f>RRICC</f>
        <v>117000</v>
      </c>
      <c r="C779" s="7">
        <f>RR_ID</f>
        <v>2</v>
      </c>
      <c r="D779" s="1" t="str">
        <f>RR_SHORT_NAME</f>
        <v>NS</v>
      </c>
      <c r="E779" s="1" t="str">
        <f>RR_NAME</f>
        <v>Norfolk Southern</v>
      </c>
      <c r="F779" s="1" t="s">
        <v>47779</v>
      </c>
      <c r="G779" s="6">
        <f>E2L113C3</f>
        <v>2.0279720279720279</v>
      </c>
    </row>
    <row r="780" spans="1:7" x14ac:dyDescent="0.3">
      <c r="A780" s="11">
        <f>CURRENT_YEAR</f>
        <v>2023</v>
      </c>
      <c r="B780" s="11">
        <f>RRICC</f>
        <v>117000</v>
      </c>
      <c r="C780" s="7">
        <f>RR_ID</f>
        <v>2</v>
      </c>
      <c r="D780" s="1" t="str">
        <f>RR_SHORT_NAME</f>
        <v>NS</v>
      </c>
      <c r="E780" s="1" t="str">
        <f>RR_NAME</f>
        <v>Norfolk Southern</v>
      </c>
      <c r="F780" s="1" t="s">
        <v>47780</v>
      </c>
      <c r="G780" s="6">
        <f>E2L113C4</f>
        <v>2.0207373271889404</v>
      </c>
    </row>
    <row r="781" spans="1:7" x14ac:dyDescent="0.3">
      <c r="A781" s="11">
        <f>CURRENT_YEAR</f>
        <v>2023</v>
      </c>
      <c r="B781" s="11">
        <f>RRICC</f>
        <v>117000</v>
      </c>
      <c r="C781" s="7">
        <f>RR_ID</f>
        <v>2</v>
      </c>
      <c r="D781" s="1" t="str">
        <f>RR_SHORT_NAME</f>
        <v>NS</v>
      </c>
      <c r="E781" s="1" t="str">
        <f>RR_NAME</f>
        <v>Norfolk Southern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2023</v>
      </c>
      <c r="B782" s="11">
        <f>RRICC</f>
        <v>117000</v>
      </c>
      <c r="C782" s="7">
        <f>RR_ID</f>
        <v>2</v>
      </c>
      <c r="D782" s="1" t="str">
        <f>RR_SHORT_NAME</f>
        <v>NS</v>
      </c>
      <c r="E782" s="1" t="str">
        <f>RR_NAME</f>
        <v>Norfolk Southern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2023</v>
      </c>
      <c r="B783" s="11">
        <f>RRICC</f>
        <v>117000</v>
      </c>
      <c r="C783" s="7">
        <f>RR_ID</f>
        <v>2</v>
      </c>
      <c r="D783" s="1" t="str">
        <f>RR_SHORT_NAME</f>
        <v>NS</v>
      </c>
      <c r="E783" s="1" t="str">
        <f>RR_NAME</f>
        <v>Norfolk Southern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2023</v>
      </c>
      <c r="B784" s="11">
        <f>RRICC</f>
        <v>117000</v>
      </c>
      <c r="C784" s="7">
        <f>RR_ID</f>
        <v>2</v>
      </c>
      <c r="D784" s="1" t="str">
        <f>RR_SHORT_NAME</f>
        <v>NS</v>
      </c>
      <c r="E784" s="1" t="str">
        <f>RR_NAME</f>
        <v>Norfolk Southern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2023</v>
      </c>
      <c r="B785" s="11">
        <f>RRICC</f>
        <v>117000</v>
      </c>
      <c r="C785" s="7">
        <f>RR_ID</f>
        <v>2</v>
      </c>
      <c r="D785" s="1" t="str">
        <f>RR_SHORT_NAME</f>
        <v>NS</v>
      </c>
      <c r="E785" s="1" t="str">
        <f>RR_NAME</f>
        <v>Norfolk Southern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2023</v>
      </c>
      <c r="B786" s="11">
        <f>RRICC</f>
        <v>117000</v>
      </c>
      <c r="C786" s="7">
        <f>RR_ID</f>
        <v>2</v>
      </c>
      <c r="D786" s="1" t="str">
        <f>RR_SHORT_NAME</f>
        <v>NS</v>
      </c>
      <c r="E786" s="1" t="str">
        <f>RR_NAME</f>
        <v>Norfolk Southern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2023</v>
      </c>
      <c r="B787" s="11">
        <f>RRICC</f>
        <v>117000</v>
      </c>
      <c r="C787" s="7">
        <f>RR_ID</f>
        <v>2</v>
      </c>
      <c r="D787" s="1" t="str">
        <f>RR_SHORT_NAME</f>
        <v>NS</v>
      </c>
      <c r="E787" s="1" t="str">
        <f>RR_NAME</f>
        <v>Norfolk Southern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2023</v>
      </c>
      <c r="B788" s="11">
        <f>RRICC</f>
        <v>117000</v>
      </c>
      <c r="C788" s="7">
        <f>RR_ID</f>
        <v>2</v>
      </c>
      <c r="D788" s="1" t="str">
        <f>RR_SHORT_NAME</f>
        <v>NS</v>
      </c>
      <c r="E788" s="1" t="str">
        <f>RR_NAME</f>
        <v>Norfolk Southern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2023</v>
      </c>
      <c r="B789" s="11">
        <f>RRICC</f>
        <v>117000</v>
      </c>
      <c r="C789" s="7">
        <f>RR_ID</f>
        <v>2</v>
      </c>
      <c r="D789" s="1" t="str">
        <f>RR_SHORT_NAME</f>
        <v>NS</v>
      </c>
      <c r="E789" s="1" t="str">
        <f>RR_NAME</f>
        <v>Norfolk Southern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2023</v>
      </c>
      <c r="B790" s="11">
        <f>RRICC</f>
        <v>117000</v>
      </c>
      <c r="C790" s="7">
        <f>RR_ID</f>
        <v>2</v>
      </c>
      <c r="D790" s="1" t="str">
        <f>RR_SHORT_NAME</f>
        <v>NS</v>
      </c>
      <c r="E790" s="1" t="str">
        <f>RR_NAME</f>
        <v>Norfolk Southern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2023</v>
      </c>
      <c r="B791" s="11">
        <f>RRICC</f>
        <v>117000</v>
      </c>
      <c r="C791" s="7">
        <f>RR_ID</f>
        <v>2</v>
      </c>
      <c r="D791" s="1" t="str">
        <f>RR_SHORT_NAME</f>
        <v>NS</v>
      </c>
      <c r="E791" s="1" t="str">
        <f>RR_NAME</f>
        <v>Norfolk Southern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2023</v>
      </c>
      <c r="B792" s="11">
        <f>RRICC</f>
        <v>117000</v>
      </c>
      <c r="C792" s="7">
        <f>RR_ID</f>
        <v>2</v>
      </c>
      <c r="D792" s="1" t="str">
        <f>RR_SHORT_NAME</f>
        <v>NS</v>
      </c>
      <c r="E792" s="1" t="str">
        <f>RR_NAME</f>
        <v>Norfolk Southern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2023</v>
      </c>
      <c r="B793" s="11">
        <f>RRICC</f>
        <v>117000</v>
      </c>
      <c r="C793" s="7">
        <f>RR_ID</f>
        <v>2</v>
      </c>
      <c r="D793" s="1" t="str">
        <f>RR_SHORT_NAME</f>
        <v>NS</v>
      </c>
      <c r="E793" s="1" t="str">
        <f>RR_NAME</f>
        <v>Norfolk Southern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2023</v>
      </c>
      <c r="B794" s="11">
        <f>RRICC</f>
        <v>117000</v>
      </c>
      <c r="C794" s="7">
        <f>RR_ID</f>
        <v>2</v>
      </c>
      <c r="D794" s="1" t="str">
        <f>RR_SHORT_NAME</f>
        <v>NS</v>
      </c>
      <c r="E794" s="1" t="str">
        <f>RR_NAME</f>
        <v>Norfolk Southern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2023</v>
      </c>
      <c r="B795" s="11">
        <f>RRICC</f>
        <v>117000</v>
      </c>
      <c r="C795" s="7">
        <f>RR_ID</f>
        <v>2</v>
      </c>
      <c r="D795" s="1" t="str">
        <f>RR_SHORT_NAME</f>
        <v>NS</v>
      </c>
      <c r="E795" s="1" t="str">
        <f>RR_NAME</f>
        <v>Norfolk Southern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2023</v>
      </c>
      <c r="B796" s="11">
        <f>RRICC</f>
        <v>117000</v>
      </c>
      <c r="C796" s="7">
        <f>RR_ID</f>
        <v>2</v>
      </c>
      <c r="D796" s="1" t="str">
        <f>RR_SHORT_NAME</f>
        <v>NS</v>
      </c>
      <c r="E796" s="1" t="str">
        <f>RR_NAME</f>
        <v>Norfolk Southern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2023</v>
      </c>
      <c r="B797" s="11">
        <f>RRICC</f>
        <v>117000</v>
      </c>
      <c r="C797" s="7">
        <f>RR_ID</f>
        <v>2</v>
      </c>
      <c r="D797" s="1" t="str">
        <f>RR_SHORT_NAME</f>
        <v>NS</v>
      </c>
      <c r="E797" s="1" t="str">
        <f>RR_NAME</f>
        <v>Norfolk Southern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2023</v>
      </c>
      <c r="B798" s="11">
        <f>RRICC</f>
        <v>117000</v>
      </c>
      <c r="C798" s="7">
        <f>RR_ID</f>
        <v>2</v>
      </c>
      <c r="D798" s="1" t="str">
        <f>RR_SHORT_NAME</f>
        <v>NS</v>
      </c>
      <c r="E798" s="1" t="str">
        <f>RR_NAME</f>
        <v>Norfolk Southern</v>
      </c>
      <c r="F798" s="1" t="s">
        <v>47798</v>
      </c>
      <c r="G798" s="6">
        <f>E2L113C22</f>
        <v>512.37165362565338</v>
      </c>
    </row>
    <row r="799" spans="1:7" x14ac:dyDescent="0.3">
      <c r="A799" s="11">
        <f>CURRENT_YEAR</f>
        <v>2023</v>
      </c>
      <c r="B799" s="11">
        <f>RRICC</f>
        <v>117000</v>
      </c>
      <c r="C799" s="7">
        <f>RR_ID</f>
        <v>2</v>
      </c>
      <c r="D799" s="1" t="str">
        <f>RR_SHORT_NAME</f>
        <v>NS</v>
      </c>
      <c r="E799" s="1" t="str">
        <f>RR_NAME</f>
        <v>Norfolk Southern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2023</v>
      </c>
      <c r="B800" s="11">
        <f>RRICC</f>
        <v>117000</v>
      </c>
      <c r="C800" s="7">
        <f>RR_ID</f>
        <v>2</v>
      </c>
      <c r="D800" s="1" t="str">
        <f>RR_SHORT_NAME</f>
        <v>NS</v>
      </c>
      <c r="E800" s="1" t="str">
        <f>RR_NAME</f>
        <v>Norfolk Southern</v>
      </c>
      <c r="F800" s="1" t="s">
        <v>47800</v>
      </c>
      <c r="G800" s="6">
        <f>E2L113C24</f>
        <v>445.96576667928207</v>
      </c>
    </row>
    <row r="801" spans="1:7" x14ac:dyDescent="0.3">
      <c r="A801" s="11">
        <f>CURRENT_YEAR</f>
        <v>2023</v>
      </c>
      <c r="B801" s="11">
        <f>RRICC</f>
        <v>117000</v>
      </c>
      <c r="C801" s="7">
        <f>RR_ID</f>
        <v>2</v>
      </c>
      <c r="D801" s="1" t="str">
        <f>RR_SHORT_NAME</f>
        <v>NS</v>
      </c>
      <c r="E801" s="1" t="str">
        <f>RR_NAME</f>
        <v>Norfolk Southern</v>
      </c>
      <c r="F801" s="1" t="s">
        <v>47801</v>
      </c>
      <c r="G801" s="6">
        <f>E2L113C25</f>
        <v>6.7581260974627746</v>
      </c>
    </row>
    <row r="802" spans="1:7" x14ac:dyDescent="0.3">
      <c r="A802" s="11">
        <f>CURRENT_YEAR</f>
        <v>2023</v>
      </c>
      <c r="B802" s="11">
        <f>RRICC</f>
        <v>117000</v>
      </c>
      <c r="C802" s="7">
        <f>RR_ID</f>
        <v>2</v>
      </c>
      <c r="D802" s="1" t="str">
        <f>RR_SHORT_NAME</f>
        <v>NS</v>
      </c>
      <c r="E802" s="1" t="str">
        <f>RR_NAME</f>
        <v>Norfolk Southern</v>
      </c>
      <c r="F802" s="1" t="s">
        <v>47802</v>
      </c>
      <c r="G802" s="6">
        <f>E2L113C26</f>
        <v>3.7169693536045258</v>
      </c>
    </row>
    <row r="803" spans="1:7" x14ac:dyDescent="0.3">
      <c r="A803" s="11">
        <f>CURRENT_YEAR</f>
        <v>2023</v>
      </c>
      <c r="B803" s="11">
        <f>RRICC</f>
        <v>117000</v>
      </c>
      <c r="C803" s="7">
        <f>RR_ID</f>
        <v>2</v>
      </c>
      <c r="D803" s="1" t="str">
        <f>RR_SHORT_NAME</f>
        <v>NS</v>
      </c>
      <c r="E803" s="1" t="str">
        <f>RR_NAME</f>
        <v>Norfolk Southern</v>
      </c>
      <c r="F803" s="1" t="s">
        <v>47803</v>
      </c>
      <c r="G803" s="6">
        <f>E2L113C27</f>
        <v>10.13718914619416</v>
      </c>
    </row>
    <row r="804" spans="1:7" x14ac:dyDescent="0.3">
      <c r="A804" s="11">
        <f>CURRENT_YEAR</f>
        <v>2023</v>
      </c>
      <c r="B804" s="11">
        <f>RRICC</f>
        <v>117000</v>
      </c>
      <c r="C804" s="7">
        <f>RR_ID</f>
        <v>2</v>
      </c>
      <c r="D804" s="1" t="str">
        <f>RR_SHORT_NAME</f>
        <v>NS</v>
      </c>
      <c r="E804" s="1" t="str">
        <f>RR_NAME</f>
        <v>Norfolk Southern</v>
      </c>
      <c r="F804" s="1" t="s">
        <v>47804</v>
      </c>
      <c r="G804" s="6">
        <f>E2L113C28</f>
        <v>8.1097513169553288</v>
      </c>
    </row>
    <row r="805" spans="1:7" x14ac:dyDescent="0.3">
      <c r="A805" s="11">
        <f>CURRENT_YEAR</f>
        <v>2023</v>
      </c>
      <c r="B805" s="11">
        <f>RRICC</f>
        <v>117000</v>
      </c>
      <c r="C805" s="7">
        <f>RR_ID</f>
        <v>2</v>
      </c>
      <c r="D805" s="1" t="str">
        <f>RR_SHORT_NAME</f>
        <v>NS</v>
      </c>
      <c r="E805" s="1" t="str">
        <f>RR_NAME</f>
        <v>Norfolk Southern</v>
      </c>
      <c r="F805" s="1" t="s">
        <v>47805</v>
      </c>
      <c r="G805" s="6">
        <f>E2L113C29</f>
        <v>1.6895315243656932</v>
      </c>
    </row>
    <row r="806" spans="1:7" x14ac:dyDescent="0.3">
      <c r="A806" s="11">
        <f>CURRENT_YEAR</f>
        <v>2023</v>
      </c>
      <c r="B806" s="11">
        <f>RRICC</f>
        <v>117000</v>
      </c>
      <c r="C806" s="7">
        <f>RR_ID</f>
        <v>2</v>
      </c>
      <c r="D806" s="1" t="str">
        <f>RR_SHORT_NAME</f>
        <v>NS</v>
      </c>
      <c r="E806" s="1" t="str">
        <f>RR_NAME</f>
        <v>Norfolk Southern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2023</v>
      </c>
      <c r="B807" s="11">
        <f>RRICC</f>
        <v>117000</v>
      </c>
      <c r="C807" s="7">
        <f>RR_ID</f>
        <v>2</v>
      </c>
      <c r="D807" s="1" t="str">
        <f>RR_SHORT_NAME</f>
        <v>NS</v>
      </c>
      <c r="E807" s="1" t="str">
        <f>RR_NAME</f>
        <v>Norfolk Southern</v>
      </c>
      <c r="F807" s="1" t="s">
        <v>47807</v>
      </c>
      <c r="G807" s="6">
        <f>E2L114C2</f>
        <v>2.052152924442912</v>
      </c>
    </row>
    <row r="808" spans="1:7" x14ac:dyDescent="0.3">
      <c r="A808" s="11">
        <f>CURRENT_YEAR</f>
        <v>2023</v>
      </c>
      <c r="B808" s="11">
        <f>RRICC</f>
        <v>117000</v>
      </c>
      <c r="C808" s="7">
        <f>RR_ID</f>
        <v>2</v>
      </c>
      <c r="D808" s="1" t="str">
        <f>RR_SHORT_NAME</f>
        <v>NS</v>
      </c>
      <c r="E808" s="1" t="str">
        <f>RR_NAME</f>
        <v>Norfolk Southern</v>
      </c>
      <c r="F808" s="1" t="s">
        <v>47808</v>
      </c>
      <c r="G808" s="6">
        <f>E2L114C3</f>
        <v>2.0956453286578167</v>
      </c>
    </row>
    <row r="809" spans="1:7" x14ac:dyDescent="0.3">
      <c r="A809" s="11">
        <f>CURRENT_YEAR</f>
        <v>2023</v>
      </c>
      <c r="B809" s="11">
        <f>RRICC</f>
        <v>117000</v>
      </c>
      <c r="C809" s="7">
        <f>RR_ID</f>
        <v>2</v>
      </c>
      <c r="D809" s="1" t="str">
        <f>RR_SHORT_NAME</f>
        <v>NS</v>
      </c>
      <c r="E809" s="1" t="str">
        <f>RR_NAME</f>
        <v>Norfolk Southern</v>
      </c>
      <c r="F809" s="1" t="s">
        <v>47809</v>
      </c>
      <c r="G809" s="6">
        <f>E2L114C4</f>
        <v>2.0759169468991945</v>
      </c>
    </row>
    <row r="810" spans="1:7" x14ac:dyDescent="0.3">
      <c r="A810" s="11">
        <f>CURRENT_YEAR</f>
        <v>2023</v>
      </c>
      <c r="B810" s="11">
        <f>RRICC</f>
        <v>117000</v>
      </c>
      <c r="C810" s="7">
        <f>RR_ID</f>
        <v>2</v>
      </c>
      <c r="D810" s="1" t="str">
        <f>RR_SHORT_NAME</f>
        <v>NS</v>
      </c>
      <c r="E810" s="1" t="str">
        <f>RR_NAME</f>
        <v>Norfolk Southern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2023</v>
      </c>
      <c r="B811" s="11">
        <f>RRICC</f>
        <v>117000</v>
      </c>
      <c r="C811" s="7">
        <f>RR_ID</f>
        <v>2</v>
      </c>
      <c r="D811" s="1" t="str">
        <f>RR_SHORT_NAME</f>
        <v>NS</v>
      </c>
      <c r="E811" s="1" t="str">
        <f>RR_NAME</f>
        <v>Norfolk Southern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2023</v>
      </c>
      <c r="B812" s="11">
        <f>RRICC</f>
        <v>117000</v>
      </c>
      <c r="C812" s="7">
        <f>RR_ID</f>
        <v>2</v>
      </c>
      <c r="D812" s="1" t="str">
        <f>RR_SHORT_NAME</f>
        <v>NS</v>
      </c>
      <c r="E812" s="1" t="str">
        <f>RR_NAME</f>
        <v>Norfolk Southern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2023</v>
      </c>
      <c r="B813" s="11">
        <f>RRICC</f>
        <v>117000</v>
      </c>
      <c r="C813" s="7">
        <f>RR_ID</f>
        <v>2</v>
      </c>
      <c r="D813" s="1" t="str">
        <f>RR_SHORT_NAME</f>
        <v>NS</v>
      </c>
      <c r="E813" s="1" t="str">
        <f>RR_NAME</f>
        <v>Norfolk Southern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2023</v>
      </c>
      <c r="B814" s="11">
        <f>RRICC</f>
        <v>117000</v>
      </c>
      <c r="C814" s="7">
        <f>RR_ID</f>
        <v>2</v>
      </c>
      <c r="D814" s="1" t="str">
        <f>RR_SHORT_NAME</f>
        <v>NS</v>
      </c>
      <c r="E814" s="1" t="str">
        <f>RR_NAME</f>
        <v>Norfolk Southern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2023</v>
      </c>
      <c r="B815" s="11">
        <f>RRICC</f>
        <v>117000</v>
      </c>
      <c r="C815" s="7">
        <f>RR_ID</f>
        <v>2</v>
      </c>
      <c r="D815" s="1" t="str">
        <f>RR_SHORT_NAME</f>
        <v>NS</v>
      </c>
      <c r="E815" s="1" t="str">
        <f>RR_NAME</f>
        <v>Norfolk Southern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2023</v>
      </c>
      <c r="B816" s="11">
        <f>RRICC</f>
        <v>117000</v>
      </c>
      <c r="C816" s="7">
        <f>RR_ID</f>
        <v>2</v>
      </c>
      <c r="D816" s="1" t="str">
        <f>RR_SHORT_NAME</f>
        <v>NS</v>
      </c>
      <c r="E816" s="1" t="str">
        <f>RR_NAME</f>
        <v>Norfolk Southern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2023</v>
      </c>
      <c r="B817" s="11">
        <f>RRICC</f>
        <v>117000</v>
      </c>
      <c r="C817" s="7">
        <f>RR_ID</f>
        <v>2</v>
      </c>
      <c r="D817" s="1" t="str">
        <f>RR_SHORT_NAME</f>
        <v>NS</v>
      </c>
      <c r="E817" s="1" t="str">
        <f>RR_NAME</f>
        <v>Norfolk Southern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2023</v>
      </c>
      <c r="B818" s="11">
        <f>RRICC</f>
        <v>117000</v>
      </c>
      <c r="C818" s="7">
        <f>RR_ID</f>
        <v>2</v>
      </c>
      <c r="D818" s="1" t="str">
        <f>RR_SHORT_NAME</f>
        <v>NS</v>
      </c>
      <c r="E818" s="1" t="str">
        <f>RR_NAME</f>
        <v>Norfolk Southern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2023</v>
      </c>
      <c r="B819" s="11">
        <f>RRICC</f>
        <v>117000</v>
      </c>
      <c r="C819" s="7">
        <f>RR_ID</f>
        <v>2</v>
      </c>
      <c r="D819" s="1" t="str">
        <f>RR_SHORT_NAME</f>
        <v>NS</v>
      </c>
      <c r="E819" s="1" t="str">
        <f>RR_NAME</f>
        <v>Norfolk Southern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2023</v>
      </c>
      <c r="B820" s="11">
        <f>RRICC</f>
        <v>117000</v>
      </c>
      <c r="C820" s="7">
        <f>RR_ID</f>
        <v>2</v>
      </c>
      <c r="D820" s="1" t="str">
        <f>RR_SHORT_NAME</f>
        <v>NS</v>
      </c>
      <c r="E820" s="1" t="str">
        <f>RR_NAME</f>
        <v>Norfolk Southern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2023</v>
      </c>
      <c r="B821" s="11">
        <f>RRICC</f>
        <v>117000</v>
      </c>
      <c r="C821" s="7">
        <f>RR_ID</f>
        <v>2</v>
      </c>
      <c r="D821" s="1" t="str">
        <f>RR_SHORT_NAME</f>
        <v>NS</v>
      </c>
      <c r="E821" s="1" t="str">
        <f>RR_NAME</f>
        <v>Norfolk Southern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2023</v>
      </c>
      <c r="B822" s="11">
        <f>RRICC</f>
        <v>117000</v>
      </c>
      <c r="C822" s="7">
        <f>RR_ID</f>
        <v>2</v>
      </c>
      <c r="D822" s="1" t="str">
        <f>RR_SHORT_NAME</f>
        <v>NS</v>
      </c>
      <c r="E822" s="1" t="str">
        <f>RR_NAME</f>
        <v>Norfolk Southern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2023</v>
      </c>
      <c r="B823" s="11">
        <f>RRICC</f>
        <v>117000</v>
      </c>
      <c r="C823" s="7">
        <f>RR_ID</f>
        <v>2</v>
      </c>
      <c r="D823" s="1" t="str">
        <f>RR_SHORT_NAME</f>
        <v>NS</v>
      </c>
      <c r="E823" s="1" t="str">
        <f>RR_NAME</f>
        <v>Norfolk Southern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2023</v>
      </c>
      <c r="B824" s="11">
        <f>RRICC</f>
        <v>117000</v>
      </c>
      <c r="C824" s="7">
        <f>RR_ID</f>
        <v>2</v>
      </c>
      <c r="D824" s="1" t="str">
        <f>RR_SHORT_NAME</f>
        <v>NS</v>
      </c>
      <c r="E824" s="1" t="str">
        <f>RR_NAME</f>
        <v>Norfolk Southern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2023</v>
      </c>
      <c r="B825" s="11">
        <f>RRICC</f>
        <v>117000</v>
      </c>
      <c r="C825" s="7">
        <f>RR_ID</f>
        <v>2</v>
      </c>
      <c r="D825" s="1" t="str">
        <f>RR_SHORT_NAME</f>
        <v>NS</v>
      </c>
      <c r="E825" s="1" t="str">
        <f>RR_NAME</f>
        <v>Norfolk Southern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2023</v>
      </c>
      <c r="B826" s="11">
        <f>RRICC</f>
        <v>117000</v>
      </c>
      <c r="C826" s="7">
        <f>RR_ID</f>
        <v>2</v>
      </c>
      <c r="D826" s="1" t="str">
        <f>RR_SHORT_NAME</f>
        <v>NS</v>
      </c>
      <c r="E826" s="1" t="str">
        <f>RR_NAME</f>
        <v>Norfolk Southern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2023</v>
      </c>
      <c r="B827" s="11">
        <f>RRICC</f>
        <v>117000</v>
      </c>
      <c r="C827" s="7">
        <f>RR_ID</f>
        <v>2</v>
      </c>
      <c r="D827" s="1" t="str">
        <f>RR_SHORT_NAME</f>
        <v>NS</v>
      </c>
      <c r="E827" s="1" t="str">
        <f>RR_NAME</f>
        <v>Norfolk Southern</v>
      </c>
      <c r="F827" s="1" t="s">
        <v>47827</v>
      </c>
      <c r="G827" s="6">
        <f>E2L114C22</f>
        <v>512.37165362565338</v>
      </c>
    </row>
    <row r="828" spans="1:7" x14ac:dyDescent="0.3">
      <c r="A828" s="11">
        <f>CURRENT_YEAR</f>
        <v>2023</v>
      </c>
      <c r="B828" s="11">
        <f>RRICC</f>
        <v>117000</v>
      </c>
      <c r="C828" s="7">
        <f>RR_ID</f>
        <v>2</v>
      </c>
      <c r="D828" s="1" t="str">
        <f>RR_SHORT_NAME</f>
        <v>NS</v>
      </c>
      <c r="E828" s="1" t="str">
        <f>RR_NAME</f>
        <v>Norfolk Southern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2023</v>
      </c>
      <c r="B829" s="11">
        <f>RRICC</f>
        <v>117000</v>
      </c>
      <c r="C829" s="7">
        <f>RR_ID</f>
        <v>2</v>
      </c>
      <c r="D829" s="1" t="str">
        <f>RR_SHORT_NAME</f>
        <v>NS</v>
      </c>
      <c r="E829" s="1" t="str">
        <f>RR_NAME</f>
        <v>Norfolk Southern</v>
      </c>
      <c r="F829" s="1" t="s">
        <v>47829</v>
      </c>
      <c r="G829" s="6">
        <f>E2L114C24</f>
        <v>620.78684470727512</v>
      </c>
    </row>
    <row r="830" spans="1:7" x14ac:dyDescent="0.3">
      <c r="A830" s="11">
        <f>CURRENT_YEAR</f>
        <v>2023</v>
      </c>
      <c r="B830" s="11">
        <f>RRICC</f>
        <v>117000</v>
      </c>
      <c r="C830" s="7">
        <f>RR_ID</f>
        <v>2</v>
      </c>
      <c r="D830" s="1" t="str">
        <f>RR_SHORT_NAME</f>
        <v>NS</v>
      </c>
      <c r="E830" s="1" t="str">
        <f>RR_NAME</f>
        <v>Norfolk Southern</v>
      </c>
      <c r="F830" s="1" t="s">
        <v>47830</v>
      </c>
      <c r="G830" s="6">
        <f>E2L114C25</f>
        <v>6.7581260974627737</v>
      </c>
    </row>
    <row r="831" spans="1:7" x14ac:dyDescent="0.3">
      <c r="A831" s="11">
        <f>CURRENT_YEAR</f>
        <v>2023</v>
      </c>
      <c r="B831" s="11">
        <f>RRICC</f>
        <v>117000</v>
      </c>
      <c r="C831" s="7">
        <f>RR_ID</f>
        <v>2</v>
      </c>
      <c r="D831" s="1" t="str">
        <f>RR_SHORT_NAME</f>
        <v>NS</v>
      </c>
      <c r="E831" s="1" t="str">
        <f>RR_NAME</f>
        <v>Norfolk Southern</v>
      </c>
      <c r="F831" s="1" t="s">
        <v>47831</v>
      </c>
      <c r="G831" s="6">
        <f>E2L114C26</f>
        <v>3.7169693536045254</v>
      </c>
    </row>
    <row r="832" spans="1:7" x14ac:dyDescent="0.3">
      <c r="A832" s="11">
        <f>CURRENT_YEAR</f>
        <v>2023</v>
      </c>
      <c r="B832" s="11">
        <f>RRICC</f>
        <v>117000</v>
      </c>
      <c r="C832" s="7">
        <f>RR_ID</f>
        <v>2</v>
      </c>
      <c r="D832" s="1" t="str">
        <f>RR_SHORT_NAME</f>
        <v>NS</v>
      </c>
      <c r="E832" s="1" t="str">
        <f>RR_NAME</f>
        <v>Norfolk Southern</v>
      </c>
      <c r="F832" s="1" t="s">
        <v>47832</v>
      </c>
      <c r="G832" s="6">
        <f>E2L114C27</f>
        <v>10.13718914619416</v>
      </c>
    </row>
    <row r="833" spans="1:7" x14ac:dyDescent="0.3">
      <c r="A833" s="11">
        <f>CURRENT_YEAR</f>
        <v>2023</v>
      </c>
      <c r="B833" s="11">
        <f>RRICC</f>
        <v>117000</v>
      </c>
      <c r="C833" s="7">
        <f>RR_ID</f>
        <v>2</v>
      </c>
      <c r="D833" s="1" t="str">
        <f>RR_SHORT_NAME</f>
        <v>NS</v>
      </c>
      <c r="E833" s="1" t="str">
        <f>RR_NAME</f>
        <v>Norfolk Southern</v>
      </c>
      <c r="F833" s="1" t="s">
        <v>47833</v>
      </c>
      <c r="G833" s="6">
        <f>E2L114C28</f>
        <v>8.109751316955327</v>
      </c>
    </row>
    <row r="834" spans="1:7" x14ac:dyDescent="0.3">
      <c r="A834" s="11">
        <f>CURRENT_YEAR</f>
        <v>2023</v>
      </c>
      <c r="B834" s="11">
        <f>RRICC</f>
        <v>117000</v>
      </c>
      <c r="C834" s="7">
        <f>RR_ID</f>
        <v>2</v>
      </c>
      <c r="D834" s="1" t="str">
        <f>RR_SHORT_NAME</f>
        <v>NS</v>
      </c>
      <c r="E834" s="1" t="str">
        <f>RR_NAME</f>
        <v>Norfolk Southern</v>
      </c>
      <c r="F834" s="1" t="s">
        <v>47834</v>
      </c>
      <c r="G834" s="6">
        <f>E2L114C29</f>
        <v>1.6895315243656932</v>
      </c>
    </row>
    <row r="835" spans="1:7" x14ac:dyDescent="0.3">
      <c r="A835" s="11">
        <f>CURRENT_YEAR</f>
        <v>2023</v>
      </c>
      <c r="B835" s="11">
        <f>RRICC</f>
        <v>117000</v>
      </c>
      <c r="C835" s="7">
        <f>RR_ID</f>
        <v>2</v>
      </c>
      <c r="D835" s="1" t="str">
        <f>RR_SHORT_NAME</f>
        <v>NS</v>
      </c>
      <c r="E835" s="1" t="str">
        <f>RR_NAME</f>
        <v>Norfolk Southern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2023</v>
      </c>
      <c r="B836" s="11">
        <f>RRICC</f>
        <v>117000</v>
      </c>
      <c r="C836" s="7">
        <f>RR_ID</f>
        <v>2</v>
      </c>
      <c r="D836" s="1" t="str">
        <f>RR_SHORT_NAME</f>
        <v>NS</v>
      </c>
      <c r="E836" s="1" t="str">
        <f>RR_NAME</f>
        <v>Norfolk Southern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2023</v>
      </c>
      <c r="B837" s="11">
        <f>RRICC</f>
        <v>117000</v>
      </c>
      <c r="C837" s="7">
        <f>RR_ID</f>
        <v>2</v>
      </c>
      <c r="D837" s="1" t="str">
        <f>RR_SHORT_NAME</f>
        <v>NS</v>
      </c>
      <c r="E837" s="1" t="str">
        <f>RR_NAME</f>
        <v>Norfolk Southern</v>
      </c>
      <c r="F837" s="1" t="s">
        <v>47837</v>
      </c>
      <c r="G837" s="6">
        <f>E2L115C3</f>
        <v>2.0931502163989633</v>
      </c>
    </row>
    <row r="838" spans="1:7" x14ac:dyDescent="0.3">
      <c r="A838" s="11">
        <f>CURRENT_YEAR</f>
        <v>2023</v>
      </c>
      <c r="B838" s="11">
        <f>RRICC</f>
        <v>117000</v>
      </c>
      <c r="C838" s="7">
        <f>RR_ID</f>
        <v>2</v>
      </c>
      <c r="D838" s="1" t="str">
        <f>RR_SHORT_NAME</f>
        <v>NS</v>
      </c>
      <c r="E838" s="1" t="str">
        <f>RR_NAME</f>
        <v>Norfolk Southern</v>
      </c>
      <c r="F838" s="1" t="s">
        <v>47838</v>
      </c>
      <c r="G838" s="6">
        <f>E2L115C4</f>
        <v>2.0931502163989633</v>
      </c>
    </row>
    <row r="839" spans="1:7" x14ac:dyDescent="0.3">
      <c r="A839" s="11">
        <f>CURRENT_YEAR</f>
        <v>2023</v>
      </c>
      <c r="B839" s="11">
        <f>RRICC</f>
        <v>117000</v>
      </c>
      <c r="C839" s="7">
        <f>RR_ID</f>
        <v>2</v>
      </c>
      <c r="D839" s="1" t="str">
        <f>RR_SHORT_NAME</f>
        <v>NS</v>
      </c>
      <c r="E839" s="1" t="str">
        <f>RR_NAME</f>
        <v>Norfolk Southern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2023</v>
      </c>
      <c r="B840" s="11">
        <f>RRICC</f>
        <v>117000</v>
      </c>
      <c r="C840" s="7">
        <f>RR_ID</f>
        <v>2</v>
      </c>
      <c r="D840" s="1" t="str">
        <f>RR_SHORT_NAME</f>
        <v>NS</v>
      </c>
      <c r="E840" s="1" t="str">
        <f>RR_NAME</f>
        <v>Norfolk Southern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2023</v>
      </c>
      <c r="B841" s="11">
        <f>RRICC</f>
        <v>117000</v>
      </c>
      <c r="C841" s="7">
        <f>RR_ID</f>
        <v>2</v>
      </c>
      <c r="D841" s="1" t="str">
        <f>RR_SHORT_NAME</f>
        <v>NS</v>
      </c>
      <c r="E841" s="1" t="str">
        <f>RR_NAME</f>
        <v>Norfolk Southern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2023</v>
      </c>
      <c r="B842" s="11">
        <f>RRICC</f>
        <v>117000</v>
      </c>
      <c r="C842" s="7">
        <f>RR_ID</f>
        <v>2</v>
      </c>
      <c r="D842" s="1" t="str">
        <f>RR_SHORT_NAME</f>
        <v>NS</v>
      </c>
      <c r="E842" s="1" t="str">
        <f>RR_NAME</f>
        <v>Norfolk Southern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2023</v>
      </c>
      <c r="B843" s="11">
        <f>RRICC</f>
        <v>117000</v>
      </c>
      <c r="C843" s="7">
        <f>RR_ID</f>
        <v>2</v>
      </c>
      <c r="D843" s="1" t="str">
        <f>RR_SHORT_NAME</f>
        <v>NS</v>
      </c>
      <c r="E843" s="1" t="str">
        <f>RR_NAME</f>
        <v>Norfolk Southern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2023</v>
      </c>
      <c r="B844" s="11">
        <f>RRICC</f>
        <v>117000</v>
      </c>
      <c r="C844" s="7">
        <f>RR_ID</f>
        <v>2</v>
      </c>
      <c r="D844" s="1" t="str">
        <f>RR_SHORT_NAME</f>
        <v>NS</v>
      </c>
      <c r="E844" s="1" t="str">
        <f>RR_NAME</f>
        <v>Norfolk Southern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2023</v>
      </c>
      <c r="B845" s="11">
        <f>RRICC</f>
        <v>117000</v>
      </c>
      <c r="C845" s="7">
        <f>RR_ID</f>
        <v>2</v>
      </c>
      <c r="D845" s="1" t="str">
        <f>RR_SHORT_NAME</f>
        <v>NS</v>
      </c>
      <c r="E845" s="1" t="str">
        <f>RR_NAME</f>
        <v>Norfolk Southern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2023</v>
      </c>
      <c r="B846" s="11">
        <f>RRICC</f>
        <v>117000</v>
      </c>
      <c r="C846" s="7">
        <f>RR_ID</f>
        <v>2</v>
      </c>
      <c r="D846" s="1" t="str">
        <f>RR_SHORT_NAME</f>
        <v>NS</v>
      </c>
      <c r="E846" s="1" t="str">
        <f>RR_NAME</f>
        <v>Norfolk Southern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2023</v>
      </c>
      <c r="B847" s="11">
        <f>RRICC</f>
        <v>117000</v>
      </c>
      <c r="C847" s="7">
        <f>RR_ID</f>
        <v>2</v>
      </c>
      <c r="D847" s="1" t="str">
        <f>RR_SHORT_NAME</f>
        <v>NS</v>
      </c>
      <c r="E847" s="1" t="str">
        <f>RR_NAME</f>
        <v>Norfolk Southern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2023</v>
      </c>
      <c r="B848" s="11">
        <f>RRICC</f>
        <v>117000</v>
      </c>
      <c r="C848" s="7">
        <f>RR_ID</f>
        <v>2</v>
      </c>
      <c r="D848" s="1" t="str">
        <f>RR_SHORT_NAME</f>
        <v>NS</v>
      </c>
      <c r="E848" s="1" t="str">
        <f>RR_NAME</f>
        <v>Norfolk Southern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2023</v>
      </c>
      <c r="B849" s="11">
        <f>RRICC</f>
        <v>117000</v>
      </c>
      <c r="C849" s="7">
        <f>RR_ID</f>
        <v>2</v>
      </c>
      <c r="D849" s="1" t="str">
        <f>RR_SHORT_NAME</f>
        <v>NS</v>
      </c>
      <c r="E849" s="1" t="str">
        <f>RR_NAME</f>
        <v>Norfolk Southern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2023</v>
      </c>
      <c r="B850" s="11">
        <f>RRICC</f>
        <v>117000</v>
      </c>
      <c r="C850" s="7">
        <f>RR_ID</f>
        <v>2</v>
      </c>
      <c r="D850" s="1" t="str">
        <f>RR_SHORT_NAME</f>
        <v>NS</v>
      </c>
      <c r="E850" s="1" t="str">
        <f>RR_NAME</f>
        <v>Norfolk Southern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2023</v>
      </c>
      <c r="B851" s="11">
        <f>RRICC</f>
        <v>117000</v>
      </c>
      <c r="C851" s="7">
        <f>RR_ID</f>
        <v>2</v>
      </c>
      <c r="D851" s="1" t="str">
        <f>RR_SHORT_NAME</f>
        <v>NS</v>
      </c>
      <c r="E851" s="1" t="str">
        <f>RR_NAME</f>
        <v>Norfolk Southern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2023</v>
      </c>
      <c r="B852" s="11">
        <f>RRICC</f>
        <v>117000</v>
      </c>
      <c r="C852" s="7">
        <f>RR_ID</f>
        <v>2</v>
      </c>
      <c r="D852" s="1" t="str">
        <f>RR_SHORT_NAME</f>
        <v>NS</v>
      </c>
      <c r="E852" s="1" t="str">
        <f>RR_NAME</f>
        <v>Norfolk Southern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2023</v>
      </c>
      <c r="B853" s="11">
        <f>RRICC</f>
        <v>117000</v>
      </c>
      <c r="C853" s="7">
        <f>RR_ID</f>
        <v>2</v>
      </c>
      <c r="D853" s="1" t="str">
        <f>RR_SHORT_NAME</f>
        <v>NS</v>
      </c>
      <c r="E853" s="1" t="str">
        <f>RR_NAME</f>
        <v>Norfolk Southern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2023</v>
      </c>
      <c r="B854" s="11">
        <f>RRICC</f>
        <v>117000</v>
      </c>
      <c r="C854" s="7">
        <f>RR_ID</f>
        <v>2</v>
      </c>
      <c r="D854" s="1" t="str">
        <f>RR_SHORT_NAME</f>
        <v>NS</v>
      </c>
      <c r="E854" s="1" t="str">
        <f>RR_NAME</f>
        <v>Norfolk Southern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2023</v>
      </c>
      <c r="B855" s="11">
        <f>RRICC</f>
        <v>117000</v>
      </c>
      <c r="C855" s="7">
        <f>RR_ID</f>
        <v>2</v>
      </c>
      <c r="D855" s="1" t="str">
        <f>RR_SHORT_NAME</f>
        <v>NS</v>
      </c>
      <c r="E855" s="1" t="str">
        <f>RR_NAME</f>
        <v>Norfolk Southern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2023</v>
      </c>
      <c r="B856" s="11">
        <f>RRICC</f>
        <v>117000</v>
      </c>
      <c r="C856" s="7">
        <f>RR_ID</f>
        <v>2</v>
      </c>
      <c r="D856" s="1" t="str">
        <f>RR_SHORT_NAME</f>
        <v>NS</v>
      </c>
      <c r="E856" s="1" t="str">
        <f>RR_NAME</f>
        <v>Norfolk Southern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2023</v>
      </c>
      <c r="B857" s="11">
        <f>RRICC</f>
        <v>117000</v>
      </c>
      <c r="C857" s="7">
        <f>RR_ID</f>
        <v>2</v>
      </c>
      <c r="D857" s="1" t="str">
        <f>RR_SHORT_NAME</f>
        <v>NS</v>
      </c>
      <c r="E857" s="1" t="str">
        <f>RR_NAME</f>
        <v>Norfolk Southern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2023</v>
      </c>
      <c r="B858" s="11">
        <f>RRICC</f>
        <v>117000</v>
      </c>
      <c r="C858" s="7">
        <f>RR_ID</f>
        <v>2</v>
      </c>
      <c r="D858" s="1" t="str">
        <f>RR_SHORT_NAME</f>
        <v>NS</v>
      </c>
      <c r="E858" s="1" t="str">
        <f>RR_NAME</f>
        <v>Norfolk Southern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2023</v>
      </c>
      <c r="B859" s="11">
        <f>RRICC</f>
        <v>117000</v>
      </c>
      <c r="C859" s="7">
        <f>RR_ID</f>
        <v>2</v>
      </c>
      <c r="D859" s="1" t="str">
        <f>RR_SHORT_NAME</f>
        <v>NS</v>
      </c>
      <c r="E859" s="1" t="str">
        <f>RR_NAME</f>
        <v>Norfolk Southern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2023</v>
      </c>
      <c r="B860" s="11">
        <f>RRICC</f>
        <v>117000</v>
      </c>
      <c r="C860" s="7">
        <f>RR_ID</f>
        <v>2</v>
      </c>
      <c r="D860" s="1" t="str">
        <f>RR_SHORT_NAME</f>
        <v>NS</v>
      </c>
      <c r="E860" s="1" t="str">
        <f>RR_NAME</f>
        <v>Norfolk Southern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2023</v>
      </c>
      <c r="B861" s="11">
        <f>RRICC</f>
        <v>117000</v>
      </c>
      <c r="C861" s="7">
        <f>RR_ID</f>
        <v>2</v>
      </c>
      <c r="D861" s="1" t="str">
        <f>RR_SHORT_NAME</f>
        <v>NS</v>
      </c>
      <c r="E861" s="1" t="str">
        <f>RR_NAME</f>
        <v>Norfolk Southern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2023</v>
      </c>
      <c r="B862" s="11">
        <f>RRICC</f>
        <v>117000</v>
      </c>
      <c r="C862" s="7">
        <f>RR_ID</f>
        <v>2</v>
      </c>
      <c r="D862" s="1" t="str">
        <f>RR_SHORT_NAME</f>
        <v>NS</v>
      </c>
      <c r="E862" s="1" t="str">
        <f>RR_NAME</f>
        <v>Norfolk Southern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2023</v>
      </c>
      <c r="B863" s="11">
        <f>RRICC</f>
        <v>117000</v>
      </c>
      <c r="C863" s="7">
        <f>RR_ID</f>
        <v>2</v>
      </c>
      <c r="D863" s="1" t="str">
        <f>RR_SHORT_NAME</f>
        <v>NS</v>
      </c>
      <c r="E863" s="1" t="str">
        <f>RR_NAME</f>
        <v>Norfolk Southern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2023</v>
      </c>
      <c r="B864" s="11">
        <f>RRICC</f>
        <v>117000</v>
      </c>
      <c r="C864" s="7">
        <f>RR_ID</f>
        <v>2</v>
      </c>
      <c r="D864" s="1" t="str">
        <f>RR_SHORT_NAME</f>
        <v>NS</v>
      </c>
      <c r="E864" s="1" t="str">
        <f>RR_NAME</f>
        <v>Norfolk Southern</v>
      </c>
      <c r="F864" s="1" t="s">
        <v>47864</v>
      </c>
      <c r="G864" s="6">
        <f>E2L116C1</f>
        <v>42.3</v>
      </c>
    </row>
    <row r="865" spans="1:7" x14ac:dyDescent="0.3">
      <c r="A865" s="11">
        <f>CURRENT_YEAR</f>
        <v>2023</v>
      </c>
      <c r="B865" s="11">
        <f>RRICC</f>
        <v>117000</v>
      </c>
      <c r="C865" s="7">
        <f>RR_ID</f>
        <v>2</v>
      </c>
      <c r="D865" s="1" t="str">
        <f>RR_SHORT_NAME</f>
        <v>NS</v>
      </c>
      <c r="E865" s="1" t="str">
        <f>RR_NAME</f>
        <v>Norfolk Southern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2023</v>
      </c>
      <c r="B866" s="11">
        <f>RRICC</f>
        <v>117000</v>
      </c>
      <c r="C866" s="7">
        <f>RR_ID</f>
        <v>2</v>
      </c>
      <c r="D866" s="1" t="str">
        <f>RR_SHORT_NAME</f>
        <v>NS</v>
      </c>
      <c r="E866" s="1" t="str">
        <f>RR_NAME</f>
        <v>Norfolk Southern</v>
      </c>
      <c r="F866" s="1" t="s">
        <v>47866</v>
      </c>
      <c r="G866" s="6">
        <f>E2L116C3</f>
        <v>2.0429209251843874</v>
      </c>
    </row>
    <row r="867" spans="1:7" x14ac:dyDescent="0.3">
      <c r="A867" s="11">
        <f>CURRENT_YEAR</f>
        <v>2023</v>
      </c>
      <c r="B867" s="11">
        <f>RRICC</f>
        <v>117000</v>
      </c>
      <c r="C867" s="7">
        <f>RR_ID</f>
        <v>2</v>
      </c>
      <c r="D867" s="1" t="str">
        <f>RR_SHORT_NAME</f>
        <v>NS</v>
      </c>
      <c r="E867" s="1" t="str">
        <f>RR_NAME</f>
        <v>Norfolk Southern</v>
      </c>
      <c r="F867" s="1" t="s">
        <v>47867</v>
      </c>
      <c r="G867" s="6">
        <f>E2L116C4</f>
        <v>2.0429209251843874</v>
      </c>
    </row>
    <row r="868" spans="1:7" x14ac:dyDescent="0.3">
      <c r="A868" s="11">
        <f>CURRENT_YEAR</f>
        <v>2023</v>
      </c>
      <c r="B868" s="11">
        <f>RRICC</f>
        <v>117000</v>
      </c>
      <c r="C868" s="7">
        <f>RR_ID</f>
        <v>2</v>
      </c>
      <c r="D868" s="1" t="str">
        <f>RR_SHORT_NAME</f>
        <v>NS</v>
      </c>
      <c r="E868" s="1" t="str">
        <f>RR_NAME</f>
        <v>Norfolk Southern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2023</v>
      </c>
      <c r="B869" s="11">
        <f>RRICC</f>
        <v>117000</v>
      </c>
      <c r="C869" s="7">
        <f>RR_ID</f>
        <v>2</v>
      </c>
      <c r="D869" s="1" t="str">
        <f>RR_SHORT_NAME</f>
        <v>NS</v>
      </c>
      <c r="E869" s="1" t="str">
        <f>RR_NAME</f>
        <v>Norfolk Southern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2023</v>
      </c>
      <c r="B870" s="11">
        <f>RRICC</f>
        <v>117000</v>
      </c>
      <c r="C870" s="7">
        <f>RR_ID</f>
        <v>2</v>
      </c>
      <c r="D870" s="1" t="str">
        <f>RR_SHORT_NAME</f>
        <v>NS</v>
      </c>
      <c r="E870" s="1" t="str">
        <f>RR_NAME</f>
        <v>Norfolk Southern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2023</v>
      </c>
      <c r="B871" s="11">
        <f>RRICC</f>
        <v>117000</v>
      </c>
      <c r="C871" s="7">
        <f>RR_ID</f>
        <v>2</v>
      </c>
      <c r="D871" s="1" t="str">
        <f>RR_SHORT_NAME</f>
        <v>NS</v>
      </c>
      <c r="E871" s="1" t="str">
        <f>RR_NAME</f>
        <v>Norfolk Southern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2023</v>
      </c>
      <c r="B872" s="11">
        <f>RRICC</f>
        <v>117000</v>
      </c>
      <c r="C872" s="7">
        <f>RR_ID</f>
        <v>2</v>
      </c>
      <c r="D872" s="1" t="str">
        <f>RR_SHORT_NAME</f>
        <v>NS</v>
      </c>
      <c r="E872" s="1" t="str">
        <f>RR_NAME</f>
        <v>Norfolk Southern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2023</v>
      </c>
      <c r="B873" s="11">
        <f>RRICC</f>
        <v>117000</v>
      </c>
      <c r="C873" s="7">
        <f>RR_ID</f>
        <v>2</v>
      </c>
      <c r="D873" s="1" t="str">
        <f>RR_SHORT_NAME</f>
        <v>NS</v>
      </c>
      <c r="E873" s="1" t="str">
        <f>RR_NAME</f>
        <v>Norfolk Southern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2023</v>
      </c>
      <c r="B874" s="11">
        <f>RRICC</f>
        <v>117000</v>
      </c>
      <c r="C874" s="7">
        <f>RR_ID</f>
        <v>2</v>
      </c>
      <c r="D874" s="1" t="str">
        <f>RR_SHORT_NAME</f>
        <v>NS</v>
      </c>
      <c r="E874" s="1" t="str">
        <f>RR_NAME</f>
        <v>Norfolk Southern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2023</v>
      </c>
      <c r="B875" s="11">
        <f>RRICC</f>
        <v>117000</v>
      </c>
      <c r="C875" s="7">
        <f>RR_ID</f>
        <v>2</v>
      </c>
      <c r="D875" s="1" t="str">
        <f>RR_SHORT_NAME</f>
        <v>NS</v>
      </c>
      <c r="E875" s="1" t="str">
        <f>RR_NAME</f>
        <v>Norfolk Southern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2023</v>
      </c>
      <c r="B876" s="11">
        <f>RRICC</f>
        <v>117000</v>
      </c>
      <c r="C876" s="7">
        <f>RR_ID</f>
        <v>2</v>
      </c>
      <c r="D876" s="1" t="str">
        <f>RR_SHORT_NAME</f>
        <v>NS</v>
      </c>
      <c r="E876" s="1" t="str">
        <f>RR_NAME</f>
        <v>Norfolk Southern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2023</v>
      </c>
      <c r="B877" s="11">
        <f>RRICC</f>
        <v>117000</v>
      </c>
      <c r="C877" s="7">
        <f>RR_ID</f>
        <v>2</v>
      </c>
      <c r="D877" s="1" t="str">
        <f>RR_SHORT_NAME</f>
        <v>NS</v>
      </c>
      <c r="E877" s="1" t="str">
        <f>RR_NAME</f>
        <v>Norfolk Southern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2023</v>
      </c>
      <c r="B878" s="11">
        <f>RRICC</f>
        <v>117000</v>
      </c>
      <c r="C878" s="7">
        <f>RR_ID</f>
        <v>2</v>
      </c>
      <c r="D878" s="1" t="str">
        <f>RR_SHORT_NAME</f>
        <v>NS</v>
      </c>
      <c r="E878" s="1" t="str">
        <f>RR_NAME</f>
        <v>Norfolk Southern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2023</v>
      </c>
      <c r="B879" s="11">
        <f>RRICC</f>
        <v>117000</v>
      </c>
      <c r="C879" s="7">
        <f>RR_ID</f>
        <v>2</v>
      </c>
      <c r="D879" s="1" t="str">
        <f>RR_SHORT_NAME</f>
        <v>NS</v>
      </c>
      <c r="E879" s="1" t="str">
        <f>RR_NAME</f>
        <v>Norfolk Southern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2023</v>
      </c>
      <c r="B880" s="11">
        <f>RRICC</f>
        <v>117000</v>
      </c>
      <c r="C880" s="7">
        <f>RR_ID</f>
        <v>2</v>
      </c>
      <c r="D880" s="1" t="str">
        <f>RR_SHORT_NAME</f>
        <v>NS</v>
      </c>
      <c r="E880" s="1" t="str">
        <f>RR_NAME</f>
        <v>Norfolk Southern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2023</v>
      </c>
      <c r="B881" s="11">
        <f>RRICC</f>
        <v>117000</v>
      </c>
      <c r="C881" s="7">
        <f>RR_ID</f>
        <v>2</v>
      </c>
      <c r="D881" s="1" t="str">
        <f>RR_SHORT_NAME</f>
        <v>NS</v>
      </c>
      <c r="E881" s="1" t="str">
        <f>RR_NAME</f>
        <v>Norfolk Southern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2023</v>
      </c>
      <c r="B882" s="11">
        <f>RRICC</f>
        <v>117000</v>
      </c>
      <c r="C882" s="7">
        <f>RR_ID</f>
        <v>2</v>
      </c>
      <c r="D882" s="1" t="str">
        <f>RR_SHORT_NAME</f>
        <v>NS</v>
      </c>
      <c r="E882" s="1" t="str">
        <f>RR_NAME</f>
        <v>Norfolk Southern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2023</v>
      </c>
      <c r="B883" s="11">
        <f>RRICC</f>
        <v>117000</v>
      </c>
      <c r="C883" s="7">
        <f>RR_ID</f>
        <v>2</v>
      </c>
      <c r="D883" s="1" t="str">
        <f>RR_SHORT_NAME</f>
        <v>NS</v>
      </c>
      <c r="E883" s="1" t="str">
        <f>RR_NAME</f>
        <v>Norfolk Southern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2023</v>
      </c>
      <c r="B884" s="11">
        <f>RRICC</f>
        <v>117000</v>
      </c>
      <c r="C884" s="7">
        <f>RR_ID</f>
        <v>2</v>
      </c>
      <c r="D884" s="1" t="str">
        <f>RR_SHORT_NAME</f>
        <v>NS</v>
      </c>
      <c r="E884" s="1" t="str">
        <f>RR_NAME</f>
        <v>Norfolk Southern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2023</v>
      </c>
      <c r="B885" s="11">
        <f>RRICC</f>
        <v>117000</v>
      </c>
      <c r="C885" s="7">
        <f>RR_ID</f>
        <v>2</v>
      </c>
      <c r="D885" s="1" t="str">
        <f>RR_SHORT_NAME</f>
        <v>NS</v>
      </c>
      <c r="E885" s="1" t="str">
        <f>RR_NAME</f>
        <v>Norfolk Southern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2023</v>
      </c>
      <c r="B886" s="11">
        <f>RRICC</f>
        <v>117000</v>
      </c>
      <c r="C886" s="7">
        <f>RR_ID</f>
        <v>2</v>
      </c>
      <c r="D886" s="1" t="str">
        <f>RR_SHORT_NAME</f>
        <v>NS</v>
      </c>
      <c r="E886" s="1" t="str">
        <f>RR_NAME</f>
        <v>Norfolk Southern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2023</v>
      </c>
      <c r="B887" s="11">
        <f>RRICC</f>
        <v>117000</v>
      </c>
      <c r="C887" s="7">
        <f>RR_ID</f>
        <v>2</v>
      </c>
      <c r="D887" s="1" t="str">
        <f>RR_SHORT_NAME</f>
        <v>NS</v>
      </c>
      <c r="E887" s="1" t="str">
        <f>RR_NAME</f>
        <v>Norfolk Southern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2023</v>
      </c>
      <c r="B888" s="11">
        <f>RRICC</f>
        <v>117000</v>
      </c>
      <c r="C888" s="7">
        <f>RR_ID</f>
        <v>2</v>
      </c>
      <c r="D888" s="1" t="str">
        <f>RR_SHORT_NAME</f>
        <v>NS</v>
      </c>
      <c r="E888" s="1" t="str">
        <f>RR_NAME</f>
        <v>Norfolk Southern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2023</v>
      </c>
      <c r="B889" s="11">
        <f>RRICC</f>
        <v>117000</v>
      </c>
      <c r="C889" s="7">
        <f>RR_ID</f>
        <v>2</v>
      </c>
      <c r="D889" s="1" t="str">
        <f>RR_SHORT_NAME</f>
        <v>NS</v>
      </c>
      <c r="E889" s="1" t="str">
        <f>RR_NAME</f>
        <v>Norfolk Southern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2023</v>
      </c>
      <c r="B890" s="11">
        <f>RRICC</f>
        <v>117000</v>
      </c>
      <c r="C890" s="7">
        <f>RR_ID</f>
        <v>2</v>
      </c>
      <c r="D890" s="1" t="str">
        <f>RR_SHORT_NAME</f>
        <v>NS</v>
      </c>
      <c r="E890" s="1" t="str">
        <f>RR_NAME</f>
        <v>Norfolk Southern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2023</v>
      </c>
      <c r="B891" s="11">
        <f>RRICC</f>
        <v>117000</v>
      </c>
      <c r="C891" s="7">
        <f>RR_ID</f>
        <v>2</v>
      </c>
      <c r="D891" s="1" t="str">
        <f>RR_SHORT_NAME</f>
        <v>NS</v>
      </c>
      <c r="E891" s="1" t="str">
        <f>RR_NAME</f>
        <v>Norfolk Southern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2023</v>
      </c>
      <c r="B892" s="11">
        <f>RRICC</f>
        <v>117000</v>
      </c>
      <c r="C892" s="7">
        <f>RR_ID</f>
        <v>2</v>
      </c>
      <c r="D892" s="1" t="str">
        <f>RR_SHORT_NAME</f>
        <v>NS</v>
      </c>
      <c r="E892" s="1" t="str">
        <f>RR_NAME</f>
        <v>Norfolk Southern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2023</v>
      </c>
      <c r="B893" s="11">
        <f>RRICC</f>
        <v>117000</v>
      </c>
      <c r="C893" s="7">
        <f>RR_ID</f>
        <v>2</v>
      </c>
      <c r="D893" s="1" t="str">
        <f>RR_SHORT_NAME</f>
        <v>NS</v>
      </c>
      <c r="E893" s="1" t="str">
        <f>RR_NAME</f>
        <v>Norfolk Southern</v>
      </c>
      <c r="F893" s="1" t="s">
        <v>47893</v>
      </c>
      <c r="G893" s="6">
        <f>E2L117C1</f>
        <v>40.1</v>
      </c>
    </row>
    <row r="894" spans="1:7" x14ac:dyDescent="0.3">
      <c r="A894" s="11">
        <f>CURRENT_YEAR</f>
        <v>2023</v>
      </c>
      <c r="B894" s="11">
        <f>RRICC</f>
        <v>117000</v>
      </c>
      <c r="C894" s="7">
        <f>RR_ID</f>
        <v>2</v>
      </c>
      <c r="D894" s="1" t="str">
        <f>RR_SHORT_NAME</f>
        <v>NS</v>
      </c>
      <c r="E894" s="1" t="str">
        <f>RR_NAME</f>
        <v>Norfolk Southern</v>
      </c>
      <c r="F894" s="1" t="s">
        <v>47894</v>
      </c>
      <c r="G894" s="6">
        <f>E2L117C2</f>
        <v>1.0061528577429637</v>
      </c>
    </row>
    <row r="895" spans="1:7" x14ac:dyDescent="0.3">
      <c r="A895" s="11">
        <f>CURRENT_YEAR</f>
        <v>2023</v>
      </c>
      <c r="B895" s="11">
        <f>RRICC</f>
        <v>117000</v>
      </c>
      <c r="C895" s="7">
        <f>RR_ID</f>
        <v>2</v>
      </c>
      <c r="D895" s="1" t="str">
        <f>RR_SHORT_NAME</f>
        <v>NS</v>
      </c>
      <c r="E895" s="1" t="str">
        <f>RR_NAME</f>
        <v>Norfolk Southern</v>
      </c>
      <c r="F895" s="1" t="s">
        <v>47895</v>
      </c>
      <c r="G895" s="6">
        <f>E2L117C3</f>
        <v>2.0551917680074836</v>
      </c>
    </row>
    <row r="896" spans="1:7" x14ac:dyDescent="0.3">
      <c r="A896" s="11">
        <f>CURRENT_YEAR</f>
        <v>2023</v>
      </c>
      <c r="B896" s="11">
        <f>RRICC</f>
        <v>117000</v>
      </c>
      <c r="C896" s="7">
        <f>RR_ID</f>
        <v>2</v>
      </c>
      <c r="D896" s="1" t="str">
        <f>RR_SHORT_NAME</f>
        <v>NS</v>
      </c>
      <c r="E896" s="1" t="str">
        <f>RR_NAME</f>
        <v>Norfolk Southern</v>
      </c>
      <c r="F896" s="1" t="s">
        <v>47896</v>
      </c>
      <c r="G896" s="6">
        <f>E2L117C4</f>
        <v>1.9416237422936296</v>
      </c>
    </row>
    <row r="897" spans="1:7" x14ac:dyDescent="0.3">
      <c r="A897" s="11">
        <f>CURRENT_YEAR</f>
        <v>2023</v>
      </c>
      <c r="B897" s="11">
        <f>RRICC</f>
        <v>117000</v>
      </c>
      <c r="C897" s="7">
        <f>RR_ID</f>
        <v>2</v>
      </c>
      <c r="D897" s="1" t="str">
        <f>RR_SHORT_NAME</f>
        <v>NS</v>
      </c>
      <c r="E897" s="1" t="str">
        <f>RR_NAME</f>
        <v>Norfolk Southern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2023</v>
      </c>
      <c r="B898" s="11">
        <f>RRICC</f>
        <v>117000</v>
      </c>
      <c r="C898" s="7">
        <f>RR_ID</f>
        <v>2</v>
      </c>
      <c r="D898" s="1" t="str">
        <f>RR_SHORT_NAME</f>
        <v>NS</v>
      </c>
      <c r="E898" s="1" t="str">
        <f>RR_NAME</f>
        <v>Norfolk Southern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2023</v>
      </c>
      <c r="B899" s="11">
        <f>RRICC</f>
        <v>117000</v>
      </c>
      <c r="C899" s="7">
        <f>RR_ID</f>
        <v>2</v>
      </c>
      <c r="D899" s="1" t="str">
        <f>RR_SHORT_NAME</f>
        <v>NS</v>
      </c>
      <c r="E899" s="1" t="str">
        <f>RR_NAME</f>
        <v>Norfolk Southern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2023</v>
      </c>
      <c r="B900" s="11">
        <f>RRICC</f>
        <v>117000</v>
      </c>
      <c r="C900" s="7">
        <f>RR_ID</f>
        <v>2</v>
      </c>
      <c r="D900" s="1" t="str">
        <f>RR_SHORT_NAME</f>
        <v>NS</v>
      </c>
      <c r="E900" s="1" t="str">
        <f>RR_NAME</f>
        <v>Norfolk Southern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2023</v>
      </c>
      <c r="B901" s="11">
        <f>RRICC</f>
        <v>117000</v>
      </c>
      <c r="C901" s="7">
        <f>RR_ID</f>
        <v>2</v>
      </c>
      <c r="D901" s="1" t="str">
        <f>RR_SHORT_NAME</f>
        <v>NS</v>
      </c>
      <c r="E901" s="1" t="str">
        <f>RR_NAME</f>
        <v>Norfolk Southern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2023</v>
      </c>
      <c r="B902" s="11">
        <f>RRICC</f>
        <v>117000</v>
      </c>
      <c r="C902" s="7">
        <f>RR_ID</f>
        <v>2</v>
      </c>
      <c r="D902" s="1" t="str">
        <f>RR_SHORT_NAME</f>
        <v>NS</v>
      </c>
      <c r="E902" s="1" t="str">
        <f>RR_NAME</f>
        <v>Norfolk Southern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2023</v>
      </c>
      <c r="B903" s="11">
        <f>RRICC</f>
        <v>117000</v>
      </c>
      <c r="C903" s="7">
        <f>RR_ID</f>
        <v>2</v>
      </c>
      <c r="D903" s="1" t="str">
        <f>RR_SHORT_NAME</f>
        <v>NS</v>
      </c>
      <c r="E903" s="1" t="str">
        <f>RR_NAME</f>
        <v>Norfolk Southern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2023</v>
      </c>
      <c r="B904" s="11">
        <f>RRICC</f>
        <v>117000</v>
      </c>
      <c r="C904" s="7">
        <f>RR_ID</f>
        <v>2</v>
      </c>
      <c r="D904" s="1" t="str">
        <f>RR_SHORT_NAME</f>
        <v>NS</v>
      </c>
      <c r="E904" s="1" t="str">
        <f>RR_NAME</f>
        <v>Norfolk Southern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2023</v>
      </c>
      <c r="B905" s="11">
        <f>RRICC</f>
        <v>117000</v>
      </c>
      <c r="C905" s="7">
        <f>RR_ID</f>
        <v>2</v>
      </c>
      <c r="D905" s="1" t="str">
        <f>RR_SHORT_NAME</f>
        <v>NS</v>
      </c>
      <c r="E905" s="1" t="str">
        <f>RR_NAME</f>
        <v>Norfolk Southern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2023</v>
      </c>
      <c r="B906" s="11">
        <f>RRICC</f>
        <v>117000</v>
      </c>
      <c r="C906" s="7">
        <f>RR_ID</f>
        <v>2</v>
      </c>
      <c r="D906" s="1" t="str">
        <f>RR_SHORT_NAME</f>
        <v>NS</v>
      </c>
      <c r="E906" s="1" t="str">
        <f>RR_NAME</f>
        <v>Norfolk Southern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2023</v>
      </c>
      <c r="B907" s="11">
        <f>RRICC</f>
        <v>117000</v>
      </c>
      <c r="C907" s="7">
        <f>RR_ID</f>
        <v>2</v>
      </c>
      <c r="D907" s="1" t="str">
        <f>RR_SHORT_NAME</f>
        <v>NS</v>
      </c>
      <c r="E907" s="1" t="str">
        <f>RR_NAME</f>
        <v>Norfolk Southern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2023</v>
      </c>
      <c r="B908" s="11">
        <f>RRICC</f>
        <v>117000</v>
      </c>
      <c r="C908" s="7">
        <f>RR_ID</f>
        <v>2</v>
      </c>
      <c r="D908" s="1" t="str">
        <f>RR_SHORT_NAME</f>
        <v>NS</v>
      </c>
      <c r="E908" s="1" t="str">
        <f>RR_NAME</f>
        <v>Norfolk Southern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2023</v>
      </c>
      <c r="B909" s="11">
        <f>RRICC</f>
        <v>117000</v>
      </c>
      <c r="C909" s="7">
        <f>RR_ID</f>
        <v>2</v>
      </c>
      <c r="D909" s="1" t="str">
        <f>RR_SHORT_NAME</f>
        <v>NS</v>
      </c>
      <c r="E909" s="1" t="str">
        <f>RR_NAME</f>
        <v>Norfolk Southern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2023</v>
      </c>
      <c r="B910" s="11">
        <f>RRICC</f>
        <v>117000</v>
      </c>
      <c r="C910" s="7">
        <f>RR_ID</f>
        <v>2</v>
      </c>
      <c r="D910" s="1" t="str">
        <f>RR_SHORT_NAME</f>
        <v>NS</v>
      </c>
      <c r="E910" s="1" t="str">
        <f>RR_NAME</f>
        <v>Norfolk Southern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2023</v>
      </c>
      <c r="B911" s="11">
        <f>RRICC</f>
        <v>117000</v>
      </c>
      <c r="C911" s="7">
        <f>RR_ID</f>
        <v>2</v>
      </c>
      <c r="D911" s="1" t="str">
        <f>RR_SHORT_NAME</f>
        <v>NS</v>
      </c>
      <c r="E911" s="1" t="str">
        <f>RR_NAME</f>
        <v>Norfolk Southern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2023</v>
      </c>
      <c r="B912" s="11">
        <f>RRICC</f>
        <v>117000</v>
      </c>
      <c r="C912" s="7">
        <f>RR_ID</f>
        <v>2</v>
      </c>
      <c r="D912" s="1" t="str">
        <f>RR_SHORT_NAME</f>
        <v>NS</v>
      </c>
      <c r="E912" s="1" t="str">
        <f>RR_NAME</f>
        <v>Norfolk Southern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2023</v>
      </c>
      <c r="B913" s="11">
        <f>RRICC</f>
        <v>117000</v>
      </c>
      <c r="C913" s="7">
        <f>RR_ID</f>
        <v>2</v>
      </c>
      <c r="D913" s="1" t="str">
        <f>RR_SHORT_NAME</f>
        <v>NS</v>
      </c>
      <c r="E913" s="1" t="str">
        <f>RR_NAME</f>
        <v>Norfolk Southern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2023</v>
      </c>
      <c r="B914" s="11">
        <f>RRICC</f>
        <v>117000</v>
      </c>
      <c r="C914" s="7">
        <f>RR_ID</f>
        <v>2</v>
      </c>
      <c r="D914" s="1" t="str">
        <f>RR_SHORT_NAME</f>
        <v>NS</v>
      </c>
      <c r="E914" s="1" t="str">
        <f>RR_NAME</f>
        <v>Norfolk Southern</v>
      </c>
      <c r="F914" s="1" t="s">
        <v>47914</v>
      </c>
      <c r="G914" s="6">
        <f>E2L117C22</f>
        <v>512.37165362565338</v>
      </c>
    </row>
    <row r="915" spans="1:7" x14ac:dyDescent="0.3">
      <c r="A915" s="11">
        <f>CURRENT_YEAR</f>
        <v>2023</v>
      </c>
      <c r="B915" s="11">
        <f>RRICC</f>
        <v>117000</v>
      </c>
      <c r="C915" s="7">
        <f>RR_ID</f>
        <v>2</v>
      </c>
      <c r="D915" s="1" t="str">
        <f>RR_SHORT_NAME</f>
        <v>NS</v>
      </c>
      <c r="E915" s="1" t="str">
        <f>RR_NAME</f>
        <v>Norfolk Southern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2023</v>
      </c>
      <c r="B916" s="11">
        <f>RRICC</f>
        <v>117000</v>
      </c>
      <c r="C916" s="7">
        <f>RR_ID</f>
        <v>2</v>
      </c>
      <c r="D916" s="1" t="str">
        <f>RR_SHORT_NAME</f>
        <v>NS</v>
      </c>
      <c r="E916" s="1" t="str">
        <f>RR_NAME</f>
        <v>Norfolk Southern</v>
      </c>
      <c r="F916" s="1" t="s">
        <v>47916</v>
      </c>
      <c r="G916" s="6">
        <f>E2L117C24</f>
        <v>3758.6839786311989</v>
      </c>
    </row>
    <row r="917" spans="1:7" x14ac:dyDescent="0.3">
      <c r="A917" s="11">
        <f>CURRENT_YEAR</f>
        <v>2023</v>
      </c>
      <c r="B917" s="11">
        <f>RRICC</f>
        <v>117000</v>
      </c>
      <c r="C917" s="7">
        <f>RR_ID</f>
        <v>2</v>
      </c>
      <c r="D917" s="1" t="str">
        <f>RR_SHORT_NAME</f>
        <v>NS</v>
      </c>
      <c r="E917" s="1" t="str">
        <f>RR_NAME</f>
        <v>Norfolk Southern</v>
      </c>
      <c r="F917" s="1" t="s">
        <v>47917</v>
      </c>
      <c r="G917" s="6">
        <f>E2L117C25</f>
        <v>6.7581260974627737</v>
      </c>
    </row>
    <row r="918" spans="1:7" x14ac:dyDescent="0.3">
      <c r="A918" s="11">
        <f>CURRENT_YEAR</f>
        <v>2023</v>
      </c>
      <c r="B918" s="11">
        <f>RRICC</f>
        <v>117000</v>
      </c>
      <c r="C918" s="7">
        <f>RR_ID</f>
        <v>2</v>
      </c>
      <c r="D918" s="1" t="str">
        <f>RR_SHORT_NAME</f>
        <v>NS</v>
      </c>
      <c r="E918" s="1" t="str">
        <f>RR_NAME</f>
        <v>Norfolk Southern</v>
      </c>
      <c r="F918" s="1" t="s">
        <v>47918</v>
      </c>
      <c r="G918" s="6">
        <f>E2L117C26</f>
        <v>3.7169693536045254</v>
      </c>
    </row>
    <row r="919" spans="1:7" x14ac:dyDescent="0.3">
      <c r="A919" s="11">
        <f>CURRENT_YEAR</f>
        <v>2023</v>
      </c>
      <c r="B919" s="11">
        <f>RRICC</f>
        <v>117000</v>
      </c>
      <c r="C919" s="7">
        <f>RR_ID</f>
        <v>2</v>
      </c>
      <c r="D919" s="1" t="str">
        <f>RR_SHORT_NAME</f>
        <v>NS</v>
      </c>
      <c r="E919" s="1" t="str">
        <f>RR_NAME</f>
        <v>Norfolk Southern</v>
      </c>
      <c r="F919" s="1" t="s">
        <v>47919</v>
      </c>
      <c r="G919" s="6">
        <f>E2L117C27</f>
        <v>10.137189146194158</v>
      </c>
    </row>
    <row r="920" spans="1:7" x14ac:dyDescent="0.3">
      <c r="A920" s="11">
        <f>CURRENT_YEAR</f>
        <v>2023</v>
      </c>
      <c r="B920" s="11">
        <f>RRICC</f>
        <v>117000</v>
      </c>
      <c r="C920" s="7">
        <f>RR_ID</f>
        <v>2</v>
      </c>
      <c r="D920" s="1" t="str">
        <f>RR_SHORT_NAME</f>
        <v>NS</v>
      </c>
      <c r="E920" s="1" t="str">
        <f>RR_NAME</f>
        <v>Norfolk Southern</v>
      </c>
      <c r="F920" s="1" t="s">
        <v>47920</v>
      </c>
      <c r="G920" s="6">
        <f>E2L117C28</f>
        <v>8.109751316955327</v>
      </c>
    </row>
    <row r="921" spans="1:7" x14ac:dyDescent="0.3">
      <c r="A921" s="11">
        <f>CURRENT_YEAR</f>
        <v>2023</v>
      </c>
      <c r="B921" s="11">
        <f>RRICC</f>
        <v>117000</v>
      </c>
      <c r="C921" s="7">
        <f>RR_ID</f>
        <v>2</v>
      </c>
      <c r="D921" s="1" t="str">
        <f>RR_SHORT_NAME</f>
        <v>NS</v>
      </c>
      <c r="E921" s="1" t="str">
        <f>RR_NAME</f>
        <v>Norfolk Southern</v>
      </c>
      <c r="F921" s="1" t="s">
        <v>47921</v>
      </c>
      <c r="G921" s="6">
        <f>E2L117C29</f>
        <v>1.6895315243656934</v>
      </c>
    </row>
    <row r="922" spans="1:7" x14ac:dyDescent="0.3">
      <c r="A922" s="11">
        <f>CURRENT_YEAR</f>
        <v>2023</v>
      </c>
      <c r="B922" s="11">
        <f>RRICC</f>
        <v>117000</v>
      </c>
      <c r="C922" s="7">
        <f>RR_ID</f>
        <v>2</v>
      </c>
      <c r="D922" s="1" t="str">
        <f>RR_SHORT_NAME</f>
        <v>NS</v>
      </c>
      <c r="E922" s="1" t="str">
        <f>RR_NAME</f>
        <v>Norfolk Southern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2023</v>
      </c>
      <c r="B923" s="11">
        <f>RRICC</f>
        <v>117000</v>
      </c>
      <c r="C923" s="7">
        <f>RR_ID</f>
        <v>2</v>
      </c>
      <c r="D923" s="1" t="str">
        <f>RR_SHORT_NAME</f>
        <v>NS</v>
      </c>
      <c r="E923" s="1" t="str">
        <f>RR_NAME</f>
        <v>Norfolk Southern</v>
      </c>
      <c r="F923" s="1" t="s">
        <v>47923</v>
      </c>
      <c r="G923" s="6">
        <f>E2L118C2</f>
        <v>1.696926359050889</v>
      </c>
    </row>
    <row r="924" spans="1:7" x14ac:dyDescent="0.3">
      <c r="A924" s="11">
        <f>CURRENT_YEAR</f>
        <v>2023</v>
      </c>
      <c r="B924" s="11">
        <f>RRICC</f>
        <v>117000</v>
      </c>
      <c r="C924" s="7">
        <f>RR_ID</f>
        <v>2</v>
      </c>
      <c r="D924" s="1" t="str">
        <f>RR_SHORT_NAME</f>
        <v>NS</v>
      </c>
      <c r="E924" s="1" t="str">
        <f>RR_NAME</f>
        <v>Norfolk Southern</v>
      </c>
      <c r="F924" s="1" t="s">
        <v>47924</v>
      </c>
      <c r="G924" s="6">
        <f>E2L118C3</f>
        <v>1.7087815493448519</v>
      </c>
    </row>
    <row r="925" spans="1:7" x14ac:dyDescent="0.3">
      <c r="A925" s="11">
        <f>CURRENT_YEAR</f>
        <v>2023</v>
      </c>
      <c r="B925" s="11">
        <f>RRICC</f>
        <v>117000</v>
      </c>
      <c r="C925" s="7">
        <f>RR_ID</f>
        <v>2</v>
      </c>
      <c r="D925" s="1" t="str">
        <f>RR_SHORT_NAME</f>
        <v>NS</v>
      </c>
      <c r="E925" s="1" t="str">
        <f>RR_NAME</f>
        <v>Norfolk Southern</v>
      </c>
      <c r="F925" s="1" t="s">
        <v>47925</v>
      </c>
      <c r="G925" s="6">
        <f>E2L118C4</f>
        <v>1.7051358922422799</v>
      </c>
    </row>
    <row r="926" spans="1:7" x14ac:dyDescent="0.3">
      <c r="A926" s="11">
        <f>CURRENT_YEAR</f>
        <v>2023</v>
      </c>
      <c r="B926" s="11">
        <f>RRICC</f>
        <v>117000</v>
      </c>
      <c r="C926" s="7">
        <f>RR_ID</f>
        <v>2</v>
      </c>
      <c r="D926" s="1" t="str">
        <f>RR_SHORT_NAME</f>
        <v>NS</v>
      </c>
      <c r="E926" s="1" t="str">
        <f>RR_NAME</f>
        <v>Norfolk Southern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2023</v>
      </c>
      <c r="B927" s="11">
        <f>RRICC</f>
        <v>117000</v>
      </c>
      <c r="C927" s="7">
        <f>RR_ID</f>
        <v>2</v>
      </c>
      <c r="D927" s="1" t="str">
        <f>RR_SHORT_NAME</f>
        <v>NS</v>
      </c>
      <c r="E927" s="1" t="str">
        <f>RR_NAME</f>
        <v>Norfolk Southern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2023</v>
      </c>
      <c r="B928" s="11">
        <f>RRICC</f>
        <v>117000</v>
      </c>
      <c r="C928" s="7">
        <f>RR_ID</f>
        <v>2</v>
      </c>
      <c r="D928" s="1" t="str">
        <f>RR_SHORT_NAME</f>
        <v>NS</v>
      </c>
      <c r="E928" s="1" t="str">
        <f>RR_NAME</f>
        <v>Norfolk Southern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2023</v>
      </c>
      <c r="B929" s="11">
        <f>RRICC</f>
        <v>117000</v>
      </c>
      <c r="C929" s="7">
        <f>RR_ID</f>
        <v>2</v>
      </c>
      <c r="D929" s="1" t="str">
        <f>RR_SHORT_NAME</f>
        <v>NS</v>
      </c>
      <c r="E929" s="1" t="str">
        <f>RR_NAME</f>
        <v>Norfolk Southern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2023</v>
      </c>
      <c r="B930" s="11">
        <f>RRICC</f>
        <v>117000</v>
      </c>
      <c r="C930" s="7">
        <f>RR_ID</f>
        <v>2</v>
      </c>
      <c r="D930" s="1" t="str">
        <f>RR_SHORT_NAME</f>
        <v>NS</v>
      </c>
      <c r="E930" s="1" t="str">
        <f>RR_NAME</f>
        <v>Norfolk Southern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2023</v>
      </c>
      <c r="B931" s="11">
        <f>RRICC</f>
        <v>117000</v>
      </c>
      <c r="C931" s="7">
        <f>RR_ID</f>
        <v>2</v>
      </c>
      <c r="D931" s="1" t="str">
        <f>RR_SHORT_NAME</f>
        <v>NS</v>
      </c>
      <c r="E931" s="1" t="str">
        <f>RR_NAME</f>
        <v>Norfolk Southern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2023</v>
      </c>
      <c r="B932" s="11">
        <f>RRICC</f>
        <v>117000</v>
      </c>
      <c r="C932" s="7">
        <f>RR_ID</f>
        <v>2</v>
      </c>
      <c r="D932" s="1" t="str">
        <f>RR_SHORT_NAME</f>
        <v>NS</v>
      </c>
      <c r="E932" s="1" t="str">
        <f>RR_NAME</f>
        <v>Norfolk Southern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2023</v>
      </c>
      <c r="B933" s="11">
        <f>RRICC</f>
        <v>117000</v>
      </c>
      <c r="C933" s="7">
        <f>RR_ID</f>
        <v>2</v>
      </c>
      <c r="D933" s="1" t="str">
        <f>RR_SHORT_NAME</f>
        <v>NS</v>
      </c>
      <c r="E933" s="1" t="str">
        <f>RR_NAME</f>
        <v>Norfolk Southern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2023</v>
      </c>
      <c r="B934" s="11">
        <f>RRICC</f>
        <v>117000</v>
      </c>
      <c r="C934" s="7">
        <f>RR_ID</f>
        <v>2</v>
      </c>
      <c r="D934" s="1" t="str">
        <f>RR_SHORT_NAME</f>
        <v>NS</v>
      </c>
      <c r="E934" s="1" t="str">
        <f>RR_NAME</f>
        <v>Norfolk Southern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2023</v>
      </c>
      <c r="B935" s="11">
        <f>RRICC</f>
        <v>117000</v>
      </c>
      <c r="C935" s="7">
        <f>RR_ID</f>
        <v>2</v>
      </c>
      <c r="D935" s="1" t="str">
        <f>RR_SHORT_NAME</f>
        <v>NS</v>
      </c>
      <c r="E935" s="1" t="str">
        <f>RR_NAME</f>
        <v>Norfolk Southern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2023</v>
      </c>
      <c r="B936" s="11">
        <f>RRICC</f>
        <v>117000</v>
      </c>
      <c r="C936" s="7">
        <f>RR_ID</f>
        <v>2</v>
      </c>
      <c r="D936" s="1" t="str">
        <f>RR_SHORT_NAME</f>
        <v>NS</v>
      </c>
      <c r="E936" s="1" t="str">
        <f>RR_NAME</f>
        <v>Norfolk Southern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2023</v>
      </c>
      <c r="B937" s="11">
        <f>RRICC</f>
        <v>117000</v>
      </c>
      <c r="C937" s="7">
        <f>RR_ID</f>
        <v>2</v>
      </c>
      <c r="D937" s="1" t="str">
        <f>RR_SHORT_NAME</f>
        <v>NS</v>
      </c>
      <c r="E937" s="1" t="str">
        <f>RR_NAME</f>
        <v>Norfolk Southern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2023</v>
      </c>
      <c r="B938" s="11">
        <f>RRICC</f>
        <v>117000</v>
      </c>
      <c r="C938" s="7">
        <f>RR_ID</f>
        <v>2</v>
      </c>
      <c r="D938" s="1" t="str">
        <f>RR_SHORT_NAME</f>
        <v>NS</v>
      </c>
      <c r="E938" s="1" t="str">
        <f>RR_NAME</f>
        <v>Norfolk Southern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2023</v>
      </c>
      <c r="B939" s="11">
        <f>RRICC</f>
        <v>117000</v>
      </c>
      <c r="C939" s="7">
        <f>RR_ID</f>
        <v>2</v>
      </c>
      <c r="D939" s="1" t="str">
        <f>RR_SHORT_NAME</f>
        <v>NS</v>
      </c>
      <c r="E939" s="1" t="str">
        <f>RR_NAME</f>
        <v>Norfolk Southern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2023</v>
      </c>
      <c r="B940" s="11">
        <f>RRICC</f>
        <v>117000</v>
      </c>
      <c r="C940" s="7">
        <f>RR_ID</f>
        <v>2</v>
      </c>
      <c r="D940" s="1" t="str">
        <f>RR_SHORT_NAME</f>
        <v>NS</v>
      </c>
      <c r="E940" s="1" t="str">
        <f>RR_NAME</f>
        <v>Norfolk Southern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2023</v>
      </c>
      <c r="B941" s="11">
        <f>RRICC</f>
        <v>117000</v>
      </c>
      <c r="C941" s="7">
        <f>RR_ID</f>
        <v>2</v>
      </c>
      <c r="D941" s="1" t="str">
        <f>RR_SHORT_NAME</f>
        <v>NS</v>
      </c>
      <c r="E941" s="1" t="str">
        <f>RR_NAME</f>
        <v>Norfolk Southern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2023</v>
      </c>
      <c r="B942" s="11">
        <f>RRICC</f>
        <v>117000</v>
      </c>
      <c r="C942" s="7">
        <f>RR_ID</f>
        <v>2</v>
      </c>
      <c r="D942" s="1" t="str">
        <f>RR_SHORT_NAME</f>
        <v>NS</v>
      </c>
      <c r="E942" s="1" t="str">
        <f>RR_NAME</f>
        <v>Norfolk Southern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2023</v>
      </c>
      <c r="B943" s="11">
        <f>RRICC</f>
        <v>117000</v>
      </c>
      <c r="C943" s="7">
        <f>RR_ID</f>
        <v>2</v>
      </c>
      <c r="D943" s="1" t="str">
        <f>RR_SHORT_NAME</f>
        <v>NS</v>
      </c>
      <c r="E943" s="1" t="str">
        <f>RR_NAME</f>
        <v>Norfolk Southern</v>
      </c>
      <c r="F943" s="1" t="s">
        <v>47943</v>
      </c>
      <c r="G943" s="6">
        <f>E2L118C22</f>
        <v>512.37165362565349</v>
      </c>
    </row>
    <row r="944" spans="1:7" x14ac:dyDescent="0.3">
      <c r="A944" s="11">
        <f>CURRENT_YEAR</f>
        <v>2023</v>
      </c>
      <c r="B944" s="11">
        <f>RRICC</f>
        <v>117000</v>
      </c>
      <c r="C944" s="7">
        <f>RR_ID</f>
        <v>2</v>
      </c>
      <c r="D944" s="1" t="str">
        <f>RR_SHORT_NAME</f>
        <v>NS</v>
      </c>
      <c r="E944" s="1" t="str">
        <f>RR_NAME</f>
        <v>Norfolk Southern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2023</v>
      </c>
      <c r="B945" s="11">
        <f>RRICC</f>
        <v>117000</v>
      </c>
      <c r="C945" s="7">
        <f>RR_ID</f>
        <v>2</v>
      </c>
      <c r="D945" s="1" t="str">
        <f>RR_SHORT_NAME</f>
        <v>NS</v>
      </c>
      <c r="E945" s="1" t="str">
        <f>RR_NAME</f>
        <v>Norfolk Southern</v>
      </c>
      <c r="F945" s="1" t="s">
        <v>47945</v>
      </c>
      <c r="G945" s="6">
        <f>E2L118C24</f>
        <v>1593.6649474852668</v>
      </c>
    </row>
    <row r="946" spans="1:7" x14ac:dyDescent="0.3">
      <c r="A946" s="11">
        <f>CURRENT_YEAR</f>
        <v>2023</v>
      </c>
      <c r="B946" s="11">
        <f>RRICC</f>
        <v>117000</v>
      </c>
      <c r="C946" s="7">
        <f>RR_ID</f>
        <v>2</v>
      </c>
      <c r="D946" s="1" t="str">
        <f>RR_SHORT_NAME</f>
        <v>NS</v>
      </c>
      <c r="E946" s="1" t="str">
        <f>RR_NAME</f>
        <v>Norfolk Southern</v>
      </c>
      <c r="F946" s="1" t="s">
        <v>47946</v>
      </c>
      <c r="G946" s="6">
        <f>E2L118C25</f>
        <v>6.7581260974627737</v>
      </c>
    </row>
    <row r="947" spans="1:7" x14ac:dyDescent="0.3">
      <c r="A947" s="11">
        <f>CURRENT_YEAR</f>
        <v>2023</v>
      </c>
      <c r="B947" s="11">
        <f>RRICC</f>
        <v>117000</v>
      </c>
      <c r="C947" s="7">
        <f>RR_ID</f>
        <v>2</v>
      </c>
      <c r="D947" s="1" t="str">
        <f>RR_SHORT_NAME</f>
        <v>NS</v>
      </c>
      <c r="E947" s="1" t="str">
        <f>RR_NAME</f>
        <v>Norfolk Southern</v>
      </c>
      <c r="F947" s="1" t="s">
        <v>47947</v>
      </c>
      <c r="G947" s="6">
        <f>E2L118C26</f>
        <v>3.716969353604525</v>
      </c>
    </row>
    <row r="948" spans="1:7" x14ac:dyDescent="0.3">
      <c r="A948" s="11">
        <f>CURRENT_YEAR</f>
        <v>2023</v>
      </c>
      <c r="B948" s="11">
        <f>RRICC</f>
        <v>117000</v>
      </c>
      <c r="C948" s="7">
        <f>RR_ID</f>
        <v>2</v>
      </c>
      <c r="D948" s="1" t="str">
        <f>RR_SHORT_NAME</f>
        <v>NS</v>
      </c>
      <c r="E948" s="1" t="str">
        <f>RR_NAME</f>
        <v>Norfolk Southern</v>
      </c>
      <c r="F948" s="1" t="s">
        <v>47948</v>
      </c>
      <c r="G948" s="6">
        <f>E2L118C27</f>
        <v>10.13718914619416</v>
      </c>
    </row>
    <row r="949" spans="1:7" x14ac:dyDescent="0.3">
      <c r="A949" s="11">
        <f>CURRENT_YEAR</f>
        <v>2023</v>
      </c>
      <c r="B949" s="11">
        <f>RRICC</f>
        <v>117000</v>
      </c>
      <c r="C949" s="7">
        <f>RR_ID</f>
        <v>2</v>
      </c>
      <c r="D949" s="1" t="str">
        <f>RR_SHORT_NAME</f>
        <v>NS</v>
      </c>
      <c r="E949" s="1" t="str">
        <f>RR_NAME</f>
        <v>Norfolk Southern</v>
      </c>
      <c r="F949" s="1" t="s">
        <v>47949</v>
      </c>
      <c r="G949" s="6">
        <f>E2L118C28</f>
        <v>8.1097513169553306</v>
      </c>
    </row>
    <row r="950" spans="1:7" x14ac:dyDescent="0.3">
      <c r="A950" s="11">
        <f>CURRENT_YEAR</f>
        <v>2023</v>
      </c>
      <c r="B950" s="11">
        <f>RRICC</f>
        <v>117000</v>
      </c>
      <c r="C950" s="7">
        <f>RR_ID</f>
        <v>2</v>
      </c>
      <c r="D950" s="1" t="str">
        <f>RR_SHORT_NAME</f>
        <v>NS</v>
      </c>
      <c r="E950" s="1" t="str">
        <f>RR_NAME</f>
        <v>Norfolk Southern</v>
      </c>
      <c r="F950" s="1" t="s">
        <v>47950</v>
      </c>
      <c r="G950" s="6">
        <f>E2L118C29</f>
        <v>1.6895315243656934</v>
      </c>
    </row>
    <row r="951" spans="1:7" x14ac:dyDescent="0.3">
      <c r="A951" s="11">
        <f>CURRENT_YEAR</f>
        <v>2023</v>
      </c>
      <c r="B951" s="11">
        <f>RRICC</f>
        <v>117000</v>
      </c>
      <c r="C951" s="7">
        <f>RR_ID</f>
        <v>2</v>
      </c>
      <c r="D951" s="1" t="str">
        <f>RR_SHORT_NAME</f>
        <v>NS</v>
      </c>
      <c r="E951" s="1" t="str">
        <f>RR_NAME</f>
        <v>Norfolk Southern</v>
      </c>
      <c r="F951" s="1" t="s">
        <v>47951</v>
      </c>
      <c r="G951" s="6">
        <f>E2L201C1</f>
        <v>22.079224858461966</v>
      </c>
    </row>
    <row r="952" spans="1:7" x14ac:dyDescent="0.3">
      <c r="A952" s="11">
        <f>CURRENT_YEAR</f>
        <v>2023</v>
      </c>
      <c r="B952" s="11">
        <f>RRICC</f>
        <v>117000</v>
      </c>
      <c r="C952" s="7">
        <f>RR_ID</f>
        <v>2</v>
      </c>
      <c r="D952" s="1" t="str">
        <f>RR_SHORT_NAME</f>
        <v>NS</v>
      </c>
      <c r="E952" s="1" t="str">
        <f>RR_NAME</f>
        <v>Norfolk Southern</v>
      </c>
      <c r="F952" s="1" t="s">
        <v>47952</v>
      </c>
      <c r="G952" s="6">
        <f>E2L202C1</f>
        <v>4.7300000000000004</v>
      </c>
    </row>
    <row r="953" spans="1:7" x14ac:dyDescent="0.3">
      <c r="A953" s="11">
        <f>CURRENT_YEAR</f>
        <v>2023</v>
      </c>
      <c r="B953" s="11">
        <f>RRICC</f>
        <v>117000</v>
      </c>
      <c r="C953" s="7">
        <f>RR_ID</f>
        <v>2</v>
      </c>
      <c r="D953" s="1" t="str">
        <f>RR_SHORT_NAME</f>
        <v>NS</v>
      </c>
      <c r="E953" s="1" t="str">
        <f>RR_NAME</f>
        <v>Norfolk Southern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2023</v>
      </c>
      <c r="B954" s="11">
        <f>RRICC</f>
        <v>117000</v>
      </c>
      <c r="C954" s="7">
        <f>RR_ID</f>
        <v>2</v>
      </c>
      <c r="D954" s="1" t="str">
        <f>RR_SHORT_NAME</f>
        <v>NS</v>
      </c>
      <c r="E954" s="1" t="str">
        <f>RR_NAME</f>
        <v>Norfolk Southern</v>
      </c>
      <c r="F954" s="1" t="s">
        <v>47954</v>
      </c>
      <c r="G954" s="6">
        <f>E2L204C1</f>
        <v>4.7</v>
      </c>
    </row>
    <row r="955" spans="1:7" x14ac:dyDescent="0.3">
      <c r="A955" s="11">
        <f>CURRENT_YEAR</f>
        <v>2023</v>
      </c>
      <c r="B955" s="11">
        <f>RRICC</f>
        <v>117000</v>
      </c>
      <c r="C955" s="7">
        <f>RR_ID</f>
        <v>2</v>
      </c>
      <c r="D955" s="1" t="str">
        <f>RR_SHORT_NAME</f>
        <v>NS</v>
      </c>
      <c r="E955" s="1" t="str">
        <f>RR_NAME</f>
        <v>Norfolk Southern</v>
      </c>
      <c r="F955" s="1" t="s">
        <v>47955</v>
      </c>
      <c r="G955" s="6">
        <f>E2L205C1</f>
        <v>343</v>
      </c>
    </row>
    <row r="956" spans="1:7" x14ac:dyDescent="0.3">
      <c r="A956" s="11">
        <f>CURRENT_YEAR</f>
        <v>2023</v>
      </c>
      <c r="B956" s="11">
        <f>RRICC</f>
        <v>117000</v>
      </c>
      <c r="C956" s="7">
        <f>RR_ID</f>
        <v>2</v>
      </c>
      <c r="D956" s="1" t="str">
        <f>RR_SHORT_NAME</f>
        <v>NS</v>
      </c>
      <c r="E956" s="1" t="str">
        <f>RR_NAME</f>
        <v>Norfolk Southern</v>
      </c>
      <c r="F956" s="1" t="s">
        <v>47956</v>
      </c>
      <c r="G956" s="6">
        <f>E2L206C1</f>
        <v>3.6150000000000002</v>
      </c>
    </row>
    <row r="957" spans="1:7" x14ac:dyDescent="0.3">
      <c r="A957" s="11">
        <f>CURRENT_YEAR</f>
        <v>2023</v>
      </c>
      <c r="B957" s="11">
        <f>RRICC</f>
        <v>117000</v>
      </c>
      <c r="C957" s="7">
        <f>RR_ID</f>
        <v>2</v>
      </c>
      <c r="D957" s="1" t="str">
        <f>RR_SHORT_NAME</f>
        <v>NS</v>
      </c>
      <c r="E957" s="1" t="str">
        <f>RR_NAME</f>
        <v>Norfolk Southern</v>
      </c>
      <c r="F957" s="1" t="s">
        <v>47957</v>
      </c>
      <c r="G957" s="6">
        <f>E2L207C1</f>
        <v>1.33</v>
      </c>
    </row>
    <row r="958" spans="1:7" x14ac:dyDescent="0.3">
      <c r="A958" s="11">
        <f>CURRENT_YEAR</f>
        <v>2023</v>
      </c>
      <c r="B958" s="11">
        <f>RRICC</f>
        <v>117000</v>
      </c>
      <c r="C958" s="7">
        <f>RR_ID</f>
        <v>2</v>
      </c>
      <c r="D958" s="1" t="str">
        <f>RR_SHORT_NAME</f>
        <v>NS</v>
      </c>
      <c r="E958" s="1" t="str">
        <f>RR_NAME</f>
        <v>Norfolk Southern</v>
      </c>
      <c r="F958" s="1" t="s">
        <v>47958</v>
      </c>
      <c r="G958" s="6">
        <f>E2L208C1</f>
        <v>2.3561056772392757</v>
      </c>
    </row>
    <row r="959" spans="1:7" x14ac:dyDescent="0.3">
      <c r="A959" s="11">
        <f>CURRENT_YEAR</f>
        <v>2023</v>
      </c>
      <c r="B959" s="11">
        <f>RRICC</f>
        <v>117000</v>
      </c>
      <c r="C959" s="7">
        <f>RR_ID</f>
        <v>2</v>
      </c>
      <c r="D959" s="1" t="str">
        <f>RR_SHORT_NAME</f>
        <v>NS</v>
      </c>
      <c r="E959" s="1" t="str">
        <f>RR_NAME</f>
        <v>Norfolk Southern</v>
      </c>
      <c r="F959" s="1" t="s">
        <v>47959</v>
      </c>
      <c r="G959" s="6">
        <f>E2L209C1</f>
        <v>1.5126389704657928</v>
      </c>
    </row>
    <row r="960" spans="1:7" x14ac:dyDescent="0.3">
      <c r="A960" s="11">
        <f>CURRENT_YEAR</f>
        <v>2023</v>
      </c>
      <c r="B960" s="11">
        <f>RRICC</f>
        <v>117000</v>
      </c>
      <c r="C960" s="7">
        <f>RR_ID</f>
        <v>2</v>
      </c>
      <c r="D960" s="1" t="str">
        <f>RR_SHORT_NAME</f>
        <v>NS</v>
      </c>
      <c r="E960" s="1" t="str">
        <f>RR_NAME</f>
        <v>Norfolk Southern</v>
      </c>
      <c r="F960" s="1" t="s">
        <v>47960</v>
      </c>
      <c r="G960" s="6">
        <f>E2L210C1</f>
        <v>2.2849111858490101</v>
      </c>
    </row>
    <row r="961" spans="1:7" x14ac:dyDescent="0.3">
      <c r="A961" s="11">
        <f>CURRENT_YEAR</f>
        <v>2023</v>
      </c>
      <c r="B961" s="11">
        <f>RRICC</f>
        <v>117000</v>
      </c>
      <c r="C961" s="7">
        <f>RR_ID</f>
        <v>2</v>
      </c>
      <c r="D961" s="1" t="str">
        <f>RR_SHORT_NAME</f>
        <v>NS</v>
      </c>
      <c r="E961" s="1" t="str">
        <f>RR_NAME</f>
        <v>Norfolk Southern</v>
      </c>
      <c r="F961" s="1" t="s">
        <v>47961</v>
      </c>
      <c r="G961" s="6">
        <f>E2L211C1</f>
        <v>9034.6696519088418</v>
      </c>
    </row>
    <row r="962" spans="1:7" x14ac:dyDescent="0.3">
      <c r="A962" s="11">
        <f>CURRENT_YEAR</f>
        <v>2023</v>
      </c>
      <c r="B962" s="11">
        <f>RRICC</f>
        <v>117000</v>
      </c>
      <c r="C962" s="7">
        <f>RR_ID</f>
        <v>2</v>
      </c>
      <c r="D962" s="1" t="str">
        <f>RR_SHORT_NAME</f>
        <v>NS</v>
      </c>
      <c r="E962" s="1" t="str">
        <f>RR_NAME</f>
        <v>Norfolk Southern</v>
      </c>
      <c r="F962" s="1" t="s">
        <v>47962</v>
      </c>
      <c r="G962" s="6">
        <f>E2L212C1</f>
        <v>1666.5730718116013</v>
      </c>
    </row>
    <row r="963" spans="1:7" x14ac:dyDescent="0.3">
      <c r="A963" s="11">
        <f>CURRENT_YEAR</f>
        <v>2023</v>
      </c>
      <c r="B963" s="11">
        <f>RRICC</f>
        <v>117000</v>
      </c>
      <c r="C963" s="7">
        <f>RR_ID</f>
        <v>2</v>
      </c>
      <c r="D963" s="1" t="str">
        <f>RR_SHORT_NAME</f>
        <v>NS</v>
      </c>
      <c r="E963" s="1" t="str">
        <f>RR_NAME</f>
        <v>Norfolk Southern</v>
      </c>
      <c r="F963" s="1" t="s">
        <v>47963</v>
      </c>
      <c r="G963" s="6">
        <f>E2L213C1</f>
        <v>6239.7832592050945</v>
      </c>
    </row>
    <row r="964" spans="1:7" x14ac:dyDescent="0.3">
      <c r="A964" s="11">
        <f>CURRENT_YEAR</f>
        <v>2023</v>
      </c>
      <c r="B964" s="11">
        <f>RRICC</f>
        <v>117000</v>
      </c>
      <c r="C964" s="7">
        <f>RR_ID</f>
        <v>2</v>
      </c>
      <c r="D964" s="1" t="str">
        <f>RR_SHORT_NAME</f>
        <v>NS</v>
      </c>
      <c r="E964" s="1" t="str">
        <f>RR_NAME</f>
        <v>Norfolk Southern</v>
      </c>
      <c r="F964" s="1" t="s">
        <v>47964</v>
      </c>
      <c r="G964" s="6">
        <f>E2L214C1</f>
        <v>370688.10372061154</v>
      </c>
    </row>
    <row r="965" spans="1:7" x14ac:dyDescent="0.3">
      <c r="A965" s="11">
        <f>CURRENT_YEAR</f>
        <v>2023</v>
      </c>
      <c r="B965" s="11">
        <f>RRICC</f>
        <v>117000</v>
      </c>
      <c r="C965" s="7">
        <f>RR_ID</f>
        <v>2</v>
      </c>
      <c r="D965" s="1" t="str">
        <f>RR_SHORT_NAME</f>
        <v>NS</v>
      </c>
      <c r="E965" s="1" t="str">
        <f>RR_NAME</f>
        <v>Norfolk Southern</v>
      </c>
      <c r="F965" s="1" t="s">
        <v>47965</v>
      </c>
      <c r="G965" s="6">
        <f>E2L215C1</f>
        <v>285040.75350322446</v>
      </c>
    </row>
    <row r="966" spans="1:7" x14ac:dyDescent="0.3">
      <c r="A966" s="11">
        <f>CURRENT_YEAR</f>
        <v>2023</v>
      </c>
      <c r="B966" s="11">
        <f>RRICC</f>
        <v>117000</v>
      </c>
      <c r="C966" s="7">
        <f>RR_ID</f>
        <v>2</v>
      </c>
      <c r="D966" s="1" t="str">
        <f>RR_SHORT_NAME</f>
        <v>NS</v>
      </c>
      <c r="E966" s="1" t="str">
        <f>RR_NAME</f>
        <v>Norfolk Southern</v>
      </c>
      <c r="F966" s="1" t="s">
        <v>47966</v>
      </c>
      <c r="G966" s="6">
        <f>E2L216C1</f>
        <v>655728.85722383601</v>
      </c>
    </row>
    <row r="967" spans="1:7" x14ac:dyDescent="0.3">
      <c r="A967" s="11">
        <f>CURRENT_YEAR</f>
        <v>2023</v>
      </c>
      <c r="B967" s="11">
        <f>RRICC</f>
        <v>117000</v>
      </c>
      <c r="C967" s="7">
        <f>RR_ID</f>
        <v>2</v>
      </c>
      <c r="D967" s="1" t="str">
        <f>RR_SHORT_NAME</f>
        <v>NS</v>
      </c>
      <c r="E967" s="1" t="str">
        <f>RR_NAME</f>
        <v>Norfolk Southern</v>
      </c>
      <c r="F967" s="1" t="s">
        <v>47967</v>
      </c>
      <c r="G967" s="6">
        <f>E2L217C1</f>
        <v>58792</v>
      </c>
    </row>
    <row r="968" spans="1:7" x14ac:dyDescent="0.3">
      <c r="A968" s="11">
        <f>CURRENT_YEAR</f>
        <v>2023</v>
      </c>
      <c r="B968" s="11">
        <f>RRICC</f>
        <v>117000</v>
      </c>
      <c r="C968" s="7">
        <f>RR_ID</f>
        <v>2</v>
      </c>
      <c r="D968" s="1" t="str">
        <f>RR_SHORT_NAME</f>
        <v>NS</v>
      </c>
      <c r="E968" s="1" t="str">
        <f>RR_NAME</f>
        <v>Norfolk Southern</v>
      </c>
      <c r="F968" s="1" t="s">
        <v>47968</v>
      </c>
      <c r="G968" s="6">
        <f>E2L218C1</f>
        <v>11.153368778470472</v>
      </c>
    </row>
    <row r="969" spans="1:7" x14ac:dyDescent="0.3">
      <c r="A969" s="11">
        <f>CURRENT_YEAR</f>
        <v>2023</v>
      </c>
      <c r="B969" s="11">
        <f>RRICC</f>
        <v>117000</v>
      </c>
      <c r="C969" s="7">
        <f>RR_ID</f>
        <v>2</v>
      </c>
      <c r="D969" s="1" t="str">
        <f>RR_SHORT_NAME</f>
        <v>NS</v>
      </c>
      <c r="E969" s="1" t="str">
        <f>RR_NAME</f>
        <v>Norfolk Southern</v>
      </c>
      <c r="F969" s="1" t="s">
        <v>47969</v>
      </c>
      <c r="G969" s="6">
        <f>E2L219C1</f>
        <v>1.2106409765873345</v>
      </c>
    </row>
    <row r="970" spans="1:7" x14ac:dyDescent="0.3">
      <c r="A970" s="11">
        <f>CURRENT_YEAR</f>
        <v>2023</v>
      </c>
      <c r="B970" s="11">
        <f>RRICC</f>
        <v>117000</v>
      </c>
      <c r="C970" s="7">
        <f>RR_ID</f>
        <v>2</v>
      </c>
      <c r="D970" s="1" t="str">
        <f>RR_SHORT_NAME</f>
        <v>NS</v>
      </c>
      <c r="E970" s="1" t="str">
        <f>RR_NAME</f>
        <v>Norfolk Southern</v>
      </c>
      <c r="F970" s="1" t="s">
        <v>47970</v>
      </c>
      <c r="G970" s="6">
        <f>E2L220C1</f>
        <v>1.4561209273910978</v>
      </c>
    </row>
    <row r="971" spans="1:7" x14ac:dyDescent="0.3">
      <c r="A971" s="11">
        <f>CURRENT_YEAR</f>
        <v>2023</v>
      </c>
      <c r="B971" s="11">
        <f>RRICC</f>
        <v>117000</v>
      </c>
      <c r="C971" s="7">
        <f>RR_ID</f>
        <v>2</v>
      </c>
      <c r="D971" s="1" t="str">
        <f>RR_SHORT_NAME</f>
        <v>NS</v>
      </c>
      <c r="E971" s="1" t="str">
        <f>RR_NAME</f>
        <v>Norfolk Southern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2023</v>
      </c>
      <c r="B972" s="11">
        <f>RRICC</f>
        <v>117000</v>
      </c>
      <c r="C972" s="7">
        <f>RR_ID</f>
        <v>2</v>
      </c>
      <c r="D972" s="1" t="str">
        <f>RR_SHORT_NAME</f>
        <v>NS</v>
      </c>
      <c r="E972" s="1" t="str">
        <f>RR_NAME</f>
        <v>Norfolk Southern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2023</v>
      </c>
      <c r="B973" s="11">
        <f>RRICC</f>
        <v>117000</v>
      </c>
      <c r="C973" s="7">
        <f>RR_ID</f>
        <v>2</v>
      </c>
      <c r="D973" s="1" t="str">
        <f>RR_SHORT_NAME</f>
        <v>NS</v>
      </c>
      <c r="E973" s="1" t="str">
        <f>RR_NAME</f>
        <v>Norfolk Southern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2023</v>
      </c>
      <c r="B974" s="11">
        <f>RRICC</f>
        <v>117000</v>
      </c>
      <c r="C974" s="7">
        <f>RR_ID</f>
        <v>2</v>
      </c>
      <c r="D974" s="1" t="str">
        <f>RR_SHORT_NAME</f>
        <v>NS</v>
      </c>
      <c r="E974" s="1" t="str">
        <f>RR_NAME</f>
        <v>Norfolk Southern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2023</v>
      </c>
      <c r="B975" s="11">
        <f>RRICC</f>
        <v>117000</v>
      </c>
      <c r="C975" s="7">
        <f>RR_ID</f>
        <v>2</v>
      </c>
      <c r="D975" s="1" t="str">
        <f>RR_SHORT_NAME</f>
        <v>NS</v>
      </c>
      <c r="E975" s="1" t="str">
        <f>RR_NAME</f>
        <v>Norfolk Southern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2023</v>
      </c>
      <c r="B976" s="11">
        <f>RRICC</f>
        <v>117000</v>
      </c>
      <c r="C976" s="7">
        <f>RR_ID</f>
        <v>2</v>
      </c>
      <c r="D976" s="1" t="str">
        <f>RR_SHORT_NAME</f>
        <v>NS</v>
      </c>
      <c r="E976" s="1" t="str">
        <f>RR_NAME</f>
        <v>Norfolk Southern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2023</v>
      </c>
      <c r="B977" s="11">
        <f>RRICC</f>
        <v>117000</v>
      </c>
      <c r="C977" s="7">
        <f>RR_ID</f>
        <v>2</v>
      </c>
      <c r="D977" s="1" t="str">
        <f>RR_SHORT_NAME</f>
        <v>NS</v>
      </c>
      <c r="E977" s="1" t="str">
        <f>RR_NAME</f>
        <v>Norfolk Southern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2023</v>
      </c>
      <c r="B978" s="11">
        <f>RRICC</f>
        <v>117000</v>
      </c>
      <c r="C978" s="7">
        <f>RR_ID</f>
        <v>2</v>
      </c>
      <c r="D978" s="1" t="str">
        <f>RR_SHORT_NAME</f>
        <v>NS</v>
      </c>
      <c r="E978" s="1" t="str">
        <f>RR_NAME</f>
        <v>Norfolk Southern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2023</v>
      </c>
      <c r="B979" s="11">
        <f>RRICC</f>
        <v>117000</v>
      </c>
      <c r="C979" s="7">
        <f>RR_ID</f>
        <v>2</v>
      </c>
      <c r="D979" s="1" t="str">
        <f>RR_SHORT_NAME</f>
        <v>NS</v>
      </c>
      <c r="E979" s="1" t="str">
        <f>RR_NAME</f>
        <v>Norfolk Southern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2023</v>
      </c>
      <c r="B980" s="11">
        <f>RRICC</f>
        <v>117000</v>
      </c>
      <c r="C980" s="7">
        <f>RR_ID</f>
        <v>2</v>
      </c>
      <c r="D980" s="1" t="str">
        <f>RR_SHORT_NAME</f>
        <v>NS</v>
      </c>
      <c r="E980" s="1" t="str">
        <f>RR_NAME</f>
        <v>Norfolk Southern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2025-02-06T17:53:45Z</dcterms:created>
  <dcterms:modified xsi:type="dcterms:W3CDTF">2025-02-06T18:40:54Z</dcterms:modified>
</cp:coreProperties>
</file>