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el.Sanders\Desktop\Phase 2 Work Area\"/>
    </mc:Choice>
  </mc:AlternateContent>
  <xr:revisionPtr revIDLastSave="0" documentId="8_{FE965D83-DC6A-4604-AEFD-F31697448CDF}" xr6:coauthVersionLast="47" xr6:coauthVersionMax="47" xr10:uidLastSave="{00000000-0000-0000-0000-000000000000}"/>
  <bookViews>
    <workbookView xWindow="-110" yWindow="-110" windowWidth="19420" windowHeight="10420" firstSheet="127" activeTab="147" xr2:uid="{869C673C-9057-44E6-8F89-EBE0CE8881F8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8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S32" i="13"/>
  <c r="Q32" i="13"/>
  <c r="O31" i="13"/>
  <c r="K31" i="13"/>
  <c r="Q31" i="13"/>
  <c r="S31" i="13" s="1"/>
  <c r="S33" i="13" s="1"/>
  <c r="G30" i="13"/>
  <c r="O29" i="13"/>
  <c r="S29" i="13"/>
  <c r="Q29" i="13"/>
  <c r="O28" i="13"/>
  <c r="Q28" i="13"/>
  <c r="S28" i="13" s="1"/>
  <c r="O27" i="13"/>
  <c r="K27" i="13"/>
  <c r="S27" i="13"/>
  <c r="Q27" i="13"/>
  <c r="O26" i="13"/>
  <c r="Q26" i="13"/>
  <c r="S26" i="13" s="1"/>
  <c r="O25" i="13"/>
  <c r="S25" i="13"/>
  <c r="Q25" i="13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S30" i="13" s="1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/>
  <c r="O24" i="15"/>
  <c r="Q24" i="15"/>
  <c r="O23" i="15"/>
  <c r="Q23" i="15"/>
  <c r="O22" i="15"/>
  <c r="Q22" i="15"/>
  <c r="O21" i="15"/>
  <c r="Q21" i="15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K14" i="15"/>
  <c r="Q14" i="15"/>
  <c r="O13" i="15"/>
  <c r="K13" i="15"/>
  <c r="Q13" i="15"/>
  <c r="O12" i="15"/>
  <c r="K12" i="15"/>
  <c r="Q12" i="15"/>
  <c r="O11" i="15"/>
  <c r="K11" i="15"/>
  <c r="Q11" i="15"/>
  <c r="O10" i="15"/>
  <c r="K10" i="15"/>
  <c r="Q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S34" i="16"/>
  <c r="M34" i="8" s="1"/>
  <c r="Q34" i="16"/>
  <c r="G33" i="16"/>
  <c r="O32" i="16"/>
  <c r="K32" i="16"/>
  <c r="S32" i="16"/>
  <c r="Q32" i="16"/>
  <c r="O31" i="16"/>
  <c r="K31" i="16"/>
  <c r="S31" i="16"/>
  <c r="S33" i="16" s="1"/>
  <c r="I34" i="8" s="1"/>
  <c r="Q31" i="16"/>
  <c r="G30" i="16"/>
  <c r="O29" i="16"/>
  <c r="O28" i="16"/>
  <c r="O27" i="16"/>
  <c r="K27" i="16"/>
  <c r="S27" i="16"/>
  <c r="Q27" i="16"/>
  <c r="O26" i="16"/>
  <c r="Q26" i="16"/>
  <c r="S26" i="16" s="1"/>
  <c r="O25" i="16"/>
  <c r="S25" i="16"/>
  <c r="Q25" i="16"/>
  <c r="O24" i="16"/>
  <c r="Q24" i="16"/>
  <c r="S24" i="16" s="1"/>
  <c r="O23" i="16"/>
  <c r="S23" i="16"/>
  <c r="Q23" i="16"/>
  <c r="O22" i="16"/>
  <c r="Q22" i="16"/>
  <c r="S22" i="16" s="1"/>
  <c r="O21" i="16"/>
  <c r="S21" i="16"/>
  <c r="Q21" i="16"/>
  <c r="O20" i="16"/>
  <c r="O19" i="16"/>
  <c r="S19" i="16"/>
  <c r="Q19" i="16"/>
  <c r="O18" i="16"/>
  <c r="O17" i="16"/>
  <c r="K17" i="16"/>
  <c r="O16" i="16"/>
  <c r="K16" i="16"/>
  <c r="Q16" i="16"/>
  <c r="S16" i="16" s="1"/>
  <c r="O15" i="16"/>
  <c r="K15" i="16"/>
  <c r="Q15" i="16"/>
  <c r="S15" i="16" s="1"/>
  <c r="O14" i="16"/>
  <c r="K14" i="16"/>
  <c r="Q14" i="16"/>
  <c r="S14" i="16" s="1"/>
  <c r="O13" i="16"/>
  <c r="K13" i="16"/>
  <c r="Q13" i="16"/>
  <c r="S13" i="16" s="1"/>
  <c r="O12" i="16"/>
  <c r="K12" i="16"/>
  <c r="Q12" i="16"/>
  <c r="S12" i="16" s="1"/>
  <c r="O11" i="16"/>
  <c r="K11" i="16"/>
  <c r="Q11" i="16"/>
  <c r="S11" i="16" s="1"/>
  <c r="O10" i="16"/>
  <c r="K10" i="16"/>
  <c r="Q10" i="16"/>
  <c r="S10" i="16" s="1"/>
  <c r="O9" i="16"/>
  <c r="K9" i="16"/>
  <c r="Q9" i="16"/>
  <c r="S9" i="16" s="1"/>
  <c r="O8" i="16"/>
  <c r="K8" i="16"/>
  <c r="Q8" i="16"/>
  <c r="S8" i="16" s="1"/>
  <c r="Q33" i="17"/>
  <c r="O33" i="17"/>
  <c r="K33" i="17"/>
  <c r="E33" i="17"/>
  <c r="Q30" i="17"/>
  <c r="O30" i="17"/>
  <c r="K30" i="17"/>
  <c r="E30" i="17"/>
  <c r="O34" i="17"/>
  <c r="K34" i="17"/>
  <c r="Q34" i="17"/>
  <c r="S34" i="17" s="1"/>
  <c r="M33" i="8" s="1"/>
  <c r="G33" i="17"/>
  <c r="O32" i="17"/>
  <c r="K32" i="17"/>
  <c r="Q32" i="17"/>
  <c r="S32" i="17" s="1"/>
  <c r="O31" i="17"/>
  <c r="K31" i="17"/>
  <c r="Q31" i="17"/>
  <c r="S31" i="17" s="1"/>
  <c r="S33" i="17" s="1"/>
  <c r="I33" i="8" s="1"/>
  <c r="G30" i="17"/>
  <c r="O29" i="17"/>
  <c r="O28" i="17"/>
  <c r="O27" i="17"/>
  <c r="K27" i="17"/>
  <c r="Q27" i="17"/>
  <c r="S27" i="17" s="1"/>
  <c r="O26" i="17"/>
  <c r="Q26" i="17"/>
  <c r="S26" i="17" s="1"/>
  <c r="O25" i="17"/>
  <c r="Q25" i="17"/>
  <c r="S25" i="17" s="1"/>
  <c r="O24" i="17"/>
  <c r="Q24" i="17"/>
  <c r="S24" i="17" s="1"/>
  <c r="O23" i="17"/>
  <c r="Q23" i="17"/>
  <c r="S23" i="17" s="1"/>
  <c r="O22" i="17"/>
  <c r="Q22" i="17"/>
  <c r="S22" i="17" s="1"/>
  <c r="O21" i="17"/>
  <c r="Q21" i="17"/>
  <c r="S21" i="17" s="1"/>
  <c r="O20" i="17"/>
  <c r="O19" i="17"/>
  <c r="Q19" i="17"/>
  <c r="S19" i="17" s="1"/>
  <c r="O18" i="17"/>
  <c r="O17" i="17"/>
  <c r="K17" i="17"/>
  <c r="O16" i="17"/>
  <c r="K16" i="17"/>
  <c r="Q16" i="17"/>
  <c r="S16" i="17" s="1"/>
  <c r="O15" i="17"/>
  <c r="K15" i="17"/>
  <c r="Q15" i="17"/>
  <c r="S15" i="17" s="1"/>
  <c r="O14" i="17"/>
  <c r="K14" i="17"/>
  <c r="Q14" i="17"/>
  <c r="S14" i="17" s="1"/>
  <c r="O13" i="17"/>
  <c r="K13" i="17"/>
  <c r="Q13" i="17"/>
  <c r="S13" i="17" s="1"/>
  <c r="O12" i="17"/>
  <c r="K12" i="17"/>
  <c r="Q12" i="17"/>
  <c r="S12" i="17" s="1"/>
  <c r="O11" i="17"/>
  <c r="K11" i="17"/>
  <c r="Q11" i="17"/>
  <c r="S11" i="17" s="1"/>
  <c r="O10" i="17"/>
  <c r="K10" i="17"/>
  <c r="Q10" i="17"/>
  <c r="S10" i="17" s="1"/>
  <c r="O9" i="17"/>
  <c r="K9" i="17"/>
  <c r="Q9" i="17"/>
  <c r="S9" i="17" s="1"/>
  <c r="O8" i="17"/>
  <c r="K8" i="17"/>
  <c r="Q8" i="17"/>
  <c r="S8" i="17" s="1"/>
  <c r="Q33" i="18"/>
  <c r="O33" i="18"/>
  <c r="K33" i="18"/>
  <c r="E33" i="18"/>
  <c r="Q30" i="18"/>
  <c r="O30" i="18"/>
  <c r="K30" i="18"/>
  <c r="E30" i="18"/>
  <c r="O34" i="18"/>
  <c r="K34" i="18"/>
  <c r="Q34" i="18"/>
  <c r="S34" i="18" s="1"/>
  <c r="M32" i="8" s="1"/>
  <c r="G33" i="18"/>
  <c r="O32" i="18"/>
  <c r="K32" i="18"/>
  <c r="Q32" i="18"/>
  <c r="S32" i="18" s="1"/>
  <c r="O31" i="18"/>
  <c r="K31" i="18"/>
  <c r="Q31" i="18"/>
  <c r="S31" i="18" s="1"/>
  <c r="S33" i="18" s="1"/>
  <c r="I32" i="8" s="1"/>
  <c r="G30" i="18"/>
  <c r="O29" i="18"/>
  <c r="O28" i="18"/>
  <c r="O27" i="18"/>
  <c r="K27" i="18"/>
  <c r="Q27" i="18"/>
  <c r="S27" i="18" s="1"/>
  <c r="O26" i="18"/>
  <c r="Q26" i="18"/>
  <c r="S26" i="18" s="1"/>
  <c r="O25" i="18"/>
  <c r="Q25" i="18"/>
  <c r="S25" i="18" s="1"/>
  <c r="O24" i="18"/>
  <c r="Q24" i="18"/>
  <c r="S24" i="18" s="1"/>
  <c r="O23" i="18"/>
  <c r="Q23" i="18"/>
  <c r="S23" i="18" s="1"/>
  <c r="O22" i="18"/>
  <c r="Q22" i="18"/>
  <c r="S22" i="18" s="1"/>
  <c r="O21" i="18"/>
  <c r="Q21" i="18"/>
  <c r="S21" i="18" s="1"/>
  <c r="O20" i="18"/>
  <c r="O19" i="18"/>
  <c r="Q19" i="18"/>
  <c r="S19" i="18" s="1"/>
  <c r="O18" i="18"/>
  <c r="O17" i="18"/>
  <c r="K17" i="18"/>
  <c r="O16" i="18"/>
  <c r="K16" i="18"/>
  <c r="Q16" i="18"/>
  <c r="S16" i="18" s="1"/>
  <c r="O15" i="18"/>
  <c r="K15" i="18"/>
  <c r="Q15" i="18"/>
  <c r="S15" i="18" s="1"/>
  <c r="O14" i="18"/>
  <c r="K14" i="18"/>
  <c r="Q14" i="18"/>
  <c r="S14" i="18" s="1"/>
  <c r="O13" i="18"/>
  <c r="K13" i="18"/>
  <c r="Q13" i="18"/>
  <c r="S13" i="18" s="1"/>
  <c r="O12" i="18"/>
  <c r="K12" i="18"/>
  <c r="Q12" i="18"/>
  <c r="S12" i="18" s="1"/>
  <c r="O11" i="18"/>
  <c r="K11" i="18"/>
  <c r="Q11" i="18"/>
  <c r="S11" i="18" s="1"/>
  <c r="O10" i="18"/>
  <c r="K10" i="18"/>
  <c r="Q10" i="18"/>
  <c r="S10" i="18" s="1"/>
  <c r="O9" i="18"/>
  <c r="K9" i="18"/>
  <c r="Q9" i="18"/>
  <c r="S9" i="18" s="1"/>
  <c r="O8" i="18"/>
  <c r="K8" i="18"/>
  <c r="Q8" i="18"/>
  <c r="S8" i="18" s="1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/>
  <c r="O23" i="21"/>
  <c r="Q23" i="21"/>
  <c r="O22" i="21"/>
  <c r="Q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S51" i="26"/>
  <c r="S53" i="26" s="1"/>
  <c r="Q51" i="26"/>
  <c r="G50" i="26"/>
  <c r="O49" i="26"/>
  <c r="K49" i="26"/>
  <c r="S49" i="26"/>
  <c r="Q49" i="26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S45" i="26"/>
  <c r="Q45" i="26"/>
  <c r="O44" i="26"/>
  <c r="K44" i="26"/>
  <c r="S44" i="26"/>
  <c r="S50" i="26" s="1"/>
  <c r="Q44" i="26"/>
  <c r="G43" i="26"/>
  <c r="O42" i="26"/>
  <c r="K42" i="26"/>
  <c r="S42" i="26"/>
  <c r="Q42" i="26"/>
  <c r="O41" i="26"/>
  <c r="K41" i="26"/>
  <c r="S41" i="26"/>
  <c r="Q41" i="26"/>
  <c r="O40" i="26"/>
  <c r="S40" i="26"/>
  <c r="Q40" i="26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S43" i="26" s="1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K51" i="27"/>
  <c r="S51" i="27"/>
  <c r="S53" i="27" s="1"/>
  <c r="M31" i="8" s="1"/>
  <c r="Q51" i="27"/>
  <c r="G50" i="27"/>
  <c r="O49" i="27"/>
  <c r="K49" i="27"/>
  <c r="S49" i="27"/>
  <c r="Q49" i="27"/>
  <c r="O48" i="27"/>
  <c r="K48" i="27"/>
  <c r="S48" i="27"/>
  <c r="Q48" i="27"/>
  <c r="O47" i="27"/>
  <c r="K47" i="27"/>
  <c r="S47" i="27"/>
  <c r="Q47" i="27"/>
  <c r="O46" i="27"/>
  <c r="K46" i="27"/>
  <c r="S46" i="27"/>
  <c r="Q46" i="27"/>
  <c r="O45" i="27"/>
  <c r="K45" i="27"/>
  <c r="S45" i="27"/>
  <c r="Q45" i="27"/>
  <c r="O44" i="27"/>
  <c r="K44" i="27"/>
  <c r="S44" i="27"/>
  <c r="S50" i="27" s="1"/>
  <c r="I31" i="8" s="1"/>
  <c r="Q44" i="27"/>
  <c r="G43" i="27"/>
  <c r="O42" i="27"/>
  <c r="K42" i="27"/>
  <c r="O41" i="27"/>
  <c r="K41" i="27"/>
  <c r="S41" i="27"/>
  <c r="Q41" i="27"/>
  <c r="O40" i="27"/>
  <c r="S40" i="27"/>
  <c r="Q40" i="27"/>
  <c r="O39" i="27"/>
  <c r="S39" i="27"/>
  <c r="Q39" i="27"/>
  <c r="O38" i="27"/>
  <c r="S38" i="27"/>
  <c r="Q38" i="27"/>
  <c r="O37" i="27"/>
  <c r="S37" i="27"/>
  <c r="Q37" i="27"/>
  <c r="O36" i="27"/>
  <c r="S36" i="27"/>
  <c r="Q36" i="27"/>
  <c r="O35" i="27"/>
  <c r="S35" i="27"/>
  <c r="Q35" i="27"/>
  <c r="O34" i="27"/>
  <c r="O33" i="27"/>
  <c r="S33" i="27"/>
  <c r="Q33" i="27"/>
  <c r="O32" i="27"/>
  <c r="K32" i="27"/>
  <c r="O31" i="27"/>
  <c r="O30" i="27"/>
  <c r="O29" i="27"/>
  <c r="O28" i="27"/>
  <c r="K28" i="27"/>
  <c r="S28" i="27"/>
  <c r="Q28" i="27"/>
  <c r="O27" i="27"/>
  <c r="S27" i="27"/>
  <c r="Q27" i="27"/>
  <c r="O26" i="27"/>
  <c r="S26" i="27"/>
  <c r="Q26" i="27"/>
  <c r="O25" i="27"/>
  <c r="S25" i="27"/>
  <c r="Q25" i="27"/>
  <c r="O24" i="27"/>
  <c r="S24" i="27"/>
  <c r="Q24" i="27"/>
  <c r="O23" i="27"/>
  <c r="S23" i="27"/>
  <c r="Q23" i="27"/>
  <c r="O22" i="27"/>
  <c r="S22" i="27"/>
  <c r="Q22" i="27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K14" i="27"/>
  <c r="S14" i="27"/>
  <c r="Q14" i="27"/>
  <c r="O13" i="27"/>
  <c r="K13" i="27"/>
  <c r="S13" i="27"/>
  <c r="Q13" i="27"/>
  <c r="O12" i="27"/>
  <c r="K12" i="27"/>
  <c r="S12" i="27"/>
  <c r="Q12" i="27"/>
  <c r="O11" i="27"/>
  <c r="K11" i="27"/>
  <c r="S11" i="27"/>
  <c r="Q11" i="27"/>
  <c r="O10" i="27"/>
  <c r="K10" i="27"/>
  <c r="S10" i="27"/>
  <c r="Q10" i="27"/>
  <c r="O9" i="27"/>
  <c r="K9" i="27"/>
  <c r="S9" i="27"/>
  <c r="Q9" i="27"/>
  <c r="O8" i="27"/>
  <c r="K8" i="27"/>
  <c r="S8" i="27"/>
  <c r="Q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U27" i="48"/>
  <c r="S27" i="48"/>
  <c r="O27" i="48"/>
  <c r="AG27" i="48"/>
  <c r="AK27" i="48" s="1"/>
  <c r="AM27" i="48" s="1"/>
  <c r="Y27" i="48"/>
  <c r="W27" i="48"/>
  <c r="U26" i="48"/>
  <c r="S26" i="48"/>
  <c r="O26" i="48"/>
  <c r="AG26" i="48"/>
  <c r="AK26" i="48" s="1"/>
  <c r="AM26" i="48" s="1"/>
  <c r="Y26" i="48"/>
  <c r="W26" i="48"/>
  <c r="U25" i="48"/>
  <c r="S25" i="48"/>
  <c r="O25" i="48"/>
  <c r="AG25" i="48"/>
  <c r="AK25" i="48" s="1"/>
  <c r="AM25" i="48" s="1"/>
  <c r="Y25" i="48"/>
  <c r="W25" i="48"/>
  <c r="U24" i="48"/>
  <c r="S24" i="48"/>
  <c r="O24" i="48"/>
  <c r="AG24" i="48"/>
  <c r="AK24" i="48" s="1"/>
  <c r="AM24" i="48" s="1"/>
  <c r="Y24" i="48"/>
  <c r="W24" i="48"/>
  <c r="U23" i="48"/>
  <c r="S23" i="48"/>
  <c r="O23" i="48"/>
  <c r="AG23" i="48"/>
  <c r="AK23" i="48" s="1"/>
  <c r="AM23" i="48" s="1"/>
  <c r="Y23" i="48"/>
  <c r="W23" i="48"/>
  <c r="U22" i="48"/>
  <c r="S22" i="48"/>
  <c r="O22" i="48"/>
  <c r="AG22" i="48"/>
  <c r="AK22" i="48" s="1"/>
  <c r="AM22" i="48" s="1"/>
  <c r="Y22" i="48"/>
  <c r="W22" i="48"/>
  <c r="U21" i="48"/>
  <c r="S21" i="48"/>
  <c r="O21" i="48"/>
  <c r="AG21" i="48"/>
  <c r="AK21" i="48" s="1"/>
  <c r="AM21" i="48" s="1"/>
  <c r="Y21" i="48"/>
  <c r="W21" i="48"/>
  <c r="U20" i="48"/>
  <c r="S20" i="48"/>
  <c r="O20" i="48"/>
  <c r="AG20" i="48"/>
  <c r="AK20" i="48" s="1"/>
  <c r="AM20" i="48" s="1"/>
  <c r="Y20" i="48"/>
  <c r="W20" i="48"/>
  <c r="U19" i="48"/>
  <c r="S19" i="48"/>
  <c r="O19" i="48"/>
  <c r="AG19" i="48"/>
  <c r="AK19" i="48" s="1"/>
  <c r="AM19" i="48" s="1"/>
  <c r="Y19" i="48"/>
  <c r="W19" i="48"/>
  <c r="U18" i="48"/>
  <c r="S18" i="48"/>
  <c r="O18" i="48"/>
  <c r="AG18" i="48"/>
  <c r="AK18" i="48" s="1"/>
  <c r="AM18" i="48" s="1"/>
  <c r="Y18" i="48"/>
  <c r="W18" i="48"/>
  <c r="U17" i="48"/>
  <c r="S17" i="48"/>
  <c r="O17" i="48"/>
  <c r="AG17" i="48"/>
  <c r="AK17" i="48" s="1"/>
  <c r="AM17" i="48" s="1"/>
  <c r="Y17" i="48"/>
  <c r="W17" i="48"/>
  <c r="U16" i="48"/>
  <c r="S16" i="48"/>
  <c r="O16" i="48"/>
  <c r="AG16" i="48"/>
  <c r="AK16" i="48" s="1"/>
  <c r="AM16" i="48" s="1"/>
  <c r="Y16" i="48"/>
  <c r="W16" i="48"/>
  <c r="U15" i="48"/>
  <c r="S15" i="48"/>
  <c r="O15" i="48"/>
  <c r="AG15" i="48"/>
  <c r="AK15" i="48" s="1"/>
  <c r="AM15" i="48" s="1"/>
  <c r="Y15" i="48"/>
  <c r="W15" i="48"/>
  <c r="U14" i="48"/>
  <c r="S14" i="48"/>
  <c r="O14" i="48"/>
  <c r="AG14" i="48"/>
  <c r="AK14" i="48" s="1"/>
  <c r="AM14" i="48" s="1"/>
  <c r="AM29" i="48" s="1"/>
  <c r="E25" i="8" s="1"/>
  <c r="Y14" i="48"/>
  <c r="W14" i="48"/>
  <c r="W29" i="48" s="1"/>
  <c r="E24" i="8" s="1"/>
  <c r="AC13" i="48"/>
  <c r="AE13" i="48" s="1"/>
  <c r="U13" i="48"/>
  <c r="S13" i="48"/>
  <c r="O13" i="48"/>
  <c r="AG13" i="48"/>
  <c r="Y13" i="48"/>
  <c r="W13" i="48"/>
  <c r="U12" i="48"/>
  <c r="S12" i="48"/>
  <c r="O12" i="48"/>
  <c r="AG12" i="48"/>
  <c r="Y12" i="48"/>
  <c r="AC12" i="48" s="1"/>
  <c r="AE12" i="48" s="1"/>
  <c r="W12" i="48"/>
  <c r="S11" i="48"/>
  <c r="O11" i="48"/>
  <c r="U11" i="48" s="1"/>
  <c r="W11" i="48" s="1"/>
  <c r="AG11" i="48"/>
  <c r="Y11" i="48"/>
  <c r="AC11" i="48" s="1"/>
  <c r="AE11" i="48" s="1"/>
  <c r="S10" i="48"/>
  <c r="O10" i="48"/>
  <c r="U10" i="48" s="1"/>
  <c r="W10" i="48" s="1"/>
  <c r="AG10" i="48"/>
  <c r="Y10" i="48"/>
  <c r="AC10" i="48" s="1"/>
  <c r="AE10" i="48" s="1"/>
  <c r="AC9" i="48"/>
  <c r="AE9" i="48" s="1"/>
  <c r="S9" i="48"/>
  <c r="O9" i="48"/>
  <c r="U9" i="48" s="1"/>
  <c r="W9" i="48" s="1"/>
  <c r="AG9" i="48"/>
  <c r="Y9" i="48"/>
  <c r="AC8" i="48"/>
  <c r="AE8" i="48" s="1"/>
  <c r="AE28" i="48" s="1"/>
  <c r="E23" i="8" s="1"/>
  <c r="S8" i="48"/>
  <c r="O8" i="48"/>
  <c r="U8" i="48" s="1"/>
  <c r="W8" i="48" s="1"/>
  <c r="W28" i="48" s="1"/>
  <c r="E13" i="8" s="1"/>
  <c r="AG8" i="48"/>
  <c r="Y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Q30" i="51"/>
  <c r="BS30" i="51" s="1"/>
  <c r="BM30" i="51"/>
  <c r="BI30" i="51"/>
  <c r="BK30" i="51" s="1"/>
  <c r="BE30" i="51"/>
  <c r="BA30" i="51"/>
  <c r="BC30" i="51" s="1"/>
  <c r="AW30" i="51"/>
  <c r="AS30" i="51"/>
  <c r="AO30" i="51"/>
  <c r="AK30" i="51"/>
  <c r="AM30" i="51" s="1"/>
  <c r="AG30" i="51"/>
  <c r="AC30" i="51"/>
  <c r="AE30" i="51" s="1"/>
  <c r="Y30" i="51"/>
  <c r="U30" i="51"/>
  <c r="W30" i="51" s="1"/>
  <c r="O30" i="51"/>
  <c r="S29" i="51"/>
  <c r="K29" i="51"/>
  <c r="BI29" i="51"/>
  <c r="BK29" i="51" s="1"/>
  <c r="BE29" i="51"/>
  <c r="BA29" i="51"/>
  <c r="BC29" i="51" s="1"/>
  <c r="AW29" i="51"/>
  <c r="AS29" i="51"/>
  <c r="AU29" i="51" s="1"/>
  <c r="AO29" i="51"/>
  <c r="AC29" i="51"/>
  <c r="AE29" i="51" s="1"/>
  <c r="Y29" i="51"/>
  <c r="S28" i="51"/>
  <c r="K28" i="51"/>
  <c r="BI28" i="51"/>
  <c r="BK28" i="51" s="1"/>
  <c r="BE28" i="51"/>
  <c r="BA28" i="51"/>
  <c r="BC28" i="51" s="1"/>
  <c r="AW28" i="51"/>
  <c r="AS28" i="51"/>
  <c r="AU28" i="51" s="1"/>
  <c r="AO28" i="51"/>
  <c r="AC28" i="51"/>
  <c r="AE28" i="51" s="1"/>
  <c r="Y28" i="51"/>
  <c r="S27" i="51"/>
  <c r="K27" i="51"/>
  <c r="BQ27" i="51"/>
  <c r="BS27" i="51" s="1"/>
  <c r="BM27" i="51"/>
  <c r="BI27" i="51"/>
  <c r="BK27" i="51" s="1"/>
  <c r="BE27" i="51"/>
  <c r="BA27" i="51"/>
  <c r="BC27" i="51" s="1"/>
  <c r="AW27" i="51"/>
  <c r="AS27" i="51"/>
  <c r="AO27" i="51"/>
  <c r="AK27" i="51"/>
  <c r="AM27" i="51" s="1"/>
  <c r="AG27" i="51"/>
  <c r="AC27" i="51"/>
  <c r="AE27" i="51" s="1"/>
  <c r="Y27" i="51"/>
  <c r="U27" i="51"/>
  <c r="W27" i="51" s="1"/>
  <c r="O27" i="51"/>
  <c r="S26" i="51"/>
  <c r="K26" i="51"/>
  <c r="BI26" i="51"/>
  <c r="BK26" i="51" s="1"/>
  <c r="BE26" i="51"/>
  <c r="BA26" i="51"/>
  <c r="BC26" i="51" s="1"/>
  <c r="AW26" i="51"/>
  <c r="AS26" i="51"/>
  <c r="AU26" i="51" s="1"/>
  <c r="AO26" i="51"/>
  <c r="AC26" i="51"/>
  <c r="AE26" i="51" s="1"/>
  <c r="Y26" i="51"/>
  <c r="S25" i="51"/>
  <c r="K25" i="51"/>
  <c r="BI25" i="51"/>
  <c r="BK25" i="51" s="1"/>
  <c r="BK31" i="51" s="1"/>
  <c r="M20" i="8" s="1"/>
  <c r="M22" i="8" s="1"/>
  <c r="BE25" i="51"/>
  <c r="BA25" i="51"/>
  <c r="BC25" i="51" s="1"/>
  <c r="AW25" i="51"/>
  <c r="AS25" i="51"/>
  <c r="AU25" i="51" s="1"/>
  <c r="AO25" i="51"/>
  <c r="AC25" i="51"/>
  <c r="AE25" i="51" s="1"/>
  <c r="Y25" i="51"/>
  <c r="G24" i="51"/>
  <c r="S23" i="51"/>
  <c r="K23" i="51"/>
  <c r="BS23" i="51"/>
  <c r="BQ23" i="51"/>
  <c r="BM23" i="51"/>
  <c r="BK23" i="51"/>
  <c r="BI23" i="51"/>
  <c r="BE23" i="51"/>
  <c r="BC23" i="51"/>
  <c r="BA23" i="51"/>
  <c r="AW23" i="51"/>
  <c r="AS23" i="51"/>
  <c r="AO23" i="51"/>
  <c r="AM23" i="51"/>
  <c r="AK23" i="51"/>
  <c r="AG23" i="51"/>
  <c r="AE23" i="51"/>
  <c r="AC23" i="51"/>
  <c r="Y23" i="51"/>
  <c r="W23" i="51"/>
  <c r="U23" i="51"/>
  <c r="O23" i="51"/>
  <c r="S22" i="51"/>
  <c r="K22" i="51"/>
  <c r="BS22" i="51"/>
  <c r="BQ22" i="51"/>
  <c r="BM22" i="51"/>
  <c r="BK22" i="51"/>
  <c r="BI22" i="51"/>
  <c r="BE22" i="51"/>
  <c r="BC22" i="51"/>
  <c r="BA22" i="51"/>
  <c r="AW22" i="51"/>
  <c r="AS22" i="51"/>
  <c r="AO22" i="51"/>
  <c r="AM22" i="51"/>
  <c r="AK22" i="51"/>
  <c r="AG22" i="51"/>
  <c r="AE22" i="51"/>
  <c r="AC22" i="51"/>
  <c r="Y22" i="51"/>
  <c r="W22" i="51"/>
  <c r="U22" i="51"/>
  <c r="O22" i="51"/>
  <c r="S21" i="51"/>
  <c r="K21" i="51"/>
  <c r="BK21" i="51"/>
  <c r="BI21" i="51"/>
  <c r="BE21" i="51"/>
  <c r="BC21" i="51"/>
  <c r="BA21" i="51"/>
  <c r="AW21" i="51"/>
  <c r="AU21" i="51"/>
  <c r="AS21" i="51"/>
  <c r="AO21" i="51"/>
  <c r="AE21" i="51"/>
  <c r="AC21" i="51"/>
  <c r="Y21" i="51"/>
  <c r="S20" i="51"/>
  <c r="K20" i="51"/>
  <c r="BK20" i="51"/>
  <c r="BI20" i="51"/>
  <c r="BE20" i="51"/>
  <c r="BC20" i="51"/>
  <c r="BA20" i="51"/>
  <c r="AW20" i="51"/>
  <c r="AU20" i="51"/>
  <c r="AS20" i="51"/>
  <c r="AO20" i="51"/>
  <c r="AE20" i="51"/>
  <c r="AC20" i="51"/>
  <c r="Y20" i="51"/>
  <c r="S19" i="51"/>
  <c r="K19" i="51"/>
  <c r="BS19" i="51"/>
  <c r="BQ19" i="51"/>
  <c r="BM19" i="51"/>
  <c r="BK19" i="51"/>
  <c r="BI19" i="51"/>
  <c r="BE19" i="51"/>
  <c r="BC19" i="51"/>
  <c r="BA19" i="51"/>
  <c r="AW19" i="51"/>
  <c r="AS19" i="51"/>
  <c r="AO19" i="51"/>
  <c r="AM19" i="51"/>
  <c r="AK19" i="51"/>
  <c r="AG19" i="51"/>
  <c r="AE19" i="51"/>
  <c r="AC19" i="51"/>
  <c r="Y19" i="51"/>
  <c r="W19" i="51"/>
  <c r="U19" i="51"/>
  <c r="O19" i="51"/>
  <c r="S18" i="51"/>
  <c r="K18" i="51"/>
  <c r="BS18" i="51"/>
  <c r="BQ18" i="51"/>
  <c r="BM18" i="51"/>
  <c r="BK18" i="51"/>
  <c r="BI18" i="51"/>
  <c r="BE18" i="51"/>
  <c r="BC18" i="51"/>
  <c r="BA18" i="51"/>
  <c r="AW18" i="51"/>
  <c r="AS18" i="51"/>
  <c r="AO18" i="51"/>
  <c r="AM18" i="51"/>
  <c r="AK18" i="51"/>
  <c r="AG18" i="51"/>
  <c r="AE18" i="51"/>
  <c r="AC18" i="51"/>
  <c r="Y18" i="51"/>
  <c r="W18" i="51"/>
  <c r="U18" i="51"/>
  <c r="O18" i="51"/>
  <c r="S17" i="51"/>
  <c r="K17" i="51"/>
  <c r="BK17" i="51"/>
  <c r="BI17" i="51"/>
  <c r="BE17" i="51"/>
  <c r="BC17" i="51"/>
  <c r="BA17" i="51"/>
  <c r="AW17" i="51"/>
  <c r="AU17" i="51"/>
  <c r="AS17" i="51"/>
  <c r="AO17" i="51"/>
  <c r="AE17" i="51"/>
  <c r="AC17" i="51"/>
  <c r="Y17" i="51"/>
  <c r="S16" i="51"/>
  <c r="K16" i="51"/>
  <c r="BK16" i="51"/>
  <c r="BI16" i="51"/>
  <c r="BE16" i="51"/>
  <c r="BC16" i="51"/>
  <c r="BA16" i="51"/>
  <c r="AW16" i="51"/>
  <c r="AU16" i="51"/>
  <c r="AS16" i="51"/>
  <c r="AO16" i="51"/>
  <c r="AE16" i="51"/>
  <c r="AC16" i="51"/>
  <c r="Y16" i="51"/>
  <c r="S15" i="51"/>
  <c r="K15" i="51"/>
  <c r="BK15" i="51"/>
  <c r="BI15" i="51"/>
  <c r="BE15" i="51"/>
  <c r="BC15" i="51"/>
  <c r="BA15" i="51"/>
  <c r="AW15" i="51"/>
  <c r="AU15" i="51"/>
  <c r="AS15" i="51"/>
  <c r="AO15" i="51"/>
  <c r="AE15" i="51"/>
  <c r="AC15" i="51"/>
  <c r="Y15" i="51"/>
  <c r="S14" i="51"/>
  <c r="K14" i="51"/>
  <c r="BK14" i="51"/>
  <c r="BI14" i="51"/>
  <c r="BE14" i="51"/>
  <c r="BC14" i="51"/>
  <c r="BA14" i="51"/>
  <c r="AW14" i="51"/>
  <c r="AU14" i="51"/>
  <c r="AS14" i="51"/>
  <c r="AO14" i="51"/>
  <c r="AE14" i="51"/>
  <c r="AC14" i="51"/>
  <c r="Y14" i="51"/>
  <c r="S13" i="51"/>
  <c r="K13" i="51"/>
  <c r="BS13" i="51"/>
  <c r="BQ13" i="51"/>
  <c r="BM13" i="51"/>
  <c r="BK13" i="51"/>
  <c r="BI13" i="51"/>
  <c r="BE13" i="51"/>
  <c r="BC13" i="51"/>
  <c r="BA13" i="51"/>
  <c r="AW13" i="51"/>
  <c r="AS13" i="51"/>
  <c r="AO13" i="51"/>
  <c r="AM13" i="51"/>
  <c r="AK13" i="51"/>
  <c r="AG13" i="51"/>
  <c r="AE13" i="51"/>
  <c r="AC13" i="51"/>
  <c r="Y13" i="51"/>
  <c r="W13" i="51"/>
  <c r="U13" i="51"/>
  <c r="O13" i="51"/>
  <c r="S12" i="51"/>
  <c r="K12" i="51"/>
  <c r="BS12" i="51"/>
  <c r="BQ12" i="51"/>
  <c r="BM12" i="51"/>
  <c r="BK12" i="51"/>
  <c r="BI12" i="51"/>
  <c r="BE12" i="51"/>
  <c r="BC12" i="51"/>
  <c r="BA12" i="51"/>
  <c r="AW12" i="51"/>
  <c r="AS12" i="51"/>
  <c r="AO12" i="51"/>
  <c r="AM12" i="51"/>
  <c r="AK12" i="51"/>
  <c r="AG12" i="51"/>
  <c r="AE12" i="51"/>
  <c r="AC12" i="51"/>
  <c r="Y12" i="51"/>
  <c r="W12" i="51"/>
  <c r="U12" i="51"/>
  <c r="O12" i="51"/>
  <c r="S11" i="51"/>
  <c r="K11" i="51"/>
  <c r="BK11" i="51"/>
  <c r="BI11" i="51"/>
  <c r="BE11" i="51"/>
  <c r="BC11" i="51"/>
  <c r="BA11" i="51"/>
  <c r="AW11" i="51"/>
  <c r="AU11" i="51"/>
  <c r="AS11" i="51"/>
  <c r="AO11" i="51"/>
  <c r="AE11" i="51"/>
  <c r="AC11" i="51"/>
  <c r="Y11" i="51"/>
  <c r="S10" i="51"/>
  <c r="K10" i="51"/>
  <c r="BK10" i="51"/>
  <c r="BI10" i="51"/>
  <c r="BE10" i="51"/>
  <c r="BC10" i="51"/>
  <c r="BA10" i="51"/>
  <c r="AW10" i="51"/>
  <c r="AU10" i="51"/>
  <c r="AS10" i="51"/>
  <c r="AO10" i="51"/>
  <c r="AE10" i="51"/>
  <c r="AC10" i="51"/>
  <c r="Y10" i="51"/>
  <c r="S9" i="51"/>
  <c r="K9" i="51"/>
  <c r="BK9" i="51"/>
  <c r="BI9" i="51"/>
  <c r="BE9" i="51"/>
  <c r="BC9" i="51"/>
  <c r="BA9" i="51"/>
  <c r="AW9" i="51"/>
  <c r="AU9" i="51"/>
  <c r="AS9" i="51"/>
  <c r="AO9" i="51"/>
  <c r="AE9" i="51"/>
  <c r="AC9" i="51"/>
  <c r="Y9" i="51"/>
  <c r="S8" i="51"/>
  <c r="K8" i="51"/>
  <c r="BK8" i="51"/>
  <c r="BK24" i="51" s="1"/>
  <c r="I20" i="8" s="1"/>
  <c r="I22" i="8" s="1"/>
  <c r="BI8" i="51"/>
  <c r="BE8" i="51"/>
  <c r="BC8" i="51"/>
  <c r="BC24" i="51" s="1"/>
  <c r="I18" i="8" s="1"/>
  <c r="BA8" i="51"/>
  <c r="AW8" i="51"/>
  <c r="AU8" i="51"/>
  <c r="AS8" i="51"/>
  <c r="AO8" i="51"/>
  <c r="AE8" i="51"/>
  <c r="AE24" i="51" s="1"/>
  <c r="I12" i="8" s="1"/>
  <c r="AC8" i="5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Y97" i="52"/>
  <c r="BA97" i="52" s="1"/>
  <c r="AU97" i="52"/>
  <c r="AA97" i="52"/>
  <c r="AE97" i="52" s="1"/>
  <c r="AG97" i="52" s="1"/>
  <c r="S96" i="52"/>
  <c r="BU96" i="52"/>
  <c r="BS96" i="52"/>
  <c r="BO96" i="52"/>
  <c r="BE96" i="52"/>
  <c r="BI96" i="52" s="1"/>
  <c r="BK96" i="52" s="1"/>
  <c r="AU96" i="52"/>
  <c r="AY96" i="52" s="1"/>
  <c r="BA96" i="52" s="1"/>
  <c r="AG96" i="52"/>
  <c r="AE96" i="52"/>
  <c r="AA96" i="52"/>
  <c r="S95" i="52"/>
  <c r="BS95" i="52"/>
  <c r="BU95" i="52" s="1"/>
  <c r="BO95" i="52"/>
  <c r="BK95" i="52"/>
  <c r="BI95" i="52"/>
  <c r="BE95" i="52"/>
  <c r="AU95" i="52"/>
  <c r="AY95" i="52" s="1"/>
  <c r="BA95" i="52" s="1"/>
  <c r="AE95" i="52"/>
  <c r="AG95" i="52" s="1"/>
  <c r="AA95" i="52"/>
  <c r="S94" i="52"/>
  <c r="BO94" i="52"/>
  <c r="BS94" i="52" s="1"/>
  <c r="BU94" i="52" s="1"/>
  <c r="BI94" i="52"/>
  <c r="BK94" i="52" s="1"/>
  <c r="BE94" i="52"/>
  <c r="BA94" i="52"/>
  <c r="AY94" i="52"/>
  <c r="AU94" i="52"/>
  <c r="AA94" i="52"/>
  <c r="AE94" i="52" s="1"/>
  <c r="AG94" i="52" s="1"/>
  <c r="S93" i="52"/>
  <c r="BO93" i="52"/>
  <c r="BS93" i="52" s="1"/>
  <c r="BU93" i="52" s="1"/>
  <c r="BE93" i="52"/>
  <c r="BI93" i="52" s="1"/>
  <c r="BK93" i="52" s="1"/>
  <c r="AY93" i="52"/>
  <c r="BA93" i="52" s="1"/>
  <c r="AU93" i="52"/>
  <c r="AA93" i="52"/>
  <c r="AE93" i="52" s="1"/>
  <c r="AG93" i="52" s="1"/>
  <c r="S92" i="52"/>
  <c r="BU92" i="52"/>
  <c r="BS92" i="52"/>
  <c r="BO92" i="52"/>
  <c r="BE92" i="52"/>
  <c r="BI92" i="52" s="1"/>
  <c r="BK92" i="52" s="1"/>
  <c r="AU92" i="52"/>
  <c r="AY92" i="52" s="1"/>
  <c r="BA92" i="52" s="1"/>
  <c r="AG92" i="52"/>
  <c r="AE92" i="52"/>
  <c r="AA92" i="52"/>
  <c r="S91" i="52"/>
  <c r="BS91" i="52"/>
  <c r="BU91" i="52" s="1"/>
  <c r="BO91" i="52"/>
  <c r="BK91" i="52"/>
  <c r="BI91" i="52"/>
  <c r="BE91" i="52"/>
  <c r="AU91" i="52"/>
  <c r="AY91" i="52" s="1"/>
  <c r="BA91" i="52" s="1"/>
  <c r="AE91" i="52"/>
  <c r="AG91" i="52" s="1"/>
  <c r="AA91" i="52"/>
  <c r="S90" i="52"/>
  <c r="BO90" i="52"/>
  <c r="BS90" i="52" s="1"/>
  <c r="BU90" i="52" s="1"/>
  <c r="BI90" i="52"/>
  <c r="BK90" i="52" s="1"/>
  <c r="BE90" i="52"/>
  <c r="BA90" i="52"/>
  <c r="AY90" i="52"/>
  <c r="AU90" i="52"/>
  <c r="AA90" i="52"/>
  <c r="AE90" i="52" s="1"/>
  <c r="AG90" i="52" s="1"/>
  <c r="S89" i="52"/>
  <c r="BO89" i="52"/>
  <c r="BS89" i="52" s="1"/>
  <c r="BU89" i="52" s="1"/>
  <c r="BE89" i="52"/>
  <c r="BI89" i="52" s="1"/>
  <c r="BK89" i="52" s="1"/>
  <c r="AY89" i="52"/>
  <c r="BA89" i="52" s="1"/>
  <c r="AU89" i="52"/>
  <c r="AA89" i="52"/>
  <c r="AE89" i="52" s="1"/>
  <c r="AG89" i="52" s="1"/>
  <c r="S88" i="52"/>
  <c r="BU88" i="52"/>
  <c r="BS88" i="52"/>
  <c r="BO88" i="52"/>
  <c r="BE88" i="52"/>
  <c r="BI88" i="52" s="1"/>
  <c r="BK88" i="52" s="1"/>
  <c r="AU88" i="52"/>
  <c r="AY88" i="52" s="1"/>
  <c r="BA88" i="52" s="1"/>
  <c r="AG88" i="52"/>
  <c r="AE88" i="52"/>
  <c r="AA88" i="52"/>
  <c r="S87" i="52"/>
  <c r="BS87" i="52"/>
  <c r="BU87" i="52" s="1"/>
  <c r="BO87" i="52"/>
  <c r="BK87" i="52"/>
  <c r="BI87" i="52"/>
  <c r="BE87" i="52"/>
  <c r="AU87" i="52"/>
  <c r="AY87" i="52" s="1"/>
  <c r="BA87" i="52" s="1"/>
  <c r="AE87" i="52"/>
  <c r="AG87" i="52" s="1"/>
  <c r="AA87" i="52"/>
  <c r="S86" i="52"/>
  <c r="BO86" i="52"/>
  <c r="BS86" i="52" s="1"/>
  <c r="BU86" i="52" s="1"/>
  <c r="BI86" i="52"/>
  <c r="BK86" i="52" s="1"/>
  <c r="BE86" i="52"/>
  <c r="BA86" i="52"/>
  <c r="AY86" i="52"/>
  <c r="AU86" i="52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U84" i="52"/>
  <c r="BS84" i="52"/>
  <c r="BO84" i="52"/>
  <c r="AG84" i="52"/>
  <c r="AE84" i="52"/>
  <c r="AA84" i="52"/>
  <c r="S83" i="52"/>
  <c r="BS83" i="52"/>
  <c r="BU83" i="52" s="1"/>
  <c r="BO83" i="52"/>
  <c r="AE83" i="52"/>
  <c r="AG83" i="52" s="1"/>
  <c r="AA83" i="52"/>
  <c r="S82" i="52"/>
  <c r="BO82" i="52"/>
  <c r="BS82" i="52" s="1"/>
  <c r="BU82" i="52" s="1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U80" i="52"/>
  <c r="BS80" i="52"/>
  <c r="BO80" i="52"/>
  <c r="AG80" i="52"/>
  <c r="AE80" i="52"/>
  <c r="AA80" i="52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CG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Y75" i="52"/>
  <c r="BA75" i="52" s="1"/>
  <c r="AU75" i="52"/>
  <c r="AQ75" i="52"/>
  <c r="AO75" i="52"/>
  <c r="AK75" i="52"/>
  <c r="AA75" i="52"/>
  <c r="AE75" i="52" s="1"/>
  <c r="AG75" i="52" s="1"/>
  <c r="O75" i="52"/>
  <c r="U75" i="52" s="1"/>
  <c r="W75" i="52" s="1"/>
  <c r="S74" i="52"/>
  <c r="BU74" i="52"/>
  <c r="BS74" i="52"/>
  <c r="BO74" i="52"/>
  <c r="AU74" i="52"/>
  <c r="AY74" i="52" s="1"/>
  <c r="BA74" i="52" s="1"/>
  <c r="AO74" i="52"/>
  <c r="AQ74" i="52" s="1"/>
  <c r="AK74" i="52"/>
  <c r="AG74" i="52"/>
  <c r="AE74" i="52"/>
  <c r="AA74" i="52"/>
  <c r="O74" i="52"/>
  <c r="U74" i="52" s="1"/>
  <c r="W74" i="52" s="1"/>
  <c r="S73" i="52"/>
  <c r="BS73" i="52"/>
  <c r="BU73" i="52" s="1"/>
  <c r="BO73" i="52"/>
  <c r="BK73" i="52"/>
  <c r="BI73" i="52"/>
  <c r="BE73" i="52"/>
  <c r="AU73" i="52"/>
  <c r="AY73" i="52" s="1"/>
  <c r="BA73" i="52" s="1"/>
  <c r="AE73" i="52"/>
  <c r="AG73" i="52" s="1"/>
  <c r="AA73" i="52"/>
  <c r="S72" i="52"/>
  <c r="BO72" i="52"/>
  <c r="BS72" i="52" s="1"/>
  <c r="BU72" i="52" s="1"/>
  <c r="BI72" i="52"/>
  <c r="BK72" i="52" s="1"/>
  <c r="BE72" i="52"/>
  <c r="BA72" i="52"/>
  <c r="AY72" i="52"/>
  <c r="AU72" i="52"/>
  <c r="AA72" i="52"/>
  <c r="AE72" i="52" s="1"/>
  <c r="AG72" i="52" s="1"/>
  <c r="S71" i="52"/>
  <c r="BO71" i="52"/>
  <c r="BS71" i="52" s="1"/>
  <c r="BU71" i="52" s="1"/>
  <c r="BE71" i="52"/>
  <c r="BI71" i="52" s="1"/>
  <c r="BK71" i="52" s="1"/>
  <c r="AY71" i="52"/>
  <c r="BA71" i="52" s="1"/>
  <c r="AU71" i="52"/>
  <c r="AA71" i="52"/>
  <c r="AE71" i="52" s="1"/>
  <c r="AG71" i="52" s="1"/>
  <c r="S70" i="52"/>
  <c r="BU70" i="52"/>
  <c r="BS70" i="52"/>
  <c r="BO70" i="52"/>
  <c r="BE70" i="52"/>
  <c r="BI70" i="52" s="1"/>
  <c r="BK70" i="52" s="1"/>
  <c r="AO70" i="52"/>
  <c r="AQ70" i="52" s="1"/>
  <c r="AK70" i="52"/>
  <c r="AG70" i="52"/>
  <c r="AE70" i="52"/>
  <c r="AA70" i="52"/>
  <c r="O70" i="52"/>
  <c r="U70" i="52" s="1"/>
  <c r="W70" i="52" s="1"/>
  <c r="S69" i="52"/>
  <c r="K69" i="52"/>
  <c r="BS69" i="52"/>
  <c r="BU69" i="52" s="1"/>
  <c r="BO69" i="52"/>
  <c r="BK69" i="52"/>
  <c r="BI69" i="52"/>
  <c r="BE69" i="52"/>
  <c r="AK69" i="52"/>
  <c r="AO69" i="52" s="1"/>
  <c r="AQ69" i="52" s="1"/>
  <c r="AE69" i="52"/>
  <c r="AG69" i="52" s="1"/>
  <c r="AA69" i="52"/>
  <c r="W69" i="52"/>
  <c r="U69" i="52"/>
  <c r="O69" i="52"/>
  <c r="S68" i="52"/>
  <c r="K68" i="52"/>
  <c r="BO68" i="52"/>
  <c r="BS68" i="52" s="1"/>
  <c r="BU68" i="52" s="1"/>
  <c r="BI68" i="52"/>
  <c r="BK68" i="52" s="1"/>
  <c r="BE68" i="52"/>
  <c r="AK68" i="52"/>
  <c r="AO68" i="52" s="1"/>
  <c r="AQ68" i="52" s="1"/>
  <c r="AA68" i="52"/>
  <c r="AE68" i="52" s="1"/>
  <c r="AG68" i="52" s="1"/>
  <c r="U68" i="52"/>
  <c r="W68" i="52" s="1"/>
  <c r="O68" i="52"/>
  <c r="S67" i="52"/>
  <c r="K67" i="52"/>
  <c r="BO67" i="52"/>
  <c r="BS67" i="52" s="1"/>
  <c r="BU67" i="52" s="1"/>
  <c r="BE67" i="52"/>
  <c r="BI67" i="52" s="1"/>
  <c r="BK67" i="52" s="1"/>
  <c r="AQ67" i="52"/>
  <c r="AO67" i="52"/>
  <c r="AK67" i="52"/>
  <c r="AA67" i="52"/>
  <c r="AE67" i="52" s="1"/>
  <c r="AG67" i="52" s="1"/>
  <c r="O67" i="52"/>
  <c r="U67" i="52" s="1"/>
  <c r="W67" i="52" s="1"/>
  <c r="S66" i="52"/>
  <c r="K66" i="52"/>
  <c r="BU66" i="52"/>
  <c r="BS66" i="52"/>
  <c r="BO66" i="52"/>
  <c r="BE66" i="52"/>
  <c r="BI66" i="52" s="1"/>
  <c r="BK66" i="52" s="1"/>
  <c r="AO66" i="52"/>
  <c r="AQ66" i="52" s="1"/>
  <c r="AK66" i="52"/>
  <c r="AG66" i="52"/>
  <c r="AE66" i="52"/>
  <c r="AA66" i="52"/>
  <c r="O66" i="52"/>
  <c r="U66" i="52" s="1"/>
  <c r="W66" i="52" s="1"/>
  <c r="S65" i="52"/>
  <c r="CC65" i="52"/>
  <c r="CE65" i="52" s="1"/>
  <c r="BY65" i="52"/>
  <c r="BU65" i="52"/>
  <c r="BS65" i="52"/>
  <c r="BO65" i="52"/>
  <c r="BE65" i="52"/>
  <c r="BI65" i="52" s="1"/>
  <c r="BK65" i="52" s="1"/>
  <c r="AU65" i="52"/>
  <c r="AY65" i="52" s="1"/>
  <c r="AO65" i="52"/>
  <c r="AQ65" i="52" s="1"/>
  <c r="AK65" i="52"/>
  <c r="AG65" i="52"/>
  <c r="AE65" i="52"/>
  <c r="AA65" i="52"/>
  <c r="O65" i="52"/>
  <c r="U65" i="52" s="1"/>
  <c r="W65" i="52" s="1"/>
  <c r="S64" i="52"/>
  <c r="K64" i="52"/>
  <c r="BY64" i="52"/>
  <c r="CC64" i="52" s="1"/>
  <c r="CE64" i="52" s="1"/>
  <c r="BS64" i="52"/>
  <c r="BU64" i="52" s="1"/>
  <c r="BO64" i="52"/>
  <c r="BK64" i="52"/>
  <c r="BI64" i="52"/>
  <c r="BE64" i="52"/>
  <c r="AU64" i="52"/>
  <c r="AK64" i="52"/>
  <c r="AO64" i="52" s="1"/>
  <c r="AQ64" i="52" s="1"/>
  <c r="AE64" i="52"/>
  <c r="AG64" i="52" s="1"/>
  <c r="AA64" i="52"/>
  <c r="W64" i="52"/>
  <c r="U64" i="52"/>
  <c r="O64" i="52"/>
  <c r="S63" i="52"/>
  <c r="K63" i="52"/>
  <c r="BY63" i="52"/>
  <c r="CC63" i="52" s="1"/>
  <c r="CE63" i="52" s="1"/>
  <c r="BO63" i="52"/>
  <c r="BS63" i="52" s="1"/>
  <c r="BU63" i="52" s="1"/>
  <c r="BI63" i="52"/>
  <c r="BK63" i="52" s="1"/>
  <c r="BE63" i="52"/>
  <c r="AY63" i="52"/>
  <c r="AU63" i="52"/>
  <c r="AK63" i="52"/>
  <c r="AO63" i="52" s="1"/>
  <c r="AQ63" i="52" s="1"/>
  <c r="AA63" i="52"/>
  <c r="AE63" i="52" s="1"/>
  <c r="AG63" i="52" s="1"/>
  <c r="U63" i="52"/>
  <c r="W63" i="52" s="1"/>
  <c r="O63" i="52"/>
  <c r="S62" i="52"/>
  <c r="CE62" i="52"/>
  <c r="CC62" i="52"/>
  <c r="BY62" i="52"/>
  <c r="BO62" i="52"/>
  <c r="BS62" i="52" s="1"/>
  <c r="BU62" i="52" s="1"/>
  <c r="BE62" i="52"/>
  <c r="BI62" i="52" s="1"/>
  <c r="BK62" i="52" s="1"/>
  <c r="AY62" i="52"/>
  <c r="AU62" i="52"/>
  <c r="AQ62" i="52"/>
  <c r="AO62" i="52"/>
  <c r="AK62" i="52"/>
  <c r="AA62" i="52"/>
  <c r="AE62" i="52" s="1"/>
  <c r="AG62" i="52" s="1"/>
  <c r="O62" i="52"/>
  <c r="U62" i="52" s="1"/>
  <c r="W62" i="52" s="1"/>
  <c r="S61" i="52"/>
  <c r="CC61" i="52"/>
  <c r="CE61" i="52" s="1"/>
  <c r="BY61" i="52"/>
  <c r="BU61" i="52"/>
  <c r="BS61" i="52"/>
  <c r="BO61" i="52"/>
  <c r="BE61" i="52"/>
  <c r="BI61" i="52" s="1"/>
  <c r="BK61" i="52" s="1"/>
  <c r="AU61" i="52"/>
  <c r="AY61" i="52" s="1"/>
  <c r="AO61" i="52"/>
  <c r="AQ61" i="52" s="1"/>
  <c r="AK61" i="52"/>
  <c r="AG61" i="52"/>
  <c r="AE61" i="52"/>
  <c r="AA61" i="52"/>
  <c r="O61" i="52"/>
  <c r="U61" i="52" s="1"/>
  <c r="W61" i="52" s="1"/>
  <c r="S60" i="52"/>
  <c r="BY60" i="52"/>
  <c r="CC60" i="52" s="1"/>
  <c r="CE60" i="52" s="1"/>
  <c r="BS60" i="52"/>
  <c r="BU60" i="52" s="1"/>
  <c r="BO60" i="52"/>
  <c r="BK60" i="52"/>
  <c r="BI60" i="52"/>
  <c r="BE60" i="52"/>
  <c r="AU60" i="52"/>
  <c r="AY60" i="52" s="1"/>
  <c r="AK60" i="52"/>
  <c r="AO60" i="52" s="1"/>
  <c r="AQ60" i="52" s="1"/>
  <c r="AE60" i="52"/>
  <c r="AG60" i="52" s="1"/>
  <c r="AA60" i="52"/>
  <c r="W60" i="52"/>
  <c r="U60" i="52"/>
  <c r="O60" i="52"/>
  <c r="S59" i="52"/>
  <c r="BY59" i="52"/>
  <c r="CC59" i="52" s="1"/>
  <c r="CE59" i="52" s="1"/>
  <c r="BO59" i="52"/>
  <c r="BS59" i="52" s="1"/>
  <c r="BU59" i="52" s="1"/>
  <c r="BI59" i="52"/>
  <c r="BK59" i="52" s="1"/>
  <c r="BE59" i="52"/>
  <c r="AY59" i="52"/>
  <c r="AU59" i="52"/>
  <c r="AK59" i="52"/>
  <c r="AO59" i="52" s="1"/>
  <c r="AQ59" i="52" s="1"/>
  <c r="AA59" i="52"/>
  <c r="AE59" i="52" s="1"/>
  <c r="AG59" i="52" s="1"/>
  <c r="U59" i="52"/>
  <c r="W59" i="52" s="1"/>
  <c r="O59" i="52"/>
  <c r="S58" i="52"/>
  <c r="CE58" i="52"/>
  <c r="CC58" i="52"/>
  <c r="BY58" i="52"/>
  <c r="BO58" i="52"/>
  <c r="BS58" i="52" s="1"/>
  <c r="BU58" i="52" s="1"/>
  <c r="BE58" i="52"/>
  <c r="BI58" i="52" s="1"/>
  <c r="BK58" i="52" s="1"/>
  <c r="AY58" i="52"/>
  <c r="AU58" i="52"/>
  <c r="AQ58" i="52"/>
  <c r="AO58" i="52"/>
  <c r="AK58" i="52"/>
  <c r="AA58" i="52"/>
  <c r="AE58" i="52" s="1"/>
  <c r="AG58" i="52" s="1"/>
  <c r="O58" i="52"/>
  <c r="U58" i="52" s="1"/>
  <c r="W58" i="52" s="1"/>
  <c r="S57" i="52"/>
  <c r="CC57" i="52"/>
  <c r="CE57" i="52" s="1"/>
  <c r="BY57" i="52"/>
  <c r="BU57" i="52"/>
  <c r="BS57" i="52"/>
  <c r="BO57" i="52"/>
  <c r="BE57" i="52"/>
  <c r="BI57" i="52" s="1"/>
  <c r="BK57" i="52" s="1"/>
  <c r="AU57" i="52"/>
  <c r="AY57" i="52" s="1"/>
  <c r="AO57" i="52"/>
  <c r="AQ57" i="52" s="1"/>
  <c r="AK57" i="52"/>
  <c r="AG57" i="52"/>
  <c r="AE57" i="52"/>
  <c r="AA57" i="52"/>
  <c r="O57" i="52"/>
  <c r="U57" i="52" s="1"/>
  <c r="W57" i="52" s="1"/>
  <c r="S56" i="52"/>
  <c r="BY56" i="52"/>
  <c r="CC56" i="52" s="1"/>
  <c r="CE56" i="52" s="1"/>
  <c r="BS56" i="52"/>
  <c r="BU56" i="52" s="1"/>
  <c r="BO56" i="52"/>
  <c r="BK56" i="52"/>
  <c r="BI56" i="52"/>
  <c r="BE56" i="52"/>
  <c r="AU56" i="52"/>
  <c r="AK56" i="52"/>
  <c r="AO56" i="52" s="1"/>
  <c r="AQ56" i="52" s="1"/>
  <c r="AE56" i="52"/>
  <c r="AG56" i="52" s="1"/>
  <c r="AA56" i="52"/>
  <c r="W56" i="52"/>
  <c r="U56" i="52"/>
  <c r="O56" i="52"/>
  <c r="S55" i="52"/>
  <c r="BY55" i="52"/>
  <c r="CC55" i="52" s="1"/>
  <c r="CE55" i="52" s="1"/>
  <c r="BO55" i="52"/>
  <c r="BS55" i="52" s="1"/>
  <c r="BU55" i="52" s="1"/>
  <c r="BI55" i="52"/>
  <c r="BK55" i="52" s="1"/>
  <c r="BE55" i="52"/>
  <c r="AY55" i="52"/>
  <c r="AU55" i="52"/>
  <c r="AK55" i="52"/>
  <c r="AO55" i="52" s="1"/>
  <c r="AQ55" i="52" s="1"/>
  <c r="AA55" i="52"/>
  <c r="AE55" i="52" s="1"/>
  <c r="AG55" i="52" s="1"/>
  <c r="U55" i="52"/>
  <c r="W55" i="52" s="1"/>
  <c r="O55" i="52"/>
  <c r="S54" i="52"/>
  <c r="K54" i="52"/>
  <c r="CE54" i="52"/>
  <c r="CC54" i="52"/>
  <c r="BY54" i="52"/>
  <c r="BO54" i="52"/>
  <c r="BS54" i="52" s="1"/>
  <c r="BU54" i="52" s="1"/>
  <c r="BE54" i="52"/>
  <c r="BI54" i="52" s="1"/>
  <c r="BK54" i="52" s="1"/>
  <c r="AU54" i="52"/>
  <c r="AQ54" i="52"/>
  <c r="AO54" i="52"/>
  <c r="AK54" i="52"/>
  <c r="AA54" i="52"/>
  <c r="AE54" i="52" s="1"/>
  <c r="AG54" i="52" s="1"/>
  <c r="O54" i="52"/>
  <c r="U54" i="52" s="1"/>
  <c r="W54" i="52" s="1"/>
  <c r="S53" i="52"/>
  <c r="CC53" i="52"/>
  <c r="CE53" i="52" s="1"/>
  <c r="BY53" i="52"/>
  <c r="BU53" i="52"/>
  <c r="BS53" i="52"/>
  <c r="BO53" i="52"/>
  <c r="BE53" i="52"/>
  <c r="BI53" i="52" s="1"/>
  <c r="BK53" i="52" s="1"/>
  <c r="AU53" i="52"/>
  <c r="AO53" i="52"/>
  <c r="AQ53" i="52" s="1"/>
  <c r="AK53" i="52"/>
  <c r="AG53" i="52"/>
  <c r="AE53" i="52"/>
  <c r="AA53" i="52"/>
  <c r="O53" i="52"/>
  <c r="U53" i="52" s="1"/>
  <c r="W53" i="52" s="1"/>
  <c r="S52" i="52"/>
  <c r="BS52" i="52"/>
  <c r="BU52" i="52" s="1"/>
  <c r="BO52" i="52"/>
  <c r="BK52" i="52"/>
  <c r="BI52" i="52"/>
  <c r="BE52" i="52"/>
  <c r="AU52" i="52"/>
  <c r="AY52" i="52" s="1"/>
  <c r="BA52" i="52" s="1"/>
  <c r="AE52" i="52"/>
  <c r="AG52" i="52" s="1"/>
  <c r="AA52" i="52"/>
  <c r="S51" i="52"/>
  <c r="BO51" i="52"/>
  <c r="BS51" i="52" s="1"/>
  <c r="BU51" i="52" s="1"/>
  <c r="BI51" i="52"/>
  <c r="BK51" i="52" s="1"/>
  <c r="BE51" i="52"/>
  <c r="BA51" i="52"/>
  <c r="AY51" i="52"/>
  <c r="AU51" i="52"/>
  <c r="AA51" i="52"/>
  <c r="AE51" i="52" s="1"/>
  <c r="AG51" i="52" s="1"/>
  <c r="S50" i="52"/>
  <c r="BO50" i="52"/>
  <c r="BS50" i="52" s="1"/>
  <c r="BU50" i="52" s="1"/>
  <c r="BE50" i="52"/>
  <c r="BI50" i="52" s="1"/>
  <c r="BK50" i="52" s="1"/>
  <c r="AY50" i="52"/>
  <c r="BA50" i="52" s="1"/>
  <c r="AU50" i="52"/>
  <c r="AA50" i="52"/>
  <c r="AE50" i="52" s="1"/>
  <c r="AG50" i="52" s="1"/>
  <c r="S49" i="52"/>
  <c r="BU49" i="52"/>
  <c r="BS49" i="52"/>
  <c r="BO49" i="52"/>
  <c r="BE49" i="52"/>
  <c r="BI49" i="52" s="1"/>
  <c r="BK49" i="52" s="1"/>
  <c r="AU49" i="52"/>
  <c r="AY49" i="52" s="1"/>
  <c r="BA49" i="52" s="1"/>
  <c r="AG49" i="52"/>
  <c r="AE49" i="52"/>
  <c r="AA49" i="52"/>
  <c r="S48" i="52"/>
  <c r="BS48" i="52"/>
  <c r="BU48" i="52" s="1"/>
  <c r="BO48" i="52"/>
  <c r="BK48" i="52"/>
  <c r="BI48" i="52"/>
  <c r="BE48" i="52"/>
  <c r="AU48" i="52"/>
  <c r="AY48" i="52" s="1"/>
  <c r="BA48" i="52" s="1"/>
  <c r="AE48" i="52"/>
  <c r="AG48" i="52" s="1"/>
  <c r="AA48" i="52"/>
  <c r="S47" i="52"/>
  <c r="BO47" i="52"/>
  <c r="BS47" i="52" s="1"/>
  <c r="BU47" i="52" s="1"/>
  <c r="BI47" i="52"/>
  <c r="BK47" i="52" s="1"/>
  <c r="BE47" i="52"/>
  <c r="BA47" i="52"/>
  <c r="AY47" i="52"/>
  <c r="AU47" i="52"/>
  <c r="AA47" i="52"/>
  <c r="AE47" i="52" s="1"/>
  <c r="AG47" i="52" s="1"/>
  <c r="S46" i="52"/>
  <c r="BO46" i="52"/>
  <c r="BS46" i="52" s="1"/>
  <c r="BU46" i="52" s="1"/>
  <c r="BE46" i="52"/>
  <c r="BI46" i="52" s="1"/>
  <c r="BK46" i="52" s="1"/>
  <c r="AY46" i="52"/>
  <c r="BA46" i="52" s="1"/>
  <c r="AU46" i="52"/>
  <c r="AA46" i="52"/>
  <c r="AE46" i="52" s="1"/>
  <c r="AG46" i="52" s="1"/>
  <c r="S45" i="52"/>
  <c r="BU45" i="52"/>
  <c r="BS45" i="52"/>
  <c r="BO45" i="52"/>
  <c r="BE45" i="52"/>
  <c r="BI45" i="52" s="1"/>
  <c r="BK45" i="52" s="1"/>
  <c r="AU45" i="52"/>
  <c r="AY45" i="52" s="1"/>
  <c r="BA45" i="52" s="1"/>
  <c r="AG45" i="52"/>
  <c r="AE45" i="52"/>
  <c r="AA45" i="52"/>
  <c r="S44" i="52"/>
  <c r="BS44" i="52"/>
  <c r="BU44" i="52" s="1"/>
  <c r="BO44" i="52"/>
  <c r="BK44" i="52"/>
  <c r="BI44" i="52"/>
  <c r="BE44" i="52"/>
  <c r="AU44" i="52"/>
  <c r="AY44" i="52" s="1"/>
  <c r="BA44" i="52" s="1"/>
  <c r="AE44" i="52"/>
  <c r="AG44" i="52" s="1"/>
  <c r="AA44" i="52"/>
  <c r="S43" i="52"/>
  <c r="BO43" i="52"/>
  <c r="BS43" i="52" s="1"/>
  <c r="BU43" i="52" s="1"/>
  <c r="BI43" i="52"/>
  <c r="BK43" i="52" s="1"/>
  <c r="BE43" i="52"/>
  <c r="BA43" i="52"/>
  <c r="AY43" i="52"/>
  <c r="AU43" i="52"/>
  <c r="AA43" i="52"/>
  <c r="AE43" i="52" s="1"/>
  <c r="AG43" i="52" s="1"/>
  <c r="S42" i="52"/>
  <c r="BO42" i="52"/>
  <c r="BS42" i="52" s="1"/>
  <c r="BU42" i="52" s="1"/>
  <c r="BE42" i="52"/>
  <c r="BI42" i="52" s="1"/>
  <c r="BK42" i="52" s="1"/>
  <c r="AY42" i="52"/>
  <c r="BA42" i="52" s="1"/>
  <c r="AU42" i="52"/>
  <c r="AA42" i="52"/>
  <c r="AE42" i="52" s="1"/>
  <c r="AG42" i="52" s="1"/>
  <c r="S41" i="52"/>
  <c r="BU41" i="52"/>
  <c r="BS41" i="52"/>
  <c r="BO41" i="52"/>
  <c r="BE41" i="52"/>
  <c r="BI41" i="52" s="1"/>
  <c r="BK41" i="52" s="1"/>
  <c r="AU41" i="52"/>
  <c r="AY41" i="52" s="1"/>
  <c r="BA41" i="52" s="1"/>
  <c r="AG41" i="52"/>
  <c r="AE41" i="52"/>
  <c r="AA41" i="52"/>
  <c r="S40" i="52"/>
  <c r="BY40" i="52"/>
  <c r="CC40" i="52" s="1"/>
  <c r="CE40" i="52" s="1"/>
  <c r="BS40" i="52"/>
  <c r="BU40" i="52" s="1"/>
  <c r="BO40" i="52"/>
  <c r="BK40" i="52"/>
  <c r="BI40" i="52"/>
  <c r="BE40" i="52"/>
  <c r="AU40" i="52"/>
  <c r="AK40" i="52"/>
  <c r="AO40" i="52" s="1"/>
  <c r="AQ40" i="52" s="1"/>
  <c r="AE40" i="52"/>
  <c r="AG40" i="52" s="1"/>
  <c r="AA40" i="52"/>
  <c r="W40" i="52"/>
  <c r="U40" i="52"/>
  <c r="O40" i="52"/>
  <c r="S39" i="52"/>
  <c r="BY39" i="52"/>
  <c r="CC39" i="52" s="1"/>
  <c r="CE39" i="52" s="1"/>
  <c r="BO39" i="52"/>
  <c r="BS39" i="52" s="1"/>
  <c r="BU39" i="52" s="1"/>
  <c r="BI39" i="52"/>
  <c r="BK39" i="52" s="1"/>
  <c r="BE39" i="52"/>
  <c r="AU39" i="52"/>
  <c r="AK39" i="52"/>
  <c r="AO39" i="52" s="1"/>
  <c r="AQ39" i="52" s="1"/>
  <c r="AA39" i="52"/>
  <c r="AE39" i="52" s="1"/>
  <c r="AG39" i="52" s="1"/>
  <c r="U39" i="52"/>
  <c r="W39" i="52" s="1"/>
  <c r="O39" i="52"/>
  <c r="S38" i="52"/>
  <c r="K38" i="52"/>
  <c r="CE38" i="52"/>
  <c r="CC38" i="52"/>
  <c r="BY38" i="52"/>
  <c r="BO38" i="52"/>
  <c r="BS38" i="52" s="1"/>
  <c r="BU38" i="52" s="1"/>
  <c r="BE38" i="52"/>
  <c r="BI38" i="52" s="1"/>
  <c r="BK38" i="52" s="1"/>
  <c r="AY38" i="52"/>
  <c r="AU38" i="52"/>
  <c r="AQ38" i="52"/>
  <c r="AO38" i="52"/>
  <c r="AK38" i="52"/>
  <c r="AA38" i="52"/>
  <c r="AE38" i="52" s="1"/>
  <c r="AG38" i="52" s="1"/>
  <c r="O38" i="52"/>
  <c r="U38" i="52" s="1"/>
  <c r="W38" i="52" s="1"/>
  <c r="S37" i="52"/>
  <c r="BU37" i="52"/>
  <c r="BS37" i="52"/>
  <c r="BO37" i="52"/>
  <c r="BE37" i="52"/>
  <c r="BI37" i="52" s="1"/>
  <c r="BK37" i="52" s="1"/>
  <c r="AU37" i="52"/>
  <c r="AY37" i="52" s="1"/>
  <c r="BA37" i="52" s="1"/>
  <c r="AG37" i="52"/>
  <c r="AE37" i="52"/>
  <c r="AA37" i="52"/>
  <c r="S36" i="52"/>
  <c r="BS36" i="52"/>
  <c r="BU36" i="52" s="1"/>
  <c r="BO36" i="52"/>
  <c r="BK36" i="52"/>
  <c r="BI36" i="52"/>
  <c r="BE36" i="52"/>
  <c r="AU36" i="52"/>
  <c r="AY36" i="52" s="1"/>
  <c r="BA36" i="52" s="1"/>
  <c r="AE36" i="52"/>
  <c r="AG36" i="52" s="1"/>
  <c r="AA36" i="52"/>
  <c r="S35" i="52"/>
  <c r="BO35" i="52"/>
  <c r="BS35" i="52" s="1"/>
  <c r="BU35" i="52" s="1"/>
  <c r="BI35" i="52"/>
  <c r="BK35" i="52" s="1"/>
  <c r="BE35" i="52"/>
  <c r="BA35" i="52"/>
  <c r="AY35" i="52"/>
  <c r="AU35" i="52"/>
  <c r="AA35" i="52"/>
  <c r="AE35" i="52" s="1"/>
  <c r="AG35" i="52" s="1"/>
  <c r="S34" i="52"/>
  <c r="CE34" i="52"/>
  <c r="CC34" i="52"/>
  <c r="BY34" i="52"/>
  <c r="BO34" i="52"/>
  <c r="BS34" i="52" s="1"/>
  <c r="BU34" i="52" s="1"/>
  <c r="BE34" i="52"/>
  <c r="BI34" i="52" s="1"/>
  <c r="BK34" i="52" s="1"/>
  <c r="AY34" i="52"/>
  <c r="AU34" i="52"/>
  <c r="AQ34" i="52"/>
  <c r="AO34" i="52"/>
  <c r="AK34" i="52"/>
  <c r="AA34" i="52"/>
  <c r="AE34" i="52" s="1"/>
  <c r="AG34" i="52" s="1"/>
  <c r="O34" i="52"/>
  <c r="U34" i="52" s="1"/>
  <c r="W34" i="52" s="1"/>
  <c r="S33" i="52"/>
  <c r="BU33" i="52"/>
  <c r="BS33" i="52"/>
  <c r="BO33" i="52"/>
  <c r="BE33" i="52"/>
  <c r="BI33" i="52" s="1"/>
  <c r="BK33" i="52" s="1"/>
  <c r="AU33" i="52"/>
  <c r="AY33" i="52" s="1"/>
  <c r="BA33" i="52" s="1"/>
  <c r="AG33" i="52"/>
  <c r="AE33" i="52"/>
  <c r="AA33" i="52"/>
  <c r="S32" i="52"/>
  <c r="BY32" i="52"/>
  <c r="CC32" i="52" s="1"/>
  <c r="CE32" i="52" s="1"/>
  <c r="BS32" i="52"/>
  <c r="BU32" i="52" s="1"/>
  <c r="BO32" i="52"/>
  <c r="BK32" i="52"/>
  <c r="BI32" i="52"/>
  <c r="BE32" i="52"/>
  <c r="AU32" i="52"/>
  <c r="AY32" i="52" s="1"/>
  <c r="AK32" i="52"/>
  <c r="AO32" i="52" s="1"/>
  <c r="AQ32" i="52" s="1"/>
  <c r="AE32" i="52"/>
  <c r="AG32" i="52" s="1"/>
  <c r="AA32" i="52"/>
  <c r="W32" i="52"/>
  <c r="U32" i="52"/>
  <c r="O32" i="52"/>
  <c r="S31" i="52"/>
  <c r="BO31" i="52"/>
  <c r="BS31" i="52" s="1"/>
  <c r="BU31" i="52" s="1"/>
  <c r="BI31" i="52"/>
  <c r="BK31" i="52" s="1"/>
  <c r="BE31" i="52"/>
  <c r="AU31" i="52"/>
  <c r="AY31" i="52" s="1"/>
  <c r="BA31" i="52" s="1"/>
  <c r="AA31" i="52"/>
  <c r="AE31" i="52" s="1"/>
  <c r="AG31" i="52" s="1"/>
  <c r="S30" i="52"/>
  <c r="CE30" i="52"/>
  <c r="CC30" i="52"/>
  <c r="BY30" i="52"/>
  <c r="BO30" i="52"/>
  <c r="BS30" i="52" s="1"/>
  <c r="BU30" i="52" s="1"/>
  <c r="BE30" i="52"/>
  <c r="BI30" i="52" s="1"/>
  <c r="BK30" i="52" s="1"/>
  <c r="AY30" i="52"/>
  <c r="AU30" i="52"/>
  <c r="AQ30" i="52"/>
  <c r="AO30" i="52"/>
  <c r="AK30" i="52"/>
  <c r="AA30" i="52"/>
  <c r="AE30" i="52" s="1"/>
  <c r="AG30" i="52" s="1"/>
  <c r="O30" i="52"/>
  <c r="U30" i="52" s="1"/>
  <c r="W30" i="52" s="1"/>
  <c r="S29" i="52"/>
  <c r="BU29" i="52"/>
  <c r="BS29" i="52"/>
  <c r="BO29" i="52"/>
  <c r="BE29" i="52"/>
  <c r="BI29" i="52" s="1"/>
  <c r="BK29" i="52" s="1"/>
  <c r="AU29" i="52"/>
  <c r="AY29" i="52" s="1"/>
  <c r="BA29" i="52" s="1"/>
  <c r="AG29" i="52"/>
  <c r="AE29" i="52"/>
  <c r="AA29" i="52"/>
  <c r="S28" i="52"/>
  <c r="BY28" i="52"/>
  <c r="CC28" i="52" s="1"/>
  <c r="CE28" i="52" s="1"/>
  <c r="BS28" i="52"/>
  <c r="BU28" i="52" s="1"/>
  <c r="BO28" i="52"/>
  <c r="BK28" i="52"/>
  <c r="BI28" i="52"/>
  <c r="BE28" i="52"/>
  <c r="AU28" i="52"/>
  <c r="AY28" i="52" s="1"/>
  <c r="AK28" i="52"/>
  <c r="AO28" i="52" s="1"/>
  <c r="AQ28" i="52" s="1"/>
  <c r="AE28" i="52"/>
  <c r="AG28" i="52" s="1"/>
  <c r="AA28" i="52"/>
  <c r="W28" i="52"/>
  <c r="U28" i="52"/>
  <c r="O28" i="52"/>
  <c r="S27" i="52"/>
  <c r="BO27" i="52"/>
  <c r="BS27" i="52" s="1"/>
  <c r="BU27" i="52" s="1"/>
  <c r="BI27" i="52"/>
  <c r="BK27" i="52" s="1"/>
  <c r="BE27" i="52"/>
  <c r="BA27" i="52"/>
  <c r="AY27" i="52"/>
  <c r="AU27" i="52"/>
  <c r="AA27" i="52"/>
  <c r="AE27" i="52" s="1"/>
  <c r="AG27" i="52" s="1"/>
  <c r="S26" i="52"/>
  <c r="CE26" i="52"/>
  <c r="CC26" i="52"/>
  <c r="BY26" i="52"/>
  <c r="BO26" i="52"/>
  <c r="BS26" i="52" s="1"/>
  <c r="BU26" i="52" s="1"/>
  <c r="BE26" i="52"/>
  <c r="BI26" i="52" s="1"/>
  <c r="BK26" i="52" s="1"/>
  <c r="AY26" i="52"/>
  <c r="AU26" i="52"/>
  <c r="AQ26" i="52"/>
  <c r="AO26" i="52"/>
  <c r="AK26" i="52"/>
  <c r="AA26" i="52"/>
  <c r="AE26" i="52" s="1"/>
  <c r="AG26" i="52" s="1"/>
  <c r="O26" i="52"/>
  <c r="U26" i="52" s="1"/>
  <c r="W26" i="52" s="1"/>
  <c r="S25" i="52"/>
  <c r="BU25" i="52"/>
  <c r="BS25" i="52"/>
  <c r="BO25" i="52"/>
  <c r="BE25" i="52"/>
  <c r="BI25" i="52" s="1"/>
  <c r="BK25" i="52" s="1"/>
  <c r="AU25" i="52"/>
  <c r="AY25" i="52" s="1"/>
  <c r="BA25" i="52" s="1"/>
  <c r="AG25" i="52"/>
  <c r="AE25" i="52"/>
  <c r="AA25" i="52"/>
  <c r="S24" i="52"/>
  <c r="BY24" i="52"/>
  <c r="CC24" i="52" s="1"/>
  <c r="CE24" i="52" s="1"/>
  <c r="BS24" i="52"/>
  <c r="BU24" i="52" s="1"/>
  <c r="BO24" i="52"/>
  <c r="BK24" i="52"/>
  <c r="BI24" i="52"/>
  <c r="BE24" i="52"/>
  <c r="AU24" i="52"/>
  <c r="AY24" i="52" s="1"/>
  <c r="AK24" i="52"/>
  <c r="AO24" i="52" s="1"/>
  <c r="AQ24" i="52" s="1"/>
  <c r="AE24" i="52"/>
  <c r="AG24" i="52" s="1"/>
  <c r="AA24" i="52"/>
  <c r="W24" i="52"/>
  <c r="U24" i="52"/>
  <c r="O24" i="52"/>
  <c r="S23" i="52"/>
  <c r="BO23" i="52"/>
  <c r="BS23" i="52" s="1"/>
  <c r="BU23" i="52" s="1"/>
  <c r="BI23" i="52"/>
  <c r="BK23" i="52" s="1"/>
  <c r="BE23" i="52"/>
  <c r="BA23" i="52"/>
  <c r="AY23" i="52"/>
  <c r="AU23" i="52"/>
  <c r="AA23" i="52"/>
  <c r="AE23" i="52" s="1"/>
  <c r="AG23" i="52" s="1"/>
  <c r="S22" i="52"/>
  <c r="CE22" i="52"/>
  <c r="CC22" i="52"/>
  <c r="BY22" i="52"/>
  <c r="BO22" i="52"/>
  <c r="BS22" i="52" s="1"/>
  <c r="BU22" i="52" s="1"/>
  <c r="BE22" i="52"/>
  <c r="BI22" i="52" s="1"/>
  <c r="BK22" i="52" s="1"/>
  <c r="AU22" i="52"/>
  <c r="AQ22" i="52"/>
  <c r="AO22" i="52"/>
  <c r="AK22" i="52"/>
  <c r="AA22" i="52"/>
  <c r="AE22" i="52" s="1"/>
  <c r="AG22" i="52" s="1"/>
  <c r="O22" i="52"/>
  <c r="U22" i="52" s="1"/>
  <c r="W22" i="52" s="1"/>
  <c r="S21" i="52"/>
  <c r="BU21" i="52"/>
  <c r="BS21" i="52"/>
  <c r="BO21" i="52"/>
  <c r="BE21" i="52"/>
  <c r="BI21" i="52" s="1"/>
  <c r="BK21" i="52" s="1"/>
  <c r="AU21" i="52"/>
  <c r="AY21" i="52" s="1"/>
  <c r="BA21" i="52" s="1"/>
  <c r="AG21" i="52"/>
  <c r="AE21" i="52"/>
  <c r="AA21" i="52"/>
  <c r="S20" i="52"/>
  <c r="BS20" i="52"/>
  <c r="BU20" i="52" s="1"/>
  <c r="BO20" i="52"/>
  <c r="BK20" i="52"/>
  <c r="BI20" i="52"/>
  <c r="BE20" i="52"/>
  <c r="AU20" i="52"/>
  <c r="AY20" i="52" s="1"/>
  <c r="BA20" i="52" s="1"/>
  <c r="AE20" i="52"/>
  <c r="AG20" i="52" s="1"/>
  <c r="AA20" i="52"/>
  <c r="S19" i="52"/>
  <c r="BY19" i="52"/>
  <c r="CC19" i="52" s="1"/>
  <c r="CE19" i="52" s="1"/>
  <c r="BO19" i="52"/>
  <c r="BS19" i="52" s="1"/>
  <c r="BU19" i="52" s="1"/>
  <c r="BI19" i="52"/>
  <c r="BK19" i="52" s="1"/>
  <c r="BE19" i="52"/>
  <c r="AU19" i="52"/>
  <c r="AK19" i="52"/>
  <c r="AO19" i="52" s="1"/>
  <c r="AQ19" i="52" s="1"/>
  <c r="AA19" i="52"/>
  <c r="AE19" i="52" s="1"/>
  <c r="AG19" i="52" s="1"/>
  <c r="U19" i="52"/>
  <c r="W19" i="52" s="1"/>
  <c r="O19" i="52"/>
  <c r="S18" i="52"/>
  <c r="BO18" i="52"/>
  <c r="BS18" i="52" s="1"/>
  <c r="BU18" i="52" s="1"/>
  <c r="BE18" i="52"/>
  <c r="BI18" i="52" s="1"/>
  <c r="BK18" i="52" s="1"/>
  <c r="AY18" i="52"/>
  <c r="BA18" i="52" s="1"/>
  <c r="AU18" i="52"/>
  <c r="AA18" i="52"/>
  <c r="AE18" i="52" s="1"/>
  <c r="AG18" i="52" s="1"/>
  <c r="S17" i="52"/>
  <c r="BU17" i="52"/>
  <c r="BS17" i="52"/>
  <c r="BO17" i="52"/>
  <c r="BE17" i="52"/>
  <c r="BI17" i="52" s="1"/>
  <c r="BK17" i="52" s="1"/>
  <c r="AU17" i="52"/>
  <c r="AY17" i="52" s="1"/>
  <c r="BA17" i="52" s="1"/>
  <c r="AG17" i="52"/>
  <c r="AE17" i="52"/>
  <c r="AA17" i="52"/>
  <c r="S16" i="52"/>
  <c r="BY16" i="52"/>
  <c r="CC16" i="52" s="1"/>
  <c r="CE16" i="52" s="1"/>
  <c r="BS16" i="52"/>
  <c r="BU16" i="52" s="1"/>
  <c r="BO16" i="52"/>
  <c r="BK16" i="52"/>
  <c r="BI16" i="52"/>
  <c r="BE16" i="52"/>
  <c r="AU16" i="52"/>
  <c r="AY16" i="52" s="1"/>
  <c r="AK16" i="52"/>
  <c r="AO16" i="52" s="1"/>
  <c r="AQ16" i="52" s="1"/>
  <c r="AE16" i="52"/>
  <c r="AG16" i="52" s="1"/>
  <c r="AA16" i="52"/>
  <c r="W16" i="52"/>
  <c r="U16" i="52"/>
  <c r="O16" i="52"/>
  <c r="S15" i="52"/>
  <c r="BO15" i="52"/>
  <c r="BS15" i="52" s="1"/>
  <c r="BU15" i="52" s="1"/>
  <c r="BI15" i="52"/>
  <c r="BK15" i="52" s="1"/>
  <c r="BE15" i="52"/>
  <c r="BA15" i="52"/>
  <c r="AY15" i="52"/>
  <c r="AU15" i="52"/>
  <c r="AA15" i="52"/>
  <c r="AE15" i="52" s="1"/>
  <c r="AG15" i="52" s="1"/>
  <c r="S14" i="52"/>
  <c r="CE14" i="52"/>
  <c r="CC14" i="52"/>
  <c r="BY14" i="52"/>
  <c r="BO14" i="52"/>
  <c r="BS14" i="52" s="1"/>
  <c r="BU14" i="52" s="1"/>
  <c r="BE14" i="52"/>
  <c r="BI14" i="52" s="1"/>
  <c r="BK14" i="52" s="1"/>
  <c r="AU14" i="52"/>
  <c r="AQ14" i="52"/>
  <c r="AO14" i="52"/>
  <c r="AK14" i="52"/>
  <c r="AA14" i="52"/>
  <c r="AE14" i="52" s="1"/>
  <c r="AG14" i="52" s="1"/>
  <c r="O14" i="52"/>
  <c r="U14" i="52" s="1"/>
  <c r="W14" i="52" s="1"/>
  <c r="S13" i="52"/>
  <c r="BU13" i="52"/>
  <c r="BS13" i="52"/>
  <c r="BO13" i="52"/>
  <c r="BE13" i="52"/>
  <c r="BI13" i="52" s="1"/>
  <c r="BK13" i="52" s="1"/>
  <c r="AU13" i="52"/>
  <c r="AY13" i="52" s="1"/>
  <c r="BA13" i="52" s="1"/>
  <c r="AG13" i="52"/>
  <c r="AE13" i="52"/>
  <c r="AA13" i="52"/>
  <c r="S12" i="52"/>
  <c r="BY12" i="52"/>
  <c r="CC12" i="52" s="1"/>
  <c r="CE12" i="52" s="1"/>
  <c r="BS12" i="52"/>
  <c r="BU12" i="52" s="1"/>
  <c r="BO12" i="52"/>
  <c r="BE12" i="52"/>
  <c r="BI12" i="52" s="1"/>
  <c r="BK12" i="52" s="1"/>
  <c r="AU12" i="52"/>
  <c r="AK12" i="52"/>
  <c r="AO12" i="52" s="1"/>
  <c r="AQ12" i="52" s="1"/>
  <c r="AE12" i="52"/>
  <c r="AG12" i="52" s="1"/>
  <c r="AA12" i="52"/>
  <c r="O12" i="52"/>
  <c r="U12" i="52" s="1"/>
  <c r="W12" i="52" s="1"/>
  <c r="S11" i="52"/>
  <c r="BU11" i="52"/>
  <c r="BS11" i="52"/>
  <c r="BO11" i="52"/>
  <c r="BI11" i="52"/>
  <c r="BK11" i="52" s="1"/>
  <c r="BE11" i="52"/>
  <c r="AU11" i="52"/>
  <c r="AY11" i="52" s="1"/>
  <c r="BA11" i="52" s="1"/>
  <c r="AG11" i="52"/>
  <c r="AE11" i="52"/>
  <c r="AA11" i="52"/>
  <c r="S10" i="52"/>
  <c r="K10" i="52"/>
  <c r="BY10" i="52"/>
  <c r="CC10" i="52" s="1"/>
  <c r="CE10" i="52" s="1"/>
  <c r="BO10" i="52"/>
  <c r="BS10" i="52" s="1"/>
  <c r="BU10" i="52" s="1"/>
  <c r="BK10" i="52"/>
  <c r="BI10" i="52"/>
  <c r="BE10" i="52"/>
  <c r="AU10" i="52"/>
  <c r="AK10" i="52"/>
  <c r="AO10" i="52" s="1"/>
  <c r="AQ10" i="52" s="1"/>
  <c r="AA10" i="52"/>
  <c r="AE10" i="52" s="1"/>
  <c r="AG10" i="52" s="1"/>
  <c r="W10" i="52"/>
  <c r="U10" i="52"/>
  <c r="O10" i="52"/>
  <c r="S9" i="52"/>
  <c r="BO9" i="52"/>
  <c r="BS9" i="52" s="1"/>
  <c r="BU9" i="52" s="1"/>
  <c r="BE9" i="52"/>
  <c r="BI9" i="52" s="1"/>
  <c r="BK9" i="52" s="1"/>
  <c r="BA9" i="52"/>
  <c r="AY9" i="52"/>
  <c r="AU9" i="52"/>
  <c r="AA9" i="52"/>
  <c r="AE9" i="52" s="1"/>
  <c r="AG9" i="52" s="1"/>
  <c r="S8" i="52"/>
  <c r="BS8" i="52"/>
  <c r="BU8" i="52" s="1"/>
  <c r="BO8" i="52"/>
  <c r="BE8" i="52"/>
  <c r="BI8" i="52" s="1"/>
  <c r="BK8" i="52" s="1"/>
  <c r="AU8" i="52"/>
  <c r="AY8" i="52" s="1"/>
  <c r="BA8" i="52" s="1"/>
  <c r="AE8" i="52"/>
  <c r="AG8" i="52" s="1"/>
  <c r="AA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G62" i="53"/>
  <c r="O62" i="53"/>
  <c r="S61" i="53"/>
  <c r="O61" i="53"/>
  <c r="G60" i="53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Y42" i="55"/>
  <c r="AC42" i="55" s="1"/>
  <c r="AE42" i="55" s="1"/>
  <c r="AE58" i="55" s="1"/>
  <c r="M11" i="8" s="1"/>
  <c r="O42" i="55"/>
  <c r="G41" i="55"/>
  <c r="AC40" i="55"/>
  <c r="S40" i="55"/>
  <c r="K40" i="55"/>
  <c r="AG40" i="55"/>
  <c r="AK40" i="55" s="1"/>
  <c r="AM40" i="55" s="1"/>
  <c r="AE40" i="55"/>
  <c r="Y40" i="55"/>
  <c r="O40" i="55"/>
  <c r="AC39" i="55"/>
  <c r="S39" i="55"/>
  <c r="K39" i="55"/>
  <c r="AG39" i="55"/>
  <c r="AK39" i="55" s="1"/>
  <c r="AM39" i="55" s="1"/>
  <c r="AE39" i="55"/>
  <c r="Y39" i="55"/>
  <c r="O39" i="55"/>
  <c r="AC38" i="55"/>
  <c r="S38" i="55"/>
  <c r="K38" i="55"/>
  <c r="AG38" i="55"/>
  <c r="AK38" i="55" s="1"/>
  <c r="AM38" i="55" s="1"/>
  <c r="AE38" i="55"/>
  <c r="Y38" i="55"/>
  <c r="O38" i="55"/>
  <c r="AC37" i="55"/>
  <c r="S37" i="55"/>
  <c r="K37" i="55"/>
  <c r="AG37" i="55"/>
  <c r="AK37" i="55" s="1"/>
  <c r="AM37" i="55" s="1"/>
  <c r="AE37" i="55"/>
  <c r="Y37" i="55"/>
  <c r="O37" i="55"/>
  <c r="AC36" i="55"/>
  <c r="S36" i="55"/>
  <c r="K36" i="55"/>
  <c r="AG36" i="55"/>
  <c r="AK36" i="55" s="1"/>
  <c r="AM36" i="55" s="1"/>
  <c r="AE36" i="55"/>
  <c r="Y36" i="55"/>
  <c r="O36" i="55"/>
  <c r="AC35" i="55"/>
  <c r="S35" i="55"/>
  <c r="K35" i="55"/>
  <c r="AG35" i="55"/>
  <c r="AK35" i="55" s="1"/>
  <c r="AM35" i="55" s="1"/>
  <c r="AE35" i="55"/>
  <c r="Y35" i="55"/>
  <c r="O35" i="55"/>
  <c r="AC34" i="55"/>
  <c r="S34" i="55"/>
  <c r="K34" i="55"/>
  <c r="AG34" i="55"/>
  <c r="AK34" i="55" s="1"/>
  <c r="AM34" i="55" s="1"/>
  <c r="AE34" i="55"/>
  <c r="Y34" i="55"/>
  <c r="O34" i="55"/>
  <c r="AC33" i="55"/>
  <c r="S33" i="55"/>
  <c r="K33" i="55"/>
  <c r="AG33" i="55"/>
  <c r="AK33" i="55" s="1"/>
  <c r="AM33" i="55" s="1"/>
  <c r="AE33" i="55"/>
  <c r="Y33" i="55"/>
  <c r="O33" i="55"/>
  <c r="AC32" i="55"/>
  <c r="S32" i="55"/>
  <c r="K32" i="55"/>
  <c r="AG32" i="55"/>
  <c r="AK32" i="55" s="1"/>
  <c r="AM32" i="55" s="1"/>
  <c r="AE32" i="55"/>
  <c r="Y32" i="55"/>
  <c r="O32" i="55"/>
  <c r="AC31" i="55"/>
  <c r="S31" i="55"/>
  <c r="K31" i="55"/>
  <c r="AG31" i="55"/>
  <c r="AK31" i="55" s="1"/>
  <c r="AM31" i="55" s="1"/>
  <c r="AE31" i="55"/>
  <c r="Y31" i="55"/>
  <c r="O31" i="55"/>
  <c r="AC30" i="55"/>
  <c r="S30" i="55"/>
  <c r="K30" i="55"/>
  <c r="AG30" i="55"/>
  <c r="AK30" i="55" s="1"/>
  <c r="AM30" i="55" s="1"/>
  <c r="AE30" i="55"/>
  <c r="Y30" i="55"/>
  <c r="O30" i="55"/>
  <c r="AC29" i="55"/>
  <c r="S29" i="55"/>
  <c r="K29" i="55"/>
  <c r="AG29" i="55"/>
  <c r="AK29" i="55" s="1"/>
  <c r="AM29" i="55" s="1"/>
  <c r="AE29" i="55"/>
  <c r="Y29" i="55"/>
  <c r="O29" i="55"/>
  <c r="AC28" i="55"/>
  <c r="S28" i="55"/>
  <c r="K28" i="55"/>
  <c r="AG28" i="55"/>
  <c r="AK28" i="55" s="1"/>
  <c r="AM28" i="55" s="1"/>
  <c r="AE28" i="55"/>
  <c r="Y28" i="55"/>
  <c r="O28" i="55"/>
  <c r="AC27" i="55"/>
  <c r="S27" i="55"/>
  <c r="K27" i="55"/>
  <c r="AG27" i="55"/>
  <c r="AK27" i="55" s="1"/>
  <c r="AM27" i="55" s="1"/>
  <c r="AE27" i="55"/>
  <c r="Y27" i="55"/>
  <c r="O27" i="55"/>
  <c r="AC26" i="55"/>
  <c r="S26" i="55"/>
  <c r="K26" i="55"/>
  <c r="AG26" i="55"/>
  <c r="AK26" i="55" s="1"/>
  <c r="AM26" i="55" s="1"/>
  <c r="AE26" i="55"/>
  <c r="Y26" i="55"/>
  <c r="O26" i="55"/>
  <c r="AC25" i="55"/>
  <c r="S25" i="55"/>
  <c r="K25" i="55"/>
  <c r="AG25" i="55"/>
  <c r="AK25" i="55" s="1"/>
  <c r="AM25" i="55" s="1"/>
  <c r="AE25" i="55"/>
  <c r="Y25" i="55"/>
  <c r="O25" i="55"/>
  <c r="AC24" i="55"/>
  <c r="S24" i="55"/>
  <c r="K24" i="55"/>
  <c r="AG24" i="55"/>
  <c r="AK24" i="55" s="1"/>
  <c r="AM24" i="55" s="1"/>
  <c r="AE24" i="55"/>
  <c r="Y24" i="55"/>
  <c r="O24" i="55"/>
  <c r="AC23" i="55"/>
  <c r="S23" i="55"/>
  <c r="K23" i="55"/>
  <c r="AG23" i="55"/>
  <c r="AK23" i="55" s="1"/>
  <c r="AM23" i="55" s="1"/>
  <c r="AE23" i="55"/>
  <c r="Y23" i="55"/>
  <c r="O23" i="55"/>
  <c r="AC22" i="55"/>
  <c r="S22" i="55"/>
  <c r="K22" i="55"/>
  <c r="AG22" i="55"/>
  <c r="AK22" i="55" s="1"/>
  <c r="AM22" i="55" s="1"/>
  <c r="AE22" i="55"/>
  <c r="Y22" i="55"/>
  <c r="O22" i="55"/>
  <c r="AC21" i="55"/>
  <c r="S21" i="55"/>
  <c r="K21" i="55"/>
  <c r="AG21" i="55"/>
  <c r="AK21" i="55" s="1"/>
  <c r="AM21" i="55" s="1"/>
  <c r="AE21" i="55"/>
  <c r="Y21" i="55"/>
  <c r="O21" i="55"/>
  <c r="AC20" i="55"/>
  <c r="S20" i="55"/>
  <c r="K20" i="55"/>
  <c r="AG20" i="55"/>
  <c r="AK20" i="55" s="1"/>
  <c r="AM20" i="55" s="1"/>
  <c r="AE20" i="55"/>
  <c r="Y20" i="55"/>
  <c r="O20" i="55"/>
  <c r="AC19" i="55"/>
  <c r="S19" i="55"/>
  <c r="K19" i="55"/>
  <c r="AG19" i="55"/>
  <c r="AK19" i="55" s="1"/>
  <c r="AM19" i="55" s="1"/>
  <c r="AE19" i="55"/>
  <c r="Y19" i="55"/>
  <c r="O19" i="55"/>
  <c r="AC18" i="55"/>
  <c r="S18" i="55"/>
  <c r="K18" i="55"/>
  <c r="AG18" i="55"/>
  <c r="AK18" i="55" s="1"/>
  <c r="AM18" i="55" s="1"/>
  <c r="AE18" i="55"/>
  <c r="Y18" i="55"/>
  <c r="O18" i="55"/>
  <c r="AC17" i="55"/>
  <c r="S17" i="55"/>
  <c r="K17" i="55"/>
  <c r="AG17" i="55"/>
  <c r="AK17" i="55" s="1"/>
  <c r="AM17" i="55" s="1"/>
  <c r="AE17" i="55"/>
  <c r="Y17" i="55"/>
  <c r="O17" i="55"/>
  <c r="AC16" i="55"/>
  <c r="S16" i="55"/>
  <c r="K16" i="55"/>
  <c r="AG16" i="55"/>
  <c r="AK16" i="55" s="1"/>
  <c r="AM16" i="55" s="1"/>
  <c r="AE16" i="55"/>
  <c r="Y16" i="55"/>
  <c r="O16" i="55"/>
  <c r="AC15" i="55"/>
  <c r="S15" i="55"/>
  <c r="K15" i="55"/>
  <c r="AG15" i="55"/>
  <c r="AK15" i="55" s="1"/>
  <c r="AM15" i="55" s="1"/>
  <c r="AE15" i="55"/>
  <c r="Y15" i="55"/>
  <c r="O15" i="55"/>
  <c r="AC14" i="55"/>
  <c r="S14" i="55"/>
  <c r="K14" i="55"/>
  <c r="AG14" i="55"/>
  <c r="AK14" i="55" s="1"/>
  <c r="AM14" i="55" s="1"/>
  <c r="AE14" i="55"/>
  <c r="Y14" i="55"/>
  <c r="O14" i="55"/>
  <c r="AC13" i="55"/>
  <c r="S13" i="55"/>
  <c r="K13" i="55"/>
  <c r="AG13" i="55"/>
  <c r="AK13" i="55" s="1"/>
  <c r="AM13" i="55" s="1"/>
  <c r="AE13" i="55"/>
  <c r="Y13" i="55"/>
  <c r="O13" i="55"/>
  <c r="AC12" i="55"/>
  <c r="S12" i="55"/>
  <c r="K12" i="55"/>
  <c r="AG12" i="55"/>
  <c r="AK12" i="55" s="1"/>
  <c r="AM12" i="55" s="1"/>
  <c r="AE12" i="55"/>
  <c r="Y12" i="55"/>
  <c r="O12" i="55"/>
  <c r="AC11" i="55"/>
  <c r="S11" i="55"/>
  <c r="K11" i="55"/>
  <c r="AG11" i="55"/>
  <c r="AK11" i="55" s="1"/>
  <c r="AM11" i="55" s="1"/>
  <c r="AE11" i="55"/>
  <c r="Y11" i="55"/>
  <c r="O11" i="55"/>
  <c r="AC10" i="55"/>
  <c r="S10" i="55"/>
  <c r="K10" i="55"/>
  <c r="AG10" i="55"/>
  <c r="AK10" i="55" s="1"/>
  <c r="AM10" i="55" s="1"/>
  <c r="AE10" i="55"/>
  <c r="Y10" i="55"/>
  <c r="O10" i="55"/>
  <c r="AC9" i="55"/>
  <c r="S9" i="55"/>
  <c r="K9" i="55"/>
  <c r="AG9" i="55"/>
  <c r="AK9" i="55" s="1"/>
  <c r="AM9" i="55" s="1"/>
  <c r="AE9" i="55"/>
  <c r="Y9" i="55"/>
  <c r="O9" i="55"/>
  <c r="AC8" i="55"/>
  <c r="S8" i="55"/>
  <c r="K8" i="55"/>
  <c r="AG8" i="55"/>
  <c r="AK8" i="55" s="1"/>
  <c r="AM8" i="55" s="1"/>
  <c r="AM41" i="55" s="1"/>
  <c r="I15" i="8" s="1"/>
  <c r="AE8" i="55"/>
  <c r="AE41" i="55" s="1"/>
  <c r="I11" i="8" s="1"/>
  <c r="I14" i="8" s="1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S63" i="56"/>
  <c r="AK63" i="56"/>
  <c r="AA63" i="56"/>
  <c r="AE63" i="56" s="1"/>
  <c r="AG63" i="56" s="1"/>
  <c r="O63" i="56"/>
  <c r="S62" i="56"/>
  <c r="AK62" i="56"/>
  <c r="AO62" i="56" s="1"/>
  <c r="AQ62" i="56" s="1"/>
  <c r="AA62" i="56"/>
  <c r="AE62" i="56" s="1"/>
  <c r="AG62" i="56" s="1"/>
  <c r="O62" i="56"/>
  <c r="AO61" i="56"/>
  <c r="AQ61" i="56" s="1"/>
  <c r="S61" i="56"/>
  <c r="AK61" i="56"/>
  <c r="AA61" i="56"/>
  <c r="AE61" i="56" s="1"/>
  <c r="AG61" i="56" s="1"/>
  <c r="O61" i="56"/>
  <c r="S60" i="56"/>
  <c r="AK60" i="56"/>
  <c r="AO60" i="56" s="1"/>
  <c r="AQ60" i="56" s="1"/>
  <c r="AA60" i="56"/>
  <c r="AE60" i="56" s="1"/>
  <c r="AG60" i="56" s="1"/>
  <c r="O60" i="56"/>
  <c r="AO59" i="56"/>
  <c r="AQ59" i="56" s="1"/>
  <c r="S59" i="56"/>
  <c r="AK59" i="56"/>
  <c r="AA59" i="56"/>
  <c r="AE59" i="56" s="1"/>
  <c r="AG59" i="56" s="1"/>
  <c r="O59" i="56"/>
  <c r="S58" i="56"/>
  <c r="AK58" i="56"/>
  <c r="AO58" i="56" s="1"/>
  <c r="AQ58" i="56" s="1"/>
  <c r="AA58" i="56"/>
  <c r="AE58" i="56" s="1"/>
  <c r="AG58" i="56" s="1"/>
  <c r="O58" i="56"/>
  <c r="AO57" i="56"/>
  <c r="AQ57" i="56" s="1"/>
  <c r="S57" i="56"/>
  <c r="AK57" i="56"/>
  <c r="AA57" i="56"/>
  <c r="AE57" i="56" s="1"/>
  <c r="AG57" i="56" s="1"/>
  <c r="O57" i="56"/>
  <c r="S56" i="56"/>
  <c r="AK56" i="56"/>
  <c r="AO56" i="56" s="1"/>
  <c r="AQ56" i="56" s="1"/>
  <c r="AA56" i="56"/>
  <c r="AE56" i="56" s="1"/>
  <c r="AG56" i="56" s="1"/>
  <c r="O56" i="56"/>
  <c r="AO55" i="56"/>
  <c r="AQ55" i="56" s="1"/>
  <c r="S55" i="56"/>
  <c r="AK55" i="56"/>
  <c r="AA55" i="56"/>
  <c r="AE55" i="56" s="1"/>
  <c r="AG55" i="56" s="1"/>
  <c r="O55" i="56"/>
  <c r="S54" i="56"/>
  <c r="AK54" i="56"/>
  <c r="AO54" i="56" s="1"/>
  <c r="AQ54" i="56" s="1"/>
  <c r="AA54" i="56"/>
  <c r="AE54" i="56" s="1"/>
  <c r="AG54" i="56" s="1"/>
  <c r="O54" i="56"/>
  <c r="AO53" i="56"/>
  <c r="AQ53" i="56" s="1"/>
  <c r="S53" i="56"/>
  <c r="AK53" i="56"/>
  <c r="AA53" i="56"/>
  <c r="AE53" i="56" s="1"/>
  <c r="AG53" i="56" s="1"/>
  <c r="O53" i="56"/>
  <c r="S52" i="56"/>
  <c r="AK52" i="56"/>
  <c r="AO52" i="56" s="1"/>
  <c r="AQ52" i="56" s="1"/>
  <c r="AA52" i="56"/>
  <c r="AE52" i="56" s="1"/>
  <c r="AG52" i="56" s="1"/>
  <c r="O52" i="56"/>
  <c r="AO51" i="56"/>
  <c r="AQ51" i="56" s="1"/>
  <c r="S51" i="56"/>
  <c r="AK51" i="56"/>
  <c r="AA51" i="56"/>
  <c r="AE51" i="56" s="1"/>
  <c r="AG51" i="56" s="1"/>
  <c r="O51" i="56"/>
  <c r="S50" i="56"/>
  <c r="AK50" i="56"/>
  <c r="AO50" i="56" s="1"/>
  <c r="AQ50" i="56" s="1"/>
  <c r="AA50" i="56"/>
  <c r="AE50" i="56" s="1"/>
  <c r="AG50" i="56" s="1"/>
  <c r="O50" i="56"/>
  <c r="AO49" i="56"/>
  <c r="AQ49" i="56" s="1"/>
  <c r="S49" i="56"/>
  <c r="AK49" i="56"/>
  <c r="AA49" i="56"/>
  <c r="AE49" i="56" s="1"/>
  <c r="AG49" i="56" s="1"/>
  <c r="O49" i="56"/>
  <c r="S48" i="56"/>
  <c r="AK48" i="56"/>
  <c r="AO48" i="56" s="1"/>
  <c r="AQ48" i="56" s="1"/>
  <c r="AA48" i="56"/>
  <c r="AE48" i="56" s="1"/>
  <c r="AG48" i="56" s="1"/>
  <c r="O48" i="56"/>
  <c r="AO47" i="56"/>
  <c r="AQ47" i="56" s="1"/>
  <c r="S47" i="56"/>
  <c r="AK47" i="56"/>
  <c r="AA47" i="56"/>
  <c r="AE47" i="56" s="1"/>
  <c r="AG47" i="56" s="1"/>
  <c r="O47" i="56"/>
  <c r="S46" i="56"/>
  <c r="AK46" i="56"/>
  <c r="AO46" i="56" s="1"/>
  <c r="AQ46" i="56" s="1"/>
  <c r="AA46" i="56"/>
  <c r="AE46" i="56" s="1"/>
  <c r="AG46" i="56" s="1"/>
  <c r="O46" i="56"/>
  <c r="AO45" i="56"/>
  <c r="AQ45" i="56" s="1"/>
  <c r="S45" i="56"/>
  <c r="AK45" i="56"/>
  <c r="AA45" i="56"/>
  <c r="AE45" i="56" s="1"/>
  <c r="AG45" i="56" s="1"/>
  <c r="O45" i="56"/>
  <c r="AE44" i="56"/>
  <c r="AG44" i="56" s="1"/>
  <c r="S44" i="56"/>
  <c r="AK44" i="56"/>
  <c r="AO44" i="56" s="1"/>
  <c r="AQ44" i="56" s="1"/>
  <c r="AA44" i="56"/>
  <c r="O44" i="56"/>
  <c r="S43" i="56"/>
  <c r="AK43" i="56"/>
  <c r="AO43" i="56" s="1"/>
  <c r="AQ43" i="56" s="1"/>
  <c r="AA43" i="56"/>
  <c r="AE43" i="56" s="1"/>
  <c r="AG43" i="56" s="1"/>
  <c r="O43" i="56"/>
  <c r="AO42" i="56"/>
  <c r="AQ42" i="56" s="1"/>
  <c r="S42" i="56"/>
  <c r="AK42" i="56"/>
  <c r="AA42" i="56"/>
  <c r="AE42" i="56" s="1"/>
  <c r="AG42" i="56" s="1"/>
  <c r="O42" i="56"/>
  <c r="S41" i="56"/>
  <c r="AK41" i="56"/>
  <c r="AO41" i="56" s="1"/>
  <c r="AQ41" i="56" s="1"/>
  <c r="AA41" i="56"/>
  <c r="AE41" i="56" s="1"/>
  <c r="AG41" i="56" s="1"/>
  <c r="O41" i="56"/>
  <c r="AO40" i="56"/>
  <c r="AQ40" i="56" s="1"/>
  <c r="S40" i="56"/>
  <c r="AK40" i="56"/>
  <c r="AA40" i="56"/>
  <c r="AE40" i="56" s="1"/>
  <c r="AG40" i="56" s="1"/>
  <c r="O40" i="56"/>
  <c r="S39" i="56"/>
  <c r="AK39" i="56"/>
  <c r="AO39" i="56" s="1"/>
  <c r="AQ39" i="56" s="1"/>
  <c r="AA39" i="56"/>
  <c r="AE39" i="56" s="1"/>
  <c r="AG39" i="56" s="1"/>
  <c r="O39" i="56"/>
  <c r="AO38" i="56"/>
  <c r="AQ38" i="56" s="1"/>
  <c r="S38" i="56"/>
  <c r="AK38" i="56"/>
  <c r="AA38" i="56"/>
  <c r="AE38" i="56" s="1"/>
  <c r="AG38" i="56" s="1"/>
  <c r="O38" i="56"/>
  <c r="S37" i="56"/>
  <c r="AK37" i="56"/>
  <c r="AO37" i="56" s="1"/>
  <c r="AQ37" i="56" s="1"/>
  <c r="AA37" i="56"/>
  <c r="AE37" i="56" s="1"/>
  <c r="AG37" i="56" s="1"/>
  <c r="O37" i="56"/>
  <c r="AO36" i="56"/>
  <c r="AQ36" i="56" s="1"/>
  <c r="S36" i="56"/>
  <c r="AK36" i="56"/>
  <c r="AA36" i="56"/>
  <c r="AE36" i="56" s="1"/>
  <c r="AG36" i="56" s="1"/>
  <c r="O36" i="56"/>
  <c r="S35" i="56"/>
  <c r="AK35" i="56"/>
  <c r="AO35" i="56" s="1"/>
  <c r="AQ35" i="56" s="1"/>
  <c r="AA35" i="56"/>
  <c r="AE35" i="56" s="1"/>
  <c r="AG35" i="56" s="1"/>
  <c r="O35" i="56"/>
  <c r="AO34" i="56"/>
  <c r="AQ34" i="56" s="1"/>
  <c r="S34" i="56"/>
  <c r="AK34" i="56"/>
  <c r="AA34" i="56"/>
  <c r="AE34" i="56" s="1"/>
  <c r="AG34" i="56" s="1"/>
  <c r="O34" i="56"/>
  <c r="S33" i="56"/>
  <c r="AK33" i="56"/>
  <c r="AO33" i="56" s="1"/>
  <c r="AQ33" i="56" s="1"/>
  <c r="AA33" i="56"/>
  <c r="AE33" i="56" s="1"/>
  <c r="AG33" i="56" s="1"/>
  <c r="O33" i="56"/>
  <c r="AO32" i="56"/>
  <c r="AQ32" i="56" s="1"/>
  <c r="S32" i="56"/>
  <c r="AK32" i="56"/>
  <c r="AA32" i="56"/>
  <c r="AE32" i="56" s="1"/>
  <c r="AG32" i="56" s="1"/>
  <c r="O32" i="56"/>
  <c r="S31" i="56"/>
  <c r="AK31" i="56"/>
  <c r="AO31" i="56" s="1"/>
  <c r="AQ31" i="56" s="1"/>
  <c r="AA31" i="56"/>
  <c r="AE31" i="56" s="1"/>
  <c r="AG31" i="56" s="1"/>
  <c r="O31" i="56"/>
  <c r="AO30" i="56"/>
  <c r="AQ30" i="56" s="1"/>
  <c r="S30" i="56"/>
  <c r="AK30" i="56"/>
  <c r="AA30" i="56"/>
  <c r="AE30" i="56" s="1"/>
  <c r="AG30" i="56" s="1"/>
  <c r="O30" i="56"/>
  <c r="S29" i="56"/>
  <c r="AK29" i="56"/>
  <c r="AO29" i="56" s="1"/>
  <c r="AQ29" i="56" s="1"/>
  <c r="AA29" i="56"/>
  <c r="AE29" i="56" s="1"/>
  <c r="AG29" i="56" s="1"/>
  <c r="O29" i="56"/>
  <c r="AO28" i="56"/>
  <c r="AQ28" i="56" s="1"/>
  <c r="S28" i="56"/>
  <c r="AK28" i="56"/>
  <c r="AA28" i="56"/>
  <c r="AE28" i="56" s="1"/>
  <c r="AG28" i="56" s="1"/>
  <c r="O28" i="56"/>
  <c r="S27" i="56"/>
  <c r="AK27" i="56"/>
  <c r="AO27" i="56" s="1"/>
  <c r="AQ27" i="56" s="1"/>
  <c r="AA27" i="56"/>
  <c r="AE27" i="56" s="1"/>
  <c r="AG27" i="56" s="1"/>
  <c r="O27" i="56"/>
  <c r="AO26" i="56"/>
  <c r="AQ26" i="56" s="1"/>
  <c r="S26" i="56"/>
  <c r="AK26" i="56"/>
  <c r="AA26" i="56"/>
  <c r="AE26" i="56" s="1"/>
  <c r="AG26" i="56" s="1"/>
  <c r="O26" i="56"/>
  <c r="S25" i="56"/>
  <c r="AK25" i="56"/>
  <c r="AO25" i="56" s="1"/>
  <c r="AQ25" i="56" s="1"/>
  <c r="AA25" i="56"/>
  <c r="AE25" i="56" s="1"/>
  <c r="AG25" i="56" s="1"/>
  <c r="O25" i="56"/>
  <c r="AO24" i="56"/>
  <c r="AQ24" i="56" s="1"/>
  <c r="S24" i="56"/>
  <c r="AK24" i="56"/>
  <c r="AA24" i="56"/>
  <c r="AE24" i="56" s="1"/>
  <c r="AG24" i="56" s="1"/>
  <c r="O24" i="56"/>
  <c r="S23" i="56"/>
  <c r="AK23" i="56"/>
  <c r="AO23" i="56" s="1"/>
  <c r="AQ23" i="56" s="1"/>
  <c r="AA23" i="56"/>
  <c r="AE23" i="56" s="1"/>
  <c r="AG23" i="56" s="1"/>
  <c r="O23" i="56"/>
  <c r="AO22" i="56"/>
  <c r="AQ22" i="56" s="1"/>
  <c r="S22" i="56"/>
  <c r="AK22" i="56"/>
  <c r="AA22" i="56"/>
  <c r="AE22" i="56" s="1"/>
  <c r="AG22" i="56" s="1"/>
  <c r="O22" i="56"/>
  <c r="S21" i="56"/>
  <c r="AK21" i="56"/>
  <c r="AO21" i="56" s="1"/>
  <c r="AQ21" i="56" s="1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AQ16" i="56" s="1"/>
  <c r="S16" i="56"/>
  <c r="AK16" i="56"/>
  <c r="AA16" i="56"/>
  <c r="AE16" i="56" s="1"/>
  <c r="AG16" i="56" s="1"/>
  <c r="O16" i="56"/>
  <c r="S15" i="56"/>
  <c r="AK15" i="56"/>
  <c r="AO15" i="56" s="1"/>
  <c r="AQ15" i="56" s="1"/>
  <c r="AA15" i="56"/>
  <c r="AE15" i="56" s="1"/>
  <c r="AG15" i="56" s="1"/>
  <c r="O15" i="56"/>
  <c r="AO14" i="56"/>
  <c r="AQ14" i="56" s="1"/>
  <c r="S14" i="56"/>
  <c r="AK14" i="56"/>
  <c r="AA14" i="56"/>
  <c r="AE14" i="56" s="1"/>
  <c r="AG14" i="56" s="1"/>
  <c r="O14" i="56"/>
  <c r="S13" i="56"/>
  <c r="AK13" i="56"/>
  <c r="AO13" i="56" s="1"/>
  <c r="AQ13" i="56" s="1"/>
  <c r="AA13" i="56"/>
  <c r="AE13" i="56" s="1"/>
  <c r="AG13" i="56" s="1"/>
  <c r="O13" i="56"/>
  <c r="AO12" i="56"/>
  <c r="AQ12" i="56" s="1"/>
  <c r="S12" i="56"/>
  <c r="AK12" i="56"/>
  <c r="AA12" i="56"/>
  <c r="AE12" i="56" s="1"/>
  <c r="AG12" i="56" s="1"/>
  <c r="O12" i="56"/>
  <c r="S11" i="56"/>
  <c r="AK11" i="56"/>
  <c r="AO11" i="56" s="1"/>
  <c r="AQ11" i="56" s="1"/>
  <c r="AA11" i="56"/>
  <c r="AE11" i="56" s="1"/>
  <c r="AG11" i="56" s="1"/>
  <c r="O11" i="56"/>
  <c r="AO10" i="56"/>
  <c r="AQ10" i="56" s="1"/>
  <c r="S10" i="56"/>
  <c r="AK10" i="56"/>
  <c r="AA10" i="56"/>
  <c r="AE10" i="56" s="1"/>
  <c r="AG10" i="56" s="1"/>
  <c r="O10" i="56"/>
  <c r="S9" i="56"/>
  <c r="K9" i="56"/>
  <c r="AK9" i="56"/>
  <c r="AO9" i="56" s="1"/>
  <c r="AQ9" i="56" s="1"/>
  <c r="AA9" i="56"/>
  <c r="AE9" i="56" s="1"/>
  <c r="AG9" i="56" s="1"/>
  <c r="O9" i="56"/>
  <c r="AO8" i="56"/>
  <c r="AQ8" i="56" s="1"/>
  <c r="S8" i="56"/>
  <c r="AK8" i="56"/>
  <c r="AA8" i="56"/>
  <c r="AE8" i="56" s="1"/>
  <c r="AG8" i="56" s="1"/>
  <c r="AG19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M41" i="99"/>
  <c r="AK41" i="99"/>
  <c r="AI41" i="99"/>
  <c r="Y41" i="99"/>
  <c r="W41" i="99"/>
  <c r="AA41" i="99" s="1"/>
  <c r="O41" i="99"/>
  <c r="M41" i="99"/>
  <c r="K41" i="99"/>
  <c r="G41" i="99"/>
  <c r="E41" i="99"/>
  <c r="I41" i="99" s="1"/>
  <c r="I25" i="3" s="1"/>
  <c r="G924" i="1" s="1"/>
  <c r="AY40" i="99"/>
  <c r="AW40" i="99"/>
  <c r="AU40" i="99"/>
  <c r="AK40" i="99"/>
  <c r="AI40" i="99"/>
  <c r="AM40" i="99" s="1"/>
  <c r="AA40" i="99"/>
  <c r="Y40" i="99"/>
  <c r="W40" i="99"/>
  <c r="M40" i="99"/>
  <c r="K40" i="99"/>
  <c r="O40" i="99" s="1"/>
  <c r="G40" i="99"/>
  <c r="E40" i="99"/>
  <c r="I40" i="99" s="1"/>
  <c r="I24" i="3" s="1"/>
  <c r="G895" i="1" s="1"/>
  <c r="AY39" i="99"/>
  <c r="AW39" i="99"/>
  <c r="AU39" i="99"/>
  <c r="AK39" i="99"/>
  <c r="AI39" i="99"/>
  <c r="AM39" i="99" s="1"/>
  <c r="AA39" i="99"/>
  <c r="Y39" i="99"/>
  <c r="W39" i="99"/>
  <c r="M39" i="99"/>
  <c r="K39" i="99"/>
  <c r="O39" i="99" s="1"/>
  <c r="I39" i="99"/>
  <c r="I23" i="3" s="1"/>
  <c r="G866" i="1" s="1"/>
  <c r="G39" i="99"/>
  <c r="E39" i="99"/>
  <c r="AW38" i="99"/>
  <c r="AU38" i="99"/>
  <c r="AY38" i="99" s="1"/>
  <c r="AM38" i="99"/>
  <c r="AK38" i="99"/>
  <c r="AI38" i="99"/>
  <c r="Y38" i="99"/>
  <c r="W38" i="99"/>
  <c r="AA38" i="99" s="1"/>
  <c r="O38" i="99"/>
  <c r="M38" i="99"/>
  <c r="K38" i="99"/>
  <c r="G38" i="99"/>
  <c r="I38" i="99" s="1"/>
  <c r="I22" i="3" s="1"/>
  <c r="G837" i="1" s="1"/>
  <c r="E38" i="99"/>
  <c r="AW37" i="99"/>
  <c r="AU37" i="99"/>
  <c r="AY37" i="99" s="1"/>
  <c r="AK37" i="99"/>
  <c r="AM37" i="99" s="1"/>
  <c r="AI37" i="99"/>
  <c r="Y37" i="99"/>
  <c r="W37" i="99"/>
  <c r="AA37" i="99" s="1"/>
  <c r="M37" i="99"/>
  <c r="O37" i="99" s="1"/>
  <c r="K37" i="99"/>
  <c r="G37" i="99"/>
  <c r="E37" i="99"/>
  <c r="I37" i="99" s="1"/>
  <c r="I21" i="3" s="1"/>
  <c r="G808" i="1" s="1"/>
  <c r="AY36" i="99"/>
  <c r="AW36" i="99"/>
  <c r="AU36" i="99"/>
  <c r="AK36" i="99"/>
  <c r="AI36" i="99"/>
  <c r="AM36" i="99" s="1"/>
  <c r="AA36" i="99"/>
  <c r="Y36" i="99"/>
  <c r="W36" i="99"/>
  <c r="M36" i="99"/>
  <c r="K36" i="99"/>
  <c r="O36" i="99" s="1"/>
  <c r="G36" i="99"/>
  <c r="E36" i="99"/>
  <c r="I36" i="99" s="1"/>
  <c r="I20" i="3" s="1"/>
  <c r="G779" i="1" s="1"/>
  <c r="AW35" i="99"/>
  <c r="AY35" i="99" s="1"/>
  <c r="AU35" i="99"/>
  <c r="AK35" i="99"/>
  <c r="AI35" i="99"/>
  <c r="AM35" i="99" s="1"/>
  <c r="Y35" i="99"/>
  <c r="AA35" i="99" s="1"/>
  <c r="W35" i="99"/>
  <c r="M35" i="99"/>
  <c r="K35" i="99"/>
  <c r="O35" i="99" s="1"/>
  <c r="I35" i="99"/>
  <c r="I19" i="3" s="1"/>
  <c r="G750" i="1" s="1"/>
  <c r="G35" i="99"/>
  <c r="E35" i="99"/>
  <c r="AW34" i="99"/>
  <c r="AU34" i="99"/>
  <c r="AY34" i="99" s="1"/>
  <c r="AM34" i="99"/>
  <c r="AK34" i="99"/>
  <c r="AI34" i="99"/>
  <c r="Y34" i="99"/>
  <c r="W34" i="99"/>
  <c r="AA34" i="99" s="1"/>
  <c r="O34" i="99"/>
  <c r="M34" i="99"/>
  <c r="K34" i="99"/>
  <c r="G34" i="99"/>
  <c r="I34" i="99" s="1"/>
  <c r="I18" i="3" s="1"/>
  <c r="G721" i="1" s="1"/>
  <c r="E34" i="99"/>
  <c r="AW33" i="99"/>
  <c r="AU33" i="99"/>
  <c r="AY33" i="99" s="1"/>
  <c r="AK33" i="99"/>
  <c r="AM33" i="99" s="1"/>
  <c r="AI33" i="99"/>
  <c r="Y33" i="99"/>
  <c r="W33" i="99"/>
  <c r="AA33" i="99" s="1"/>
  <c r="M33" i="99"/>
  <c r="O33" i="99" s="1"/>
  <c r="K33" i="99"/>
  <c r="G33" i="99"/>
  <c r="E33" i="99"/>
  <c r="I33" i="99" s="1"/>
  <c r="I17" i="3" s="1"/>
  <c r="G692" i="1" s="1"/>
  <c r="AY32" i="99"/>
  <c r="AW32" i="99"/>
  <c r="AU32" i="99"/>
  <c r="AK32" i="99"/>
  <c r="AI32" i="99"/>
  <c r="AM32" i="99" s="1"/>
  <c r="AA32" i="99"/>
  <c r="Y32" i="99"/>
  <c r="W32" i="99"/>
  <c r="M32" i="99"/>
  <c r="K32" i="99"/>
  <c r="O32" i="99" s="1"/>
  <c r="G32" i="99"/>
  <c r="E32" i="99"/>
  <c r="I32" i="99" s="1"/>
  <c r="I16" i="3" s="1"/>
  <c r="G663" i="1" s="1"/>
  <c r="AW31" i="99"/>
  <c r="AY31" i="99" s="1"/>
  <c r="AU31" i="99"/>
  <c r="AK31" i="99"/>
  <c r="AI31" i="99"/>
  <c r="AM31" i="99" s="1"/>
  <c r="Y31" i="99"/>
  <c r="AA31" i="99" s="1"/>
  <c r="W31" i="99"/>
  <c r="M31" i="99"/>
  <c r="K31" i="99"/>
  <c r="O31" i="99" s="1"/>
  <c r="I31" i="99"/>
  <c r="I15" i="3" s="1"/>
  <c r="G634" i="1" s="1"/>
  <c r="G31" i="99"/>
  <c r="E31" i="99"/>
  <c r="AW30" i="99"/>
  <c r="AU30" i="99"/>
  <c r="AY30" i="99" s="1"/>
  <c r="AM30" i="99"/>
  <c r="AK30" i="99"/>
  <c r="AI30" i="99"/>
  <c r="Y30" i="99"/>
  <c r="W30" i="99"/>
  <c r="AA30" i="99" s="1"/>
  <c r="O30" i="99"/>
  <c r="M30" i="99"/>
  <c r="K30" i="99"/>
  <c r="G30" i="99"/>
  <c r="I30" i="99" s="1"/>
  <c r="I14" i="3" s="1"/>
  <c r="G605" i="1" s="1"/>
  <c r="E30" i="99"/>
  <c r="AW29" i="99"/>
  <c r="AU29" i="99"/>
  <c r="AY29" i="99" s="1"/>
  <c r="AK29" i="99"/>
  <c r="AM29" i="99" s="1"/>
  <c r="AI29" i="99"/>
  <c r="Y29" i="99"/>
  <c r="W29" i="99"/>
  <c r="AA29" i="99" s="1"/>
  <c r="M29" i="99"/>
  <c r="O29" i="99" s="1"/>
  <c r="K29" i="99"/>
  <c r="G29" i="99"/>
  <c r="E29" i="99"/>
  <c r="I29" i="99" s="1"/>
  <c r="I13" i="3" s="1"/>
  <c r="G576" i="1" s="1"/>
  <c r="AY28" i="99"/>
  <c r="AW28" i="99"/>
  <c r="AU28" i="99"/>
  <c r="AK28" i="99"/>
  <c r="AI28" i="99"/>
  <c r="AM28" i="99" s="1"/>
  <c r="AA28" i="99"/>
  <c r="Y28" i="99"/>
  <c r="W28" i="99"/>
  <c r="M28" i="99"/>
  <c r="K28" i="99"/>
  <c r="O28" i="99" s="1"/>
  <c r="G28" i="99"/>
  <c r="E28" i="99"/>
  <c r="I28" i="99" s="1"/>
  <c r="I12" i="3" s="1"/>
  <c r="G547" i="1" s="1"/>
  <c r="AW27" i="99"/>
  <c r="AY27" i="99" s="1"/>
  <c r="AU27" i="99"/>
  <c r="AK27" i="99"/>
  <c r="AI27" i="99"/>
  <c r="AM27" i="99" s="1"/>
  <c r="Y27" i="99"/>
  <c r="AA27" i="99" s="1"/>
  <c r="W27" i="99"/>
  <c r="M27" i="99"/>
  <c r="K27" i="99"/>
  <c r="O27" i="99" s="1"/>
  <c r="I27" i="99"/>
  <c r="I11" i="3" s="1"/>
  <c r="G518" i="1" s="1"/>
  <c r="G27" i="99"/>
  <c r="E27" i="99"/>
  <c r="AW26" i="99"/>
  <c r="AU26" i="99"/>
  <c r="AY26" i="99" s="1"/>
  <c r="AM26" i="99"/>
  <c r="AK26" i="99"/>
  <c r="AI26" i="99"/>
  <c r="Y26" i="99"/>
  <c r="W26" i="99"/>
  <c r="AA26" i="99" s="1"/>
  <c r="O26" i="99"/>
  <c r="M26" i="99"/>
  <c r="K26" i="99"/>
  <c r="G26" i="99"/>
  <c r="I26" i="99" s="1"/>
  <c r="I10" i="3" s="1"/>
  <c r="G489" i="1" s="1"/>
  <c r="E26" i="99"/>
  <c r="AW25" i="99"/>
  <c r="AU25" i="99"/>
  <c r="AY25" i="99" s="1"/>
  <c r="AK25" i="99"/>
  <c r="AM25" i="99" s="1"/>
  <c r="AI25" i="99"/>
  <c r="Y25" i="99"/>
  <c r="W25" i="99"/>
  <c r="AA25" i="99" s="1"/>
  <c r="M25" i="99"/>
  <c r="O25" i="99" s="1"/>
  <c r="K25" i="99"/>
  <c r="G25" i="99"/>
  <c r="E25" i="99"/>
  <c r="I25" i="99" s="1"/>
  <c r="I9" i="3" s="1"/>
  <c r="G460" i="1" s="1"/>
  <c r="AY24" i="99"/>
  <c r="AW24" i="99"/>
  <c r="AU24" i="99"/>
  <c r="AK24" i="99"/>
  <c r="AI24" i="99"/>
  <c r="AM24" i="99" s="1"/>
  <c r="AA24" i="99"/>
  <c r="Y24" i="99"/>
  <c r="W24" i="99"/>
  <c r="M24" i="99"/>
  <c r="K24" i="99"/>
  <c r="O24" i="99" s="1"/>
  <c r="G24" i="99"/>
  <c r="E24" i="99"/>
  <c r="I24" i="99" s="1"/>
  <c r="I8" i="3" s="1"/>
  <c r="G431" i="1" s="1"/>
  <c r="AW23" i="99"/>
  <c r="AY23" i="99" s="1"/>
  <c r="AU23" i="99"/>
  <c r="AK23" i="99"/>
  <c r="AI23" i="99"/>
  <c r="AM23" i="99" s="1"/>
  <c r="Y23" i="99"/>
  <c r="AA23" i="99" s="1"/>
  <c r="W23" i="99"/>
  <c r="M23" i="99"/>
  <c r="K23" i="99"/>
  <c r="O23" i="99" s="1"/>
  <c r="I23" i="99"/>
  <c r="G23" i="99"/>
  <c r="E23" i="99"/>
  <c r="AW22" i="99"/>
  <c r="AU22" i="99"/>
  <c r="AY22" i="99" s="1"/>
  <c r="AM22" i="99"/>
  <c r="AK22" i="99"/>
  <c r="AI22" i="99"/>
  <c r="Y22" i="99"/>
  <c r="W22" i="99"/>
  <c r="AA22" i="99" s="1"/>
  <c r="O22" i="99"/>
  <c r="M22" i="99"/>
  <c r="K22" i="99"/>
  <c r="G22" i="99"/>
  <c r="I22" i="99" s="1"/>
  <c r="E22" i="99"/>
  <c r="AW21" i="99"/>
  <c r="AU21" i="99"/>
  <c r="AY21" i="99" s="1"/>
  <c r="AK21" i="99"/>
  <c r="AM21" i="99" s="1"/>
  <c r="AI21" i="99"/>
  <c r="Y21" i="99"/>
  <c r="W21" i="99"/>
  <c r="AA21" i="99" s="1"/>
  <c r="M21" i="99"/>
  <c r="O21" i="99" s="1"/>
  <c r="K21" i="99"/>
  <c r="G21" i="99"/>
  <c r="E21" i="99"/>
  <c r="I21" i="99" s="1"/>
  <c r="AY20" i="99"/>
  <c r="AW20" i="99"/>
  <c r="AU20" i="99"/>
  <c r="AK20" i="99"/>
  <c r="AI20" i="99"/>
  <c r="AM20" i="99" s="1"/>
  <c r="AA20" i="99"/>
  <c r="Y20" i="99"/>
  <c r="W20" i="99"/>
  <c r="M20" i="99"/>
  <c r="K20" i="99"/>
  <c r="O20" i="99" s="1"/>
  <c r="G20" i="99"/>
  <c r="E20" i="99"/>
  <c r="I20" i="99" s="1"/>
  <c r="AW19" i="99"/>
  <c r="AY19" i="99" s="1"/>
  <c r="AU19" i="99"/>
  <c r="AK19" i="99"/>
  <c r="AI19" i="99"/>
  <c r="AM19" i="99" s="1"/>
  <c r="Y19" i="99"/>
  <c r="AA19" i="99" s="1"/>
  <c r="W19" i="99"/>
  <c r="M19" i="99"/>
  <c r="K19" i="99"/>
  <c r="O19" i="99" s="1"/>
  <c r="I19" i="99"/>
  <c r="G19" i="99"/>
  <c r="E19" i="99"/>
  <c r="AW18" i="99"/>
  <c r="AU18" i="99"/>
  <c r="AY18" i="99" s="1"/>
  <c r="AM18" i="99"/>
  <c r="AK18" i="99"/>
  <c r="AI18" i="99"/>
  <c r="Y18" i="99"/>
  <c r="W18" i="99"/>
  <c r="AA18" i="99" s="1"/>
  <c r="O18" i="99"/>
  <c r="M18" i="99"/>
  <c r="K18" i="99"/>
  <c r="G18" i="99"/>
  <c r="I18" i="99" s="1"/>
  <c r="E18" i="99"/>
  <c r="AW17" i="99"/>
  <c r="AU17" i="99"/>
  <c r="AY17" i="99" s="1"/>
  <c r="AK17" i="99"/>
  <c r="AM17" i="99" s="1"/>
  <c r="AI17" i="99"/>
  <c r="Y17" i="99"/>
  <c r="W17" i="99"/>
  <c r="AA17" i="99" s="1"/>
  <c r="M17" i="99"/>
  <c r="O17" i="99" s="1"/>
  <c r="K17" i="99"/>
  <c r="G17" i="99"/>
  <c r="E17" i="99"/>
  <c r="I17" i="99" s="1"/>
  <c r="AY16" i="99"/>
  <c r="AW16" i="99"/>
  <c r="AU16" i="99"/>
  <c r="AK16" i="99"/>
  <c r="AI16" i="99"/>
  <c r="AM16" i="99" s="1"/>
  <c r="AA16" i="99"/>
  <c r="Y16" i="99"/>
  <c r="W16" i="99"/>
  <c r="M16" i="99"/>
  <c r="K16" i="99"/>
  <c r="O16" i="99" s="1"/>
  <c r="G16" i="99"/>
  <c r="E16" i="99"/>
  <c r="I16" i="99" s="1"/>
  <c r="AW15" i="99"/>
  <c r="AY15" i="99" s="1"/>
  <c r="AU15" i="99"/>
  <c r="AK15" i="99"/>
  <c r="AI15" i="99"/>
  <c r="AM15" i="99" s="1"/>
  <c r="Y15" i="99"/>
  <c r="AA15" i="99" s="1"/>
  <c r="W15" i="99"/>
  <c r="M15" i="99"/>
  <c r="K15" i="99"/>
  <c r="O15" i="99" s="1"/>
  <c r="I15" i="99"/>
  <c r="G15" i="99"/>
  <c r="E15" i="99"/>
  <c r="AW14" i="99"/>
  <c r="AU14" i="99"/>
  <c r="AY14" i="99" s="1"/>
  <c r="AM14" i="99"/>
  <c r="AK14" i="99"/>
  <c r="AI14" i="99"/>
  <c r="Y14" i="99"/>
  <c r="W14" i="99"/>
  <c r="AA14" i="99" s="1"/>
  <c r="O14" i="99"/>
  <c r="M14" i="99"/>
  <c r="K14" i="99"/>
  <c r="G14" i="99"/>
  <c r="I14" i="99" s="1"/>
  <c r="E14" i="99"/>
  <c r="AW13" i="99"/>
  <c r="AU13" i="99"/>
  <c r="AY13" i="99" s="1"/>
  <c r="AK13" i="99"/>
  <c r="AM13" i="99" s="1"/>
  <c r="AI13" i="99"/>
  <c r="Y13" i="99"/>
  <c r="W13" i="99"/>
  <c r="AA13" i="99" s="1"/>
  <c r="M13" i="99"/>
  <c r="O13" i="99" s="1"/>
  <c r="K13" i="99"/>
  <c r="G13" i="99"/>
  <c r="E13" i="99"/>
  <c r="I13" i="99" s="1"/>
  <c r="AY12" i="99"/>
  <c r="AW12" i="99"/>
  <c r="AU12" i="99"/>
  <c r="AK12" i="99"/>
  <c r="AI12" i="99"/>
  <c r="AM12" i="99" s="1"/>
  <c r="AA12" i="99"/>
  <c r="Y12" i="99"/>
  <c r="W12" i="99"/>
  <c r="M12" i="99"/>
  <c r="K12" i="99"/>
  <c r="O12" i="99" s="1"/>
  <c r="G12" i="99"/>
  <c r="E12" i="99"/>
  <c r="I12" i="99" s="1"/>
  <c r="AW11" i="99"/>
  <c r="AY11" i="99" s="1"/>
  <c r="AU11" i="99"/>
  <c r="AK11" i="99"/>
  <c r="AI11" i="99"/>
  <c r="AM11" i="99" s="1"/>
  <c r="Y11" i="99"/>
  <c r="AA11" i="99" s="1"/>
  <c r="W11" i="99"/>
  <c r="M11" i="99"/>
  <c r="K11" i="99"/>
  <c r="O11" i="99" s="1"/>
  <c r="I11" i="99"/>
  <c r="G11" i="99"/>
  <c r="E11" i="99"/>
  <c r="AW10" i="99"/>
  <c r="AU10" i="99"/>
  <c r="AY10" i="99" s="1"/>
  <c r="AM10" i="99"/>
  <c r="AK10" i="99"/>
  <c r="AI10" i="99"/>
  <c r="Y10" i="99"/>
  <c r="W10" i="99"/>
  <c r="AA10" i="99" s="1"/>
  <c r="O10" i="99"/>
  <c r="M10" i="99"/>
  <c r="K10" i="99"/>
  <c r="G10" i="99"/>
  <c r="I10" i="99" s="1"/>
  <c r="E10" i="99"/>
  <c r="AW9" i="99"/>
  <c r="AU9" i="99"/>
  <c r="AY9" i="99" s="1"/>
  <c r="AK9" i="99"/>
  <c r="AM9" i="99" s="1"/>
  <c r="AI9" i="99"/>
  <c r="Y9" i="99"/>
  <c r="W9" i="99"/>
  <c r="AA9" i="99" s="1"/>
  <c r="M9" i="99"/>
  <c r="O9" i="99" s="1"/>
  <c r="K9" i="99"/>
  <c r="G9" i="99"/>
  <c r="E9" i="99"/>
  <c r="I9" i="99" s="1"/>
  <c r="AY8" i="99"/>
  <c r="AW8" i="99"/>
  <c r="AU8" i="99"/>
  <c r="AK8" i="99"/>
  <c r="AI8" i="99"/>
  <c r="AM8" i="99" s="1"/>
  <c r="AA8" i="99"/>
  <c r="Y8" i="99"/>
  <c r="W8" i="99"/>
  <c r="M8" i="99"/>
  <c r="K8" i="99"/>
  <c r="O8" i="99" s="1"/>
  <c r="G8" i="99"/>
  <c r="E8" i="99"/>
  <c r="I8" i="99" s="1"/>
  <c r="E53" i="100"/>
  <c r="E50" i="100"/>
  <c r="E51" i="100" s="1"/>
  <c r="E49" i="100"/>
  <c r="E46" i="100"/>
  <c r="E47" i="100" s="1"/>
  <c r="E45" i="100"/>
  <c r="E40" i="100"/>
  <c r="E39" i="100"/>
  <c r="E38" i="100"/>
  <c r="E42" i="100" s="1"/>
  <c r="E18" i="2" s="1"/>
  <c r="G961" i="1" s="1"/>
  <c r="E29" i="100"/>
  <c r="E28" i="100"/>
  <c r="E27" i="100"/>
  <c r="E26" i="100"/>
  <c r="E30" i="100" s="1"/>
  <c r="E22" i="100"/>
  <c r="E20" i="100"/>
  <c r="E18" i="100"/>
  <c r="E33" i="100" s="1"/>
  <c r="E17" i="100"/>
  <c r="E43" i="100" s="1"/>
  <c r="E19" i="2" s="1"/>
  <c r="G962" i="1" s="1"/>
  <c r="E16" i="100"/>
  <c r="E31" i="100" s="1"/>
  <c r="E15" i="100"/>
  <c r="E19" i="100" s="1"/>
  <c r="E14" i="100"/>
  <c r="E11" i="100"/>
  <c r="E10" i="100"/>
  <c r="E24" i="100" s="1"/>
  <c r="E16" i="2" s="1"/>
  <c r="G959" i="1" s="1"/>
  <c r="E9" i="100"/>
  <c r="E8" i="100"/>
  <c r="E13" i="100" s="1"/>
  <c r="G40" i="101"/>
  <c r="E40" i="101"/>
  <c r="I40" i="101" s="1"/>
  <c r="G39" i="101"/>
  <c r="I39" i="101" s="1"/>
  <c r="E39" i="101"/>
  <c r="I38" i="101"/>
  <c r="I62" i="95" s="1"/>
  <c r="G38" i="101"/>
  <c r="E38" i="101"/>
  <c r="G37" i="101"/>
  <c r="I37" i="101" s="1"/>
  <c r="E37" i="101"/>
  <c r="G35" i="101"/>
  <c r="I35" i="101" s="1"/>
  <c r="E35" i="101"/>
  <c r="I34" i="101"/>
  <c r="I80" i="95" s="1"/>
  <c r="G34" i="101"/>
  <c r="E34" i="101"/>
  <c r="G33" i="101"/>
  <c r="I33" i="101" s="1"/>
  <c r="I78" i="95" s="1"/>
  <c r="E33" i="101"/>
  <c r="I32" i="101"/>
  <c r="I34" i="95" s="1"/>
  <c r="G32" i="101"/>
  <c r="E32" i="101"/>
  <c r="G31" i="101"/>
  <c r="I31" i="101" s="1"/>
  <c r="E31" i="101"/>
  <c r="I30" i="101"/>
  <c r="I28" i="95" s="1"/>
  <c r="G30" i="101"/>
  <c r="E30" i="101"/>
  <c r="G29" i="101"/>
  <c r="I29" i="101" s="1"/>
  <c r="E29" i="101"/>
  <c r="G28" i="101"/>
  <c r="E28" i="101"/>
  <c r="I28" i="101" s="1"/>
  <c r="I73" i="95" s="1"/>
  <c r="G25" i="101"/>
  <c r="I25" i="101" s="1"/>
  <c r="E25" i="101"/>
  <c r="G24" i="101"/>
  <c r="E24" i="101"/>
  <c r="I24" i="101" s="1"/>
  <c r="G23" i="101"/>
  <c r="I23" i="101" s="1"/>
  <c r="I75" i="95" s="1"/>
  <c r="E23" i="101"/>
  <c r="I22" i="101"/>
  <c r="I74" i="95" s="1"/>
  <c r="G22" i="101"/>
  <c r="E22" i="101"/>
  <c r="G21" i="101"/>
  <c r="I21" i="101" s="1"/>
  <c r="E21" i="101"/>
  <c r="G20" i="101"/>
  <c r="E20" i="101"/>
  <c r="I20" i="101" s="1"/>
  <c r="G19" i="101"/>
  <c r="I19" i="101" s="1"/>
  <c r="I25" i="95" s="1"/>
  <c r="E19" i="101"/>
  <c r="I18" i="101"/>
  <c r="I24" i="95" s="1"/>
  <c r="G18" i="101"/>
  <c r="E18" i="101"/>
  <c r="G17" i="101"/>
  <c r="I17" i="101" s="1"/>
  <c r="I23" i="95" s="1"/>
  <c r="E17" i="101"/>
  <c r="G16" i="101"/>
  <c r="E16" i="101"/>
  <c r="I16" i="101" s="1"/>
  <c r="I22" i="95" s="1"/>
  <c r="G15" i="101"/>
  <c r="I15" i="101" s="1"/>
  <c r="I21" i="95" s="1"/>
  <c r="E15" i="101"/>
  <c r="I14" i="101"/>
  <c r="I20" i="95" s="1"/>
  <c r="G14" i="101"/>
  <c r="E14" i="101"/>
  <c r="G13" i="101"/>
  <c r="I13" i="101" s="1"/>
  <c r="E13" i="101"/>
  <c r="G12" i="101"/>
  <c r="E12" i="101"/>
  <c r="I12" i="101" s="1"/>
  <c r="G11" i="101"/>
  <c r="I11" i="101" s="1"/>
  <c r="I15" i="95" s="1"/>
  <c r="E11" i="101"/>
  <c r="I10" i="101"/>
  <c r="I14" i="95" s="1"/>
  <c r="G10" i="101"/>
  <c r="E10" i="101"/>
  <c r="G9" i="101"/>
  <c r="I9" i="101" s="1"/>
  <c r="I9" i="94" s="1"/>
  <c r="E9" i="101"/>
  <c r="E27" i="101" s="1"/>
  <c r="G8" i="101"/>
  <c r="G26" i="101" s="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W26" i="102" s="1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AA26" i="102"/>
  <c r="Y26" i="102"/>
  <c r="U26" i="102"/>
  <c r="S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2" i="105"/>
  <c r="E24" i="105" s="1"/>
  <c r="E20" i="105"/>
  <c r="E19" i="105"/>
  <c r="E18" i="105"/>
  <c r="E17" i="105"/>
  <c r="E21" i="105" s="1"/>
  <c r="E12" i="110"/>
  <c r="E21" i="110" s="1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18" i="119"/>
  <c r="E20" i="119" s="1"/>
  <c r="E21" i="119" s="1"/>
  <c r="E9" i="119"/>
  <c r="E18" i="93" s="1"/>
  <c r="E8" i="119"/>
  <c r="E9" i="120"/>
  <c r="G9" i="120" s="1"/>
  <c r="E9" i="98" s="1"/>
  <c r="E8" i="120"/>
  <c r="G12" i="120"/>
  <c r="G11" i="120"/>
  <c r="G10" i="120"/>
  <c r="G8" i="120"/>
  <c r="E8" i="98" s="1"/>
  <c r="E15" i="121"/>
  <c r="E14" i="121"/>
  <c r="E22" i="119" s="1"/>
  <c r="G16" i="121"/>
  <c r="G13" i="12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E45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E30" i="122"/>
  <c r="E33" i="98" s="1"/>
  <c r="I29" i="122"/>
  <c r="G29" i="122"/>
  <c r="E29" i="122"/>
  <c r="E32" i="98" s="1"/>
  <c r="E41" i="98" s="1"/>
  <c r="I28" i="122"/>
  <c r="G28" i="122"/>
  <c r="K28" i="122" s="1"/>
  <c r="G31" i="98" s="1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K24" i="122" s="1"/>
  <c r="G27" i="98" s="1"/>
  <c r="E24" i="122"/>
  <c r="E27" i="98" s="1"/>
  <c r="I23" i="122"/>
  <c r="G23" i="122"/>
  <c r="E23" i="122"/>
  <c r="E26" i="98" s="1"/>
  <c r="I22" i="122"/>
  <c r="G22" i="122"/>
  <c r="E22" i="122"/>
  <c r="E25" i="98" s="1"/>
  <c r="I21" i="122"/>
  <c r="G21" i="122"/>
  <c r="E21" i="122"/>
  <c r="E23" i="98" s="1"/>
  <c r="I20" i="122"/>
  <c r="G20" i="122"/>
  <c r="K20" i="122" s="1"/>
  <c r="G22" i="98" s="1"/>
  <c r="G24" i="98" s="1"/>
  <c r="E20" i="122"/>
  <c r="E22" i="98" s="1"/>
  <c r="I19" i="122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G16" i="122"/>
  <c r="K16" i="122" s="1"/>
  <c r="G18" i="98" s="1"/>
  <c r="E16" i="122"/>
  <c r="E18" i="98" s="1"/>
  <c r="I15" i="122"/>
  <c r="G15" i="122"/>
  <c r="E15" i="122"/>
  <c r="E17" i="98" s="1"/>
  <c r="I14" i="122"/>
  <c r="G14" i="122"/>
  <c r="E14" i="122"/>
  <c r="E16" i="98" s="1"/>
  <c r="I13" i="122"/>
  <c r="G13" i="122"/>
  <c r="E13" i="122"/>
  <c r="E15" i="98" s="1"/>
  <c r="I12" i="122"/>
  <c r="G12" i="122"/>
  <c r="K12" i="122" s="1"/>
  <c r="G14" i="98" s="1"/>
  <c r="E12" i="122"/>
  <c r="E14" i="98" s="1"/>
  <c r="I11" i="122"/>
  <c r="G11" i="122"/>
  <c r="E11" i="122"/>
  <c r="E13" i="98" s="1"/>
  <c r="I10" i="122"/>
  <c r="G10" i="122"/>
  <c r="K10" i="122" s="1"/>
  <c r="G12" i="98" s="1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K44" i="122"/>
  <c r="E54" i="115" s="1"/>
  <c r="K43" i="122"/>
  <c r="E36" i="115" s="1"/>
  <c r="K42" i="122"/>
  <c r="E76" i="115" s="1"/>
  <c r="K41" i="122"/>
  <c r="E14" i="115" s="1"/>
  <c r="K40" i="122"/>
  <c r="E8" i="115" s="1"/>
  <c r="I39" i="122"/>
  <c r="I52" i="122" s="1"/>
  <c r="K38" i="122"/>
  <c r="G44" i="98" s="1"/>
  <c r="G45" i="98" s="1"/>
  <c r="K35" i="122"/>
  <c r="G40" i="98" s="1"/>
  <c r="K34" i="122"/>
  <c r="E62" i="115" s="1"/>
  <c r="K33" i="122"/>
  <c r="G36" i="98" s="1"/>
  <c r="K32" i="122"/>
  <c r="G35" i="98" s="1"/>
  <c r="K31" i="122"/>
  <c r="G34" i="98" s="1"/>
  <c r="K30" i="122"/>
  <c r="G33" i="98" s="1"/>
  <c r="K29" i="122"/>
  <c r="G32" i="98" s="1"/>
  <c r="G41" i="98" s="1"/>
  <c r="K27" i="122"/>
  <c r="G30" i="98" s="1"/>
  <c r="K26" i="122"/>
  <c r="G29" i="98" s="1"/>
  <c r="K25" i="122"/>
  <c r="G28" i="98" s="1"/>
  <c r="K23" i="122"/>
  <c r="G26" i="98" s="1"/>
  <c r="K22" i="122"/>
  <c r="G25" i="98" s="1"/>
  <c r="K21" i="122"/>
  <c r="G23" i="98" s="1"/>
  <c r="K19" i="122"/>
  <c r="G21" i="98" s="1"/>
  <c r="K18" i="122"/>
  <c r="G20" i="98" s="1"/>
  <c r="K17" i="122"/>
  <c r="G19" i="98" s="1"/>
  <c r="K15" i="122"/>
  <c r="G17" i="98" s="1"/>
  <c r="K14" i="122"/>
  <c r="G16" i="98" s="1"/>
  <c r="K13" i="122"/>
  <c r="G15" i="98" s="1"/>
  <c r="K11" i="122"/>
  <c r="G13" i="98" s="1"/>
  <c r="K9" i="122"/>
  <c r="G11" i="98" s="1"/>
  <c r="I51" i="122"/>
  <c r="K51" i="122" s="1"/>
  <c r="G51" i="122"/>
  <c r="I50" i="122"/>
  <c r="G50" i="122"/>
  <c r="K50" i="122" s="1"/>
  <c r="G47" i="98" s="1"/>
  <c r="I49" i="122"/>
  <c r="K49" i="122" s="1"/>
  <c r="G49" i="122"/>
  <c r="E38" i="122"/>
  <c r="E39" i="122" s="1"/>
  <c r="E52" i="122" s="1"/>
  <c r="I37" i="122"/>
  <c r="G37" i="122"/>
  <c r="K37" i="122" s="1"/>
  <c r="I36" i="122"/>
  <c r="G36" i="122"/>
  <c r="K36" i="122" s="1"/>
  <c r="I8" i="122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AA34" i="123" s="1"/>
  <c r="E49" i="112" s="1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G9" i="123"/>
  <c r="W8" i="123"/>
  <c r="S8" i="123"/>
  <c r="O8" i="123"/>
  <c r="K8" i="123"/>
  <c r="G8" i="123"/>
  <c r="Y36" i="123"/>
  <c r="W36" i="123"/>
  <c r="U36" i="123"/>
  <c r="S36" i="123"/>
  <c r="Q36" i="123"/>
  <c r="O36" i="123"/>
  <c r="M36" i="123"/>
  <c r="K36" i="123"/>
  <c r="I36" i="123"/>
  <c r="G36" i="123"/>
  <c r="E36" i="123"/>
  <c r="AA35" i="123"/>
  <c r="E50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AA33" i="124" s="1"/>
  <c r="E39" i="111" s="1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AA29" i="124" s="1"/>
  <c r="E35" i="111" s="1"/>
  <c r="W28" i="124"/>
  <c r="S28" i="124"/>
  <c r="O28" i="124"/>
  <c r="K28" i="124"/>
  <c r="G28" i="124"/>
  <c r="W27" i="124"/>
  <c r="S27" i="124"/>
  <c r="O27" i="124"/>
  <c r="K27" i="124"/>
  <c r="G27" i="124"/>
  <c r="AA27" i="124" s="1"/>
  <c r="E33" i="111" s="1"/>
  <c r="W26" i="124"/>
  <c r="S26" i="124"/>
  <c r="O26" i="124"/>
  <c r="K26" i="124"/>
  <c r="G26" i="124"/>
  <c r="W25" i="124"/>
  <c r="S25" i="124"/>
  <c r="O25" i="124"/>
  <c r="K25" i="124"/>
  <c r="G25" i="124"/>
  <c r="AA25" i="124" s="1"/>
  <c r="E31" i="111" s="1"/>
  <c r="W24" i="124"/>
  <c r="S24" i="124"/>
  <c r="O24" i="124"/>
  <c r="K24" i="124"/>
  <c r="G24" i="124"/>
  <c r="W23" i="124"/>
  <c r="S23" i="124"/>
  <c r="O23" i="124"/>
  <c r="K23" i="124"/>
  <c r="G23" i="124"/>
  <c r="AA23" i="124" s="1"/>
  <c r="E29" i="111" s="1"/>
  <c r="W22" i="124"/>
  <c r="S22" i="124"/>
  <c r="O22" i="124"/>
  <c r="K22" i="124"/>
  <c r="G22" i="124"/>
  <c r="W21" i="124"/>
  <c r="S21" i="124"/>
  <c r="O21" i="124"/>
  <c r="K21" i="124"/>
  <c r="G21" i="124"/>
  <c r="AA21" i="124" s="1"/>
  <c r="E27" i="111" s="1"/>
  <c r="W20" i="124"/>
  <c r="S20" i="124"/>
  <c r="O20" i="124"/>
  <c r="K20" i="124"/>
  <c r="G20" i="124"/>
  <c r="W19" i="124"/>
  <c r="S19" i="124"/>
  <c r="O19" i="124"/>
  <c r="K19" i="124"/>
  <c r="G19" i="124"/>
  <c r="AA19" i="124" s="1"/>
  <c r="E25" i="111" s="1"/>
  <c r="W18" i="124"/>
  <c r="S18" i="124"/>
  <c r="O18" i="124"/>
  <c r="K18" i="124"/>
  <c r="G18" i="124"/>
  <c r="W17" i="124"/>
  <c r="S17" i="124"/>
  <c r="O17" i="124"/>
  <c r="K17" i="124"/>
  <c r="G17" i="124"/>
  <c r="AA17" i="124" s="1"/>
  <c r="E23" i="111" s="1"/>
  <c r="W16" i="124"/>
  <c r="S16" i="124"/>
  <c r="O16" i="124"/>
  <c r="K16" i="124"/>
  <c r="G16" i="124"/>
  <c r="W15" i="124"/>
  <c r="S15" i="124"/>
  <c r="O15" i="124"/>
  <c r="K15" i="124"/>
  <c r="G15" i="124"/>
  <c r="AA15" i="124" s="1"/>
  <c r="E21" i="111" s="1"/>
  <c r="W14" i="124"/>
  <c r="S14" i="124"/>
  <c r="O14" i="124"/>
  <c r="K14" i="124"/>
  <c r="G14" i="124"/>
  <c r="W13" i="124"/>
  <c r="S13" i="124"/>
  <c r="O13" i="124"/>
  <c r="K13" i="124"/>
  <c r="G13" i="124"/>
  <c r="AA13" i="124" s="1"/>
  <c r="E19" i="111" s="1"/>
  <c r="W12" i="124"/>
  <c r="S12" i="124"/>
  <c r="O12" i="124"/>
  <c r="K12" i="124"/>
  <c r="G12" i="124"/>
  <c r="W11" i="124"/>
  <c r="S11" i="124"/>
  <c r="O11" i="124"/>
  <c r="K11" i="124"/>
  <c r="G11" i="124"/>
  <c r="AA11" i="124" s="1"/>
  <c r="E17" i="111" s="1"/>
  <c r="W10" i="124"/>
  <c r="S10" i="124"/>
  <c r="O10" i="124"/>
  <c r="K10" i="124"/>
  <c r="G10" i="124"/>
  <c r="W9" i="124"/>
  <c r="S9" i="124"/>
  <c r="O9" i="124"/>
  <c r="K9" i="124"/>
  <c r="G9" i="124"/>
  <c r="AA9" i="124" s="1"/>
  <c r="E15" i="111" s="1"/>
  <c r="W8" i="124"/>
  <c r="S8" i="124"/>
  <c r="O8" i="124"/>
  <c r="K8" i="124"/>
  <c r="G8" i="124"/>
  <c r="Y35" i="124"/>
  <c r="W35" i="124"/>
  <c r="U35" i="124"/>
  <c r="S35" i="124"/>
  <c r="Q35" i="124"/>
  <c r="O35" i="124"/>
  <c r="M35" i="124"/>
  <c r="K35" i="124"/>
  <c r="I35" i="124"/>
  <c r="G35" i="124"/>
  <c r="E35" i="124"/>
  <c r="AA34" i="124"/>
  <c r="E40" i="111" s="1"/>
  <c r="AA32" i="124"/>
  <c r="E38" i="111" s="1"/>
  <c r="AA31" i="124"/>
  <c r="E37" i="111" s="1"/>
  <c r="AA30" i="124"/>
  <c r="E36" i="111" s="1"/>
  <c r="AA28" i="124"/>
  <c r="E34" i="111" s="1"/>
  <c r="AA26" i="124"/>
  <c r="E32" i="111" s="1"/>
  <c r="AA24" i="124"/>
  <c r="E30" i="111" s="1"/>
  <c r="AA22" i="124"/>
  <c r="E28" i="111" s="1"/>
  <c r="AA20" i="124"/>
  <c r="E26" i="111" s="1"/>
  <c r="AA18" i="124"/>
  <c r="E24" i="111" s="1"/>
  <c r="AA16" i="124"/>
  <c r="E22" i="111" s="1"/>
  <c r="AA14" i="124"/>
  <c r="E20" i="111" s="1"/>
  <c r="AA12" i="124"/>
  <c r="E18" i="111" s="1"/>
  <c r="AA10" i="124"/>
  <c r="E16" i="111" s="1"/>
  <c r="AA8" i="124"/>
  <c r="E14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9" i="125" s="1"/>
  <c r="E51" i="114" s="1"/>
  <c r="AA47" i="125"/>
  <c r="E67" i="114" s="1"/>
  <c r="AA46" i="125"/>
  <c r="E24" i="114" s="1"/>
  <c r="AA45" i="125"/>
  <c r="E19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E60" i="114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AA13" i="125"/>
  <c r="E18" i="114" s="1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I50" i="126" s="1"/>
  <c r="O38" i="126"/>
  <c r="E41" i="115" s="1"/>
  <c r="E50" i="115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O33" i="126" s="1"/>
  <c r="E15" i="115" s="1"/>
  <c r="E16" i="115" s="1"/>
  <c r="I15" i="126"/>
  <c r="I33" i="126" s="1"/>
  <c r="E15" i="116" s="1"/>
  <c r="E16" i="116" s="1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44" i="117" s="1"/>
  <c r="AA46" i="127"/>
  <c r="E41" i="117" s="1"/>
  <c r="AA45" i="127"/>
  <c r="E16" i="117" s="1"/>
  <c r="AA44" i="127"/>
  <c r="E58" i="117" s="1"/>
  <c r="AA43" i="127"/>
  <c r="E57" i="117" s="1"/>
  <c r="AA42" i="127"/>
  <c r="G31" i="105" s="1"/>
  <c r="AA41" i="127"/>
  <c r="E31" i="105" s="1"/>
  <c r="AA40" i="127"/>
  <c r="E53" i="117" s="1"/>
  <c r="AA39" i="127"/>
  <c r="E52" i="117" s="1"/>
  <c r="AA38" i="127"/>
  <c r="AA51" i="12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AA33" i="127" s="1"/>
  <c r="E18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AA40" i="128"/>
  <c r="AA39" i="128"/>
  <c r="AA38" i="128"/>
  <c r="E36" i="104" s="1"/>
  <c r="AA37" i="128"/>
  <c r="AA36" i="128"/>
  <c r="AA35" i="128"/>
  <c r="AA34" i="128"/>
  <c r="E32" i="104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I8" i="32" s="1"/>
  <c r="AA28" i="128"/>
  <c r="AA27" i="128"/>
  <c r="AA26" i="128"/>
  <c r="AA25" i="128"/>
  <c r="I8" i="36" s="1"/>
  <c r="AA24" i="128"/>
  <c r="AA23" i="128"/>
  <c r="AA22" i="128"/>
  <c r="AA21" i="128"/>
  <c r="I8" i="40" s="1"/>
  <c r="AA20" i="128"/>
  <c r="AA19" i="128"/>
  <c r="AA18" i="128"/>
  <c r="AA17" i="128"/>
  <c r="I8" i="44" s="1"/>
  <c r="AA16" i="128"/>
  <c r="AA15" i="128"/>
  <c r="Y14" i="128"/>
  <c r="U14" i="128"/>
  <c r="Q14" i="128"/>
  <c r="M14" i="128"/>
  <c r="I14" i="128"/>
  <c r="E14" i="128"/>
  <c r="AA13" i="128"/>
  <c r="E13" i="104" s="1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CK29" i="129" s="1"/>
  <c r="CI28" i="129"/>
  <c r="E81" i="114" s="1"/>
  <c r="CG28" i="129"/>
  <c r="E80" i="114" s="1"/>
  <c r="CE28" i="129"/>
  <c r="CK28" i="129" s="1"/>
  <c r="CC28" i="129"/>
  <c r="E78" i="114" s="1"/>
  <c r="CA28" i="129"/>
  <c r="E77" i="114" s="1"/>
  <c r="BY28" i="129"/>
  <c r="E76" i="114" s="1"/>
  <c r="CI27" i="129"/>
  <c r="CI31" i="129" s="1"/>
  <c r="CG27" i="129"/>
  <c r="CG31" i="129" s="1"/>
  <c r="CE27" i="129"/>
  <c r="E73" i="114" s="1"/>
  <c r="CC27" i="129"/>
  <c r="E71" i="114" s="1"/>
  <c r="CA27" i="129"/>
  <c r="CA31" i="129" s="1"/>
  <c r="BY27" i="129"/>
  <c r="E69" i="114" s="1"/>
  <c r="BS26" i="129"/>
  <c r="BM26" i="129"/>
  <c r="BK26" i="129"/>
  <c r="BE26" i="129"/>
  <c r="AY26" i="129"/>
  <c r="AW26" i="129"/>
  <c r="AQ26" i="129"/>
  <c r="AM26" i="129"/>
  <c r="AK26" i="129"/>
  <c r="AI26" i="129"/>
  <c r="AC26" i="129"/>
  <c r="AA26" i="129"/>
  <c r="W26" i="129"/>
  <c r="U26" i="129"/>
  <c r="O26" i="129"/>
  <c r="K26" i="129"/>
  <c r="I26" i="129"/>
  <c r="G26" i="129"/>
  <c r="E26" i="129"/>
  <c r="CG25" i="129"/>
  <c r="E142" i="113" s="1"/>
  <c r="CE25" i="129"/>
  <c r="E141" i="113" s="1"/>
  <c r="BY25" i="129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E148" i="113" s="1"/>
  <c r="CC22" i="129"/>
  <c r="CA22" i="129"/>
  <c r="BY22" i="129"/>
  <c r="E147" i="113" s="1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CK21" i="129" s="1"/>
  <c r="CI20" i="129"/>
  <c r="E125" i="113" s="1"/>
  <c r="CG20" i="129"/>
  <c r="E124" i="113" s="1"/>
  <c r="CE20" i="129"/>
  <c r="CK20" i="129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CK17" i="129" s="1"/>
  <c r="CI16" i="129"/>
  <c r="E89" i="113" s="1"/>
  <c r="CG16" i="129"/>
  <c r="E88" i="113" s="1"/>
  <c r="CE16" i="129"/>
  <c r="CK16" i="129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CK13" i="129" s="1"/>
  <c r="CI12" i="129"/>
  <c r="E53" i="113" s="1"/>
  <c r="CG12" i="129"/>
  <c r="E52" i="113" s="1"/>
  <c r="CE12" i="129"/>
  <c r="CK12" i="129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CK9" i="129" s="1"/>
  <c r="CI8" i="129"/>
  <c r="E17" i="113" s="1"/>
  <c r="CG8" i="129"/>
  <c r="CG26" i="129" s="1"/>
  <c r="CE8" i="129"/>
  <c r="CK8" i="129" s="1"/>
  <c r="CC8" i="129"/>
  <c r="E14" i="113" s="1"/>
  <c r="CA8" i="129"/>
  <c r="E13" i="113" s="1"/>
  <c r="BY8" i="129"/>
  <c r="BY26" i="129" s="1"/>
  <c r="S25" i="129"/>
  <c r="S26" i="129" s="1"/>
  <c r="AG25" i="129"/>
  <c r="AG26" i="129" s="1"/>
  <c r="BW25" i="129"/>
  <c r="BW26" i="129" s="1"/>
  <c r="BI25" i="129"/>
  <c r="BI26" i="129" s="1"/>
  <c r="AU25" i="129"/>
  <c r="AU26" i="129" s="1"/>
  <c r="AS25" i="129"/>
  <c r="AS26" i="129" s="1"/>
  <c r="BG25" i="129"/>
  <c r="BG26" i="129" s="1"/>
  <c r="BU25" i="129"/>
  <c r="BU26" i="129" s="1"/>
  <c r="AE25" i="129"/>
  <c r="AE26" i="129" s="1"/>
  <c r="Q25" i="129"/>
  <c r="Q26" i="129" s="1"/>
  <c r="AO25" i="129"/>
  <c r="AO26" i="129" s="1"/>
  <c r="BC25" i="129"/>
  <c r="BC26" i="129" s="1"/>
  <c r="BQ25" i="129"/>
  <c r="BQ26" i="129" s="1"/>
  <c r="AA25" i="129"/>
  <c r="M25" i="129"/>
  <c r="M26" i="129" s="1"/>
  <c r="K25" i="129"/>
  <c r="CA25" i="129" s="1"/>
  <c r="E139" i="113" s="1"/>
  <c r="Y25" i="129"/>
  <c r="Y26" i="129" s="1"/>
  <c r="BO25" i="129"/>
  <c r="BO26" i="129" s="1"/>
  <c r="BA25" i="129"/>
  <c r="BA26" i="129" s="1"/>
  <c r="AM25" i="129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S16" i="15" s="1"/>
  <c r="AA65" i="130"/>
  <c r="I15" i="15" s="1"/>
  <c r="M15" i="15" s="1"/>
  <c r="S15" i="15" s="1"/>
  <c r="AA64" i="130"/>
  <c r="I14" i="15" s="1"/>
  <c r="M14" i="15" s="1"/>
  <c r="S14" i="15" s="1"/>
  <c r="AA63" i="130"/>
  <c r="I13" i="15" s="1"/>
  <c r="M13" i="15" s="1"/>
  <c r="S13" i="15" s="1"/>
  <c r="AA62" i="130"/>
  <c r="I12" i="15" s="1"/>
  <c r="M12" i="15" s="1"/>
  <c r="S12" i="15" s="1"/>
  <c r="AA61" i="130"/>
  <c r="I11" i="15" s="1"/>
  <c r="M11" i="15" s="1"/>
  <c r="S11" i="15" s="1"/>
  <c r="AA60" i="130"/>
  <c r="I8" i="15" s="1"/>
  <c r="AA59" i="130"/>
  <c r="I10" i="15" s="1"/>
  <c r="M10" i="15" s="1"/>
  <c r="S10" i="15" s="1"/>
  <c r="AA58" i="130"/>
  <c r="I9" i="15" s="1"/>
  <c r="M9" i="15" s="1"/>
  <c r="S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E16" i="119" s="1"/>
  <c r="I65" i="50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9" i="132" s="1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G30" i="105" s="1"/>
  <c r="CM33" i="132"/>
  <c r="CM32" i="132"/>
  <c r="G42" i="50" s="1"/>
  <c r="CM31" i="132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CM19" i="132"/>
  <c r="E9" i="12" s="1"/>
  <c r="E13" i="12" s="1"/>
  <c r="CM18" i="132"/>
  <c r="CM17" i="132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Q70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BY12" i="133"/>
  <c r="BW12" i="133"/>
  <c r="BW26" i="133" s="1"/>
  <c r="BQ12" i="133"/>
  <c r="BO12" i="133"/>
  <c r="BO26" i="133" s="1"/>
  <c r="BM12" i="133"/>
  <c r="BK12" i="133"/>
  <c r="BK26" i="133" s="1"/>
  <c r="BI12" i="133"/>
  <c r="BG12" i="133"/>
  <c r="BG26" i="133" s="1"/>
  <c r="BA12" i="133"/>
  <c r="AY12" i="133"/>
  <c r="AY26" i="133" s="1"/>
  <c r="AW12" i="133"/>
  <c r="AU12" i="133"/>
  <c r="AU26" i="133" s="1"/>
  <c r="AS12" i="133"/>
  <c r="AQ12" i="133"/>
  <c r="AQ26" i="133" s="1"/>
  <c r="AK12" i="133"/>
  <c r="AI12" i="133"/>
  <c r="AI26" i="133" s="1"/>
  <c r="AG12" i="133"/>
  <c r="AE12" i="133"/>
  <c r="AE26" i="133" s="1"/>
  <c r="AC12" i="133"/>
  <c r="AA12" i="133"/>
  <c r="AA26" i="133" s="1"/>
  <c r="Q12" i="133"/>
  <c r="O12" i="133"/>
  <c r="O26" i="133" s="1"/>
  <c r="M12" i="133"/>
  <c r="K12" i="133"/>
  <c r="K26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E20" i="112" s="1"/>
  <c r="E18" i="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G16" i="54" s="1"/>
  <c r="CM32" i="134"/>
  <c r="CM31" i="134"/>
  <c r="CM30" i="134"/>
  <c r="CM29" i="134"/>
  <c r="G15" i="54" s="1"/>
  <c r="CM28" i="134"/>
  <c r="CM27" i="134"/>
  <c r="E10" i="77" s="1"/>
  <c r="CM26" i="134"/>
  <c r="G14" i="54" s="1"/>
  <c r="CM25" i="134"/>
  <c r="G14" i="56" s="1"/>
  <c r="CM24" i="134"/>
  <c r="G13" i="54" s="1"/>
  <c r="CM23" i="134"/>
  <c r="G13" i="56" s="1"/>
  <c r="CM22" i="134"/>
  <c r="G12" i="54" s="1"/>
  <c r="CM21" i="134"/>
  <c r="G12" i="56" s="1"/>
  <c r="CM20" i="134"/>
  <c r="G11" i="54" s="1"/>
  <c r="CM19" i="134"/>
  <c r="G11" i="56" s="1"/>
  <c r="CM18" i="134"/>
  <c r="G10" i="105" s="1"/>
  <c r="CM17" i="134"/>
  <c r="E10" i="105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E11" i="111" s="1"/>
  <c r="E14" i="12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AA88" i="134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8" i="135"/>
  <c r="E13" i="135" s="1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U23" i="138"/>
  <c r="BW23" i="138" s="1"/>
  <c r="BS23" i="138"/>
  <c r="BQ23" i="138"/>
  <c r="BO23" i="138"/>
  <c r="BA23" i="138"/>
  <c r="AY23" i="138"/>
  <c r="AW23" i="138"/>
  <c r="BC23" i="138" s="1"/>
  <c r="BE23" i="138" s="1"/>
  <c r="AI23" i="138"/>
  <c r="AG23" i="138"/>
  <c r="AE23" i="138"/>
  <c r="AK23" i="138" s="1"/>
  <c r="AM23" i="138" s="1"/>
  <c r="Q23" i="138"/>
  <c r="FE23" i="138" s="1"/>
  <c r="O23" i="138"/>
  <c r="DA23" i="138" s="1"/>
  <c r="M23" i="138"/>
  <c r="DQ23" i="138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M22" i="138"/>
  <c r="CO22" i="138" s="1"/>
  <c r="CK22" i="138"/>
  <c r="CI22" i="138"/>
  <c r="CG22" i="138"/>
  <c r="BS22" i="138"/>
  <c r="BQ22" i="138"/>
  <c r="BO22" i="138"/>
  <c r="BU22" i="138" s="1"/>
  <c r="BW22" i="138" s="1"/>
  <c r="BA22" i="138"/>
  <c r="AY22" i="138"/>
  <c r="AW22" i="138"/>
  <c r="BC22" i="138" s="1"/>
  <c r="BE22" i="138" s="1"/>
  <c r="AI22" i="138"/>
  <c r="AG22" i="138"/>
  <c r="AE22" i="138"/>
  <c r="EI22" i="138" s="1"/>
  <c r="S22" i="138"/>
  <c r="U22" i="138" s="1"/>
  <c r="Q22" i="138"/>
  <c r="DC22" i="138" s="1"/>
  <c r="O22" i="138"/>
  <c r="DS22" i="138" s="1"/>
  <c r="M22" i="138"/>
  <c r="FA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BO21" i="138"/>
  <c r="BU21" i="138" s="1"/>
  <c r="BW21" i="138" s="1"/>
  <c r="BA21" i="138"/>
  <c r="AY21" i="138"/>
  <c r="AW21" i="138"/>
  <c r="BC21" i="138" s="1"/>
  <c r="BE21" i="138" s="1"/>
  <c r="AK21" i="138"/>
  <c r="AM21" i="138" s="1"/>
  <c r="AI21" i="138"/>
  <c r="AG21" i="138"/>
  <c r="EK21" i="138" s="1"/>
  <c r="AE21" i="138"/>
  <c r="Q21" i="138"/>
  <c r="DU21" i="138" s="1"/>
  <c r="O21" i="138"/>
  <c r="FC21" i="138" s="1"/>
  <c r="M21" i="138"/>
  <c r="FA21" i="138" s="1"/>
  <c r="FG21" i="138" s="1"/>
  <c r="FI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M20" i="138"/>
  <c r="CK20" i="138"/>
  <c r="CI20" i="138"/>
  <c r="CG20" i="138"/>
  <c r="BS20" i="138"/>
  <c r="BQ20" i="138"/>
  <c r="BO20" i="138"/>
  <c r="BU20" i="138" s="1"/>
  <c r="BW20" i="138" s="1"/>
  <c r="BC20" i="138"/>
  <c r="BE20" i="138" s="1"/>
  <c r="BA20" i="138"/>
  <c r="AY20" i="138"/>
  <c r="AW20" i="138"/>
  <c r="AI20" i="138"/>
  <c r="EM20" i="138" s="1"/>
  <c r="AG20" i="138"/>
  <c r="AE20" i="138"/>
  <c r="AK20" i="138" s="1"/>
  <c r="AM20" i="138" s="1"/>
  <c r="S20" i="138"/>
  <c r="Q20" i="138"/>
  <c r="FE20" i="138" s="1"/>
  <c r="O20" i="138"/>
  <c r="FC20" i="138" s="1"/>
  <c r="M20" i="138"/>
  <c r="CY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U19" i="138" s="1"/>
  <c r="BW19" i="138" s="1"/>
  <c r="BO19" i="138"/>
  <c r="BA19" i="138"/>
  <c r="AY19" i="138"/>
  <c r="AW19" i="138"/>
  <c r="BC19" i="138" s="1"/>
  <c r="BE19" i="138" s="1"/>
  <c r="AI19" i="138"/>
  <c r="AG19" i="138"/>
  <c r="AK19" i="138" s="1"/>
  <c r="AM19" i="138" s="1"/>
  <c r="AE19" i="138"/>
  <c r="Q19" i="138"/>
  <c r="FE19" i="138" s="1"/>
  <c r="O19" i="138"/>
  <c r="DA19" i="138" s="1"/>
  <c r="M19" i="138"/>
  <c r="DQ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M18" i="138" s="1"/>
  <c r="CO18" i="138" s="1"/>
  <c r="CG18" i="138"/>
  <c r="BS18" i="138"/>
  <c r="BQ18" i="138"/>
  <c r="BO18" i="138"/>
  <c r="BU18" i="138" s="1"/>
  <c r="BW18" i="138" s="1"/>
  <c r="BA18" i="138"/>
  <c r="AY18" i="138"/>
  <c r="BC18" i="138" s="1"/>
  <c r="BE18" i="138" s="1"/>
  <c r="AW18" i="138"/>
  <c r="AI18" i="138"/>
  <c r="DC18" i="138" s="1"/>
  <c r="AG18" i="138"/>
  <c r="AE18" i="138"/>
  <c r="EI18" i="138" s="1"/>
  <c r="Q18" i="138"/>
  <c r="FE18" i="138" s="1"/>
  <c r="O18" i="138"/>
  <c r="DS18" i="138" s="1"/>
  <c r="M18" i="138"/>
  <c r="FA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BU17" i="138"/>
  <c r="BW17" i="138" s="1"/>
  <c r="BS17" i="138"/>
  <c r="BQ17" i="138"/>
  <c r="BO17" i="138"/>
  <c r="BA17" i="138"/>
  <c r="AY17" i="138"/>
  <c r="AW17" i="138"/>
  <c r="BC17" i="138" s="1"/>
  <c r="BE17" i="138" s="1"/>
  <c r="AK17" i="138"/>
  <c r="AI17" i="138"/>
  <c r="AG17" i="138"/>
  <c r="EK17" i="138" s="1"/>
  <c r="AE17" i="138"/>
  <c r="Q17" i="138"/>
  <c r="DU17" i="138" s="1"/>
  <c r="O17" i="138"/>
  <c r="FC17" i="138" s="1"/>
  <c r="M17" i="138"/>
  <c r="FA17" i="138" s="1"/>
  <c r="FG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M16" i="138"/>
  <c r="CO16" i="138" s="1"/>
  <c r="CK16" i="138"/>
  <c r="CI16" i="138"/>
  <c r="CG16" i="138"/>
  <c r="BS16" i="138"/>
  <c r="BQ16" i="138"/>
  <c r="BO16" i="138"/>
  <c r="BU16" i="138" s="1"/>
  <c r="BW16" i="138" s="1"/>
  <c r="BC16" i="138"/>
  <c r="BE16" i="138" s="1"/>
  <c r="BA16" i="138"/>
  <c r="AY16" i="138"/>
  <c r="AW16" i="138"/>
  <c r="AI16" i="138"/>
  <c r="EM16" i="138" s="1"/>
  <c r="AG16" i="138"/>
  <c r="AE16" i="138"/>
  <c r="CY16" i="138" s="1"/>
  <c r="S16" i="138"/>
  <c r="Q16" i="138"/>
  <c r="FE16" i="138" s="1"/>
  <c r="O16" i="138"/>
  <c r="FC16" i="138" s="1"/>
  <c r="M16" i="138"/>
  <c r="FA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S15" i="138"/>
  <c r="BQ15" i="138"/>
  <c r="BU15" i="138" s="1"/>
  <c r="BW15" i="138" s="1"/>
  <c r="BO15" i="138"/>
  <c r="BA15" i="138"/>
  <c r="AY15" i="138"/>
  <c r="AW15" i="138"/>
  <c r="BC15" i="138" s="1"/>
  <c r="BE15" i="138" s="1"/>
  <c r="AK15" i="138"/>
  <c r="AM15" i="138" s="1"/>
  <c r="AI15" i="138"/>
  <c r="AG15" i="138"/>
  <c r="DA15" i="138" s="1"/>
  <c r="AE15" i="138"/>
  <c r="Q15" i="138"/>
  <c r="FE15" i="138" s="1"/>
  <c r="O15" i="138"/>
  <c r="FC15" i="138" s="1"/>
  <c r="M15" i="138"/>
  <c r="DQ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M14" i="138" s="1"/>
  <c r="CO14" i="138" s="1"/>
  <c r="CG14" i="138"/>
  <c r="BS14" i="138"/>
  <c r="BQ14" i="138"/>
  <c r="BO14" i="138"/>
  <c r="BU14" i="138" s="1"/>
  <c r="BW14" i="138" s="1"/>
  <c r="BC14" i="138"/>
  <c r="BE14" i="138" s="1"/>
  <c r="BA14" i="138"/>
  <c r="AY14" i="138"/>
  <c r="AW14" i="138"/>
  <c r="AI14" i="138"/>
  <c r="DC14" i="138" s="1"/>
  <c r="AG14" i="138"/>
  <c r="AE14" i="138"/>
  <c r="EI14" i="138" s="1"/>
  <c r="Q14" i="138"/>
  <c r="FE14" i="138" s="1"/>
  <c r="O14" i="138"/>
  <c r="DS14" i="138" s="1"/>
  <c r="M14" i="138"/>
  <c r="DQ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U13" i="138" s="1"/>
  <c r="BW13" i="138" s="1"/>
  <c r="BO13" i="138"/>
  <c r="BA13" i="138"/>
  <c r="AY13" i="138"/>
  <c r="AW13" i="138"/>
  <c r="BC13" i="138" s="1"/>
  <c r="BE13" i="138" s="1"/>
  <c r="AK13" i="138"/>
  <c r="AM13" i="138" s="1"/>
  <c r="AI13" i="138"/>
  <c r="AG13" i="138"/>
  <c r="EK13" i="138" s="1"/>
  <c r="AE13" i="138"/>
  <c r="Q13" i="138"/>
  <c r="DU13" i="138" s="1"/>
  <c r="O13" i="138"/>
  <c r="DS13" i="138" s="1"/>
  <c r="M13" i="138"/>
  <c r="FA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M12" i="138" s="1"/>
  <c r="CO12" i="138" s="1"/>
  <c r="CG12" i="138"/>
  <c r="BS12" i="138"/>
  <c r="BQ12" i="138"/>
  <c r="BO12" i="138"/>
  <c r="BU12" i="138" s="1"/>
  <c r="BW12" i="138" s="1"/>
  <c r="BA12" i="138"/>
  <c r="AY12" i="138"/>
  <c r="BC12" i="138" s="1"/>
  <c r="BE12" i="138" s="1"/>
  <c r="AW12" i="138"/>
  <c r="AI12" i="138"/>
  <c r="EM12" i="138" s="1"/>
  <c r="AG12" i="138"/>
  <c r="AE12" i="138"/>
  <c r="CY12" i="138" s="1"/>
  <c r="Q12" i="138"/>
  <c r="DU12" i="138" s="1"/>
  <c r="O12" i="138"/>
  <c r="FC12" i="138" s="1"/>
  <c r="M12" i="138"/>
  <c r="FA12" i="138" s="1"/>
  <c r="FG12" i="138" s="1"/>
  <c r="FI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U11" i="138"/>
  <c r="BW11" i="138" s="1"/>
  <c r="BS11" i="138"/>
  <c r="BQ11" i="138"/>
  <c r="BO11" i="138"/>
  <c r="BA11" i="138"/>
  <c r="AY11" i="138"/>
  <c r="AW11" i="138"/>
  <c r="BC11" i="138" s="1"/>
  <c r="BE11" i="138" s="1"/>
  <c r="AI11" i="138"/>
  <c r="AG11" i="138"/>
  <c r="DA11" i="138" s="1"/>
  <c r="AE11" i="138"/>
  <c r="Q11" i="138"/>
  <c r="FE11" i="138" s="1"/>
  <c r="O11" i="138"/>
  <c r="FC11" i="138" s="1"/>
  <c r="M11" i="138"/>
  <c r="DQ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M10" i="138"/>
  <c r="CO10" i="138" s="1"/>
  <c r="CK10" i="138"/>
  <c r="CI10" i="138"/>
  <c r="CG10" i="138"/>
  <c r="BS10" i="138"/>
  <c r="BQ10" i="138"/>
  <c r="BO10" i="138"/>
  <c r="BU10" i="138" s="1"/>
  <c r="BW10" i="138" s="1"/>
  <c r="BA10" i="138"/>
  <c r="AY10" i="138"/>
  <c r="BC10" i="138" s="1"/>
  <c r="BE10" i="138" s="1"/>
  <c r="AW10" i="138"/>
  <c r="AI10" i="138"/>
  <c r="DC10" i="138" s="1"/>
  <c r="AG10" i="138"/>
  <c r="AE10" i="138"/>
  <c r="EI10" i="138" s="1"/>
  <c r="S10" i="138"/>
  <c r="U10" i="138" s="1"/>
  <c r="Q10" i="138"/>
  <c r="FE10" i="138" s="1"/>
  <c r="O10" i="138"/>
  <c r="DS10" i="138" s="1"/>
  <c r="M10" i="138"/>
  <c r="DQ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BU9" i="138" s="1"/>
  <c r="BW9" i="138" s="1"/>
  <c r="BO9" i="138"/>
  <c r="BA9" i="138"/>
  <c r="AY9" i="138"/>
  <c r="AW9" i="138"/>
  <c r="BC9" i="138" s="1"/>
  <c r="BE9" i="138" s="1"/>
  <c r="AK9" i="138"/>
  <c r="AM9" i="138" s="1"/>
  <c r="AI9" i="138"/>
  <c r="AG9" i="138"/>
  <c r="EK9" i="138" s="1"/>
  <c r="AE9" i="138"/>
  <c r="Q9" i="138"/>
  <c r="DU9" i="138" s="1"/>
  <c r="O9" i="138"/>
  <c r="DS9" i="138" s="1"/>
  <c r="M9" i="138"/>
  <c r="FA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M8" i="138"/>
  <c r="CO8" i="138" s="1"/>
  <c r="CK8" i="138"/>
  <c r="CI8" i="138"/>
  <c r="CG8" i="138"/>
  <c r="BS8" i="138"/>
  <c r="BQ8" i="138"/>
  <c r="BO8" i="138"/>
  <c r="BU8" i="138" s="1"/>
  <c r="BW8" i="138" s="1"/>
  <c r="BC8" i="138"/>
  <c r="BE8" i="138" s="1"/>
  <c r="BA8" i="138"/>
  <c r="AY8" i="138"/>
  <c r="AW8" i="138"/>
  <c r="AI8" i="138"/>
  <c r="EM8" i="138" s="1"/>
  <c r="AG8" i="138"/>
  <c r="AE8" i="138"/>
  <c r="CY8" i="138" s="1"/>
  <c r="DE8" i="138" s="1"/>
  <c r="S8" i="138"/>
  <c r="Q8" i="138"/>
  <c r="DU8" i="138" s="1"/>
  <c r="O8" i="138"/>
  <c r="FC8" i="138" s="1"/>
  <c r="M8" i="138"/>
  <c r="FA8" i="138" s="1"/>
  <c r="FG8" i="138" s="1"/>
  <c r="I89" i="141"/>
  <c r="E89" i="4" s="1"/>
  <c r="G428" i="1" s="1"/>
  <c r="I88" i="141"/>
  <c r="E88" i="4" s="1"/>
  <c r="G427" i="1" s="1"/>
  <c r="G87" i="141"/>
  <c r="E87" i="141"/>
  <c r="I87" i="14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I77" i="141" s="1"/>
  <c r="E77" i="4" s="1"/>
  <c r="G416" i="1" s="1"/>
  <c r="E77" i="14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 s="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AG30" i="142" s="1"/>
  <c r="Y30" i="142"/>
  <c r="W30" i="142"/>
  <c r="S30" i="142"/>
  <c r="Q30" i="142"/>
  <c r="U30" i="142" s="1"/>
  <c r="M30" i="142"/>
  <c r="K30" i="142"/>
  <c r="O30" i="142" s="1"/>
  <c r="G30" i="142"/>
  <c r="E30" i="142"/>
  <c r="I30" i="142" s="1"/>
  <c r="AA30" i="142"/>
  <c r="AG29" i="142"/>
  <c r="AA29" i="142"/>
  <c r="U29" i="142"/>
  <c r="O29" i="142"/>
  <c r="I29" i="142"/>
  <c r="AO29" i="142" s="1"/>
  <c r="AG28" i="142"/>
  <c r="AA28" i="142"/>
  <c r="U28" i="142"/>
  <c r="O28" i="142"/>
  <c r="AI28" i="142" s="1"/>
  <c r="I28" i="142"/>
  <c r="AO28" i="142" s="1"/>
  <c r="AG27" i="142"/>
  <c r="AA27" i="142"/>
  <c r="U27" i="142"/>
  <c r="AK27" i="142" s="1"/>
  <c r="E21" i="90" s="1"/>
  <c r="O27" i="142"/>
  <c r="I27" i="142"/>
  <c r="E21" i="92" s="1"/>
  <c r="AG26" i="142"/>
  <c r="AA26" i="142"/>
  <c r="U26" i="142"/>
  <c r="O26" i="142"/>
  <c r="AM26" i="142" s="1"/>
  <c r="E20" i="89" s="1"/>
  <c r="I26" i="142"/>
  <c r="E20" i="92" s="1"/>
  <c r="AG25" i="142"/>
  <c r="AA25" i="142"/>
  <c r="U25" i="142"/>
  <c r="O25" i="142"/>
  <c r="I25" i="142"/>
  <c r="E19" i="92" s="1"/>
  <c r="AG24" i="142"/>
  <c r="AA24" i="142"/>
  <c r="U24" i="142"/>
  <c r="O24" i="142"/>
  <c r="AI24" i="142" s="1"/>
  <c r="E18" i="91" s="1"/>
  <c r="I24" i="142"/>
  <c r="E18" i="92" s="1"/>
  <c r="AG23" i="142"/>
  <c r="AA23" i="142"/>
  <c r="U23" i="142"/>
  <c r="O23" i="142"/>
  <c r="I23" i="142"/>
  <c r="E16" i="92" s="1"/>
  <c r="AG22" i="142"/>
  <c r="AA22" i="142"/>
  <c r="U22" i="142"/>
  <c r="O22" i="142"/>
  <c r="AM22" i="142" s="1"/>
  <c r="E17" i="89" s="1"/>
  <c r="I22" i="142"/>
  <c r="E17" i="92" s="1"/>
  <c r="AG21" i="142"/>
  <c r="AA21" i="142"/>
  <c r="U21" i="142"/>
  <c r="O21" i="142"/>
  <c r="I21" i="142"/>
  <c r="E15" i="92" s="1"/>
  <c r="AG20" i="142"/>
  <c r="AA20" i="142"/>
  <c r="U20" i="142"/>
  <c r="O20" i="142"/>
  <c r="AI20" i="142" s="1"/>
  <c r="E14" i="91" s="1"/>
  <c r="I20" i="142"/>
  <c r="E14" i="92" s="1"/>
  <c r="AE19" i="142"/>
  <c r="AC19" i="142"/>
  <c r="Y19" i="142"/>
  <c r="AA19" i="142" s="1"/>
  <c r="W19" i="142"/>
  <c r="S19" i="142"/>
  <c r="Q19" i="142"/>
  <c r="M19" i="142"/>
  <c r="K19" i="142"/>
  <c r="O19" i="142" s="1"/>
  <c r="G19" i="142"/>
  <c r="E19" i="142"/>
  <c r="AG19" i="142"/>
  <c r="U19" i="142"/>
  <c r="I19" i="142"/>
  <c r="E13" i="92" s="1"/>
  <c r="AG18" i="142"/>
  <c r="AA18" i="142"/>
  <c r="U18" i="142"/>
  <c r="O18" i="142"/>
  <c r="AI18" i="142" s="1"/>
  <c r="I18" i="142"/>
  <c r="AO18" i="142" s="1"/>
  <c r="AG17" i="142"/>
  <c r="AA17" i="142"/>
  <c r="U17" i="142"/>
  <c r="AK17" i="142" s="1"/>
  <c r="O17" i="142"/>
  <c r="I17" i="142"/>
  <c r="AI17" i="142" s="1"/>
  <c r="AG16" i="142"/>
  <c r="AA16" i="142"/>
  <c r="AM16" i="142" s="1"/>
  <c r="E12" i="89" s="1"/>
  <c r="U16" i="142"/>
  <c r="O16" i="142"/>
  <c r="AK16" i="142" s="1"/>
  <c r="E12" i="90" s="1"/>
  <c r="I16" i="142"/>
  <c r="E12" i="92" s="1"/>
  <c r="AE15" i="142"/>
  <c r="AG15" i="142" s="1"/>
  <c r="AC15" i="142"/>
  <c r="Y15" i="142"/>
  <c r="AA15" i="142" s="1"/>
  <c r="W15" i="142"/>
  <c r="S15" i="142"/>
  <c r="Q15" i="142"/>
  <c r="M15" i="142"/>
  <c r="O15" i="142" s="1"/>
  <c r="K15" i="142"/>
  <c r="G15" i="142"/>
  <c r="I15" i="142" s="1"/>
  <c r="E15" i="142"/>
  <c r="U15" i="142"/>
  <c r="AG14" i="142"/>
  <c r="AA14" i="142"/>
  <c r="AM14" i="142" s="1"/>
  <c r="U14" i="142"/>
  <c r="O14" i="142"/>
  <c r="AK14" i="142" s="1"/>
  <c r="I14" i="142"/>
  <c r="AO14" i="142" s="1"/>
  <c r="AG13" i="142"/>
  <c r="AA13" i="142"/>
  <c r="U13" i="142"/>
  <c r="O13" i="142"/>
  <c r="I13" i="142"/>
  <c r="AO13" i="142" s="1"/>
  <c r="AG12" i="142"/>
  <c r="AA12" i="142"/>
  <c r="U12" i="142"/>
  <c r="O12" i="142"/>
  <c r="AI12" i="142" s="1"/>
  <c r="E10" i="91" s="1"/>
  <c r="I12" i="142"/>
  <c r="E10" i="92" s="1"/>
  <c r="AE11" i="142"/>
  <c r="AE31" i="142" s="1"/>
  <c r="AC11" i="142"/>
  <c r="AC31" i="142" s="1"/>
  <c r="Y11" i="142"/>
  <c r="Y31" i="142" s="1"/>
  <c r="W11" i="142"/>
  <c r="W31" i="142" s="1"/>
  <c r="S11" i="142"/>
  <c r="S31" i="142" s="1"/>
  <c r="Q11" i="142"/>
  <c r="Q31" i="142" s="1"/>
  <c r="M11" i="142"/>
  <c r="M31" i="142" s="1"/>
  <c r="K11" i="142"/>
  <c r="K31" i="142" s="1"/>
  <c r="G11" i="142"/>
  <c r="G31" i="142" s="1"/>
  <c r="E11" i="142"/>
  <c r="E31" i="142" s="1"/>
  <c r="AG11" i="142"/>
  <c r="U11" i="142"/>
  <c r="I11" i="142"/>
  <c r="E9" i="92" s="1"/>
  <c r="AG10" i="142"/>
  <c r="AA10" i="142"/>
  <c r="U10" i="142"/>
  <c r="O10" i="142"/>
  <c r="AI10" i="142" s="1"/>
  <c r="I10" i="142"/>
  <c r="AO10" i="142" s="1"/>
  <c r="AG9" i="142"/>
  <c r="AA9" i="142"/>
  <c r="U9" i="142"/>
  <c r="AK9" i="142" s="1"/>
  <c r="O9" i="142"/>
  <c r="I9" i="142"/>
  <c r="AI9" i="142" s="1"/>
  <c r="AG8" i="142"/>
  <c r="AA8" i="142"/>
  <c r="AM8" i="142" s="1"/>
  <c r="E8" i="89" s="1"/>
  <c r="U8" i="142"/>
  <c r="O8" i="142"/>
  <c r="AK8" i="142" s="1"/>
  <c r="E8" i="90" s="1"/>
  <c r="I8" i="142"/>
  <c r="E8" i="92" s="1"/>
  <c r="AE30" i="143"/>
  <c r="AC30" i="143"/>
  <c r="AG30" i="143" s="1"/>
  <c r="Y30" i="143"/>
  <c r="W30" i="143"/>
  <c r="S30" i="143"/>
  <c r="Q30" i="143"/>
  <c r="U30" i="143" s="1"/>
  <c r="M30" i="143"/>
  <c r="K30" i="143"/>
  <c r="G30" i="143"/>
  <c r="E30" i="143"/>
  <c r="I30" i="143" s="1"/>
  <c r="AA30" i="143"/>
  <c r="O30" i="143"/>
  <c r="AG29" i="143"/>
  <c r="AA29" i="143"/>
  <c r="U29" i="143"/>
  <c r="AK29" i="143" s="1"/>
  <c r="O29" i="143"/>
  <c r="I29" i="143"/>
  <c r="AI29" i="143" s="1"/>
  <c r="AG28" i="143"/>
  <c r="AA28" i="143"/>
  <c r="AM28" i="143" s="1"/>
  <c r="U28" i="143"/>
  <c r="O28" i="143"/>
  <c r="AK28" i="143" s="1"/>
  <c r="I28" i="143"/>
  <c r="AO28" i="143" s="1"/>
  <c r="AG27" i="143"/>
  <c r="AA27" i="143"/>
  <c r="U27" i="143"/>
  <c r="O27" i="143"/>
  <c r="I27" i="143"/>
  <c r="AM27" i="143" s="1"/>
  <c r="AG26" i="143"/>
  <c r="AA26" i="143"/>
  <c r="U26" i="143"/>
  <c r="O26" i="143"/>
  <c r="AI26" i="143" s="1"/>
  <c r="I26" i="143"/>
  <c r="AK26" i="143" s="1"/>
  <c r="AG25" i="143"/>
  <c r="AA25" i="143"/>
  <c r="U25" i="143"/>
  <c r="AK25" i="143" s="1"/>
  <c r="O25" i="143"/>
  <c r="I25" i="143"/>
  <c r="AM25" i="143" s="1"/>
  <c r="AG24" i="143"/>
  <c r="AA24" i="143"/>
  <c r="AM24" i="143" s="1"/>
  <c r="U24" i="143"/>
  <c r="O24" i="143"/>
  <c r="AK24" i="143" s="1"/>
  <c r="I24" i="143"/>
  <c r="AG23" i="143"/>
  <c r="AA23" i="143"/>
  <c r="U23" i="143"/>
  <c r="O23" i="143"/>
  <c r="I23" i="143"/>
  <c r="AM23" i="143" s="1"/>
  <c r="AG22" i="143"/>
  <c r="AA22" i="143"/>
  <c r="U22" i="143"/>
  <c r="O22" i="143"/>
  <c r="AI22" i="143" s="1"/>
  <c r="I22" i="143"/>
  <c r="AK22" i="143" s="1"/>
  <c r="AG21" i="143"/>
  <c r="AA21" i="143"/>
  <c r="U21" i="143"/>
  <c r="AK21" i="143" s="1"/>
  <c r="O21" i="143"/>
  <c r="I21" i="143"/>
  <c r="AM21" i="143" s="1"/>
  <c r="AG20" i="143"/>
  <c r="AA20" i="143"/>
  <c r="AM20" i="143" s="1"/>
  <c r="U20" i="143"/>
  <c r="O20" i="143"/>
  <c r="AK20" i="143" s="1"/>
  <c r="I20" i="143"/>
  <c r="AE19" i="143"/>
  <c r="AG19" i="143" s="1"/>
  <c r="AC19" i="143"/>
  <c r="Y19" i="143"/>
  <c r="AA19" i="143" s="1"/>
  <c r="W19" i="143"/>
  <c r="S19" i="143"/>
  <c r="Q19" i="143"/>
  <c r="M19" i="143"/>
  <c r="O19" i="143" s="1"/>
  <c r="K19" i="143"/>
  <c r="G19" i="143"/>
  <c r="I19" i="143" s="1"/>
  <c r="E19" i="143"/>
  <c r="U19" i="143"/>
  <c r="AG18" i="143"/>
  <c r="AA18" i="143"/>
  <c r="AM18" i="143" s="1"/>
  <c r="U18" i="143"/>
  <c r="O18" i="143"/>
  <c r="AK18" i="143" s="1"/>
  <c r="I18" i="143"/>
  <c r="AO18" i="143" s="1"/>
  <c r="AG17" i="143"/>
  <c r="AA17" i="143"/>
  <c r="U17" i="143"/>
  <c r="O17" i="143"/>
  <c r="I17" i="143"/>
  <c r="AO17" i="143" s="1"/>
  <c r="AG16" i="143"/>
  <c r="AA16" i="143"/>
  <c r="U16" i="143"/>
  <c r="O16" i="143"/>
  <c r="AI16" i="143" s="1"/>
  <c r="I16" i="143"/>
  <c r="AK16" i="143" s="1"/>
  <c r="AE15" i="143"/>
  <c r="AC15" i="143"/>
  <c r="Y15" i="143"/>
  <c r="AA15" i="143" s="1"/>
  <c r="W15" i="143"/>
  <c r="S15" i="143"/>
  <c r="Q15" i="143"/>
  <c r="M15" i="143"/>
  <c r="K15" i="143"/>
  <c r="O15" i="143" s="1"/>
  <c r="G15" i="143"/>
  <c r="E15" i="143"/>
  <c r="AG15" i="143"/>
  <c r="U15" i="143"/>
  <c r="I15" i="143"/>
  <c r="AG14" i="143"/>
  <c r="AA14" i="143"/>
  <c r="U14" i="143"/>
  <c r="O14" i="143"/>
  <c r="AI14" i="143" s="1"/>
  <c r="I14" i="143"/>
  <c r="AO14" i="143" s="1"/>
  <c r="AG13" i="143"/>
  <c r="AA13" i="143"/>
  <c r="U13" i="143"/>
  <c r="AK13" i="143" s="1"/>
  <c r="O13" i="143"/>
  <c r="I13" i="143"/>
  <c r="AI13" i="143" s="1"/>
  <c r="AG12" i="143"/>
  <c r="AA12" i="143"/>
  <c r="AM12" i="143" s="1"/>
  <c r="U12" i="143"/>
  <c r="O12" i="143"/>
  <c r="AK12" i="143" s="1"/>
  <c r="I12" i="143"/>
  <c r="AE11" i="143"/>
  <c r="AE31" i="143" s="1"/>
  <c r="AC11" i="143"/>
  <c r="AC31" i="143" s="1"/>
  <c r="Y11" i="143"/>
  <c r="Y31" i="143" s="1"/>
  <c r="W11" i="143"/>
  <c r="W31" i="143" s="1"/>
  <c r="S11" i="143"/>
  <c r="S31" i="143" s="1"/>
  <c r="Q11" i="143"/>
  <c r="Q31" i="143" s="1"/>
  <c r="M11" i="143"/>
  <c r="O11" i="143" s="1"/>
  <c r="K11" i="143"/>
  <c r="K31" i="143" s="1"/>
  <c r="G11" i="143"/>
  <c r="G31" i="143" s="1"/>
  <c r="E11" i="143"/>
  <c r="E31" i="143" s="1"/>
  <c r="I31" i="143" s="1"/>
  <c r="U11" i="143"/>
  <c r="AG10" i="143"/>
  <c r="AA10" i="143"/>
  <c r="AM10" i="143" s="1"/>
  <c r="U10" i="143"/>
  <c r="O10" i="143"/>
  <c r="AK10" i="143" s="1"/>
  <c r="I10" i="143"/>
  <c r="AO10" i="143" s="1"/>
  <c r="AG9" i="143"/>
  <c r="AA9" i="143"/>
  <c r="U9" i="143"/>
  <c r="O9" i="143"/>
  <c r="I9" i="143"/>
  <c r="AO9" i="143" s="1"/>
  <c r="AG8" i="143"/>
  <c r="AA8" i="143"/>
  <c r="U8" i="143"/>
  <c r="O8" i="143"/>
  <c r="AI8" i="143" s="1"/>
  <c r="I8" i="143"/>
  <c r="AK8" i="143" s="1"/>
  <c r="AE26" i="144"/>
  <c r="AU60" i="99" s="1"/>
  <c r="AC26" i="144"/>
  <c r="AW60" i="99" s="1"/>
  <c r="Y26" i="144"/>
  <c r="AI60" i="99" s="1"/>
  <c r="AM60" i="99" s="1"/>
  <c r="W26" i="144"/>
  <c r="AK60" i="99" s="1"/>
  <c r="U26" i="144"/>
  <c r="S26" i="144"/>
  <c r="W60" i="99" s="1"/>
  <c r="Q26" i="144"/>
  <c r="Y60" i="99" s="1"/>
  <c r="M26" i="144"/>
  <c r="K60" i="99" s="1"/>
  <c r="O60" i="99" s="1"/>
  <c r="K26" i="144"/>
  <c r="M60" i="99" s="1"/>
  <c r="G26" i="144"/>
  <c r="E60" i="99" s="1"/>
  <c r="E26" i="144"/>
  <c r="G60" i="99" s="1"/>
  <c r="AG24" i="144"/>
  <c r="AE24" i="144"/>
  <c r="AU58" i="99" s="1"/>
  <c r="AC24" i="144"/>
  <c r="AW58" i="99" s="1"/>
  <c r="Y24" i="144"/>
  <c r="AI58" i="99" s="1"/>
  <c r="AM58" i="99" s="1"/>
  <c r="W24" i="144"/>
  <c r="AK58" i="99" s="1"/>
  <c r="S24" i="144"/>
  <c r="W58" i="99" s="1"/>
  <c r="Q24" i="144"/>
  <c r="Y58" i="99" s="1"/>
  <c r="M24" i="144"/>
  <c r="K58" i="99" s="1"/>
  <c r="O58" i="99" s="1"/>
  <c r="K24" i="144"/>
  <c r="M58" i="99" s="1"/>
  <c r="I24" i="144"/>
  <c r="G24" i="144"/>
  <c r="E58" i="99" s="1"/>
  <c r="E24" i="144"/>
  <c r="G58" i="99" s="1"/>
  <c r="AE23" i="144"/>
  <c r="AU57" i="99" s="1"/>
  <c r="AY57" i="99" s="1"/>
  <c r="AC23" i="144"/>
  <c r="AW57" i="99" s="1"/>
  <c r="Y23" i="144"/>
  <c r="AI57" i="99" s="1"/>
  <c r="W23" i="144"/>
  <c r="AK57" i="99" s="1"/>
  <c r="S23" i="144"/>
  <c r="W57" i="99" s="1"/>
  <c r="AA57" i="99" s="1"/>
  <c r="Q23" i="144"/>
  <c r="Y57" i="99" s="1"/>
  <c r="O23" i="144"/>
  <c r="M23" i="144"/>
  <c r="K57" i="99" s="1"/>
  <c r="K23" i="144"/>
  <c r="M57" i="99" s="1"/>
  <c r="G23" i="144"/>
  <c r="E57" i="99" s="1"/>
  <c r="I57" i="99" s="1"/>
  <c r="K23" i="3" s="1"/>
  <c r="G867" i="1" s="1"/>
  <c r="E23" i="144"/>
  <c r="G57" i="99" s="1"/>
  <c r="AE22" i="144"/>
  <c r="AU56" i="99" s="1"/>
  <c r="AC22" i="144"/>
  <c r="AW56" i="99" s="1"/>
  <c r="Y22" i="144"/>
  <c r="AI56" i="99" s="1"/>
  <c r="AM56" i="99" s="1"/>
  <c r="W22" i="144"/>
  <c r="AK56" i="99" s="1"/>
  <c r="U22" i="144"/>
  <c r="S22" i="144"/>
  <c r="W56" i="99" s="1"/>
  <c r="Q22" i="144"/>
  <c r="Y56" i="99" s="1"/>
  <c r="M22" i="144"/>
  <c r="K56" i="99" s="1"/>
  <c r="O56" i="99" s="1"/>
  <c r="K22" i="144"/>
  <c r="M56" i="99" s="1"/>
  <c r="G22" i="144"/>
  <c r="E56" i="99" s="1"/>
  <c r="E22" i="144"/>
  <c r="G56" i="99" s="1"/>
  <c r="AE21" i="144"/>
  <c r="AU55" i="99" s="1"/>
  <c r="AY55" i="99" s="1"/>
  <c r="AC21" i="144"/>
  <c r="AW55" i="99" s="1"/>
  <c r="AA21" i="144"/>
  <c r="Y21" i="144"/>
  <c r="AI55" i="99" s="1"/>
  <c r="W21" i="144"/>
  <c r="AK55" i="99" s="1"/>
  <c r="S21" i="144"/>
  <c r="W55" i="99" s="1"/>
  <c r="AA55" i="99" s="1"/>
  <c r="Q21" i="144"/>
  <c r="Y55" i="99" s="1"/>
  <c r="M21" i="144"/>
  <c r="K55" i="99" s="1"/>
  <c r="K21" i="144"/>
  <c r="M55" i="99" s="1"/>
  <c r="G21" i="144"/>
  <c r="E55" i="99" s="1"/>
  <c r="I55" i="99" s="1"/>
  <c r="E21" i="144"/>
  <c r="G55" i="99" s="1"/>
  <c r="AG20" i="144"/>
  <c r="AE20" i="144"/>
  <c r="AU54" i="99" s="1"/>
  <c r="AC20" i="144"/>
  <c r="AW54" i="99" s="1"/>
  <c r="Y20" i="144"/>
  <c r="AI54" i="99" s="1"/>
  <c r="AM54" i="99" s="1"/>
  <c r="W20" i="144"/>
  <c r="AK54" i="99" s="1"/>
  <c r="S20" i="144"/>
  <c r="W54" i="99" s="1"/>
  <c r="Q20" i="144"/>
  <c r="Y54" i="99" s="1"/>
  <c r="M20" i="144"/>
  <c r="K54" i="99" s="1"/>
  <c r="O54" i="99" s="1"/>
  <c r="K20" i="144"/>
  <c r="M54" i="99" s="1"/>
  <c r="I20" i="144"/>
  <c r="G20" i="144"/>
  <c r="E54" i="99" s="1"/>
  <c r="E20" i="144"/>
  <c r="G54" i="99" s="1"/>
  <c r="AE19" i="144"/>
  <c r="AU53" i="99" s="1"/>
  <c r="AY53" i="99" s="1"/>
  <c r="AC19" i="144"/>
  <c r="AW53" i="99" s="1"/>
  <c r="Y19" i="144"/>
  <c r="AI53" i="99" s="1"/>
  <c r="W19" i="144"/>
  <c r="AK53" i="99" s="1"/>
  <c r="S19" i="144"/>
  <c r="W53" i="99" s="1"/>
  <c r="AA53" i="99" s="1"/>
  <c r="Q19" i="144"/>
  <c r="Y53" i="99" s="1"/>
  <c r="O19" i="144"/>
  <c r="M19" i="144"/>
  <c r="K53" i="99" s="1"/>
  <c r="K19" i="144"/>
  <c r="M53" i="99" s="1"/>
  <c r="G19" i="144"/>
  <c r="E53" i="99" s="1"/>
  <c r="I53" i="99" s="1"/>
  <c r="E19" i="144"/>
  <c r="G53" i="99" s="1"/>
  <c r="AE18" i="144"/>
  <c r="AU52" i="99" s="1"/>
  <c r="AC18" i="144"/>
  <c r="AW52" i="99" s="1"/>
  <c r="Y18" i="144"/>
  <c r="AI52" i="99" s="1"/>
  <c r="AM52" i="99" s="1"/>
  <c r="W18" i="144"/>
  <c r="AK52" i="99" s="1"/>
  <c r="U18" i="144"/>
  <c r="S18" i="144"/>
  <c r="W52" i="99" s="1"/>
  <c r="Q18" i="144"/>
  <c r="Y52" i="99" s="1"/>
  <c r="M18" i="144"/>
  <c r="K52" i="99" s="1"/>
  <c r="O52" i="99" s="1"/>
  <c r="K18" i="144"/>
  <c r="M52" i="99" s="1"/>
  <c r="G18" i="144"/>
  <c r="E52" i="99" s="1"/>
  <c r="E18" i="144"/>
  <c r="G52" i="99" s="1"/>
  <c r="AE17" i="144"/>
  <c r="AU51" i="99" s="1"/>
  <c r="AY51" i="99" s="1"/>
  <c r="AC17" i="144"/>
  <c r="AW51" i="99" s="1"/>
  <c r="AA17" i="144"/>
  <c r="Y17" i="144"/>
  <c r="AI51" i="99" s="1"/>
  <c r="W17" i="144"/>
  <c r="AK51" i="99" s="1"/>
  <c r="S17" i="144"/>
  <c r="W51" i="99" s="1"/>
  <c r="AA51" i="99" s="1"/>
  <c r="Q17" i="144"/>
  <c r="Y51" i="99" s="1"/>
  <c r="M17" i="144"/>
  <c r="K51" i="99" s="1"/>
  <c r="K17" i="144"/>
  <c r="M51" i="99" s="1"/>
  <c r="G17" i="144"/>
  <c r="E51" i="99" s="1"/>
  <c r="I51" i="99" s="1"/>
  <c r="E17" i="144"/>
  <c r="G51" i="99" s="1"/>
  <c r="AG16" i="144"/>
  <c r="AE16" i="144"/>
  <c r="AU50" i="99" s="1"/>
  <c r="AC16" i="144"/>
  <c r="AW50" i="99" s="1"/>
  <c r="Y16" i="144"/>
  <c r="AI50" i="99" s="1"/>
  <c r="AM50" i="99" s="1"/>
  <c r="W16" i="144"/>
  <c r="AK50" i="99" s="1"/>
  <c r="S16" i="144"/>
  <c r="W50" i="99" s="1"/>
  <c r="Q16" i="144"/>
  <c r="Y50" i="99" s="1"/>
  <c r="M16" i="144"/>
  <c r="K50" i="99" s="1"/>
  <c r="O50" i="99" s="1"/>
  <c r="K16" i="144"/>
  <c r="M50" i="99" s="1"/>
  <c r="I16" i="144"/>
  <c r="G16" i="144"/>
  <c r="E50" i="99" s="1"/>
  <c r="E16" i="144"/>
  <c r="G50" i="99" s="1"/>
  <c r="AE15" i="144"/>
  <c r="AU49" i="99" s="1"/>
  <c r="AY49" i="99" s="1"/>
  <c r="AC15" i="144"/>
  <c r="AW49" i="99" s="1"/>
  <c r="Y15" i="144"/>
  <c r="AI49" i="99" s="1"/>
  <c r="W15" i="144"/>
  <c r="AK49" i="99" s="1"/>
  <c r="S15" i="144"/>
  <c r="W49" i="99" s="1"/>
  <c r="AA49" i="99" s="1"/>
  <c r="Q15" i="144"/>
  <c r="Y49" i="99" s="1"/>
  <c r="O15" i="144"/>
  <c r="M15" i="144"/>
  <c r="K49" i="99" s="1"/>
  <c r="K15" i="144"/>
  <c r="M49" i="99" s="1"/>
  <c r="G15" i="144"/>
  <c r="E49" i="99" s="1"/>
  <c r="I49" i="99" s="1"/>
  <c r="E15" i="144"/>
  <c r="G49" i="99" s="1"/>
  <c r="AE14" i="144"/>
  <c r="AU48" i="99" s="1"/>
  <c r="AC14" i="144"/>
  <c r="AW48" i="99" s="1"/>
  <c r="Y14" i="144"/>
  <c r="AI48" i="99" s="1"/>
  <c r="AM48" i="99" s="1"/>
  <c r="W14" i="144"/>
  <c r="AK48" i="99" s="1"/>
  <c r="U14" i="144"/>
  <c r="S14" i="144"/>
  <c r="W48" i="99" s="1"/>
  <c r="Q14" i="144"/>
  <c r="Y48" i="99" s="1"/>
  <c r="M14" i="144"/>
  <c r="K48" i="99" s="1"/>
  <c r="O48" i="99" s="1"/>
  <c r="K14" i="144"/>
  <c r="M48" i="99" s="1"/>
  <c r="G14" i="144"/>
  <c r="E48" i="99" s="1"/>
  <c r="E14" i="144"/>
  <c r="G48" i="99" s="1"/>
  <c r="AE13" i="144"/>
  <c r="AU47" i="99" s="1"/>
  <c r="AY47" i="99" s="1"/>
  <c r="AC13" i="144"/>
  <c r="AW47" i="99" s="1"/>
  <c r="Y13" i="144"/>
  <c r="AI47" i="99" s="1"/>
  <c r="W13" i="144"/>
  <c r="AK47" i="99" s="1"/>
  <c r="S13" i="144"/>
  <c r="W47" i="99" s="1"/>
  <c r="AA47" i="99" s="1"/>
  <c r="Q13" i="144"/>
  <c r="Y47" i="99" s="1"/>
  <c r="O13" i="144"/>
  <c r="M13" i="144"/>
  <c r="K47" i="99" s="1"/>
  <c r="K13" i="144"/>
  <c r="M47" i="99" s="1"/>
  <c r="G13" i="144"/>
  <c r="E47" i="99" s="1"/>
  <c r="I47" i="99" s="1"/>
  <c r="E13" i="144"/>
  <c r="G47" i="99" s="1"/>
  <c r="AE12" i="144"/>
  <c r="AU46" i="99" s="1"/>
  <c r="AC12" i="144"/>
  <c r="AW46" i="99" s="1"/>
  <c r="Y12" i="144"/>
  <c r="AI46" i="99" s="1"/>
  <c r="AM46" i="99" s="1"/>
  <c r="W12" i="144"/>
  <c r="AK46" i="99" s="1"/>
  <c r="U12" i="144"/>
  <c r="S12" i="144"/>
  <c r="W46" i="99" s="1"/>
  <c r="Q12" i="144"/>
  <c r="Y46" i="99" s="1"/>
  <c r="M12" i="144"/>
  <c r="K46" i="99" s="1"/>
  <c r="O46" i="99" s="1"/>
  <c r="K12" i="144"/>
  <c r="M46" i="99" s="1"/>
  <c r="G12" i="144"/>
  <c r="E46" i="99" s="1"/>
  <c r="E12" i="144"/>
  <c r="G46" i="99" s="1"/>
  <c r="AE11" i="144"/>
  <c r="AU45" i="99" s="1"/>
  <c r="AY45" i="99" s="1"/>
  <c r="AC11" i="144"/>
  <c r="AW45" i="99" s="1"/>
  <c r="AA11" i="144"/>
  <c r="Y11" i="144"/>
  <c r="AI45" i="99" s="1"/>
  <c r="W11" i="144"/>
  <c r="AK45" i="99" s="1"/>
  <c r="S11" i="144"/>
  <c r="W45" i="99" s="1"/>
  <c r="AA45" i="99" s="1"/>
  <c r="Q11" i="144"/>
  <c r="Y45" i="99" s="1"/>
  <c r="M11" i="144"/>
  <c r="K45" i="99" s="1"/>
  <c r="K11" i="144"/>
  <c r="M45" i="99" s="1"/>
  <c r="G11" i="144"/>
  <c r="E45" i="99" s="1"/>
  <c r="I45" i="99" s="1"/>
  <c r="E11" i="144"/>
  <c r="G45" i="99" s="1"/>
  <c r="AG10" i="144"/>
  <c r="AE10" i="144"/>
  <c r="AU44" i="99" s="1"/>
  <c r="AC10" i="144"/>
  <c r="AW44" i="99" s="1"/>
  <c r="Y10" i="144"/>
  <c r="AI44" i="99" s="1"/>
  <c r="AM44" i="99" s="1"/>
  <c r="W10" i="144"/>
  <c r="AK44" i="99" s="1"/>
  <c r="S10" i="144"/>
  <c r="W44" i="99" s="1"/>
  <c r="Q10" i="144"/>
  <c r="Y44" i="99" s="1"/>
  <c r="M10" i="144"/>
  <c r="K44" i="99" s="1"/>
  <c r="O44" i="99" s="1"/>
  <c r="K10" i="144"/>
  <c r="M44" i="99" s="1"/>
  <c r="I10" i="144"/>
  <c r="G10" i="144"/>
  <c r="E44" i="99" s="1"/>
  <c r="E10" i="144"/>
  <c r="G44" i="99" s="1"/>
  <c r="AE9" i="144"/>
  <c r="AU43" i="99" s="1"/>
  <c r="AY43" i="99" s="1"/>
  <c r="AC9" i="144"/>
  <c r="AW43" i="99" s="1"/>
  <c r="Y9" i="144"/>
  <c r="AI43" i="99" s="1"/>
  <c r="W9" i="144"/>
  <c r="AK43" i="99" s="1"/>
  <c r="S9" i="144"/>
  <c r="W43" i="99" s="1"/>
  <c r="AA43" i="99" s="1"/>
  <c r="Q9" i="144"/>
  <c r="Y43" i="99" s="1"/>
  <c r="O9" i="144"/>
  <c r="M9" i="144"/>
  <c r="K43" i="99" s="1"/>
  <c r="K9" i="144"/>
  <c r="M43" i="99" s="1"/>
  <c r="G9" i="144"/>
  <c r="E43" i="99" s="1"/>
  <c r="I43" i="99" s="1"/>
  <c r="E9" i="144"/>
  <c r="G43" i="99" s="1"/>
  <c r="AE8" i="144"/>
  <c r="AU42" i="99" s="1"/>
  <c r="AC8" i="144"/>
  <c r="AW42" i="99" s="1"/>
  <c r="Y8" i="144"/>
  <c r="AI42" i="99" s="1"/>
  <c r="AM42" i="99" s="1"/>
  <c r="W8" i="144"/>
  <c r="AK42" i="99" s="1"/>
  <c r="U8" i="144"/>
  <c r="S8" i="144"/>
  <c r="W42" i="99" s="1"/>
  <c r="Q8" i="144"/>
  <c r="Y42" i="99" s="1"/>
  <c r="M8" i="144"/>
  <c r="K42" i="99" s="1"/>
  <c r="O42" i="99" s="1"/>
  <c r="K8" i="144"/>
  <c r="M42" i="99" s="1"/>
  <c r="G8" i="144"/>
  <c r="E42" i="99" s="1"/>
  <c r="E8" i="144"/>
  <c r="G42" i="99" s="1"/>
  <c r="BC26" i="145"/>
  <c r="BA41" i="99" s="1"/>
  <c r="BE41" i="99" s="1"/>
  <c r="BA26" i="145"/>
  <c r="BC41" i="99" s="1"/>
  <c r="AY26" i="145"/>
  <c r="AW26" i="145"/>
  <c r="AO41" i="99" s="1"/>
  <c r="AU26" i="145"/>
  <c r="AQ41" i="99" s="1"/>
  <c r="AQ26" i="145"/>
  <c r="AC41" i="99" s="1"/>
  <c r="AG41" i="99" s="1"/>
  <c r="AO26" i="145"/>
  <c r="AE41" i="99" s="1"/>
  <c r="AK26" i="145"/>
  <c r="Q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AK25" i="145" s="1"/>
  <c r="K25" i="145"/>
  <c r="K25" i="144" s="1"/>
  <c r="G25" i="145"/>
  <c r="AQ25" i="145" s="1"/>
  <c r="E25" i="145"/>
  <c r="E25" i="144" s="1"/>
  <c r="BA25" i="145"/>
  <c r="AW25" i="145"/>
  <c r="AU25" i="145"/>
  <c r="AY25" i="145" s="1"/>
  <c r="AO25" i="145"/>
  <c r="AG25" i="145"/>
  <c r="U25" i="145"/>
  <c r="I25" i="145"/>
  <c r="BC24" i="145"/>
  <c r="BA40" i="99" s="1"/>
  <c r="BE40" i="99" s="1"/>
  <c r="BA24" i="145"/>
  <c r="BC40" i="99" s="1"/>
  <c r="AY24" i="145"/>
  <c r="AW24" i="145"/>
  <c r="AO40" i="99" s="1"/>
  <c r="AU24" i="145"/>
  <c r="AQ40" i="99" s="1"/>
  <c r="AQ24" i="145"/>
  <c r="AC40" i="99" s="1"/>
  <c r="AG40" i="99" s="1"/>
  <c r="AO24" i="145"/>
  <c r="AE40" i="99" s="1"/>
  <c r="AK24" i="145"/>
  <c r="Q40" i="99" s="1"/>
  <c r="AI24" i="145"/>
  <c r="S40" i="99" s="1"/>
  <c r="AG24" i="145"/>
  <c r="AA24" i="145"/>
  <c r="U24" i="145"/>
  <c r="O24" i="145"/>
  <c r="I24" i="145"/>
  <c r="Q24" i="29" s="1"/>
  <c r="BC23" i="145"/>
  <c r="BA39" i="99" s="1"/>
  <c r="BA23" i="145"/>
  <c r="BC39" i="99" s="1"/>
  <c r="AW23" i="145"/>
  <c r="AO39" i="99" s="1"/>
  <c r="AS39" i="99" s="1"/>
  <c r="AU23" i="145"/>
  <c r="AQ39" i="99" s="1"/>
  <c r="AS23" i="145"/>
  <c r="AQ23" i="145"/>
  <c r="AC39" i="99" s="1"/>
  <c r="AO23" i="145"/>
  <c r="AE39" i="99" s="1"/>
  <c r="AK23" i="145"/>
  <c r="Q39" i="99" s="1"/>
  <c r="U39" i="99" s="1"/>
  <c r="AI23" i="145"/>
  <c r="S39" i="99" s="1"/>
  <c r="AG23" i="145"/>
  <c r="AA23" i="145"/>
  <c r="U23" i="145"/>
  <c r="O23" i="145"/>
  <c r="I23" i="145"/>
  <c r="Q23" i="29" s="1"/>
  <c r="BC22" i="145"/>
  <c r="BA38" i="99" s="1"/>
  <c r="BE38" i="99" s="1"/>
  <c r="BA22" i="145"/>
  <c r="BC38" i="99" s="1"/>
  <c r="AW22" i="145"/>
  <c r="AO38" i="99" s="1"/>
  <c r="AU22" i="145"/>
  <c r="AQ38" i="99" s="1"/>
  <c r="AQ22" i="145"/>
  <c r="AC38" i="99" s="1"/>
  <c r="AG38" i="99" s="1"/>
  <c r="AO22" i="145"/>
  <c r="AE38" i="99" s="1"/>
  <c r="AM22" i="145"/>
  <c r="AK22" i="145"/>
  <c r="Q38" i="99" s="1"/>
  <c r="AI22" i="145"/>
  <c r="S38" i="99" s="1"/>
  <c r="AG22" i="145"/>
  <c r="AA22" i="145"/>
  <c r="U22" i="145"/>
  <c r="O22" i="145"/>
  <c r="I22" i="145"/>
  <c r="Q22" i="29" s="1"/>
  <c r="BE21" i="145"/>
  <c r="BC21" i="145"/>
  <c r="BA37" i="99" s="1"/>
  <c r="BA21" i="145"/>
  <c r="BC37" i="99" s="1"/>
  <c r="AW21" i="145"/>
  <c r="AO37" i="99" s="1"/>
  <c r="AS37" i="99" s="1"/>
  <c r="AU21" i="145"/>
  <c r="AQ37" i="99" s="1"/>
  <c r="AQ21" i="145"/>
  <c r="AC37" i="99" s="1"/>
  <c r="AO21" i="145"/>
  <c r="AE37" i="99" s="1"/>
  <c r="AK21" i="145"/>
  <c r="Q37" i="99" s="1"/>
  <c r="U37" i="99" s="1"/>
  <c r="AI21" i="145"/>
  <c r="S37" i="99" s="1"/>
  <c r="AG21" i="145"/>
  <c r="AA21" i="145"/>
  <c r="U21" i="145"/>
  <c r="O21" i="145"/>
  <c r="I21" i="145"/>
  <c r="Q21" i="29" s="1"/>
  <c r="BC20" i="145"/>
  <c r="BA36" i="99" s="1"/>
  <c r="BE36" i="99" s="1"/>
  <c r="BA20" i="145"/>
  <c r="BC36" i="99" s="1"/>
  <c r="AY20" i="145"/>
  <c r="AW20" i="145"/>
  <c r="AO36" i="99" s="1"/>
  <c r="AU20" i="145"/>
  <c r="AQ36" i="99" s="1"/>
  <c r="AQ20" i="145"/>
  <c r="AC36" i="99" s="1"/>
  <c r="AG36" i="99" s="1"/>
  <c r="AO20" i="145"/>
  <c r="AE36" i="99" s="1"/>
  <c r="AK20" i="145"/>
  <c r="Q36" i="99" s="1"/>
  <c r="AI20" i="145"/>
  <c r="S36" i="99" s="1"/>
  <c r="AG20" i="145"/>
  <c r="AA20" i="145"/>
  <c r="U20" i="145"/>
  <c r="O20" i="145"/>
  <c r="I20" i="145"/>
  <c r="Q20" i="29" s="1"/>
  <c r="S20" i="29" s="1"/>
  <c r="BA20" i="7" s="1"/>
  <c r="BC19" i="145"/>
  <c r="BA35" i="99" s="1"/>
  <c r="BA19" i="145"/>
  <c r="BC35" i="99" s="1"/>
  <c r="AW19" i="145"/>
  <c r="AO35" i="99" s="1"/>
  <c r="AS35" i="99" s="1"/>
  <c r="AU19" i="145"/>
  <c r="AQ35" i="99" s="1"/>
  <c r="AS19" i="145"/>
  <c r="AQ19" i="145"/>
  <c r="AC35" i="99" s="1"/>
  <c r="AO19" i="145"/>
  <c r="AE35" i="99" s="1"/>
  <c r="AK19" i="145"/>
  <c r="Q35" i="99" s="1"/>
  <c r="U35" i="99" s="1"/>
  <c r="AI19" i="145"/>
  <c r="S35" i="99" s="1"/>
  <c r="AG19" i="145"/>
  <c r="AA19" i="145"/>
  <c r="U19" i="145"/>
  <c r="O19" i="145"/>
  <c r="I19" i="145"/>
  <c r="BC18" i="145"/>
  <c r="BA34" i="99" s="1"/>
  <c r="BE34" i="99" s="1"/>
  <c r="BA18" i="145"/>
  <c r="BC34" i="99" s="1"/>
  <c r="AW18" i="145"/>
  <c r="AO34" i="99" s="1"/>
  <c r="AU18" i="145"/>
  <c r="AQ34" i="99" s="1"/>
  <c r="AQ18" i="145"/>
  <c r="AC34" i="99" s="1"/>
  <c r="AG34" i="99" s="1"/>
  <c r="AO18" i="145"/>
  <c r="AE34" i="99" s="1"/>
  <c r="AM18" i="145"/>
  <c r="AK18" i="145"/>
  <c r="Q34" i="99" s="1"/>
  <c r="AI18" i="145"/>
  <c r="S34" i="99" s="1"/>
  <c r="AG18" i="145"/>
  <c r="AA18" i="145"/>
  <c r="U18" i="145"/>
  <c r="O18" i="145"/>
  <c r="I18" i="145"/>
  <c r="Q18" i="29" s="1"/>
  <c r="BE17" i="145"/>
  <c r="BC17" i="145"/>
  <c r="BA33" i="99" s="1"/>
  <c r="BA17" i="145"/>
  <c r="BC33" i="99" s="1"/>
  <c r="AW17" i="145"/>
  <c r="AO33" i="99" s="1"/>
  <c r="AS33" i="99" s="1"/>
  <c r="AU17" i="145"/>
  <c r="AQ33" i="99" s="1"/>
  <c r="AQ17" i="145"/>
  <c r="AC33" i="99" s="1"/>
  <c r="AO17" i="145"/>
  <c r="AE33" i="99" s="1"/>
  <c r="AK17" i="145"/>
  <c r="Q33" i="99" s="1"/>
  <c r="U33" i="99" s="1"/>
  <c r="AI17" i="145"/>
  <c r="S33" i="99" s="1"/>
  <c r="AG17" i="145"/>
  <c r="AA17" i="145"/>
  <c r="U17" i="145"/>
  <c r="O17" i="145"/>
  <c r="I17" i="145"/>
  <c r="Q17" i="29" s="1"/>
  <c r="BC16" i="145"/>
  <c r="BA32" i="99" s="1"/>
  <c r="BE32" i="99" s="1"/>
  <c r="BA16" i="145"/>
  <c r="BC32" i="99" s="1"/>
  <c r="AY16" i="145"/>
  <c r="AW16" i="145"/>
  <c r="AO32" i="99" s="1"/>
  <c r="AU16" i="145"/>
  <c r="AQ32" i="99" s="1"/>
  <c r="AQ16" i="145"/>
  <c r="AC32" i="99" s="1"/>
  <c r="AG32" i="99" s="1"/>
  <c r="AO16" i="145"/>
  <c r="AE32" i="99" s="1"/>
  <c r="AK16" i="145"/>
  <c r="Q32" i="99" s="1"/>
  <c r="AI16" i="145"/>
  <c r="S32" i="99" s="1"/>
  <c r="AG16" i="145"/>
  <c r="AA16" i="145"/>
  <c r="U16" i="145"/>
  <c r="O16" i="145"/>
  <c r="I16" i="145"/>
  <c r="Q16" i="29" s="1"/>
  <c r="S16" i="29" s="1"/>
  <c r="BA16" i="7" s="1"/>
  <c r="BC15" i="145"/>
  <c r="BA31" i="99" s="1"/>
  <c r="BA15" i="145"/>
  <c r="BC31" i="99" s="1"/>
  <c r="AW15" i="145"/>
  <c r="AO31" i="99" s="1"/>
  <c r="AS31" i="99" s="1"/>
  <c r="AU15" i="145"/>
  <c r="AQ31" i="99" s="1"/>
  <c r="AS15" i="145"/>
  <c r="AQ15" i="145"/>
  <c r="AC31" i="99" s="1"/>
  <c r="AO15" i="145"/>
  <c r="AE31" i="99" s="1"/>
  <c r="AK15" i="145"/>
  <c r="Q31" i="99" s="1"/>
  <c r="U31" i="99" s="1"/>
  <c r="AI15" i="145"/>
  <c r="S31" i="99" s="1"/>
  <c r="AG15" i="145"/>
  <c r="AA15" i="145"/>
  <c r="U15" i="145"/>
  <c r="O15" i="145"/>
  <c r="I15" i="145"/>
  <c r="Q15" i="29" s="1"/>
  <c r="BC14" i="145"/>
  <c r="BA30" i="99" s="1"/>
  <c r="BE30" i="99" s="1"/>
  <c r="BA14" i="145"/>
  <c r="BC30" i="99" s="1"/>
  <c r="AW14" i="145"/>
  <c r="AO30" i="99" s="1"/>
  <c r="AU14" i="145"/>
  <c r="AQ30" i="99" s="1"/>
  <c r="AQ14" i="145"/>
  <c r="AC30" i="99" s="1"/>
  <c r="AG30" i="99" s="1"/>
  <c r="AO14" i="145"/>
  <c r="AE30" i="99" s="1"/>
  <c r="AM14" i="145"/>
  <c r="AK14" i="145"/>
  <c r="Q30" i="99" s="1"/>
  <c r="AI14" i="145"/>
  <c r="S30" i="99" s="1"/>
  <c r="AG14" i="145"/>
  <c r="AA14" i="145"/>
  <c r="U14" i="145"/>
  <c r="O14" i="145"/>
  <c r="I14" i="145"/>
  <c r="Q14" i="29" s="1"/>
  <c r="BE13" i="145"/>
  <c r="BC13" i="145"/>
  <c r="BA29" i="99" s="1"/>
  <c r="BA13" i="145"/>
  <c r="BC29" i="99" s="1"/>
  <c r="AW13" i="145"/>
  <c r="AO29" i="99" s="1"/>
  <c r="AS29" i="99" s="1"/>
  <c r="AU13" i="145"/>
  <c r="AQ29" i="99" s="1"/>
  <c r="AQ13" i="145"/>
  <c r="AC29" i="99" s="1"/>
  <c r="AO13" i="145"/>
  <c r="AE29" i="99" s="1"/>
  <c r="AK13" i="145"/>
  <c r="Q29" i="99" s="1"/>
  <c r="U29" i="99" s="1"/>
  <c r="AI13" i="145"/>
  <c r="S29" i="99" s="1"/>
  <c r="AG13" i="145"/>
  <c r="AA13" i="145"/>
  <c r="U13" i="145"/>
  <c r="O13" i="145"/>
  <c r="I13" i="145"/>
  <c r="Q13" i="29" s="1"/>
  <c r="BC12" i="145"/>
  <c r="BA28" i="99" s="1"/>
  <c r="BE28" i="99" s="1"/>
  <c r="BA12" i="145"/>
  <c r="BC28" i="99" s="1"/>
  <c r="AY12" i="145"/>
  <c r="AW12" i="145"/>
  <c r="AO28" i="99" s="1"/>
  <c r="AU12" i="145"/>
  <c r="AQ28" i="99" s="1"/>
  <c r="AQ12" i="145"/>
  <c r="AC28" i="99" s="1"/>
  <c r="AG28" i="99" s="1"/>
  <c r="AO12" i="145"/>
  <c r="AE28" i="99" s="1"/>
  <c r="AK12" i="145"/>
  <c r="Q28" i="99" s="1"/>
  <c r="AI12" i="145"/>
  <c r="S28" i="99" s="1"/>
  <c r="AG12" i="145"/>
  <c r="AA12" i="145"/>
  <c r="U12" i="145"/>
  <c r="O12" i="145"/>
  <c r="I12" i="145"/>
  <c r="Q12" i="29" s="1"/>
  <c r="BC11" i="145"/>
  <c r="BA27" i="99" s="1"/>
  <c r="BA11" i="145"/>
  <c r="BC27" i="99" s="1"/>
  <c r="AW11" i="145"/>
  <c r="AO27" i="99" s="1"/>
  <c r="AS27" i="99" s="1"/>
  <c r="AU11" i="145"/>
  <c r="AQ27" i="99" s="1"/>
  <c r="AS11" i="145"/>
  <c r="AQ11" i="145"/>
  <c r="AC27" i="99" s="1"/>
  <c r="AO11" i="145"/>
  <c r="AE27" i="99" s="1"/>
  <c r="AK11" i="145"/>
  <c r="Q27" i="99" s="1"/>
  <c r="U27" i="99" s="1"/>
  <c r="AI11" i="145"/>
  <c r="S27" i="99" s="1"/>
  <c r="AG11" i="145"/>
  <c r="AA11" i="145"/>
  <c r="U11" i="145"/>
  <c r="O11" i="145"/>
  <c r="I11" i="145"/>
  <c r="Q11" i="29" s="1"/>
  <c r="BC10" i="145"/>
  <c r="BA26" i="99" s="1"/>
  <c r="BE26" i="99" s="1"/>
  <c r="BA10" i="145"/>
  <c r="BC26" i="99" s="1"/>
  <c r="AW10" i="145"/>
  <c r="AO26" i="99" s="1"/>
  <c r="AU10" i="145"/>
  <c r="AQ26" i="99" s="1"/>
  <c r="AQ10" i="145"/>
  <c r="AC26" i="99" s="1"/>
  <c r="AG26" i="99" s="1"/>
  <c r="AO10" i="145"/>
  <c r="AE26" i="99" s="1"/>
  <c r="AM10" i="145"/>
  <c r="AK10" i="145"/>
  <c r="Q26" i="99" s="1"/>
  <c r="AI10" i="145"/>
  <c r="S26" i="99" s="1"/>
  <c r="AG10" i="145"/>
  <c r="AA10" i="145"/>
  <c r="U10" i="145"/>
  <c r="O10" i="145"/>
  <c r="I10" i="145"/>
  <c r="Q10" i="29" s="1"/>
  <c r="BE9" i="145"/>
  <c r="BC9" i="145"/>
  <c r="BA25" i="99" s="1"/>
  <c r="BA9" i="145"/>
  <c r="BC25" i="99" s="1"/>
  <c r="AW9" i="145"/>
  <c r="AO25" i="99" s="1"/>
  <c r="AS25" i="99" s="1"/>
  <c r="AU9" i="145"/>
  <c r="AQ25" i="99" s="1"/>
  <c r="AQ9" i="145"/>
  <c r="AC25" i="99" s="1"/>
  <c r="AO9" i="145"/>
  <c r="AE25" i="99" s="1"/>
  <c r="AK9" i="145"/>
  <c r="Q25" i="99" s="1"/>
  <c r="U25" i="99" s="1"/>
  <c r="AI9" i="145"/>
  <c r="S25" i="99" s="1"/>
  <c r="AG9" i="145"/>
  <c r="AA9" i="145"/>
  <c r="U9" i="145"/>
  <c r="O9" i="145"/>
  <c r="I9" i="145"/>
  <c r="Q9" i="29" s="1"/>
  <c r="BC8" i="145"/>
  <c r="BA24" i="99" s="1"/>
  <c r="BE24" i="99" s="1"/>
  <c r="BA8" i="145"/>
  <c r="BC24" i="99" s="1"/>
  <c r="AY8" i="145"/>
  <c r="AW8" i="145"/>
  <c r="AO24" i="99" s="1"/>
  <c r="AU8" i="145"/>
  <c r="AQ24" i="99" s="1"/>
  <c r="AQ8" i="145"/>
  <c r="AC24" i="99" s="1"/>
  <c r="AG24" i="99" s="1"/>
  <c r="AO8" i="145"/>
  <c r="AE24" i="99" s="1"/>
  <c r="AK8" i="145"/>
  <c r="Q24" i="99" s="1"/>
  <c r="AI8" i="145"/>
  <c r="S24" i="99" s="1"/>
  <c r="AG8" i="145"/>
  <c r="AA8" i="145"/>
  <c r="U8" i="145"/>
  <c r="O8" i="145"/>
  <c r="I8" i="145"/>
  <c r="Q8" i="29" s="1"/>
  <c r="BC23" i="146"/>
  <c r="BA23" i="99" s="1"/>
  <c r="BA23" i="146"/>
  <c r="BC23" i="99" s="1"/>
  <c r="AW23" i="146"/>
  <c r="AO23" i="99" s="1"/>
  <c r="AS23" i="99" s="1"/>
  <c r="BS23" i="83" s="1"/>
  <c r="AU23" i="146"/>
  <c r="AQ23" i="99" s="1"/>
  <c r="AS23" i="146"/>
  <c r="AQ23" i="146"/>
  <c r="AC23" i="99" s="1"/>
  <c r="AO23" i="146"/>
  <c r="AE23" i="99" s="1"/>
  <c r="AK23" i="146"/>
  <c r="Q23" i="99" s="1"/>
  <c r="U23" i="99" s="1"/>
  <c r="AE23" i="83" s="1"/>
  <c r="AI23" i="146"/>
  <c r="S23" i="99" s="1"/>
  <c r="AG23" i="146"/>
  <c r="AA23" i="146"/>
  <c r="U23" i="146"/>
  <c r="O23" i="146"/>
  <c r="I23" i="146"/>
  <c r="BC22" i="146"/>
  <c r="BA22" i="99" s="1"/>
  <c r="BE22" i="99" s="1"/>
  <c r="CM22" i="83" s="1"/>
  <c r="BA22" i="146"/>
  <c r="BC22" i="99" s="1"/>
  <c r="AW22" i="146"/>
  <c r="AO22" i="99" s="1"/>
  <c r="AU22" i="146"/>
  <c r="AQ22" i="99" s="1"/>
  <c r="AQ22" i="146"/>
  <c r="AC22" i="99" s="1"/>
  <c r="AG22" i="99" s="1"/>
  <c r="AY22" i="83" s="1"/>
  <c r="AO22" i="146"/>
  <c r="AE22" i="99" s="1"/>
  <c r="AM22" i="146"/>
  <c r="AK22" i="146"/>
  <c r="Q22" i="99" s="1"/>
  <c r="AI22" i="146"/>
  <c r="S22" i="99" s="1"/>
  <c r="AG22" i="146"/>
  <c r="AA22" i="146"/>
  <c r="U22" i="146"/>
  <c r="O22" i="146"/>
  <c r="I22" i="146"/>
  <c r="BE21" i="146"/>
  <c r="BC21" i="146"/>
  <c r="BA21" i="99" s="1"/>
  <c r="BA21" i="146"/>
  <c r="BC21" i="99" s="1"/>
  <c r="AW21" i="146"/>
  <c r="AO21" i="99" s="1"/>
  <c r="AS21" i="99" s="1"/>
  <c r="BS21" i="83" s="1"/>
  <c r="AU21" i="146"/>
  <c r="AQ21" i="99" s="1"/>
  <c r="AQ21" i="146"/>
  <c r="AC21" i="99" s="1"/>
  <c r="AO21" i="146"/>
  <c r="AE21" i="99" s="1"/>
  <c r="AK21" i="146"/>
  <c r="Q21" i="99" s="1"/>
  <c r="U21" i="99" s="1"/>
  <c r="AE21" i="83" s="1"/>
  <c r="AI21" i="146"/>
  <c r="S21" i="99" s="1"/>
  <c r="AG21" i="146"/>
  <c r="AA21" i="146"/>
  <c r="U21" i="146"/>
  <c r="O21" i="146"/>
  <c r="I21" i="146"/>
  <c r="BC20" i="146"/>
  <c r="BA20" i="99" s="1"/>
  <c r="BE20" i="99" s="1"/>
  <c r="CM20" i="83" s="1"/>
  <c r="BA20" i="146"/>
  <c r="BC20" i="99" s="1"/>
  <c r="AY20" i="146"/>
  <c r="AW20" i="146"/>
  <c r="AO20" i="99" s="1"/>
  <c r="AU20" i="146"/>
  <c r="AQ20" i="99" s="1"/>
  <c r="AQ20" i="146"/>
  <c r="AC20" i="99" s="1"/>
  <c r="AG20" i="99" s="1"/>
  <c r="AY20" i="83" s="1"/>
  <c r="AO20" i="146"/>
  <c r="AE20" i="99" s="1"/>
  <c r="AK20" i="146"/>
  <c r="Q20" i="99" s="1"/>
  <c r="AI20" i="146"/>
  <c r="S20" i="99" s="1"/>
  <c r="AG20" i="146"/>
  <c r="AA20" i="146"/>
  <c r="U20" i="146"/>
  <c r="O20" i="146"/>
  <c r="I20" i="146"/>
  <c r="BC19" i="146"/>
  <c r="BA19" i="99" s="1"/>
  <c r="BA19" i="146"/>
  <c r="BC19" i="99" s="1"/>
  <c r="AW19" i="146"/>
  <c r="AO19" i="99" s="1"/>
  <c r="AS19" i="99" s="1"/>
  <c r="BS19" i="83" s="1"/>
  <c r="AU19" i="146"/>
  <c r="AQ19" i="99" s="1"/>
  <c r="AS19" i="146"/>
  <c r="AQ19" i="146"/>
  <c r="AC19" i="99" s="1"/>
  <c r="AO19" i="146"/>
  <c r="AE19" i="99" s="1"/>
  <c r="AK19" i="146"/>
  <c r="Q19" i="99" s="1"/>
  <c r="U19" i="99" s="1"/>
  <c r="AE19" i="83" s="1"/>
  <c r="AI19" i="146"/>
  <c r="S19" i="99" s="1"/>
  <c r="AG19" i="146"/>
  <c r="AA19" i="146"/>
  <c r="U19" i="146"/>
  <c r="O19" i="146"/>
  <c r="I19" i="146"/>
  <c r="BC18" i="146"/>
  <c r="BA18" i="99" s="1"/>
  <c r="BE18" i="99" s="1"/>
  <c r="CM18" i="83" s="1"/>
  <c r="BA18" i="146"/>
  <c r="BC18" i="99" s="1"/>
  <c r="AW18" i="146"/>
  <c r="AO18" i="99" s="1"/>
  <c r="AU18" i="146"/>
  <c r="AQ18" i="99" s="1"/>
  <c r="AQ18" i="146"/>
  <c r="AC18" i="99" s="1"/>
  <c r="AG18" i="99" s="1"/>
  <c r="AY18" i="83" s="1"/>
  <c r="AO18" i="146"/>
  <c r="AE18" i="99" s="1"/>
  <c r="AM18" i="146"/>
  <c r="AK18" i="146"/>
  <c r="Q18" i="99" s="1"/>
  <c r="AI18" i="146"/>
  <c r="S18" i="99" s="1"/>
  <c r="AG18" i="146"/>
  <c r="AA18" i="146"/>
  <c r="U18" i="146"/>
  <c r="O18" i="146"/>
  <c r="I18" i="146"/>
  <c r="BE17" i="146"/>
  <c r="BC17" i="146"/>
  <c r="BA17" i="99" s="1"/>
  <c r="BA17" i="146"/>
  <c r="BC17" i="99" s="1"/>
  <c r="AW17" i="146"/>
  <c r="AO17" i="99" s="1"/>
  <c r="AS17" i="99" s="1"/>
  <c r="BS17" i="83" s="1"/>
  <c r="AU17" i="146"/>
  <c r="AQ17" i="99" s="1"/>
  <c r="AQ17" i="146"/>
  <c r="AC17" i="99" s="1"/>
  <c r="AO17" i="146"/>
  <c r="AE17" i="99" s="1"/>
  <c r="AK17" i="146"/>
  <c r="Q17" i="99" s="1"/>
  <c r="U17" i="99" s="1"/>
  <c r="AE17" i="83" s="1"/>
  <c r="AI17" i="146"/>
  <c r="S17" i="99" s="1"/>
  <c r="AG17" i="146"/>
  <c r="AA17" i="146"/>
  <c r="U17" i="146"/>
  <c r="O17" i="146"/>
  <c r="I17" i="146"/>
  <c r="BC16" i="146"/>
  <c r="BA16" i="99" s="1"/>
  <c r="BE16" i="99" s="1"/>
  <c r="CM16" i="83" s="1"/>
  <c r="BA16" i="146"/>
  <c r="BC16" i="99" s="1"/>
  <c r="AY16" i="146"/>
  <c r="AW16" i="146"/>
  <c r="AO16" i="99" s="1"/>
  <c r="AU16" i="146"/>
  <c r="AQ16" i="99" s="1"/>
  <c r="AQ16" i="146"/>
  <c r="AC16" i="99" s="1"/>
  <c r="AG16" i="99" s="1"/>
  <c r="AY16" i="83" s="1"/>
  <c r="AO16" i="146"/>
  <c r="AE16" i="99" s="1"/>
  <c r="AK16" i="146"/>
  <c r="Q16" i="99" s="1"/>
  <c r="AI16" i="146"/>
  <c r="S16" i="99" s="1"/>
  <c r="AG16" i="146"/>
  <c r="AA16" i="146"/>
  <c r="U16" i="146"/>
  <c r="O16" i="146"/>
  <c r="I16" i="146"/>
  <c r="BC15" i="146"/>
  <c r="BA15" i="99" s="1"/>
  <c r="BA15" i="146"/>
  <c r="BC15" i="99" s="1"/>
  <c r="AW15" i="146"/>
  <c r="AO15" i="99" s="1"/>
  <c r="AS15" i="99" s="1"/>
  <c r="BS15" i="83" s="1"/>
  <c r="AU15" i="146"/>
  <c r="AQ15" i="99" s="1"/>
  <c r="AS15" i="146"/>
  <c r="AQ15" i="146"/>
  <c r="AC15" i="99" s="1"/>
  <c r="AO15" i="146"/>
  <c r="AE15" i="99" s="1"/>
  <c r="AK15" i="146"/>
  <c r="Q15" i="99" s="1"/>
  <c r="U15" i="99" s="1"/>
  <c r="AE15" i="83" s="1"/>
  <c r="AI15" i="146"/>
  <c r="S15" i="99" s="1"/>
  <c r="AG15" i="146"/>
  <c r="AA15" i="146"/>
  <c r="U15" i="146"/>
  <c r="O15" i="146"/>
  <c r="I15" i="146"/>
  <c r="BC14" i="146"/>
  <c r="BA14" i="99" s="1"/>
  <c r="BE14" i="99" s="1"/>
  <c r="CM14" i="83" s="1"/>
  <c r="BA14" i="146"/>
  <c r="BC14" i="99" s="1"/>
  <c r="AW14" i="146"/>
  <c r="AO14" i="99" s="1"/>
  <c r="AU14" i="146"/>
  <c r="AQ14" i="99" s="1"/>
  <c r="AQ14" i="146"/>
  <c r="AC14" i="99" s="1"/>
  <c r="AG14" i="99" s="1"/>
  <c r="AY14" i="83" s="1"/>
  <c r="AO14" i="146"/>
  <c r="AE14" i="99" s="1"/>
  <c r="AM14" i="146"/>
  <c r="AK14" i="146"/>
  <c r="Q14" i="99" s="1"/>
  <c r="AI14" i="146"/>
  <c r="S14" i="99" s="1"/>
  <c r="AG14" i="146"/>
  <c r="AA14" i="146"/>
  <c r="U14" i="146"/>
  <c r="O14" i="146"/>
  <c r="I14" i="146"/>
  <c r="BE13" i="146"/>
  <c r="BC13" i="146"/>
  <c r="BA13" i="99" s="1"/>
  <c r="BA13" i="146"/>
  <c r="BC13" i="99" s="1"/>
  <c r="AW13" i="146"/>
  <c r="AO13" i="99" s="1"/>
  <c r="AS13" i="99" s="1"/>
  <c r="BS13" i="83" s="1"/>
  <c r="AU13" i="146"/>
  <c r="AQ13" i="99" s="1"/>
  <c r="AQ13" i="146"/>
  <c r="AC13" i="99" s="1"/>
  <c r="AO13" i="146"/>
  <c r="AE13" i="99" s="1"/>
  <c r="AK13" i="146"/>
  <c r="Q13" i="99" s="1"/>
  <c r="U13" i="99" s="1"/>
  <c r="AE13" i="83" s="1"/>
  <c r="AI13" i="146"/>
  <c r="S13" i="99" s="1"/>
  <c r="AG13" i="146"/>
  <c r="AA13" i="146"/>
  <c r="U13" i="146"/>
  <c r="O13" i="146"/>
  <c r="I13" i="146"/>
  <c r="BC12" i="146"/>
  <c r="BA12" i="99" s="1"/>
  <c r="BE12" i="99" s="1"/>
  <c r="CM12" i="83" s="1"/>
  <c r="BA12" i="146"/>
  <c r="BC12" i="99" s="1"/>
  <c r="AY12" i="146"/>
  <c r="AW12" i="146"/>
  <c r="AO12" i="99" s="1"/>
  <c r="AU12" i="146"/>
  <c r="AQ12" i="99" s="1"/>
  <c r="AQ12" i="146"/>
  <c r="AC12" i="99" s="1"/>
  <c r="AG12" i="99" s="1"/>
  <c r="AY12" i="83" s="1"/>
  <c r="AO12" i="146"/>
  <c r="AE12" i="99" s="1"/>
  <c r="AK12" i="146"/>
  <c r="Q12" i="99" s="1"/>
  <c r="AI12" i="146"/>
  <c r="S12" i="99" s="1"/>
  <c r="AG12" i="146"/>
  <c r="AA12" i="146"/>
  <c r="U12" i="146"/>
  <c r="O12" i="146"/>
  <c r="I12" i="146"/>
  <c r="BC11" i="146"/>
  <c r="BA11" i="99" s="1"/>
  <c r="BA11" i="146"/>
  <c r="BC11" i="99" s="1"/>
  <c r="AW11" i="146"/>
  <c r="AO11" i="99" s="1"/>
  <c r="AS11" i="99" s="1"/>
  <c r="BS11" i="83" s="1"/>
  <c r="AU11" i="146"/>
  <c r="AQ11" i="99" s="1"/>
  <c r="AS11" i="146"/>
  <c r="AQ11" i="146"/>
  <c r="AC11" i="99" s="1"/>
  <c r="AO11" i="146"/>
  <c r="AE11" i="99" s="1"/>
  <c r="AK11" i="146"/>
  <c r="Q11" i="99" s="1"/>
  <c r="U11" i="99" s="1"/>
  <c r="AE11" i="83" s="1"/>
  <c r="AI11" i="146"/>
  <c r="S11" i="99" s="1"/>
  <c r="AG11" i="146"/>
  <c r="AA11" i="146"/>
  <c r="U11" i="146"/>
  <c r="O11" i="146"/>
  <c r="I11" i="146"/>
  <c r="BC10" i="146"/>
  <c r="BA10" i="99" s="1"/>
  <c r="BE10" i="99" s="1"/>
  <c r="CM10" i="83" s="1"/>
  <c r="BA10" i="146"/>
  <c r="BC10" i="99" s="1"/>
  <c r="AW10" i="146"/>
  <c r="AO10" i="99" s="1"/>
  <c r="AU10" i="146"/>
  <c r="AQ10" i="99" s="1"/>
  <c r="AQ10" i="146"/>
  <c r="AC10" i="99" s="1"/>
  <c r="AG10" i="99" s="1"/>
  <c r="AY10" i="83" s="1"/>
  <c r="AO10" i="146"/>
  <c r="AE10" i="99" s="1"/>
  <c r="AM10" i="146"/>
  <c r="AK10" i="146"/>
  <c r="Q10" i="99" s="1"/>
  <c r="AI10" i="146"/>
  <c r="S10" i="99" s="1"/>
  <c r="AG10" i="146"/>
  <c r="AA10" i="146"/>
  <c r="U10" i="146"/>
  <c r="O10" i="146"/>
  <c r="I10" i="146"/>
  <c r="BE9" i="146"/>
  <c r="BC9" i="146"/>
  <c r="BA9" i="99" s="1"/>
  <c r="BA9" i="146"/>
  <c r="BC9" i="99" s="1"/>
  <c r="AW9" i="146"/>
  <c r="AO9" i="99" s="1"/>
  <c r="AS9" i="99" s="1"/>
  <c r="BS9" i="83" s="1"/>
  <c r="AU9" i="146"/>
  <c r="AQ9" i="99" s="1"/>
  <c r="AQ9" i="146"/>
  <c r="AC9" i="99" s="1"/>
  <c r="AO9" i="146"/>
  <c r="AE9" i="99" s="1"/>
  <c r="AK9" i="146"/>
  <c r="Q9" i="99" s="1"/>
  <c r="U9" i="99" s="1"/>
  <c r="AE9" i="83" s="1"/>
  <c r="AI9" i="146"/>
  <c r="S9" i="99" s="1"/>
  <c r="AG9" i="146"/>
  <c r="AA9" i="146"/>
  <c r="U9" i="146"/>
  <c r="O9" i="146"/>
  <c r="I9" i="146"/>
  <c r="BC8" i="146"/>
  <c r="BA8" i="99" s="1"/>
  <c r="BE8" i="99" s="1"/>
  <c r="CM8" i="83" s="1"/>
  <c r="BA8" i="146"/>
  <c r="BC8" i="99" s="1"/>
  <c r="AY8" i="146"/>
  <c r="AW8" i="146"/>
  <c r="AO8" i="99" s="1"/>
  <c r="AU8" i="146"/>
  <c r="AQ8" i="99" s="1"/>
  <c r="AQ8" i="146"/>
  <c r="AC8" i="99" s="1"/>
  <c r="AG8" i="99" s="1"/>
  <c r="AY8" i="83" s="1"/>
  <c r="AO8" i="146"/>
  <c r="AE8" i="99" s="1"/>
  <c r="AK8" i="146"/>
  <c r="Q8" i="99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I62" i="147"/>
  <c r="M61" i="147"/>
  <c r="K61" i="147"/>
  <c r="I61" i="147"/>
  <c r="G61" i="147"/>
  <c r="O61" i="147" s="1"/>
  <c r="E61" i="147"/>
  <c r="U61" i="147"/>
  <c r="Q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G58" i="147"/>
  <c r="G62" i="147" s="1"/>
  <c r="E58" i="147"/>
  <c r="U58" i="147" s="1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O53" i="147" s="1"/>
  <c r="E53" i="147"/>
  <c r="S53" i="147" s="1"/>
  <c r="Q53" i="147"/>
  <c r="M52" i="147"/>
  <c r="K52" i="147"/>
  <c r="I52" i="147"/>
  <c r="G52" i="147"/>
  <c r="E52" i="147"/>
  <c r="U52" i="147" s="1"/>
  <c r="I14" i="60" s="1"/>
  <c r="J20" i="57" s="1"/>
  <c r="S52" i="147"/>
  <c r="M51" i="147"/>
  <c r="K51" i="147"/>
  <c r="I51" i="147"/>
  <c r="G51" i="147"/>
  <c r="O51" i="147" s="1"/>
  <c r="G54" i="100" s="1"/>
  <c r="E51" i="147"/>
  <c r="U51" i="147"/>
  <c r="Q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E44" i="147"/>
  <c r="S44" i="147" s="1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O40" i="147" s="1"/>
  <c r="I11" i="64" s="1"/>
  <c r="G16" i="57" s="1"/>
  <c r="E40" i="147"/>
  <c r="I10" i="64" s="1"/>
  <c r="F16" i="57" s="1"/>
  <c r="U40" i="147"/>
  <c r="I14" i="64" s="1"/>
  <c r="J16" i="57" s="1"/>
  <c r="Q40" i="147"/>
  <c r="I12" i="64" s="1"/>
  <c r="H16" i="57" s="1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S38" i="147"/>
  <c r="K34" i="100" s="1"/>
  <c r="O38" i="147"/>
  <c r="G34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S29" i="16" s="1"/>
  <c r="O34" i="147"/>
  <c r="U33" i="147"/>
  <c r="S33" i="147"/>
  <c r="Q33" i="147"/>
  <c r="Q29" i="17" s="1"/>
  <c r="S29" i="17" s="1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O29" i="147" s="1"/>
  <c r="E29" i="147"/>
  <c r="Q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Q18" i="147" s="1"/>
  <c r="O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S16" i="147"/>
  <c r="E9" i="107" s="1"/>
  <c r="Q16" i="147"/>
  <c r="E9" i="108" s="1"/>
  <c r="E13" i="108" s="1"/>
  <c r="O16" i="147"/>
  <c r="E9" i="109" s="1"/>
  <c r="E13" i="109" s="1"/>
  <c r="U15" i="147"/>
  <c r="S15" i="147"/>
  <c r="Q15" i="147"/>
  <c r="E8" i="108" s="1"/>
  <c r="E10" i="108" s="1"/>
  <c r="O15" i="147"/>
  <c r="E8" i="109" s="1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BA10" i="81" l="1"/>
  <c r="BE10" i="81" s="1"/>
  <c r="BA10" i="82"/>
  <c r="BE10" i="82" s="1"/>
  <c r="AS10" i="83"/>
  <c r="AS10" i="84"/>
  <c r="AC12" i="81"/>
  <c r="AG12" i="81" s="1"/>
  <c r="AC12" i="82"/>
  <c r="AG12" i="82" s="1"/>
  <c r="Y12" i="83"/>
  <c r="Y12" i="84"/>
  <c r="E13" i="81"/>
  <c r="I13" i="81" s="1"/>
  <c r="E13" i="82"/>
  <c r="I13" i="82" s="1"/>
  <c r="E13" i="83"/>
  <c r="E13" i="84"/>
  <c r="AK19" i="143"/>
  <c r="AI19" i="143"/>
  <c r="AO19" i="143"/>
  <c r="AM19" i="143"/>
  <c r="BY14" i="81"/>
  <c r="CC14" i="81" s="1"/>
  <c r="BY14" i="82"/>
  <c r="CC14" i="82" s="1"/>
  <c r="BM14" i="83"/>
  <c r="BM14" i="84"/>
  <c r="BA15" i="81"/>
  <c r="BE15" i="81" s="1"/>
  <c r="BA15" i="82"/>
  <c r="BE15" i="82" s="1"/>
  <c r="AS15" i="83"/>
  <c r="AS15" i="84"/>
  <c r="AC17" i="81"/>
  <c r="AG17" i="81" s="1"/>
  <c r="AC17" i="82"/>
  <c r="AG17" i="82" s="1"/>
  <c r="Y17" i="83"/>
  <c r="Y17" i="84"/>
  <c r="BY16" i="81"/>
  <c r="CC16" i="81" s="1"/>
  <c r="BY16" i="82"/>
  <c r="CC16" i="82" s="1"/>
  <c r="BM16" i="83"/>
  <c r="BM16" i="84"/>
  <c r="BY18" i="81"/>
  <c r="CC18" i="81" s="1"/>
  <c r="BY18" i="82"/>
  <c r="CC18" i="82" s="1"/>
  <c r="BM18" i="83"/>
  <c r="BM18" i="84"/>
  <c r="BA19" i="81"/>
  <c r="BE19" i="81" s="1"/>
  <c r="BA19" i="82"/>
  <c r="BE19" i="82" s="1"/>
  <c r="AS19" i="83"/>
  <c r="AS19" i="84"/>
  <c r="AC20" i="81"/>
  <c r="AG20" i="81" s="1"/>
  <c r="AC20" i="82"/>
  <c r="AG20" i="82" s="1"/>
  <c r="Y20" i="83"/>
  <c r="Y20" i="84"/>
  <c r="BY21" i="81"/>
  <c r="CC21" i="81" s="1"/>
  <c r="BY21" i="82"/>
  <c r="CC21" i="82" s="1"/>
  <c r="BM21" i="83"/>
  <c r="BM21" i="84"/>
  <c r="I8" i="90"/>
  <c r="I10" i="91"/>
  <c r="E11" i="92"/>
  <c r="AK15" i="142"/>
  <c r="E11" i="90" s="1"/>
  <c r="AI15" i="142"/>
  <c r="E11" i="91" s="1"/>
  <c r="AO15" i="142"/>
  <c r="E11" i="88" s="1"/>
  <c r="AM15" i="142"/>
  <c r="E11" i="89" s="1"/>
  <c r="I12" i="89"/>
  <c r="I17" i="89"/>
  <c r="I20" i="89"/>
  <c r="E22" i="92"/>
  <c r="AM30" i="142"/>
  <c r="E22" i="89" s="1"/>
  <c r="AK30" i="142"/>
  <c r="E22" i="90" s="1"/>
  <c r="AI30" i="142"/>
  <c r="E22" i="91" s="1"/>
  <c r="AO30" i="142"/>
  <c r="E22" i="88" s="1"/>
  <c r="CI12" i="83"/>
  <c r="M12" i="88"/>
  <c r="I44" i="56"/>
  <c r="G44" i="56"/>
  <c r="E11" i="116"/>
  <c r="I14" i="126"/>
  <c r="E9" i="116" s="1"/>
  <c r="E10" i="116" s="1"/>
  <c r="G18" i="116"/>
  <c r="E52" i="98" s="1"/>
  <c r="G20" i="116"/>
  <c r="E54" i="98" s="1"/>
  <c r="G22" i="116"/>
  <c r="E56" i="98" s="1"/>
  <c r="G24" i="116"/>
  <c r="E58" i="98" s="1"/>
  <c r="G26" i="116"/>
  <c r="E60" i="98" s="1"/>
  <c r="G28" i="116"/>
  <c r="E62" i="98" s="1"/>
  <c r="G30" i="116"/>
  <c r="E64" i="98" s="1"/>
  <c r="G32" i="116"/>
  <c r="E66" i="98" s="1"/>
  <c r="G34" i="116"/>
  <c r="E68" i="98" s="1"/>
  <c r="E57" i="116"/>
  <c r="E58" i="116" s="1"/>
  <c r="E59" i="116"/>
  <c r="E79" i="116"/>
  <c r="E78" i="116"/>
  <c r="E68" i="116"/>
  <c r="G68" i="116" s="1"/>
  <c r="E66" i="116"/>
  <c r="E67" i="116" s="1"/>
  <c r="G70" i="116" s="1"/>
  <c r="E39" i="98" s="1"/>
  <c r="E41" i="111"/>
  <c r="E15" i="110"/>
  <c r="E14" i="110"/>
  <c r="M59" i="99"/>
  <c r="AK59" i="99"/>
  <c r="AA25" i="144"/>
  <c r="BA8" i="81"/>
  <c r="BE8" i="81" s="1"/>
  <c r="BA8" i="82"/>
  <c r="BE8" i="82" s="1"/>
  <c r="AS8" i="83"/>
  <c r="AS8" i="84"/>
  <c r="E23" i="81"/>
  <c r="I23" i="81" s="1"/>
  <c r="E23" i="82"/>
  <c r="I23" i="82" s="1"/>
  <c r="E23" i="83"/>
  <c r="E23" i="84"/>
  <c r="U31" i="143"/>
  <c r="AG31" i="143"/>
  <c r="E22" i="81"/>
  <c r="I22" i="81" s="1"/>
  <c r="E22" i="82"/>
  <c r="I22" i="82" s="1"/>
  <c r="E22" i="83"/>
  <c r="E22" i="84"/>
  <c r="AI30" i="143"/>
  <c r="AO30" i="143"/>
  <c r="AM30" i="143"/>
  <c r="AK30" i="143"/>
  <c r="I31" i="142"/>
  <c r="U31" i="142"/>
  <c r="AG31" i="142"/>
  <c r="CO20" i="138"/>
  <c r="G22" i="83"/>
  <c r="M22" i="92"/>
  <c r="O27" i="131"/>
  <c r="BK27" i="131"/>
  <c r="S27" i="131"/>
  <c r="BC27" i="131"/>
  <c r="CI27" i="131"/>
  <c r="G36" i="101"/>
  <c r="Y27" i="131"/>
  <c r="G41" i="101" s="1"/>
  <c r="E24" i="12"/>
  <c r="I65" i="54"/>
  <c r="E25" i="12"/>
  <c r="I42" i="53"/>
  <c r="G69" i="133"/>
  <c r="G27" i="131" s="1"/>
  <c r="O69" i="133"/>
  <c r="AE69" i="133"/>
  <c r="AE27" i="131" s="1"/>
  <c r="AQ69" i="133"/>
  <c r="AQ27" i="131" s="1"/>
  <c r="AY69" i="133"/>
  <c r="AY27" i="131" s="1"/>
  <c r="BK69" i="133"/>
  <c r="BW69" i="133"/>
  <c r="BW27" i="131" s="1"/>
  <c r="CE69" i="133"/>
  <c r="CE27" i="131" s="1"/>
  <c r="E11" i="115"/>
  <c r="G11" i="115" s="1"/>
  <c r="O14" i="126"/>
  <c r="E9" i="115" s="1"/>
  <c r="E10" i="115" s="1"/>
  <c r="G18" i="115"/>
  <c r="G52" i="98" s="1"/>
  <c r="G20" i="115"/>
  <c r="G54" i="98" s="1"/>
  <c r="G22" i="115"/>
  <c r="G56" i="98" s="1"/>
  <c r="G24" i="115"/>
  <c r="G58" i="98" s="1"/>
  <c r="G26" i="115"/>
  <c r="G60" i="98" s="1"/>
  <c r="G28" i="115"/>
  <c r="G62" i="98" s="1"/>
  <c r="G30" i="115"/>
  <c r="G64" i="98" s="1"/>
  <c r="G32" i="115"/>
  <c r="G66" i="98" s="1"/>
  <c r="G34" i="115"/>
  <c r="G68" i="98" s="1"/>
  <c r="E57" i="115"/>
  <c r="E58" i="115" s="1"/>
  <c r="E59" i="115"/>
  <c r="G59" i="115" s="1"/>
  <c r="E79" i="115"/>
  <c r="G79" i="115" s="1"/>
  <c r="G79" i="98" s="1"/>
  <c r="E78" i="115"/>
  <c r="E68" i="115"/>
  <c r="E66" i="115"/>
  <c r="E67" i="115" s="1"/>
  <c r="G70" i="115" s="1"/>
  <c r="G39" i="98" s="1"/>
  <c r="E17" i="114"/>
  <c r="AA14" i="125"/>
  <c r="E13" i="114" s="1"/>
  <c r="E42" i="111"/>
  <c r="E82" i="115"/>
  <c r="E13" i="107"/>
  <c r="E22" i="109"/>
  <c r="E18" i="109"/>
  <c r="E20" i="109"/>
  <c r="E19" i="109"/>
  <c r="E14" i="109"/>
  <c r="E15" i="109"/>
  <c r="E20" i="107"/>
  <c r="E19" i="107"/>
  <c r="AC8" i="81"/>
  <c r="AG8" i="81" s="1"/>
  <c r="AC8" i="82"/>
  <c r="AG8" i="82" s="1"/>
  <c r="Y8" i="83"/>
  <c r="Y8" i="84"/>
  <c r="AM15" i="143"/>
  <c r="BA14" i="81"/>
  <c r="BE14" i="81" s="1"/>
  <c r="BA14" i="82"/>
  <c r="BE14" i="82" s="1"/>
  <c r="AS14" i="83"/>
  <c r="AS14" i="84"/>
  <c r="BY15" i="81"/>
  <c r="CC15" i="81" s="1"/>
  <c r="BY15" i="82"/>
  <c r="CC15" i="82" s="1"/>
  <c r="BM15" i="83"/>
  <c r="BM15" i="84"/>
  <c r="BA18" i="81"/>
  <c r="BE18" i="81" s="1"/>
  <c r="BA18" i="82"/>
  <c r="BE18" i="82" s="1"/>
  <c r="AS18" i="83"/>
  <c r="AS18" i="84"/>
  <c r="BY19" i="81"/>
  <c r="CC19" i="81" s="1"/>
  <c r="BY19" i="82"/>
  <c r="CC19" i="82" s="1"/>
  <c r="BM19" i="83"/>
  <c r="BM19" i="84"/>
  <c r="I8" i="89"/>
  <c r="I12" i="90"/>
  <c r="I14" i="91"/>
  <c r="I18" i="91"/>
  <c r="I21" i="90"/>
  <c r="G10" i="83"/>
  <c r="M10" i="92"/>
  <c r="M21" i="88"/>
  <c r="CI21" i="83"/>
  <c r="G44" i="54"/>
  <c r="I44" i="54"/>
  <c r="G29" i="105"/>
  <c r="E14" i="117"/>
  <c r="G12" i="116"/>
  <c r="E50" i="98" s="1"/>
  <c r="G19" i="116"/>
  <c r="E53" i="98" s="1"/>
  <c r="G21" i="116"/>
  <c r="E55" i="98" s="1"/>
  <c r="G23" i="116"/>
  <c r="E57" i="98" s="1"/>
  <c r="G25" i="116"/>
  <c r="E59" i="98" s="1"/>
  <c r="G27" i="116"/>
  <c r="E61" i="98" s="1"/>
  <c r="G29" i="116"/>
  <c r="E63" i="98" s="1"/>
  <c r="G31" i="116"/>
  <c r="E65" i="98" s="1"/>
  <c r="G33" i="116"/>
  <c r="E67" i="98" s="1"/>
  <c r="E46" i="116"/>
  <c r="G60" i="116"/>
  <c r="E77" i="98" s="1"/>
  <c r="E75" i="116"/>
  <c r="E74" i="116"/>
  <c r="G69" i="116"/>
  <c r="E38" i="98" s="1"/>
  <c r="E85" i="116"/>
  <c r="G85" i="116" s="1"/>
  <c r="E80" i="98" s="1"/>
  <c r="E84" i="116"/>
  <c r="E72" i="114"/>
  <c r="E24" i="119"/>
  <c r="E26" i="119" s="1"/>
  <c r="E28" i="119" s="1"/>
  <c r="E32" i="119" s="1"/>
  <c r="E42" i="94" s="1"/>
  <c r="G42" i="94" s="1"/>
  <c r="E23" i="119"/>
  <c r="E25" i="119" s="1"/>
  <c r="E27" i="119" s="1"/>
  <c r="E31" i="119" s="1"/>
  <c r="E87" i="95" s="1"/>
  <c r="G87" i="95" s="1"/>
  <c r="E13" i="106"/>
  <c r="E22" i="106" s="1"/>
  <c r="E19" i="108"/>
  <c r="E22" i="108"/>
  <c r="E18" i="108"/>
  <c r="E21" i="108"/>
  <c r="E20" i="108"/>
  <c r="E10" i="109"/>
  <c r="I11" i="59"/>
  <c r="G21" i="57" s="1"/>
  <c r="I11" i="71"/>
  <c r="G9" i="57" s="1"/>
  <c r="I11" i="72"/>
  <c r="G8" i="57" s="1"/>
  <c r="G37" i="100"/>
  <c r="AM59" i="99"/>
  <c r="BY10" i="81"/>
  <c r="CC10" i="81" s="1"/>
  <c r="BY10" i="82"/>
  <c r="CC10" i="82" s="1"/>
  <c r="BM10" i="83"/>
  <c r="BM10" i="84"/>
  <c r="E17" i="108"/>
  <c r="E16" i="108"/>
  <c r="E15" i="108"/>
  <c r="E14" i="108"/>
  <c r="E20" i="106"/>
  <c r="E19" i="106"/>
  <c r="AS25" i="145"/>
  <c r="G59" i="99"/>
  <c r="AI25" i="144"/>
  <c r="AO25" i="144"/>
  <c r="AU25" i="144"/>
  <c r="BA25" i="144"/>
  <c r="Y59" i="99"/>
  <c r="AA59" i="99" s="1"/>
  <c r="U25" i="144"/>
  <c r="AW59" i="99"/>
  <c r="AY59" i="99" s="1"/>
  <c r="AG25" i="144"/>
  <c r="AA31" i="143"/>
  <c r="BA12" i="81"/>
  <c r="BE12" i="81" s="1"/>
  <c r="BA12" i="82"/>
  <c r="BE12" i="82" s="1"/>
  <c r="AS12" i="83"/>
  <c r="AS12" i="84"/>
  <c r="BA17" i="81"/>
  <c r="BE17" i="81" s="1"/>
  <c r="BA17" i="82"/>
  <c r="BE17" i="82" s="1"/>
  <c r="AS17" i="83"/>
  <c r="AS17" i="84"/>
  <c r="BA20" i="81"/>
  <c r="BE20" i="81" s="1"/>
  <c r="BA20" i="82"/>
  <c r="BE20" i="82" s="1"/>
  <c r="AS20" i="83"/>
  <c r="AS20" i="84"/>
  <c r="O31" i="142"/>
  <c r="AA31" i="142"/>
  <c r="DW10" i="138"/>
  <c r="DY10" i="138" s="1"/>
  <c r="DW14" i="138"/>
  <c r="DY14" i="138" s="1"/>
  <c r="FG16" i="138"/>
  <c r="AM17" i="138"/>
  <c r="CO17" i="138"/>
  <c r="Q14" i="19"/>
  <c r="Q12" i="19"/>
  <c r="Q10" i="19"/>
  <c r="Q8" i="19"/>
  <c r="Q37" i="24"/>
  <c r="Q35" i="24"/>
  <c r="Q33" i="24"/>
  <c r="Q30" i="24"/>
  <c r="Q28" i="24"/>
  <c r="Q26" i="24"/>
  <c r="Q24" i="24"/>
  <c r="Q22" i="24"/>
  <c r="Q20" i="24"/>
  <c r="Q18" i="24"/>
  <c r="Q16" i="24"/>
  <c r="Q14" i="24"/>
  <c r="Q12" i="24"/>
  <c r="Q10" i="24"/>
  <c r="Q13" i="19"/>
  <c r="Q11" i="19"/>
  <c r="Q9" i="19"/>
  <c r="Q36" i="24"/>
  <c r="Q34" i="24"/>
  <c r="Q32" i="24"/>
  <c r="Q29" i="24"/>
  <c r="Q27" i="24"/>
  <c r="Q25" i="24"/>
  <c r="Q23" i="24"/>
  <c r="Q21" i="24"/>
  <c r="Q19" i="24"/>
  <c r="Q17" i="24"/>
  <c r="Q15" i="24"/>
  <c r="Q13" i="24"/>
  <c r="Q11" i="24"/>
  <c r="Q9" i="24"/>
  <c r="Q76" i="25"/>
  <c r="Q74" i="25"/>
  <c r="Q72" i="25"/>
  <c r="Q70" i="25"/>
  <c r="Q62" i="25"/>
  <c r="Q60" i="25"/>
  <c r="Q46" i="25"/>
  <c r="Q44" i="25"/>
  <c r="Q42" i="25"/>
  <c r="Q40" i="25"/>
  <c r="Q38" i="25"/>
  <c r="Q36" i="25"/>
  <c r="Q34" i="25"/>
  <c r="Q32" i="25"/>
  <c r="Q30" i="25"/>
  <c r="Q28" i="25"/>
  <c r="Q20" i="25"/>
  <c r="Q18" i="25"/>
  <c r="Q80" i="25"/>
  <c r="Q79" i="25"/>
  <c r="Q86" i="25"/>
  <c r="Q75" i="25"/>
  <c r="Q73" i="25"/>
  <c r="Q71" i="25"/>
  <c r="Q69" i="25"/>
  <c r="Q61" i="25"/>
  <c r="Q47" i="25"/>
  <c r="Q45" i="25"/>
  <c r="Q43" i="25"/>
  <c r="Q41" i="25"/>
  <c r="Q39" i="25"/>
  <c r="Q37" i="25"/>
  <c r="Q35" i="25"/>
  <c r="Q33" i="25"/>
  <c r="Q31" i="25"/>
  <c r="Q29" i="25"/>
  <c r="Q27" i="25"/>
  <c r="Q19" i="25"/>
  <c r="Q89" i="25"/>
  <c r="Q88" i="25"/>
  <c r="Q87" i="25"/>
  <c r="Q83" i="25"/>
  <c r="E18" i="135"/>
  <c r="AA27" i="131"/>
  <c r="AU27" i="131"/>
  <c r="BO27" i="131"/>
  <c r="I10" i="105"/>
  <c r="K10" i="105" s="1"/>
  <c r="K69" i="133"/>
  <c r="K27" i="131" s="1"/>
  <c r="AA69" i="133"/>
  <c r="AI69" i="133"/>
  <c r="AI27" i="131" s="1"/>
  <c r="AU69" i="133"/>
  <c r="BG69" i="133"/>
  <c r="BG27" i="131" s="1"/>
  <c r="BO69" i="133"/>
  <c r="CA69" i="133"/>
  <c r="CA27" i="131" s="1"/>
  <c r="E22" i="114"/>
  <c r="E20" i="12" s="1"/>
  <c r="E23" i="12" s="1"/>
  <c r="E22" i="12"/>
  <c r="E29" i="105"/>
  <c r="I29" i="105" s="1"/>
  <c r="K29" i="105" s="1"/>
  <c r="E13" i="117"/>
  <c r="AA14" i="127"/>
  <c r="G12" i="115"/>
  <c r="G50" i="98" s="1"/>
  <c r="G19" i="115"/>
  <c r="G53" i="98" s="1"/>
  <c r="G21" i="115"/>
  <c r="G55" i="98" s="1"/>
  <c r="G23" i="115"/>
  <c r="G57" i="98" s="1"/>
  <c r="G25" i="115"/>
  <c r="G59" i="98" s="1"/>
  <c r="G27" i="115"/>
  <c r="G61" i="98" s="1"/>
  <c r="G29" i="115"/>
  <c r="G63" i="98" s="1"/>
  <c r="G31" i="115"/>
  <c r="G65" i="98" s="1"/>
  <c r="G33" i="115"/>
  <c r="G67" i="98" s="1"/>
  <c r="E44" i="115"/>
  <c r="E45" i="115" s="1"/>
  <c r="G49" i="115" s="1"/>
  <c r="G72" i="98" s="1"/>
  <c r="E46" i="115"/>
  <c r="G46" i="115" s="1"/>
  <c r="G50" i="115"/>
  <c r="G73" i="98" s="1"/>
  <c r="G52" i="115"/>
  <c r="G75" i="98" s="1"/>
  <c r="G60" i="115"/>
  <c r="G77" i="98" s="1"/>
  <c r="E75" i="115"/>
  <c r="E74" i="115"/>
  <c r="G69" i="115"/>
  <c r="G38" i="98" s="1"/>
  <c r="E85" i="115"/>
  <c r="G85" i="115" s="1"/>
  <c r="G80" i="98" s="1"/>
  <c r="E84" i="115"/>
  <c r="E17" i="110"/>
  <c r="E16" i="110"/>
  <c r="G32" i="100"/>
  <c r="G24" i="100"/>
  <c r="G43" i="100"/>
  <c r="K44" i="100"/>
  <c r="K33" i="100"/>
  <c r="K25" i="100"/>
  <c r="E11" i="86"/>
  <c r="K15" i="100"/>
  <c r="K8" i="100"/>
  <c r="S18" i="147"/>
  <c r="I14" i="62"/>
  <c r="J18" i="57" s="1"/>
  <c r="I14" i="63"/>
  <c r="J17" i="57" s="1"/>
  <c r="I14" i="61"/>
  <c r="J19" i="57" s="1"/>
  <c r="E17" i="93"/>
  <c r="I54" i="100"/>
  <c r="O52" i="147"/>
  <c r="I11" i="60" s="1"/>
  <c r="G20" i="57" s="1"/>
  <c r="U53" i="147"/>
  <c r="AM8" i="146"/>
  <c r="M31" i="100"/>
  <c r="M23" i="100"/>
  <c r="M42" i="100"/>
  <c r="M43" i="100"/>
  <c r="M32" i="100"/>
  <c r="M24" i="100"/>
  <c r="M33" i="100"/>
  <c r="M25" i="100"/>
  <c r="M44" i="100"/>
  <c r="AY22" i="52"/>
  <c r="AY14" i="52"/>
  <c r="AY39" i="52"/>
  <c r="AY19" i="52"/>
  <c r="I14" i="66"/>
  <c r="J14" i="57" s="1"/>
  <c r="I14" i="70"/>
  <c r="J10" i="57" s="1"/>
  <c r="I14" i="65"/>
  <c r="J15" i="57" s="1"/>
  <c r="I14" i="69"/>
  <c r="J11" i="57" s="1"/>
  <c r="E12" i="86"/>
  <c r="M15" i="100"/>
  <c r="I14" i="67"/>
  <c r="J13" i="57" s="1"/>
  <c r="I14" i="68"/>
  <c r="J12" i="57" s="1"/>
  <c r="M8" i="100"/>
  <c r="U18" i="147"/>
  <c r="S29" i="147"/>
  <c r="Q42" i="27"/>
  <c r="S42" i="27" s="1"/>
  <c r="Q34" i="27"/>
  <c r="S34" i="27" s="1"/>
  <c r="Q32" i="27"/>
  <c r="S32" i="27" s="1"/>
  <c r="Q30" i="27"/>
  <c r="S30" i="27" s="1"/>
  <c r="Q16" i="27"/>
  <c r="S16" i="27" s="1"/>
  <c r="Q31" i="27"/>
  <c r="S31" i="27" s="1"/>
  <c r="E20" i="86"/>
  <c r="E25" i="86" s="1"/>
  <c r="E10" i="93"/>
  <c r="I49" i="100"/>
  <c r="I45" i="100"/>
  <c r="Q38" i="147"/>
  <c r="I34" i="100" s="1"/>
  <c r="I11" i="63"/>
  <c r="G17" i="57" s="1"/>
  <c r="I11" i="61"/>
  <c r="G19" i="57" s="1"/>
  <c r="I11" i="62"/>
  <c r="G18" i="57" s="1"/>
  <c r="E14" i="93"/>
  <c r="K34" i="54"/>
  <c r="K42" i="54"/>
  <c r="K36" i="54"/>
  <c r="K14" i="54"/>
  <c r="U44" i="147"/>
  <c r="S51" i="147"/>
  <c r="K54" i="100" s="1"/>
  <c r="Q52" i="147"/>
  <c r="S61" i="147"/>
  <c r="E8" i="80"/>
  <c r="I8" i="80" s="1"/>
  <c r="E8" i="85"/>
  <c r="Q8" i="79" s="1"/>
  <c r="AS8" i="99"/>
  <c r="BS8" i="83" s="1"/>
  <c r="BE8" i="146"/>
  <c r="AM9" i="146"/>
  <c r="BE9" i="99"/>
  <c r="CM9" i="83" s="1"/>
  <c r="U10" i="99"/>
  <c r="AE10" i="83" s="1"/>
  <c r="AS10" i="146"/>
  <c r="AG11" i="99"/>
  <c r="AY11" i="83" s="1"/>
  <c r="AY11" i="146"/>
  <c r="E12" i="80"/>
  <c r="I12" i="80" s="1"/>
  <c r="E12" i="85"/>
  <c r="Q12" i="79" s="1"/>
  <c r="AS12" i="99"/>
  <c r="BS12" i="83" s="1"/>
  <c r="BE12" i="146"/>
  <c r="AM13" i="146"/>
  <c r="BE13" i="99"/>
  <c r="CM13" i="83" s="1"/>
  <c r="U14" i="99"/>
  <c r="AE14" i="83" s="1"/>
  <c r="AS14" i="146"/>
  <c r="AG15" i="99"/>
  <c r="AY15" i="83" s="1"/>
  <c r="AY15" i="146"/>
  <c r="E16" i="80"/>
  <c r="I16" i="80" s="1"/>
  <c r="E16" i="85"/>
  <c r="Q16" i="79" s="1"/>
  <c r="AS16" i="99"/>
  <c r="BS16" i="83" s="1"/>
  <c r="BE16" i="146"/>
  <c r="AM17" i="146"/>
  <c r="BE17" i="99"/>
  <c r="CM17" i="83" s="1"/>
  <c r="U18" i="99"/>
  <c r="AE18" i="83" s="1"/>
  <c r="AS18" i="146"/>
  <c r="AG19" i="99"/>
  <c r="AY19" i="83" s="1"/>
  <c r="AY19" i="146"/>
  <c r="E20" i="80"/>
  <c r="I20" i="80" s="1"/>
  <c r="E20" i="85"/>
  <c r="Q20" i="79" s="1"/>
  <c r="AS20" i="99"/>
  <c r="BS20" i="83" s="1"/>
  <c r="BE20" i="146"/>
  <c r="AM21" i="146"/>
  <c r="BE21" i="99"/>
  <c r="CM21" i="83" s="1"/>
  <c r="U22" i="99"/>
  <c r="AE22" i="83" s="1"/>
  <c r="AS22" i="146"/>
  <c r="AG23" i="99"/>
  <c r="AY23" i="83" s="1"/>
  <c r="AY23" i="146"/>
  <c r="S8" i="29"/>
  <c r="AS24" i="99"/>
  <c r="BE8" i="145"/>
  <c r="AM9" i="145"/>
  <c r="BE25" i="99"/>
  <c r="U26" i="99"/>
  <c r="AS10" i="145"/>
  <c r="AG27" i="99"/>
  <c r="AY11" i="145"/>
  <c r="AS28" i="99"/>
  <c r="BE12" i="145"/>
  <c r="AM13" i="145"/>
  <c r="BE29" i="99"/>
  <c r="U30" i="99"/>
  <c r="AS14" i="145"/>
  <c r="AG31" i="99"/>
  <c r="AY15" i="145"/>
  <c r="AS32" i="99"/>
  <c r="BE16" i="145"/>
  <c r="AM17" i="145"/>
  <c r="BE33" i="99"/>
  <c r="U34" i="99"/>
  <c r="AS18" i="145"/>
  <c r="AG35" i="99"/>
  <c r="AY19" i="145"/>
  <c r="AS36" i="99"/>
  <c r="BE20" i="145"/>
  <c r="AM21" i="145"/>
  <c r="BE37" i="99"/>
  <c r="U38" i="99"/>
  <c r="AS22" i="145"/>
  <c r="AG39" i="99"/>
  <c r="AY23" i="145"/>
  <c r="AS40" i="99"/>
  <c r="BE24" i="145"/>
  <c r="AA25" i="145"/>
  <c r="BC25" i="145"/>
  <c r="BE25" i="145" s="1"/>
  <c r="AS41" i="99"/>
  <c r="BE26" i="145"/>
  <c r="AA42" i="99"/>
  <c r="AA8" i="144"/>
  <c r="AI8" i="144"/>
  <c r="AQ8" i="144"/>
  <c r="AC42" i="99" s="1"/>
  <c r="O43" i="99"/>
  <c r="U9" i="144"/>
  <c r="AK9" i="144"/>
  <c r="Q43" i="99" s="1"/>
  <c r="BA9" i="144"/>
  <c r="I44" i="99"/>
  <c r="O10" i="144"/>
  <c r="AY44" i="99"/>
  <c r="AU10" i="144"/>
  <c r="BC10" i="144"/>
  <c r="BA44" i="99" s="1"/>
  <c r="I11" i="144"/>
  <c r="AM45" i="99"/>
  <c r="AG11" i="144"/>
  <c r="AO11" i="144"/>
  <c r="AW11" i="144"/>
  <c r="AO45" i="99" s="1"/>
  <c r="AA46" i="99"/>
  <c r="AA12" i="144"/>
  <c r="AI12" i="144"/>
  <c r="AQ12" i="144"/>
  <c r="AC46" i="99" s="1"/>
  <c r="O47" i="99"/>
  <c r="U13" i="144"/>
  <c r="AK13" i="144"/>
  <c r="Q47" i="99" s="1"/>
  <c r="BA13" i="144"/>
  <c r="I48" i="99"/>
  <c r="O14" i="144"/>
  <c r="AY48" i="99"/>
  <c r="AU14" i="144"/>
  <c r="BC14" i="144"/>
  <c r="BA48" i="99" s="1"/>
  <c r="I15" i="144"/>
  <c r="AM49" i="99"/>
  <c r="AG15" i="144"/>
  <c r="AO15" i="144"/>
  <c r="AW15" i="144"/>
  <c r="AO49" i="99" s="1"/>
  <c r="AA50" i="99"/>
  <c r="AA16" i="144"/>
  <c r="AI16" i="144"/>
  <c r="AQ16" i="144"/>
  <c r="AC50" i="99" s="1"/>
  <c r="O51" i="99"/>
  <c r="U17" i="144"/>
  <c r="AK17" i="144"/>
  <c r="Q51" i="99" s="1"/>
  <c r="BA17" i="144"/>
  <c r="I52" i="99"/>
  <c r="O18" i="144"/>
  <c r="AY52" i="99"/>
  <c r="AU18" i="144"/>
  <c r="BC18" i="144"/>
  <c r="BA52" i="99" s="1"/>
  <c r="I19" i="144"/>
  <c r="AM53" i="99"/>
  <c r="AG19" i="144"/>
  <c r="AO19" i="144"/>
  <c r="AW19" i="144"/>
  <c r="AO53" i="99" s="1"/>
  <c r="AA54" i="99"/>
  <c r="AA20" i="144"/>
  <c r="AI20" i="144"/>
  <c r="AQ20" i="144"/>
  <c r="AC54" i="99" s="1"/>
  <c r="O55" i="99"/>
  <c r="U21" i="144"/>
  <c r="AK21" i="144"/>
  <c r="Q55" i="99" s="1"/>
  <c r="BA21" i="144"/>
  <c r="I56" i="99"/>
  <c r="K22" i="3" s="1"/>
  <c r="G838" i="1" s="1"/>
  <c r="O22" i="144"/>
  <c r="AY56" i="99"/>
  <c r="AU22" i="144"/>
  <c r="BC22" i="144"/>
  <c r="BA56" i="99" s="1"/>
  <c r="I23" i="144"/>
  <c r="AM57" i="99"/>
  <c r="AG23" i="144"/>
  <c r="AO23" i="144"/>
  <c r="AW23" i="144"/>
  <c r="AO57" i="99" s="1"/>
  <c r="AA58" i="99"/>
  <c r="AA24" i="144"/>
  <c r="AI24" i="144"/>
  <c r="AQ24" i="144"/>
  <c r="AC58" i="99" s="1"/>
  <c r="M25" i="144"/>
  <c r="K59" i="99" s="1"/>
  <c r="O59" i="99" s="1"/>
  <c r="I60" i="99"/>
  <c r="K25" i="3" s="1"/>
  <c r="G925" i="1" s="1"/>
  <c r="O26" i="144"/>
  <c r="AY60" i="99"/>
  <c r="AU26" i="144"/>
  <c r="BC26" i="144"/>
  <c r="BA60" i="99" s="1"/>
  <c r="AI9" i="143"/>
  <c r="AA11" i="143"/>
  <c r="E10" i="81"/>
  <c r="I10" i="81" s="1"/>
  <c r="E10" i="82"/>
  <c r="I10" i="82" s="1"/>
  <c r="E10" i="83"/>
  <c r="I10" i="83" s="1"/>
  <c r="E10" i="84"/>
  <c r="AO12" i="143"/>
  <c r="AM13" i="143"/>
  <c r="AK14" i="143"/>
  <c r="AI15" i="143"/>
  <c r="AI17" i="143"/>
  <c r="E14" i="81"/>
  <c r="I14" i="81" s="1"/>
  <c r="E14" i="82"/>
  <c r="I14" i="82" s="1"/>
  <c r="E14" i="83"/>
  <c r="E14" i="84"/>
  <c r="AO20" i="143"/>
  <c r="AI23" i="143"/>
  <c r="E18" i="81"/>
  <c r="I18" i="81" s="1"/>
  <c r="E18" i="82"/>
  <c r="I18" i="82" s="1"/>
  <c r="E18" i="83"/>
  <c r="E18" i="84"/>
  <c r="AO24" i="143"/>
  <c r="AI27" i="143"/>
  <c r="AM29" i="143"/>
  <c r="I8" i="92"/>
  <c r="E23" i="92"/>
  <c r="AO8" i="142"/>
  <c r="E8" i="88" s="1"/>
  <c r="AM9" i="142"/>
  <c r="AK10" i="142"/>
  <c r="O11" i="142"/>
  <c r="AI11" i="142"/>
  <c r="E9" i="91" s="1"/>
  <c r="AK12" i="142"/>
  <c r="E10" i="90" s="1"/>
  <c r="AI13" i="142"/>
  <c r="I12" i="92"/>
  <c r="AO16" i="142"/>
  <c r="E12" i="88" s="1"/>
  <c r="AM17" i="142"/>
  <c r="AK18" i="142"/>
  <c r="AI19" i="142"/>
  <c r="E13" i="91" s="1"/>
  <c r="AK20" i="142"/>
  <c r="E14" i="90" s="1"/>
  <c r="AI21" i="142"/>
  <c r="E15" i="91" s="1"/>
  <c r="I17" i="92"/>
  <c r="AO22" i="142"/>
  <c r="E17" i="88" s="1"/>
  <c r="AM23" i="142"/>
  <c r="E16" i="89" s="1"/>
  <c r="AK24" i="142"/>
  <c r="E18" i="90" s="1"/>
  <c r="AI25" i="142"/>
  <c r="E19" i="91" s="1"/>
  <c r="I20" i="92"/>
  <c r="AO26" i="142"/>
  <c r="E20" i="88" s="1"/>
  <c r="AM27" i="142"/>
  <c r="E21" i="89" s="1"/>
  <c r="AK28" i="142"/>
  <c r="AI29" i="142"/>
  <c r="DA8" i="138"/>
  <c r="DQ8" i="138"/>
  <c r="DW8" i="138" s="1"/>
  <c r="FE8" i="138"/>
  <c r="CY9" i="138"/>
  <c r="EM9" i="138"/>
  <c r="FC9" i="138"/>
  <c r="FG9" i="138" s="1"/>
  <c r="FI9" i="138" s="1"/>
  <c r="AK10" i="138"/>
  <c r="AM10" i="138" s="1"/>
  <c r="DU10" i="138"/>
  <c r="EK10" i="138"/>
  <c r="EO10" i="138" s="1"/>
  <c r="EQ10" i="138" s="1"/>
  <c r="FA10" i="138"/>
  <c r="S11" i="138"/>
  <c r="U11" i="138" s="1"/>
  <c r="DC11" i="138"/>
  <c r="DS11" i="138"/>
  <c r="DW11" i="138" s="1"/>
  <c r="DY11" i="138" s="1"/>
  <c r="EI11" i="138"/>
  <c r="DA12" i="138"/>
  <c r="DE12" i="138" s="1"/>
  <c r="DG12" i="138" s="1"/>
  <c r="DQ12" i="138"/>
  <c r="FE12" i="138"/>
  <c r="CY13" i="138"/>
  <c r="EM13" i="138"/>
  <c r="FC13" i="138"/>
  <c r="FG13" i="138" s="1"/>
  <c r="FI13" i="138" s="1"/>
  <c r="AK14" i="138"/>
  <c r="AM14" i="138" s="1"/>
  <c r="DU14" i="138"/>
  <c r="EK14" i="138"/>
  <c r="EO14" i="138" s="1"/>
  <c r="EQ14" i="138" s="1"/>
  <c r="FA14" i="138"/>
  <c r="S15" i="138"/>
  <c r="U15" i="138" s="1"/>
  <c r="DC15" i="138"/>
  <c r="DS15" i="138"/>
  <c r="DW15" i="138" s="1"/>
  <c r="DY15" i="138" s="1"/>
  <c r="EI15" i="138"/>
  <c r="DA16" i="138"/>
  <c r="DE16" i="138" s="1"/>
  <c r="DG16" i="138" s="1"/>
  <c r="DQ16" i="138"/>
  <c r="CY17" i="138"/>
  <c r="DE17" i="138" s="1"/>
  <c r="EM17" i="138"/>
  <c r="AK18" i="138"/>
  <c r="AM18" i="138" s="1"/>
  <c r="DU18" i="138"/>
  <c r="EK18" i="138"/>
  <c r="EO18" i="138" s="1"/>
  <c r="EQ18" i="138" s="1"/>
  <c r="S19" i="138"/>
  <c r="U19" i="138" s="1"/>
  <c r="DC19" i="138"/>
  <c r="DS19" i="138"/>
  <c r="DW19" i="138" s="1"/>
  <c r="DY19" i="138" s="1"/>
  <c r="EI19" i="138"/>
  <c r="DA20" i="138"/>
  <c r="DE20" i="138" s="1"/>
  <c r="DG20" i="138" s="1"/>
  <c r="DQ20" i="138"/>
  <c r="CY21" i="138"/>
  <c r="EM21" i="138"/>
  <c r="AK22" i="138"/>
  <c r="AM22" i="138" s="1"/>
  <c r="DU22" i="138"/>
  <c r="EK22" i="138"/>
  <c r="EO22" i="138" s="1"/>
  <c r="EQ22" i="138" s="1"/>
  <c r="S23" i="138"/>
  <c r="U23" i="138" s="1"/>
  <c r="G23" i="83" s="1"/>
  <c r="DC23" i="138"/>
  <c r="DS23" i="138"/>
  <c r="DW23" i="138" s="1"/>
  <c r="DY23" i="138" s="1"/>
  <c r="AU23" i="83" s="1"/>
  <c r="EI23" i="138"/>
  <c r="I10" i="135"/>
  <c r="I18" i="56"/>
  <c r="I20" i="56"/>
  <c r="I19" i="56"/>
  <c r="M9" i="56"/>
  <c r="E10" i="74"/>
  <c r="E13" i="102"/>
  <c r="AC13" i="102" s="1"/>
  <c r="E11" i="74"/>
  <c r="E15" i="102"/>
  <c r="K15" i="102" s="1"/>
  <c r="G26" i="11"/>
  <c r="E19" i="102"/>
  <c r="AE19" i="102" s="1"/>
  <c r="I15" i="21"/>
  <c r="M15" i="21" s="1"/>
  <c r="E23" i="102"/>
  <c r="W23" i="102" s="1"/>
  <c r="W28" i="102" s="1"/>
  <c r="CM12" i="133"/>
  <c r="E18" i="74" s="1"/>
  <c r="BW66" i="52"/>
  <c r="BG66" i="52"/>
  <c r="AI66" i="52"/>
  <c r="Q66" i="52"/>
  <c r="BM66" i="52"/>
  <c r="Y66" i="52"/>
  <c r="BC66" i="52"/>
  <c r="AM66" i="52"/>
  <c r="CG66" i="52"/>
  <c r="BQ66" i="52"/>
  <c r="AS66" i="52"/>
  <c r="AC66" i="52"/>
  <c r="I43" i="50"/>
  <c r="G43" i="50"/>
  <c r="I51" i="50"/>
  <c r="G51" i="50"/>
  <c r="G8" i="48"/>
  <c r="E8" i="78"/>
  <c r="I21" i="48"/>
  <c r="E17" i="78"/>
  <c r="CM73" i="132"/>
  <c r="I128" i="11"/>
  <c r="G128" i="11"/>
  <c r="I8" i="20"/>
  <c r="E22" i="78"/>
  <c r="AA27" i="130"/>
  <c r="M8" i="17"/>
  <c r="AA67" i="130"/>
  <c r="M8" i="13"/>
  <c r="AA85" i="130"/>
  <c r="CK11" i="129"/>
  <c r="CK15" i="129"/>
  <c r="CK19" i="129"/>
  <c r="CK23" i="129"/>
  <c r="CA26" i="129"/>
  <c r="CK27" i="129"/>
  <c r="CC31" i="129"/>
  <c r="AA12" i="128"/>
  <c r="I8" i="43"/>
  <c r="E17" i="104"/>
  <c r="I8" i="39"/>
  <c r="E21" i="104"/>
  <c r="I8" i="35"/>
  <c r="E25" i="104"/>
  <c r="I10" i="52"/>
  <c r="M10" i="52" s="1"/>
  <c r="E29" i="104"/>
  <c r="I8" i="23"/>
  <c r="E33" i="104"/>
  <c r="E74" i="74"/>
  <c r="E37" i="104"/>
  <c r="E44" i="104" s="1"/>
  <c r="O50" i="126"/>
  <c r="AA35" i="124"/>
  <c r="E12" i="111" s="1"/>
  <c r="E13" i="111" s="1"/>
  <c r="G32" i="111" s="1"/>
  <c r="I143" i="11" s="1"/>
  <c r="I13" i="98"/>
  <c r="I17" i="98"/>
  <c r="I21" i="98"/>
  <c r="I26" i="98"/>
  <c r="I30" i="98"/>
  <c r="I34" i="98"/>
  <c r="I45" i="98"/>
  <c r="I46" i="98"/>
  <c r="E24" i="118"/>
  <c r="E10" i="117"/>
  <c r="E22" i="117"/>
  <c r="E42" i="117"/>
  <c r="E42" i="116"/>
  <c r="E51" i="116" s="1"/>
  <c r="E14" i="114"/>
  <c r="E45" i="114"/>
  <c r="E52" i="114"/>
  <c r="E68" i="114"/>
  <c r="E70" i="114"/>
  <c r="E74" i="114"/>
  <c r="E82" i="114"/>
  <c r="E15" i="113"/>
  <c r="E51" i="113"/>
  <c r="E87" i="113"/>
  <c r="E123" i="113"/>
  <c r="E138" i="113"/>
  <c r="E18" i="110"/>
  <c r="E22" i="110"/>
  <c r="E12" i="105"/>
  <c r="G13" i="105"/>
  <c r="G15" i="105"/>
  <c r="G26" i="105"/>
  <c r="G28" i="105"/>
  <c r="G32" i="105"/>
  <c r="E24" i="104"/>
  <c r="E40" i="104"/>
  <c r="I39" i="94"/>
  <c r="I65" i="95"/>
  <c r="I64" i="95"/>
  <c r="I40" i="94"/>
  <c r="G10" i="3"/>
  <c r="G488" i="1" s="1"/>
  <c r="K10" i="83"/>
  <c r="G20" i="3"/>
  <c r="G778" i="1" s="1"/>
  <c r="K20" i="83"/>
  <c r="G21" i="3"/>
  <c r="G807" i="1" s="1"/>
  <c r="K21" i="83"/>
  <c r="O44" i="147"/>
  <c r="M54" i="100"/>
  <c r="AK11" i="80"/>
  <c r="AO11" i="80" s="1"/>
  <c r="AK11" i="85"/>
  <c r="BA11" i="79" s="1"/>
  <c r="BA12" i="80"/>
  <c r="BE12" i="80" s="1"/>
  <c r="BA12" i="85"/>
  <c r="BS12" i="79" s="1"/>
  <c r="Q12" i="47" s="1"/>
  <c r="E13" i="80"/>
  <c r="I13" i="80" s="1"/>
  <c r="E13" i="85"/>
  <c r="Q13" i="79" s="1"/>
  <c r="BQ13" i="80"/>
  <c r="BU13" i="80" s="1"/>
  <c r="BQ13" i="85"/>
  <c r="CK13" i="79" s="1"/>
  <c r="U14" i="80"/>
  <c r="Y14" i="80" s="1"/>
  <c r="U14" i="85"/>
  <c r="AI14" i="79" s="1"/>
  <c r="M14" i="47" s="1"/>
  <c r="AK15" i="80"/>
  <c r="AO15" i="80" s="1"/>
  <c r="AK15" i="85"/>
  <c r="BA15" i="79" s="1"/>
  <c r="BA16" i="85"/>
  <c r="BS16" i="79" s="1"/>
  <c r="Q16" i="47" s="1"/>
  <c r="BA16" i="80"/>
  <c r="BE16" i="80" s="1"/>
  <c r="E17" i="80"/>
  <c r="I17" i="80" s="1"/>
  <c r="E17" i="85"/>
  <c r="Q17" i="79" s="1"/>
  <c r="BQ17" i="80"/>
  <c r="BU17" i="80" s="1"/>
  <c r="BQ17" i="85"/>
  <c r="CK17" i="79" s="1"/>
  <c r="U18" i="85"/>
  <c r="AI18" i="79" s="1"/>
  <c r="M18" i="47" s="1"/>
  <c r="U18" i="80"/>
  <c r="Y18" i="80" s="1"/>
  <c r="AK19" i="80"/>
  <c r="AO19" i="80" s="1"/>
  <c r="AK19" i="85"/>
  <c r="BA19" i="79" s="1"/>
  <c r="BA20" i="85"/>
  <c r="BS20" i="79" s="1"/>
  <c r="Q20" i="47" s="1"/>
  <c r="BA20" i="80"/>
  <c r="BE20" i="80" s="1"/>
  <c r="E21" i="80"/>
  <c r="I21" i="80" s="1"/>
  <c r="E21" i="85"/>
  <c r="Q21" i="79" s="1"/>
  <c r="BQ21" i="80"/>
  <c r="BU21" i="80" s="1"/>
  <c r="BQ21" i="85"/>
  <c r="CK21" i="79" s="1"/>
  <c r="U22" i="85"/>
  <c r="AI22" i="79" s="1"/>
  <c r="M22" i="47" s="1"/>
  <c r="U22" i="80"/>
  <c r="Y22" i="80" s="1"/>
  <c r="AK23" i="80"/>
  <c r="AO23" i="80" s="1"/>
  <c r="AK23" i="85"/>
  <c r="BA23" i="79" s="1"/>
  <c r="AK8" i="144"/>
  <c r="Q42" i="99" s="1"/>
  <c r="BA8" i="144"/>
  <c r="K9" i="3"/>
  <c r="G461" i="1" s="1"/>
  <c r="Q9" i="92"/>
  <c r="AU9" i="144"/>
  <c r="BC9" i="144"/>
  <c r="BA43" i="99" s="1"/>
  <c r="E10" i="87"/>
  <c r="AU10" i="92"/>
  <c r="AY10" i="92" s="1"/>
  <c r="AO10" i="144"/>
  <c r="AW10" i="144"/>
  <c r="AO44" i="99" s="1"/>
  <c r="AI11" i="144"/>
  <c r="AQ11" i="144"/>
  <c r="AC45" i="99" s="1"/>
  <c r="AK12" i="144"/>
  <c r="Q46" i="99" s="1"/>
  <c r="BA12" i="144"/>
  <c r="K13" i="3"/>
  <c r="G577" i="1" s="1"/>
  <c r="Q13" i="92"/>
  <c r="AU13" i="144"/>
  <c r="BC13" i="144"/>
  <c r="BA47" i="99" s="1"/>
  <c r="I14" i="144"/>
  <c r="AG14" i="144"/>
  <c r="AO14" i="144"/>
  <c r="AW14" i="144"/>
  <c r="AO48" i="99" s="1"/>
  <c r="AA15" i="144"/>
  <c r="AI15" i="144"/>
  <c r="AQ15" i="144"/>
  <c r="AC49" i="99" s="1"/>
  <c r="U16" i="144"/>
  <c r="AK16" i="144"/>
  <c r="Q50" i="99" s="1"/>
  <c r="BA16" i="144"/>
  <c r="K17" i="3"/>
  <c r="G693" i="1" s="1"/>
  <c r="Q17" i="92"/>
  <c r="O17" i="144"/>
  <c r="AU17" i="144"/>
  <c r="BC17" i="144"/>
  <c r="BA51" i="99" s="1"/>
  <c r="I18" i="144"/>
  <c r="AG18" i="144"/>
  <c r="AO18" i="144"/>
  <c r="AW18" i="144"/>
  <c r="AO52" i="99" s="1"/>
  <c r="AA19" i="144"/>
  <c r="AI19" i="144"/>
  <c r="AQ19" i="144"/>
  <c r="AC53" i="99" s="1"/>
  <c r="U20" i="144"/>
  <c r="AK20" i="144"/>
  <c r="Q54" i="99" s="1"/>
  <c r="BA20" i="144"/>
  <c r="K21" i="3"/>
  <c r="G809" i="1" s="1"/>
  <c r="Q21" i="92"/>
  <c r="O21" i="144"/>
  <c r="AU21" i="144"/>
  <c r="BC21" i="144"/>
  <c r="BA55" i="99" s="1"/>
  <c r="I22" i="144"/>
  <c r="AG22" i="144"/>
  <c r="AO22" i="144"/>
  <c r="AW22" i="144"/>
  <c r="AO56" i="99" s="1"/>
  <c r="AA23" i="144"/>
  <c r="AI23" i="144"/>
  <c r="AQ23" i="144"/>
  <c r="AC57" i="99" s="1"/>
  <c r="U24" i="144"/>
  <c r="AK24" i="144"/>
  <c r="Q58" i="99" s="1"/>
  <c r="BA24" i="144"/>
  <c r="G25" i="144"/>
  <c r="I25" i="144" s="1"/>
  <c r="I26" i="144"/>
  <c r="E23" i="87" s="1"/>
  <c r="AG26" i="144"/>
  <c r="AO26" i="144"/>
  <c r="AW26" i="144"/>
  <c r="AO60" i="99" s="1"/>
  <c r="AM8" i="143"/>
  <c r="AK9" i="143"/>
  <c r="AI10" i="143"/>
  <c r="I11" i="143"/>
  <c r="AG11" i="143"/>
  <c r="AI12" i="143"/>
  <c r="AO13" i="143"/>
  <c r="AM14" i="143"/>
  <c r="AK15" i="143"/>
  <c r="AM16" i="143"/>
  <c r="AK17" i="143"/>
  <c r="AI18" i="143"/>
  <c r="AI20" i="143"/>
  <c r="E15" i="81"/>
  <c r="I15" i="81" s="1"/>
  <c r="E15" i="82"/>
  <c r="I15" i="82" s="1"/>
  <c r="E15" i="83"/>
  <c r="E15" i="84"/>
  <c r="AO21" i="143"/>
  <c r="AM22" i="143"/>
  <c r="AK23" i="143"/>
  <c r="AI24" i="143"/>
  <c r="E19" i="81"/>
  <c r="I19" i="81" s="1"/>
  <c r="E19" i="82"/>
  <c r="I19" i="82" s="1"/>
  <c r="E19" i="83"/>
  <c r="E19" i="84"/>
  <c r="AO25" i="143"/>
  <c r="AM26" i="143"/>
  <c r="AK27" i="143"/>
  <c r="AI28" i="143"/>
  <c r="AO29" i="143"/>
  <c r="M31" i="143"/>
  <c r="O31" i="143" s="1"/>
  <c r="AI8" i="142"/>
  <c r="E8" i="91" s="1"/>
  <c r="AO9" i="142"/>
  <c r="AM10" i="142"/>
  <c r="AK11" i="142"/>
  <c r="E9" i="90" s="1"/>
  <c r="AM12" i="142"/>
  <c r="E10" i="89" s="1"/>
  <c r="AK13" i="142"/>
  <c r="AI14" i="142"/>
  <c r="AI16" i="142"/>
  <c r="E12" i="91" s="1"/>
  <c r="AO17" i="142"/>
  <c r="AM18" i="142"/>
  <c r="AK19" i="142"/>
  <c r="E13" i="90" s="1"/>
  <c r="AM20" i="142"/>
  <c r="E14" i="89" s="1"/>
  <c r="AK21" i="142"/>
  <c r="E15" i="90" s="1"/>
  <c r="AI22" i="142"/>
  <c r="E17" i="91" s="1"/>
  <c r="I16" i="92"/>
  <c r="AO23" i="142"/>
  <c r="E16" i="88" s="1"/>
  <c r="AM24" i="142"/>
  <c r="E18" i="89" s="1"/>
  <c r="AK25" i="142"/>
  <c r="E19" i="90" s="1"/>
  <c r="AI26" i="142"/>
  <c r="E20" i="91" s="1"/>
  <c r="I21" i="92"/>
  <c r="AO27" i="142"/>
  <c r="E21" i="88" s="1"/>
  <c r="AM28" i="142"/>
  <c r="AK29" i="142"/>
  <c r="DC8" i="138"/>
  <c r="DS8" i="138"/>
  <c r="EI8" i="138"/>
  <c r="EO8" i="138" s="1"/>
  <c r="DA9" i="138"/>
  <c r="DQ9" i="138"/>
  <c r="DW9" i="138" s="1"/>
  <c r="DY9" i="138" s="1"/>
  <c r="FE9" i="138"/>
  <c r="CY10" i="138"/>
  <c r="EM10" i="138"/>
  <c r="FC10" i="138"/>
  <c r="AK11" i="138"/>
  <c r="AM11" i="138" s="1"/>
  <c r="DU11" i="138"/>
  <c r="EK11" i="138"/>
  <c r="FA11" i="138"/>
  <c r="FG11" i="138" s="1"/>
  <c r="FI11" i="138" s="1"/>
  <c r="S12" i="138"/>
  <c r="U12" i="138" s="1"/>
  <c r="DC12" i="138"/>
  <c r="DS12" i="138"/>
  <c r="EI12" i="138"/>
  <c r="DA13" i="138"/>
  <c r="DQ13" i="138"/>
  <c r="DW13" i="138" s="1"/>
  <c r="DY13" i="138" s="1"/>
  <c r="FE13" i="138"/>
  <c r="CY14" i="138"/>
  <c r="EM14" i="138"/>
  <c r="FC14" i="138"/>
  <c r="DU15" i="138"/>
  <c r="EK15" i="138"/>
  <c r="FA15" i="138"/>
  <c r="FG15" i="138" s="1"/>
  <c r="FI15" i="138" s="1"/>
  <c r="DC16" i="138"/>
  <c r="DS16" i="138"/>
  <c r="EI16" i="138"/>
  <c r="DA17" i="138"/>
  <c r="DQ17" i="138"/>
  <c r="DW17" i="138" s="1"/>
  <c r="FE17" i="138"/>
  <c r="CY18" i="138"/>
  <c r="EM18" i="138"/>
  <c r="FC18" i="138"/>
  <c r="FG18" i="138" s="1"/>
  <c r="FI18" i="138" s="1"/>
  <c r="DU19" i="138"/>
  <c r="EK19" i="138"/>
  <c r="FA19" i="138"/>
  <c r="DC20" i="138"/>
  <c r="DS20" i="138"/>
  <c r="EI20" i="138"/>
  <c r="DA21" i="138"/>
  <c r="DQ21" i="138"/>
  <c r="FE21" i="138"/>
  <c r="CY22" i="138"/>
  <c r="EM22" i="138"/>
  <c r="FC22" i="138"/>
  <c r="FG22" i="138" s="1"/>
  <c r="FI22" i="138" s="1"/>
  <c r="DU23" i="138"/>
  <c r="EK23" i="138"/>
  <c r="FA23" i="138"/>
  <c r="K11" i="135"/>
  <c r="E19" i="135"/>
  <c r="M9" i="54"/>
  <c r="G15" i="56"/>
  <c r="E14" i="105"/>
  <c r="G16" i="56"/>
  <c r="E15" i="105"/>
  <c r="I15" i="105" s="1"/>
  <c r="K15" i="105" s="1"/>
  <c r="E11" i="76"/>
  <c r="E16" i="102"/>
  <c r="M16" i="102" s="1"/>
  <c r="M26" i="102" s="1"/>
  <c r="I17" i="18"/>
  <c r="M17" i="18" s="1"/>
  <c r="E25" i="105"/>
  <c r="E20" i="102"/>
  <c r="Q20" i="102" s="1"/>
  <c r="I17" i="15"/>
  <c r="M17" i="15" s="1"/>
  <c r="E24" i="102"/>
  <c r="Y24" i="102" s="1"/>
  <c r="I42" i="54"/>
  <c r="G42" i="54"/>
  <c r="M42" i="54" s="1"/>
  <c r="W88" i="134"/>
  <c r="CM31" i="133"/>
  <c r="E25" i="76" s="1"/>
  <c r="I67" i="11"/>
  <c r="G67" i="11"/>
  <c r="CG67" i="52"/>
  <c r="BQ67" i="52"/>
  <c r="AS67" i="52"/>
  <c r="AC67" i="52"/>
  <c r="BW67" i="52"/>
  <c r="BG67" i="52"/>
  <c r="AI67" i="52"/>
  <c r="Q67" i="52"/>
  <c r="BM67" i="52"/>
  <c r="Y67" i="52"/>
  <c r="BC67" i="52"/>
  <c r="AM67" i="52"/>
  <c r="I71" i="52"/>
  <c r="E27" i="105"/>
  <c r="I65" i="52"/>
  <c r="G65" i="52"/>
  <c r="CM26" i="132"/>
  <c r="I44" i="50"/>
  <c r="G44" i="50"/>
  <c r="G10" i="48"/>
  <c r="I10" i="48"/>
  <c r="E9" i="78"/>
  <c r="CM26" i="131"/>
  <c r="I131" i="11"/>
  <c r="E29" i="12"/>
  <c r="I8" i="21"/>
  <c r="E23" i="78"/>
  <c r="I8" i="27"/>
  <c r="E28" i="105"/>
  <c r="I28" i="105" s="1"/>
  <c r="K28" i="105" s="1"/>
  <c r="AA37" i="130"/>
  <c r="M8" i="16"/>
  <c r="CK10" i="129"/>
  <c r="CK14" i="129"/>
  <c r="CK18" i="129"/>
  <c r="CK22" i="129"/>
  <c r="CI25" i="129"/>
  <c r="E143" i="113" s="1"/>
  <c r="CK30" i="129"/>
  <c r="CE31" i="129"/>
  <c r="I8" i="46"/>
  <c r="E14" i="104"/>
  <c r="I8" i="42"/>
  <c r="E18" i="104"/>
  <c r="I8" i="38"/>
  <c r="E22" i="104"/>
  <c r="I8" i="34"/>
  <c r="E26" i="104"/>
  <c r="I8" i="31"/>
  <c r="E30" i="104"/>
  <c r="I9" i="25"/>
  <c r="M9" i="25" s="1"/>
  <c r="E34" i="104"/>
  <c r="I66" i="11"/>
  <c r="E75" i="74"/>
  <c r="E38" i="104"/>
  <c r="AA49" i="128"/>
  <c r="AA51" i="128"/>
  <c r="AA50" i="125"/>
  <c r="K48" i="122"/>
  <c r="I10" i="98"/>
  <c r="I12" i="98"/>
  <c r="I16" i="98"/>
  <c r="I20" i="98"/>
  <c r="I25" i="98"/>
  <c r="I29" i="98"/>
  <c r="I47" i="98"/>
  <c r="G14" i="121"/>
  <c r="E9" i="118"/>
  <c r="E25" i="118"/>
  <c r="E19" i="117"/>
  <c r="E20" i="117" s="1"/>
  <c r="E21" i="117" s="1"/>
  <c r="E51" i="117"/>
  <c r="E55" i="117"/>
  <c r="E59" i="117"/>
  <c r="E17" i="116"/>
  <c r="G17" i="116" s="1"/>
  <c r="E17" i="115"/>
  <c r="G17" i="115" s="1"/>
  <c r="E21" i="113"/>
  <c r="E57" i="113"/>
  <c r="E93" i="113"/>
  <c r="E129" i="113"/>
  <c r="E19" i="110"/>
  <c r="E8" i="105"/>
  <c r="E9" i="105"/>
  <c r="E11" i="105"/>
  <c r="G12" i="105"/>
  <c r="E23" i="105"/>
  <c r="E20" i="104"/>
  <c r="I77" i="95"/>
  <c r="I76" i="95"/>
  <c r="AU68" i="52"/>
  <c r="AY68" i="52" s="1"/>
  <c r="AU69" i="52"/>
  <c r="AY69" i="52" s="1"/>
  <c r="AU70" i="52"/>
  <c r="AY70" i="52" s="1"/>
  <c r="AU66" i="52"/>
  <c r="AY66" i="52" s="1"/>
  <c r="AU67" i="52"/>
  <c r="AY67" i="52" s="1"/>
  <c r="G8" i="3"/>
  <c r="G430" i="1" s="1"/>
  <c r="K8" i="83"/>
  <c r="G9" i="3"/>
  <c r="G459" i="1" s="1"/>
  <c r="K9" i="83"/>
  <c r="G14" i="3"/>
  <c r="G604" i="1" s="1"/>
  <c r="K14" i="83"/>
  <c r="G42" i="100"/>
  <c r="G31" i="100"/>
  <c r="G23" i="100"/>
  <c r="G33" i="100"/>
  <c r="G25" i="100"/>
  <c r="G44" i="100"/>
  <c r="I11" i="65"/>
  <c r="G15" i="57" s="1"/>
  <c r="I11" i="69"/>
  <c r="G11" i="57" s="1"/>
  <c r="I11" i="66"/>
  <c r="G14" i="57" s="1"/>
  <c r="I11" i="70"/>
  <c r="G10" i="57" s="1"/>
  <c r="E9" i="86"/>
  <c r="G15" i="100"/>
  <c r="I11" i="67"/>
  <c r="G13" i="57" s="1"/>
  <c r="I11" i="68"/>
  <c r="G12" i="57" s="1"/>
  <c r="G8" i="100"/>
  <c r="U29" i="147"/>
  <c r="E21" i="86"/>
  <c r="E26" i="86" s="1"/>
  <c r="E11" i="93"/>
  <c r="K49" i="100"/>
  <c r="K45" i="100"/>
  <c r="K35" i="100"/>
  <c r="K36" i="100" s="1"/>
  <c r="I12" i="61"/>
  <c r="H19" i="57" s="1"/>
  <c r="K9" i="50" s="1"/>
  <c r="I12" i="62"/>
  <c r="H18" i="57" s="1"/>
  <c r="I12" i="63"/>
  <c r="H17" i="57" s="1"/>
  <c r="E15" i="93"/>
  <c r="Q26" i="21"/>
  <c r="Q18" i="21"/>
  <c r="Q16" i="21"/>
  <c r="Q15" i="21"/>
  <c r="S15" i="21" s="1"/>
  <c r="Q17" i="15"/>
  <c r="S17" i="15" s="1"/>
  <c r="Q28" i="15"/>
  <c r="Q20" i="15"/>
  <c r="Q18" i="15"/>
  <c r="I10" i="66"/>
  <c r="F14" i="57" s="1"/>
  <c r="K70" i="52" s="1"/>
  <c r="M70" i="52" s="1"/>
  <c r="I10" i="70"/>
  <c r="F10" i="57" s="1"/>
  <c r="K74" i="52" s="1"/>
  <c r="I10" i="67"/>
  <c r="F13" i="57" s="1"/>
  <c r="I10" i="68"/>
  <c r="F12" i="57" s="1"/>
  <c r="K72" i="52" s="1"/>
  <c r="K95" i="52" s="1"/>
  <c r="I10" i="65"/>
  <c r="F15" i="57" s="1"/>
  <c r="I10" i="69"/>
  <c r="F11" i="57" s="1"/>
  <c r="BA8" i="80"/>
  <c r="BE8" i="80" s="1"/>
  <c r="BA8" i="85"/>
  <c r="BS8" i="79" s="1"/>
  <c r="Q8" i="47" s="1"/>
  <c r="E9" i="80"/>
  <c r="I9" i="80" s="1"/>
  <c r="E9" i="85"/>
  <c r="Q9" i="79" s="1"/>
  <c r="BQ9" i="80"/>
  <c r="BU9" i="80" s="1"/>
  <c r="BQ9" i="85"/>
  <c r="CK9" i="79" s="1"/>
  <c r="U10" i="80"/>
  <c r="Y10" i="80" s="1"/>
  <c r="U10" i="85"/>
  <c r="AI10" i="79" s="1"/>
  <c r="M10" i="47" s="1"/>
  <c r="I31" i="100"/>
  <c r="I23" i="100"/>
  <c r="I42" i="100"/>
  <c r="I32" i="100"/>
  <c r="I24" i="100"/>
  <c r="I43" i="100"/>
  <c r="I33" i="100"/>
  <c r="I25" i="100"/>
  <c r="I44" i="100"/>
  <c r="AY54" i="52"/>
  <c r="AY10" i="52"/>
  <c r="E10" i="86"/>
  <c r="I15" i="100"/>
  <c r="I8" i="100"/>
  <c r="U59" i="56"/>
  <c r="U47" i="56"/>
  <c r="U42" i="56"/>
  <c r="U38" i="56"/>
  <c r="U34" i="56"/>
  <c r="I10" i="59"/>
  <c r="F21" i="57" s="1"/>
  <c r="I10" i="71"/>
  <c r="F9" i="57" s="1"/>
  <c r="I10" i="72"/>
  <c r="F8" i="57" s="1"/>
  <c r="K14" i="56" s="1"/>
  <c r="U61" i="56"/>
  <c r="U57" i="56"/>
  <c r="U45" i="56"/>
  <c r="U40" i="56"/>
  <c r="U36" i="56"/>
  <c r="U14" i="56"/>
  <c r="E37" i="100"/>
  <c r="Q17" i="18"/>
  <c r="S17" i="18" s="1"/>
  <c r="Q28" i="18"/>
  <c r="S28" i="18" s="1"/>
  <c r="Q20" i="18"/>
  <c r="S20" i="18" s="1"/>
  <c r="Q18" i="18"/>
  <c r="S18" i="18" s="1"/>
  <c r="Q28" i="17"/>
  <c r="S28" i="17" s="1"/>
  <c r="Q20" i="17"/>
  <c r="S20" i="17" s="1"/>
  <c r="Q18" i="17"/>
  <c r="S18" i="17" s="1"/>
  <c r="Q17" i="17"/>
  <c r="S17" i="17" s="1"/>
  <c r="Q17" i="16"/>
  <c r="S17" i="16" s="1"/>
  <c r="Q28" i="16"/>
  <c r="S28" i="16" s="1"/>
  <c r="Q20" i="16"/>
  <c r="S20" i="16" s="1"/>
  <c r="Q18" i="16"/>
  <c r="S18" i="16" s="1"/>
  <c r="Q20" i="27"/>
  <c r="S20" i="27" s="1"/>
  <c r="Q18" i="27"/>
  <c r="S18" i="27" s="1"/>
  <c r="Q29" i="27"/>
  <c r="S29" i="27" s="1"/>
  <c r="Q21" i="27"/>
  <c r="S21" i="27" s="1"/>
  <c r="Q17" i="27"/>
  <c r="S17" i="27" s="1"/>
  <c r="E27" i="86"/>
  <c r="E22" i="86"/>
  <c r="E12" i="93"/>
  <c r="E27" i="93" s="1"/>
  <c r="M49" i="100"/>
  <c r="M45" i="100"/>
  <c r="U38" i="147"/>
  <c r="M34" i="100" s="1"/>
  <c r="M35" i="100" s="1"/>
  <c r="M36" i="100" s="1"/>
  <c r="I13" i="61"/>
  <c r="I19" i="57" s="1"/>
  <c r="I13" i="62"/>
  <c r="I18" i="57" s="1"/>
  <c r="I13" i="63"/>
  <c r="I17" i="57" s="1"/>
  <c r="E16" i="93"/>
  <c r="S40" i="147"/>
  <c r="I13" i="64" s="1"/>
  <c r="I16" i="57" s="1"/>
  <c r="Q44" i="147"/>
  <c r="AC26" i="48"/>
  <c r="AC25" i="48"/>
  <c r="AC24" i="48"/>
  <c r="AC23" i="48"/>
  <c r="AC22" i="48"/>
  <c r="AC21" i="48"/>
  <c r="AC20" i="48"/>
  <c r="AC19" i="48"/>
  <c r="AC18" i="48"/>
  <c r="AC17" i="48"/>
  <c r="AC16" i="48"/>
  <c r="AC15" i="48"/>
  <c r="AC14" i="48"/>
  <c r="E54" i="100"/>
  <c r="E8" i="2" s="1"/>
  <c r="G951" i="1" s="1"/>
  <c r="Q58" i="147"/>
  <c r="I12" i="69" s="1"/>
  <c r="H11" i="57" s="1"/>
  <c r="U8" i="99"/>
  <c r="AE8" i="83" s="1"/>
  <c r="AS8" i="146"/>
  <c r="AG9" i="99"/>
  <c r="AY9" i="83" s="1"/>
  <c r="AY9" i="146"/>
  <c r="E10" i="80"/>
  <c r="I10" i="80" s="1"/>
  <c r="E10" i="85"/>
  <c r="Q10" i="79" s="1"/>
  <c r="AS10" i="99"/>
  <c r="BS10" i="83" s="1"/>
  <c r="BE10" i="146"/>
  <c r="AM11" i="146"/>
  <c r="BE11" i="99"/>
  <c r="CM11" i="83" s="1"/>
  <c r="U12" i="99"/>
  <c r="AE12" i="83" s="1"/>
  <c r="AS12" i="146"/>
  <c r="AG13" i="99"/>
  <c r="AY13" i="83" s="1"/>
  <c r="AY13" i="146"/>
  <c r="E14" i="80"/>
  <c r="I14" i="80" s="1"/>
  <c r="E14" i="85"/>
  <c r="Q14" i="79" s="1"/>
  <c r="AS14" i="99"/>
  <c r="BS14" i="83" s="1"/>
  <c r="BE14" i="146"/>
  <c r="AM15" i="146"/>
  <c r="BE15" i="99"/>
  <c r="CM15" i="83" s="1"/>
  <c r="U16" i="99"/>
  <c r="AE16" i="83" s="1"/>
  <c r="AS16" i="146"/>
  <c r="AG17" i="99"/>
  <c r="AY17" i="83" s="1"/>
  <c r="AY17" i="146"/>
  <c r="E18" i="85"/>
  <c r="Q18" i="79" s="1"/>
  <c r="E18" i="80"/>
  <c r="I18" i="80" s="1"/>
  <c r="AS18" i="99"/>
  <c r="BS18" i="83" s="1"/>
  <c r="BE18" i="146"/>
  <c r="AM19" i="146"/>
  <c r="BE19" i="99"/>
  <c r="CM19" i="83" s="1"/>
  <c r="U20" i="99"/>
  <c r="AE20" i="83" s="1"/>
  <c r="AS20" i="146"/>
  <c r="AG21" i="99"/>
  <c r="AY21" i="83" s="1"/>
  <c r="AY21" i="146"/>
  <c r="E22" i="85"/>
  <c r="Q22" i="79" s="1"/>
  <c r="E22" i="80"/>
  <c r="I22" i="80" s="1"/>
  <c r="AS22" i="99"/>
  <c r="BS22" i="83" s="1"/>
  <c r="BE22" i="146"/>
  <c r="AM23" i="146"/>
  <c r="BE23" i="99"/>
  <c r="CM23" i="83" s="1"/>
  <c r="U24" i="99"/>
  <c r="AS8" i="145"/>
  <c r="AG25" i="99"/>
  <c r="AY9" i="145"/>
  <c r="AS26" i="99"/>
  <c r="BE10" i="145"/>
  <c r="AM11" i="145"/>
  <c r="BE27" i="99"/>
  <c r="U28" i="99"/>
  <c r="AS12" i="145"/>
  <c r="AG29" i="99"/>
  <c r="AY13" i="145"/>
  <c r="AS30" i="99"/>
  <c r="BE14" i="145"/>
  <c r="AM15" i="145"/>
  <c r="BE31" i="99"/>
  <c r="U32" i="99"/>
  <c r="AS16" i="145"/>
  <c r="AG33" i="99"/>
  <c r="AY17" i="145"/>
  <c r="AS34" i="99"/>
  <c r="BE18" i="145"/>
  <c r="AM19" i="145"/>
  <c r="BE35" i="99"/>
  <c r="U36" i="99"/>
  <c r="AS20" i="145"/>
  <c r="AG37" i="99"/>
  <c r="AY21" i="145"/>
  <c r="AS38" i="99"/>
  <c r="BE22" i="145"/>
  <c r="AM23" i="145"/>
  <c r="BE39" i="99"/>
  <c r="U40" i="99"/>
  <c r="AS24" i="145"/>
  <c r="O25" i="145"/>
  <c r="AI25" i="145"/>
  <c r="AM25" i="145" s="1"/>
  <c r="U41" i="99"/>
  <c r="AS26" i="145"/>
  <c r="I42" i="99"/>
  <c r="O8" i="144"/>
  <c r="AY42" i="99"/>
  <c r="AU8" i="144"/>
  <c r="BC8" i="144"/>
  <c r="BA42" i="99" s="1"/>
  <c r="I9" i="144"/>
  <c r="AM43" i="99"/>
  <c r="AG9" i="144"/>
  <c r="AO9" i="144"/>
  <c r="AW9" i="144"/>
  <c r="AO43" i="99" s="1"/>
  <c r="AA44" i="99"/>
  <c r="AA10" i="144"/>
  <c r="AI10" i="144"/>
  <c r="AQ10" i="144"/>
  <c r="AC44" i="99" s="1"/>
  <c r="O45" i="99"/>
  <c r="U11" i="144"/>
  <c r="AK11" i="144"/>
  <c r="Q45" i="99" s="1"/>
  <c r="BA11" i="144"/>
  <c r="I46" i="99"/>
  <c r="O12" i="144"/>
  <c r="AY46" i="99"/>
  <c r="AU12" i="144"/>
  <c r="BC12" i="144"/>
  <c r="BA46" i="99" s="1"/>
  <c r="I13" i="144"/>
  <c r="AM47" i="99"/>
  <c r="AG13" i="144"/>
  <c r="AO13" i="144"/>
  <c r="AW13" i="144"/>
  <c r="AO47" i="99" s="1"/>
  <c r="AA48" i="99"/>
  <c r="AA14" i="144"/>
  <c r="AI14" i="144"/>
  <c r="AQ14" i="144"/>
  <c r="AC48" i="99" s="1"/>
  <c r="O49" i="99"/>
  <c r="U15" i="144"/>
  <c r="AK15" i="144"/>
  <c r="Q49" i="99" s="1"/>
  <c r="BA15" i="144"/>
  <c r="I50" i="99"/>
  <c r="O16" i="144"/>
  <c r="AY50" i="99"/>
  <c r="AU16" i="144"/>
  <c r="BC16" i="144"/>
  <c r="BA50" i="99" s="1"/>
  <c r="I17" i="144"/>
  <c r="AM51" i="99"/>
  <c r="AG17" i="144"/>
  <c r="AO17" i="144"/>
  <c r="AW17" i="144"/>
  <c r="AO51" i="99" s="1"/>
  <c r="AA52" i="99"/>
  <c r="AA18" i="144"/>
  <c r="AI18" i="144"/>
  <c r="AQ18" i="144"/>
  <c r="AC52" i="99" s="1"/>
  <c r="O53" i="99"/>
  <c r="U19" i="144"/>
  <c r="AK19" i="144"/>
  <c r="Q53" i="99" s="1"/>
  <c r="BA19" i="144"/>
  <c r="I54" i="99"/>
  <c r="O20" i="144"/>
  <c r="AY54" i="99"/>
  <c r="AU20" i="144"/>
  <c r="BC20" i="144"/>
  <c r="BA54" i="99" s="1"/>
  <c r="I21" i="144"/>
  <c r="AM55" i="99"/>
  <c r="AG21" i="144"/>
  <c r="AO21" i="144"/>
  <c r="AW21" i="144"/>
  <c r="AO55" i="99" s="1"/>
  <c r="AA56" i="99"/>
  <c r="AA22" i="144"/>
  <c r="AI22" i="144"/>
  <c r="AQ22" i="144"/>
  <c r="AC56" i="99" s="1"/>
  <c r="O57" i="99"/>
  <c r="U23" i="144"/>
  <c r="AK23" i="144"/>
  <c r="Q57" i="99" s="1"/>
  <c r="BA23" i="144"/>
  <c r="I58" i="99"/>
  <c r="O24" i="144"/>
  <c r="AY58" i="99"/>
  <c r="AU24" i="144"/>
  <c r="BC24" i="144"/>
  <c r="BA58" i="99" s="1"/>
  <c r="AA60" i="99"/>
  <c r="AA26" i="144"/>
  <c r="AI26" i="144"/>
  <c r="AQ26" i="144"/>
  <c r="AC60" i="99" s="1"/>
  <c r="E8" i="81"/>
  <c r="I8" i="81" s="1"/>
  <c r="E8" i="82"/>
  <c r="I8" i="82" s="1"/>
  <c r="E8" i="83"/>
  <c r="E8" i="84"/>
  <c r="AO8" i="143"/>
  <c r="AM9" i="143"/>
  <c r="E12" i="81"/>
  <c r="I12" i="81" s="1"/>
  <c r="E12" i="82"/>
  <c r="I12" i="82" s="1"/>
  <c r="E12" i="83"/>
  <c r="E12" i="84"/>
  <c r="AO16" i="143"/>
  <c r="AM17" i="143"/>
  <c r="AI21" i="143"/>
  <c r="E17" i="81"/>
  <c r="I17" i="81" s="1"/>
  <c r="E17" i="82"/>
  <c r="I17" i="82" s="1"/>
  <c r="E17" i="83"/>
  <c r="E17" i="84"/>
  <c r="AO22" i="143"/>
  <c r="AI25" i="143"/>
  <c r="E20" i="81"/>
  <c r="I20" i="81" s="1"/>
  <c r="E20" i="82"/>
  <c r="I20" i="82" s="1"/>
  <c r="E20" i="83"/>
  <c r="E20" i="84"/>
  <c r="AO26" i="143"/>
  <c r="AA11" i="142"/>
  <c r="AM11" i="142" s="1"/>
  <c r="E9" i="89" s="1"/>
  <c r="I10" i="92"/>
  <c r="O10" i="92"/>
  <c r="AO12" i="142"/>
  <c r="E10" i="88" s="1"/>
  <c r="AM13" i="142"/>
  <c r="AM19" i="142"/>
  <c r="E13" i="89" s="1"/>
  <c r="I14" i="92"/>
  <c r="AO20" i="142"/>
  <c r="E14" i="88" s="1"/>
  <c r="AM21" i="142"/>
  <c r="E15" i="89" s="1"/>
  <c r="AK22" i="142"/>
  <c r="E17" i="90" s="1"/>
  <c r="AI23" i="142"/>
  <c r="E16" i="91" s="1"/>
  <c r="I18" i="92"/>
  <c r="AO24" i="142"/>
  <c r="E18" i="88" s="1"/>
  <c r="AM25" i="142"/>
  <c r="E19" i="89" s="1"/>
  <c r="AK26" i="142"/>
  <c r="E20" i="90" s="1"/>
  <c r="AI27" i="142"/>
  <c r="E21" i="91" s="1"/>
  <c r="AM29" i="142"/>
  <c r="AK8" i="138"/>
  <c r="AM8" i="138" s="1"/>
  <c r="EK8" i="138"/>
  <c r="S9" i="138"/>
  <c r="U9" i="138" s="1"/>
  <c r="DC9" i="138"/>
  <c r="EI9" i="138"/>
  <c r="EO9" i="138" s="1"/>
  <c r="EQ9" i="138" s="1"/>
  <c r="DA10" i="138"/>
  <c r="CY11" i="138"/>
  <c r="DE11" i="138" s="1"/>
  <c r="DG11" i="138" s="1"/>
  <c r="EM11" i="138"/>
  <c r="AK12" i="138"/>
  <c r="AM12" i="138" s="1"/>
  <c r="EK12" i="138"/>
  <c r="S13" i="138"/>
  <c r="U13" i="138" s="1"/>
  <c r="DC13" i="138"/>
  <c r="EI13" i="138"/>
  <c r="EO13" i="138" s="1"/>
  <c r="EQ13" i="138" s="1"/>
  <c r="DA14" i="138"/>
  <c r="CY15" i="138"/>
  <c r="DE15" i="138" s="1"/>
  <c r="DG15" i="138" s="1"/>
  <c r="EM15" i="138"/>
  <c r="AK16" i="138"/>
  <c r="AM16" i="138" s="1"/>
  <c r="DU16" i="138"/>
  <c r="EK16" i="138"/>
  <c r="S17" i="138"/>
  <c r="U17" i="138" s="1"/>
  <c r="DC17" i="138"/>
  <c r="DS17" i="138"/>
  <c r="EI17" i="138"/>
  <c r="EO17" i="138" s="1"/>
  <c r="DA18" i="138"/>
  <c r="DQ18" i="138"/>
  <c r="DW18" i="138" s="1"/>
  <c r="DY18" i="138" s="1"/>
  <c r="CY19" i="138"/>
  <c r="DE19" i="138" s="1"/>
  <c r="DG19" i="138" s="1"/>
  <c r="EM19" i="138"/>
  <c r="FC19" i="138"/>
  <c r="DU20" i="138"/>
  <c r="EK20" i="138"/>
  <c r="FA20" i="138"/>
  <c r="FG20" i="138" s="1"/>
  <c r="FI20" i="138" s="1"/>
  <c r="S21" i="138"/>
  <c r="U21" i="138" s="1"/>
  <c r="DC21" i="138"/>
  <c r="DS21" i="138"/>
  <c r="EI21" i="138"/>
  <c r="EO21" i="138" s="1"/>
  <c r="EQ21" i="138" s="1"/>
  <c r="DA22" i="138"/>
  <c r="DQ22" i="138"/>
  <c r="DW22" i="138" s="1"/>
  <c r="DY22" i="138" s="1"/>
  <c r="FE22" i="138"/>
  <c r="CY23" i="138"/>
  <c r="DE23" i="138" s="1"/>
  <c r="DG23" i="138" s="1"/>
  <c r="AA23" i="83" s="1"/>
  <c r="EM23" i="138"/>
  <c r="FC23" i="138"/>
  <c r="M12" i="135"/>
  <c r="AQ18" i="56"/>
  <c r="AQ17" i="56"/>
  <c r="AQ20" i="56" s="1"/>
  <c r="AQ64" i="56" s="1"/>
  <c r="E15" i="8" s="1"/>
  <c r="G10" i="56"/>
  <c r="E10" i="102"/>
  <c r="G10" i="102" s="1"/>
  <c r="G26" i="102" s="1"/>
  <c r="M14" i="56"/>
  <c r="E11" i="75"/>
  <c r="E17" i="102"/>
  <c r="O17" i="102" s="1"/>
  <c r="O28" i="102" s="1"/>
  <c r="I17" i="17"/>
  <c r="M17" i="17" s="1"/>
  <c r="E21" i="102"/>
  <c r="S21" i="102" s="1"/>
  <c r="I17" i="13"/>
  <c r="M17" i="13" s="1"/>
  <c r="E25" i="102"/>
  <c r="AA25" i="102" s="1"/>
  <c r="CM49" i="134"/>
  <c r="G32" i="56" s="1"/>
  <c r="M34" i="54"/>
  <c r="G38" i="54"/>
  <c r="I38" i="54"/>
  <c r="CM54" i="133"/>
  <c r="E25" i="75" s="1"/>
  <c r="CM68" i="133"/>
  <c r="M74" i="52"/>
  <c r="BC68" i="52"/>
  <c r="AM68" i="52"/>
  <c r="CG68" i="52"/>
  <c r="BQ68" i="52"/>
  <c r="AS68" i="52"/>
  <c r="AC68" i="52"/>
  <c r="BW68" i="52"/>
  <c r="BG68" i="52"/>
  <c r="AI68" i="52"/>
  <c r="Q68" i="52"/>
  <c r="BM68" i="52"/>
  <c r="AW68" i="52"/>
  <c r="Y68" i="52"/>
  <c r="I72" i="52"/>
  <c r="M72" i="52" s="1"/>
  <c r="E26" i="105"/>
  <c r="I26" i="105" s="1"/>
  <c r="K26" i="105" s="1"/>
  <c r="I41" i="50"/>
  <c r="G41" i="50"/>
  <c r="I12" i="48"/>
  <c r="G12" i="48"/>
  <c r="E10" i="78"/>
  <c r="I14" i="48"/>
  <c r="E15" i="78"/>
  <c r="G122" i="11"/>
  <c r="I122" i="11"/>
  <c r="I8" i="19"/>
  <c r="E24" i="78"/>
  <c r="M8" i="26"/>
  <c r="AA47" i="130"/>
  <c r="M8" i="15"/>
  <c r="I15" i="14"/>
  <c r="M8" i="14"/>
  <c r="M15" i="14" s="1"/>
  <c r="E30" i="10" s="1"/>
  <c r="CC25" i="129"/>
  <c r="E140" i="113" s="1"/>
  <c r="CE26" i="129"/>
  <c r="BY31" i="129"/>
  <c r="I8" i="45"/>
  <c r="E15" i="104"/>
  <c r="I8" i="41"/>
  <c r="E19" i="104"/>
  <c r="I8" i="37"/>
  <c r="E23" i="104"/>
  <c r="I8" i="33"/>
  <c r="E27" i="104"/>
  <c r="I8" i="30"/>
  <c r="E31" i="104"/>
  <c r="AA33" i="128"/>
  <c r="I9" i="23"/>
  <c r="M9" i="23" s="1"/>
  <c r="E35" i="104"/>
  <c r="I16" i="27"/>
  <c r="M16" i="27" s="1"/>
  <c r="E39" i="104"/>
  <c r="AA49" i="127"/>
  <c r="E43" i="117" s="1"/>
  <c r="E45" i="117" s="1"/>
  <c r="E46" i="117" s="1"/>
  <c r="G52" i="117" s="1"/>
  <c r="E36" i="103" s="1"/>
  <c r="O49" i="126"/>
  <c r="AA33" i="125"/>
  <c r="E23" i="114" s="1"/>
  <c r="E25" i="114" s="1"/>
  <c r="E26" i="114" s="1"/>
  <c r="G38" i="114" s="1"/>
  <c r="I41" i="35" s="1"/>
  <c r="M41" i="35" s="1"/>
  <c r="AA36" i="123"/>
  <c r="E21" i="112" s="1"/>
  <c r="E22" i="112" s="1"/>
  <c r="G24" i="112" s="1"/>
  <c r="E34" i="96" s="1"/>
  <c r="I11" i="98"/>
  <c r="I15" i="98"/>
  <c r="I19" i="98"/>
  <c r="I28" i="98"/>
  <c r="I41" i="98"/>
  <c r="I48" i="98"/>
  <c r="E22" i="118"/>
  <c r="E8" i="117"/>
  <c r="E75" i="114"/>
  <c r="E79" i="114"/>
  <c r="E12" i="113"/>
  <c r="E16" i="113"/>
  <c r="E20" i="110"/>
  <c r="E8" i="106"/>
  <c r="E10" i="106" s="1"/>
  <c r="G8" i="105"/>
  <c r="G9" i="105"/>
  <c r="G11" i="105"/>
  <c r="G14" i="105"/>
  <c r="G25" i="105"/>
  <c r="G27" i="105"/>
  <c r="E16" i="104"/>
  <c r="M30" i="102"/>
  <c r="O26" i="102"/>
  <c r="I17" i="95"/>
  <c r="I19" i="95"/>
  <c r="G12" i="3"/>
  <c r="G546" i="1" s="1"/>
  <c r="K12" i="83"/>
  <c r="G13" i="3"/>
  <c r="G575" i="1" s="1"/>
  <c r="K13" i="83"/>
  <c r="G18" i="3"/>
  <c r="G720" i="1" s="1"/>
  <c r="K18" i="83"/>
  <c r="E23" i="93"/>
  <c r="K31" i="100"/>
  <c r="K23" i="100"/>
  <c r="K42" i="100"/>
  <c r="K32" i="100"/>
  <c r="K24" i="100"/>
  <c r="K43" i="100"/>
  <c r="I12" i="72"/>
  <c r="H8" i="57" s="1"/>
  <c r="U63" i="56"/>
  <c r="U55" i="56"/>
  <c r="U51" i="56"/>
  <c r="U53" i="56"/>
  <c r="I12" i="59"/>
  <c r="H21" i="57" s="1"/>
  <c r="I12" i="71"/>
  <c r="H9" i="57" s="1"/>
  <c r="I37" i="100"/>
  <c r="E19" i="86"/>
  <c r="E24" i="86" s="1"/>
  <c r="E9" i="93"/>
  <c r="E24" i="93" s="1"/>
  <c r="G49" i="100"/>
  <c r="G45" i="100"/>
  <c r="G35" i="100"/>
  <c r="G36" i="100" s="1"/>
  <c r="K16" i="54"/>
  <c r="M16" i="54" s="1"/>
  <c r="K32" i="54"/>
  <c r="M32" i="54" s="1"/>
  <c r="K10" i="54"/>
  <c r="K12" i="54"/>
  <c r="AK11" i="48"/>
  <c r="AK10" i="48"/>
  <c r="I10" i="60"/>
  <c r="F20" i="57" s="1"/>
  <c r="S58" i="147"/>
  <c r="I13" i="70" s="1"/>
  <c r="I10" i="57" s="1"/>
  <c r="E62" i="147"/>
  <c r="AS9" i="146"/>
  <c r="AY10" i="146"/>
  <c r="E11" i="80"/>
  <c r="I11" i="80" s="1"/>
  <c r="E11" i="85"/>
  <c r="Q11" i="79" s="1"/>
  <c r="BE11" i="146"/>
  <c r="AM12" i="146"/>
  <c r="AS13" i="146"/>
  <c r="AY14" i="146"/>
  <c r="E15" i="80"/>
  <c r="I15" i="80" s="1"/>
  <c r="E15" i="85"/>
  <c r="Q15" i="79" s="1"/>
  <c r="BE15" i="146"/>
  <c r="AM16" i="146"/>
  <c r="AS17" i="146"/>
  <c r="AY18" i="146"/>
  <c r="E19" i="85"/>
  <c r="Q19" i="79" s="1"/>
  <c r="E19" i="80"/>
  <c r="I19" i="80" s="1"/>
  <c r="BE19" i="146"/>
  <c r="AM20" i="146"/>
  <c r="AS21" i="146"/>
  <c r="AY22" i="146"/>
  <c r="I10" i="58"/>
  <c r="F23" i="57" s="1"/>
  <c r="E23" i="85"/>
  <c r="Q23" i="79" s="1"/>
  <c r="E23" i="80"/>
  <c r="I23" i="80" s="1"/>
  <c r="BE23" i="146"/>
  <c r="AM8" i="145"/>
  <c r="AS9" i="145"/>
  <c r="AY10" i="145"/>
  <c r="BE11" i="145"/>
  <c r="AM12" i="145"/>
  <c r="AS13" i="145"/>
  <c r="AY14" i="145"/>
  <c r="BE15" i="145"/>
  <c r="AM16" i="145"/>
  <c r="AS17" i="145"/>
  <c r="AY18" i="145"/>
  <c r="Q25" i="29"/>
  <c r="Q19" i="29"/>
  <c r="BE19" i="145"/>
  <c r="AM20" i="145"/>
  <c r="AS21" i="145"/>
  <c r="AY22" i="145"/>
  <c r="BE23" i="145"/>
  <c r="AM24" i="145"/>
  <c r="AM26" i="145"/>
  <c r="I8" i="144"/>
  <c r="AG8" i="144"/>
  <c r="AO8" i="144"/>
  <c r="AW8" i="144"/>
  <c r="AO42" i="99" s="1"/>
  <c r="AA9" i="144"/>
  <c r="AI9" i="144"/>
  <c r="AQ9" i="144"/>
  <c r="AC43" i="99" s="1"/>
  <c r="U10" i="144"/>
  <c r="AK10" i="144"/>
  <c r="Q44" i="99" s="1"/>
  <c r="BA10" i="144"/>
  <c r="K11" i="3"/>
  <c r="G519" i="1" s="1"/>
  <c r="Q11" i="92"/>
  <c r="O11" i="144"/>
  <c r="AU11" i="144"/>
  <c r="BC11" i="144"/>
  <c r="BA45" i="99" s="1"/>
  <c r="I12" i="144"/>
  <c r="AG12" i="144"/>
  <c r="AO12" i="144"/>
  <c r="AW12" i="144"/>
  <c r="AO46" i="99" s="1"/>
  <c r="AA13" i="144"/>
  <c r="AI13" i="144"/>
  <c r="AQ13" i="144"/>
  <c r="AC47" i="99" s="1"/>
  <c r="AK14" i="144"/>
  <c r="Q48" i="99" s="1"/>
  <c r="BA14" i="144"/>
  <c r="K15" i="3"/>
  <c r="G635" i="1" s="1"/>
  <c r="Q15" i="92"/>
  <c r="AU15" i="144"/>
  <c r="BC15" i="144"/>
  <c r="BA49" i="99" s="1"/>
  <c r="Q13" i="14"/>
  <c r="S13" i="14" s="1"/>
  <c r="Q11" i="14"/>
  <c r="S11" i="14" s="1"/>
  <c r="Q9" i="14"/>
  <c r="S9" i="14" s="1"/>
  <c r="Q14" i="14"/>
  <c r="S14" i="14" s="1"/>
  <c r="Q12" i="14"/>
  <c r="S12" i="14" s="1"/>
  <c r="Q10" i="14"/>
  <c r="S10" i="14" s="1"/>
  <c r="Q8" i="14"/>
  <c r="S8" i="14" s="1"/>
  <c r="E16" i="87"/>
  <c r="AU16" i="92"/>
  <c r="AY16" i="92" s="1"/>
  <c r="AO16" i="144"/>
  <c r="AW16" i="144"/>
  <c r="AO50" i="99" s="1"/>
  <c r="AI17" i="144"/>
  <c r="AQ17" i="144"/>
  <c r="AC51" i="99" s="1"/>
  <c r="AK18" i="144"/>
  <c r="Q52" i="99" s="1"/>
  <c r="BA18" i="144"/>
  <c r="K19" i="3"/>
  <c r="G751" i="1" s="1"/>
  <c r="Q19" i="92"/>
  <c r="AU19" i="144"/>
  <c r="BC19" i="144"/>
  <c r="BA53" i="99" s="1"/>
  <c r="E20" i="87"/>
  <c r="AU20" i="92"/>
  <c r="AY20" i="92" s="1"/>
  <c r="AO20" i="144"/>
  <c r="AW20" i="144"/>
  <c r="AO54" i="99" s="1"/>
  <c r="AI21" i="144"/>
  <c r="AQ21" i="144"/>
  <c r="AC55" i="99" s="1"/>
  <c r="AK22" i="144"/>
  <c r="Q56" i="99" s="1"/>
  <c r="BA22" i="144"/>
  <c r="AU23" i="144"/>
  <c r="BC23" i="144"/>
  <c r="BA57" i="99" s="1"/>
  <c r="AO24" i="144"/>
  <c r="AW24" i="144"/>
  <c r="AO58" i="99" s="1"/>
  <c r="AK26" i="144"/>
  <c r="Q60" i="99" s="1"/>
  <c r="BA26" i="144"/>
  <c r="E11" i="81"/>
  <c r="I11" i="81" s="1"/>
  <c r="E11" i="82"/>
  <c r="I11" i="82" s="1"/>
  <c r="E11" i="83"/>
  <c r="E11" i="84"/>
  <c r="AO15" i="143"/>
  <c r="E16" i="81"/>
  <c r="I16" i="81" s="1"/>
  <c r="E16" i="82"/>
  <c r="I16" i="82" s="1"/>
  <c r="E16" i="83"/>
  <c r="E16" i="84"/>
  <c r="AO23" i="143"/>
  <c r="E21" i="81"/>
  <c r="I21" i="81" s="1"/>
  <c r="E21" i="82"/>
  <c r="I21" i="82" s="1"/>
  <c r="E21" i="83"/>
  <c r="E21" i="84"/>
  <c r="AO27" i="143"/>
  <c r="I9" i="92"/>
  <c r="AO11" i="142"/>
  <c r="E9" i="88" s="1"/>
  <c r="I13" i="92"/>
  <c r="AO19" i="142"/>
  <c r="E13" i="88" s="1"/>
  <c r="I15" i="92"/>
  <c r="AO21" i="142"/>
  <c r="E15" i="88" s="1"/>
  <c r="AK23" i="142"/>
  <c r="E16" i="90" s="1"/>
  <c r="I19" i="92"/>
  <c r="AO25" i="142"/>
  <c r="E19" i="88" s="1"/>
  <c r="S14" i="138"/>
  <c r="U14" i="138" s="1"/>
  <c r="S18" i="138"/>
  <c r="U18" i="138" s="1"/>
  <c r="G9" i="135"/>
  <c r="Q13" i="20"/>
  <c r="S13" i="20" s="1"/>
  <c r="Q11" i="20"/>
  <c r="S11" i="20" s="1"/>
  <c r="Q9" i="20"/>
  <c r="S9" i="20" s="1"/>
  <c r="Q14" i="20"/>
  <c r="S14" i="20" s="1"/>
  <c r="Q12" i="20"/>
  <c r="S12" i="20" s="1"/>
  <c r="Q10" i="20"/>
  <c r="S10" i="20" s="1"/>
  <c r="Q8" i="20"/>
  <c r="S8" i="20" s="1"/>
  <c r="I10" i="54"/>
  <c r="I19" i="54" s="1"/>
  <c r="G10" i="54"/>
  <c r="M10" i="54" s="1"/>
  <c r="E11" i="102"/>
  <c r="I11" i="102" s="1"/>
  <c r="I26" i="102" s="1"/>
  <c r="M12" i="54"/>
  <c r="M14" i="54"/>
  <c r="G21" i="11"/>
  <c r="E12" i="102"/>
  <c r="G22" i="11"/>
  <c r="E14" i="102"/>
  <c r="E12" i="74"/>
  <c r="E18" i="102"/>
  <c r="AC18" i="102" s="1"/>
  <c r="AC30" i="102" s="1"/>
  <c r="I17" i="16"/>
  <c r="M17" i="16" s="1"/>
  <c r="E22" i="102"/>
  <c r="U22" i="102" s="1"/>
  <c r="U30" i="102" s="1"/>
  <c r="M36" i="54"/>
  <c r="CM88" i="134"/>
  <c r="BM69" i="52"/>
  <c r="AW69" i="52"/>
  <c r="Y69" i="52"/>
  <c r="BC69" i="52"/>
  <c r="AM69" i="52"/>
  <c r="CG69" i="52"/>
  <c r="BQ69" i="52"/>
  <c r="AS69" i="52"/>
  <c r="AC69" i="52"/>
  <c r="BW69" i="52"/>
  <c r="BG69" i="52"/>
  <c r="AI69" i="52"/>
  <c r="Q69" i="52"/>
  <c r="I73" i="52"/>
  <c r="E30" i="105"/>
  <c r="I30" i="105" s="1"/>
  <c r="K30" i="105" s="1"/>
  <c r="CM42" i="132"/>
  <c r="CM48" i="132"/>
  <c r="I107" i="11"/>
  <c r="G107" i="11"/>
  <c r="E16" i="78"/>
  <c r="AA17" i="130"/>
  <c r="M8" i="18"/>
  <c r="AA57" i="130"/>
  <c r="AA75" i="130"/>
  <c r="CK24" i="129"/>
  <c r="I9" i="50"/>
  <c r="G9" i="50"/>
  <c r="M9" i="50" s="1"/>
  <c r="M8" i="44"/>
  <c r="M8" i="40"/>
  <c r="M8" i="36"/>
  <c r="M8" i="32"/>
  <c r="I8" i="25"/>
  <c r="E32" i="105"/>
  <c r="I32" i="105" s="1"/>
  <c r="K32" i="105" s="1"/>
  <c r="E76" i="74"/>
  <c r="E73" i="74"/>
  <c r="I31" i="105"/>
  <c r="K31" i="105" s="1"/>
  <c r="I49" i="126"/>
  <c r="K8" i="122"/>
  <c r="K39" i="122" s="1"/>
  <c r="K52" i="122" s="1"/>
  <c r="I35" i="98"/>
  <c r="I14" i="98"/>
  <c r="I18" i="98"/>
  <c r="E24" i="98"/>
  <c r="I27" i="98"/>
  <c r="I31" i="98"/>
  <c r="I36" i="98"/>
  <c r="E15" i="118"/>
  <c r="E23" i="118"/>
  <c r="E17" i="117"/>
  <c r="E54" i="117"/>
  <c r="E8" i="107"/>
  <c r="E10" i="107" s="1"/>
  <c r="E13" i="105"/>
  <c r="I13" i="105" s="1"/>
  <c r="K13" i="105" s="1"/>
  <c r="E28" i="104"/>
  <c r="I26" i="101"/>
  <c r="I18" i="95"/>
  <c r="I16" i="95"/>
  <c r="I38" i="94"/>
  <c r="I63" i="95"/>
  <c r="BE74" i="52"/>
  <c r="BI74" i="52" s="1"/>
  <c r="BE75" i="52"/>
  <c r="BI75" i="52" s="1"/>
  <c r="G16" i="3"/>
  <c r="G662" i="1" s="1"/>
  <c r="K16" i="83"/>
  <c r="G17" i="3"/>
  <c r="G691" i="1" s="1"/>
  <c r="K17" i="83"/>
  <c r="G24" i="3"/>
  <c r="G894" i="1" s="1"/>
  <c r="K22" i="83"/>
  <c r="O30" i="102"/>
  <c r="W30" i="102"/>
  <c r="G15" i="77"/>
  <c r="I15" i="77" s="1"/>
  <c r="G11" i="77"/>
  <c r="I11" i="77" s="1"/>
  <c r="G16" i="77"/>
  <c r="I16" i="77" s="1"/>
  <c r="G12" i="77"/>
  <c r="I12" i="77" s="1"/>
  <c r="G17" i="77"/>
  <c r="I17" i="77" s="1"/>
  <c r="G13" i="77"/>
  <c r="I13" i="77" s="1"/>
  <c r="G14" i="77"/>
  <c r="I14" i="77" s="1"/>
  <c r="G10" i="77"/>
  <c r="I10" i="77" s="1"/>
  <c r="I8" i="101"/>
  <c r="I8" i="94" s="1"/>
  <c r="G27" i="101"/>
  <c r="I27" i="101" s="1"/>
  <c r="E12" i="100"/>
  <c r="E32" i="100"/>
  <c r="E44" i="100"/>
  <c r="E20" i="2" s="1"/>
  <c r="G963" i="1" s="1"/>
  <c r="E48" i="100"/>
  <c r="E52" i="100"/>
  <c r="I31" i="95"/>
  <c r="I79" i="95"/>
  <c r="M28" i="102"/>
  <c r="U28" i="102"/>
  <c r="AC28" i="102"/>
  <c r="K17" i="77"/>
  <c r="M17" i="77" s="1"/>
  <c r="K13" i="77"/>
  <c r="M13" i="77" s="1"/>
  <c r="K14" i="77"/>
  <c r="M14" i="77" s="1"/>
  <c r="K10" i="77"/>
  <c r="M10" i="77" s="1"/>
  <c r="K15" i="77"/>
  <c r="M15" i="77" s="1"/>
  <c r="K11" i="77"/>
  <c r="M11" i="77" s="1"/>
  <c r="K16" i="77"/>
  <c r="M16" i="77" s="1"/>
  <c r="K12" i="77"/>
  <c r="M12" i="77" s="1"/>
  <c r="E21" i="100"/>
  <c r="E25" i="100"/>
  <c r="E17" i="2" s="1"/>
  <c r="G960" i="1" s="1"/>
  <c r="E41" i="100"/>
  <c r="I32" i="95"/>
  <c r="I37" i="94"/>
  <c r="G23" i="85"/>
  <c r="I23" i="85" s="1"/>
  <c r="K23" i="85" s="1"/>
  <c r="M23" i="85" s="1"/>
  <c r="O23" i="85" s="1"/>
  <c r="Q23" i="85" s="1"/>
  <c r="G11" i="3"/>
  <c r="G517" i="1" s="1"/>
  <c r="K11" i="83"/>
  <c r="G15" i="3"/>
  <c r="G633" i="1" s="1"/>
  <c r="K15" i="83"/>
  <c r="G19" i="3"/>
  <c r="G749" i="1" s="1"/>
  <c r="K19" i="83"/>
  <c r="G25" i="3"/>
  <c r="G923" i="1" s="1"/>
  <c r="K23" i="83"/>
  <c r="I33" i="95"/>
  <c r="E23" i="100"/>
  <c r="E15" i="2" s="1"/>
  <c r="G958" i="1" s="1"/>
  <c r="U11" i="56"/>
  <c r="U23" i="56"/>
  <c r="U31" i="56"/>
  <c r="U39" i="56"/>
  <c r="K41" i="56"/>
  <c r="U46" i="56"/>
  <c r="U54" i="56"/>
  <c r="K56" i="56"/>
  <c r="U62" i="56"/>
  <c r="U11" i="55"/>
  <c r="U15" i="55"/>
  <c r="U19" i="55"/>
  <c r="U23" i="55"/>
  <c r="U27" i="55"/>
  <c r="U31" i="55"/>
  <c r="U35" i="55"/>
  <c r="U39" i="55"/>
  <c r="U43" i="55"/>
  <c r="U47" i="55"/>
  <c r="U51" i="55"/>
  <c r="U55" i="55"/>
  <c r="AQ19" i="56"/>
  <c r="U13" i="56"/>
  <c r="U25" i="56"/>
  <c r="K27" i="56"/>
  <c r="U33" i="56"/>
  <c r="K35" i="56"/>
  <c r="U41" i="56"/>
  <c r="K43" i="56"/>
  <c r="K44" i="56"/>
  <c r="U48" i="56"/>
  <c r="K50" i="56"/>
  <c r="U56" i="56"/>
  <c r="K58" i="56"/>
  <c r="U10" i="55"/>
  <c r="U14" i="55"/>
  <c r="U18" i="55"/>
  <c r="U22" i="55"/>
  <c r="U26" i="55"/>
  <c r="U30" i="55"/>
  <c r="U34" i="55"/>
  <c r="U38" i="55"/>
  <c r="AM58" i="55"/>
  <c r="M15" i="8" s="1"/>
  <c r="U44" i="55"/>
  <c r="U48" i="55"/>
  <c r="U52" i="55"/>
  <c r="U56" i="55"/>
  <c r="U9" i="56"/>
  <c r="U15" i="56"/>
  <c r="U27" i="56"/>
  <c r="U35" i="56"/>
  <c r="K37" i="56"/>
  <c r="U43" i="56"/>
  <c r="U44" i="56"/>
  <c r="U50" i="56"/>
  <c r="K52" i="56"/>
  <c r="U58" i="56"/>
  <c r="K60" i="56"/>
  <c r="U9" i="55"/>
  <c r="U13" i="55"/>
  <c r="U17" i="55"/>
  <c r="U21" i="55"/>
  <c r="U25" i="55"/>
  <c r="U29" i="55"/>
  <c r="U33" i="55"/>
  <c r="U37" i="55"/>
  <c r="U45" i="55"/>
  <c r="U49" i="55"/>
  <c r="U53" i="55"/>
  <c r="U57" i="55"/>
  <c r="G8" i="85"/>
  <c r="I8" i="85" s="1"/>
  <c r="K8" i="85" s="1"/>
  <c r="M8" i="85" s="1"/>
  <c r="O8" i="85" s="1"/>
  <c r="Q8" i="85" s="1"/>
  <c r="G9" i="85"/>
  <c r="I9" i="85" s="1"/>
  <c r="K9" i="85" s="1"/>
  <c r="M9" i="85" s="1"/>
  <c r="O9" i="85" s="1"/>
  <c r="Q9" i="85" s="1"/>
  <c r="G10" i="85"/>
  <c r="I10" i="85" s="1"/>
  <c r="K10" i="85" s="1"/>
  <c r="M10" i="85" s="1"/>
  <c r="O10" i="85" s="1"/>
  <c r="Q10" i="85" s="1"/>
  <c r="G11" i="85"/>
  <c r="I11" i="85" s="1"/>
  <c r="K11" i="85" s="1"/>
  <c r="M11" i="85" s="1"/>
  <c r="O11" i="85" s="1"/>
  <c r="Q11" i="85" s="1"/>
  <c r="G12" i="85"/>
  <c r="I12" i="85" s="1"/>
  <c r="K12" i="85" s="1"/>
  <c r="M12" i="85" s="1"/>
  <c r="O12" i="85" s="1"/>
  <c r="Q12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8" i="85"/>
  <c r="I18" i="85" s="1"/>
  <c r="K18" i="85" s="1"/>
  <c r="M18" i="85" s="1"/>
  <c r="O18" i="85" s="1"/>
  <c r="Q18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K50" i="50"/>
  <c r="M50" i="50" s="1"/>
  <c r="K46" i="50"/>
  <c r="M46" i="50" s="1"/>
  <c r="K43" i="50"/>
  <c r="K61" i="50" s="1"/>
  <c r="K49" i="50"/>
  <c r="M49" i="50" s="1"/>
  <c r="K45" i="50"/>
  <c r="M45" i="50" s="1"/>
  <c r="K40" i="50"/>
  <c r="M40" i="50" s="1"/>
  <c r="U21" i="56"/>
  <c r="U29" i="56"/>
  <c r="K31" i="56"/>
  <c r="U37" i="56"/>
  <c r="K39" i="56"/>
  <c r="U52" i="56"/>
  <c r="K54" i="56"/>
  <c r="U60" i="56"/>
  <c r="U8" i="55"/>
  <c r="U12" i="55"/>
  <c r="U16" i="55"/>
  <c r="U20" i="55"/>
  <c r="U24" i="55"/>
  <c r="U28" i="55"/>
  <c r="U32" i="55"/>
  <c r="U36" i="55"/>
  <c r="U40" i="55"/>
  <c r="U42" i="55"/>
  <c r="U46" i="55"/>
  <c r="U50" i="55"/>
  <c r="U54" i="55"/>
  <c r="U12" i="54"/>
  <c r="U16" i="54"/>
  <c r="U22" i="54"/>
  <c r="U26" i="54"/>
  <c r="U30" i="54"/>
  <c r="U34" i="54"/>
  <c r="K13" i="54"/>
  <c r="M13" i="54" s="1"/>
  <c r="U13" i="54"/>
  <c r="K27" i="54"/>
  <c r="U27" i="54"/>
  <c r="K38" i="54"/>
  <c r="K40" i="54"/>
  <c r="M40" i="54" s="1"/>
  <c r="K43" i="54"/>
  <c r="U46" i="54"/>
  <c r="U47" i="54"/>
  <c r="K56" i="54"/>
  <c r="U56" i="54"/>
  <c r="K58" i="54"/>
  <c r="U62" i="54"/>
  <c r="U10" i="53"/>
  <c r="U14" i="53"/>
  <c r="U18" i="53"/>
  <c r="U22" i="53"/>
  <c r="U26" i="53"/>
  <c r="U30" i="53"/>
  <c r="U34" i="53"/>
  <c r="U38" i="53"/>
  <c r="AG98" i="52"/>
  <c r="E12" i="8" s="1"/>
  <c r="BU98" i="52"/>
  <c r="E20" i="8" s="1"/>
  <c r="AY12" i="52"/>
  <c r="K16" i="52"/>
  <c r="AK42" i="52"/>
  <c r="AK46" i="52"/>
  <c r="AK50" i="52"/>
  <c r="AY53" i="52"/>
  <c r="K58" i="52"/>
  <c r="K62" i="52"/>
  <c r="K85" i="52"/>
  <c r="M85" i="52" s="1"/>
  <c r="AK89" i="52"/>
  <c r="AK93" i="52"/>
  <c r="AK97" i="52"/>
  <c r="AE31" i="51"/>
  <c r="M12" i="8" s="1"/>
  <c r="M14" i="8" s="1"/>
  <c r="BC31" i="51"/>
  <c r="M18" i="8" s="1"/>
  <c r="AG25" i="51"/>
  <c r="AG28" i="51"/>
  <c r="U45" i="50"/>
  <c r="U47" i="50"/>
  <c r="U49" i="50"/>
  <c r="U51" i="50"/>
  <c r="U8" i="49"/>
  <c r="U12" i="49"/>
  <c r="U16" i="49"/>
  <c r="U23" i="49"/>
  <c r="K9" i="48"/>
  <c r="AK12" i="48"/>
  <c r="K22" i="46"/>
  <c r="U11" i="54"/>
  <c r="K11" i="54"/>
  <c r="M11" i="54" s="1"/>
  <c r="U25" i="54"/>
  <c r="U33" i="54"/>
  <c r="K35" i="54"/>
  <c r="U35" i="54"/>
  <c r="K37" i="54"/>
  <c r="U40" i="54"/>
  <c r="U41" i="54"/>
  <c r="U43" i="54"/>
  <c r="U44" i="54"/>
  <c r="K52" i="54"/>
  <c r="K54" i="54"/>
  <c r="U58" i="54"/>
  <c r="U59" i="54"/>
  <c r="U9" i="53"/>
  <c r="U13" i="53"/>
  <c r="U17" i="53"/>
  <c r="U21" i="53"/>
  <c r="U25" i="53"/>
  <c r="U29" i="53"/>
  <c r="U33" i="53"/>
  <c r="U37" i="53"/>
  <c r="U61" i="53"/>
  <c r="K24" i="52"/>
  <c r="K28" i="52"/>
  <c r="K34" i="52"/>
  <c r="K40" i="52"/>
  <c r="K48" i="52"/>
  <c r="O52" i="52"/>
  <c r="U52" i="52" s="1"/>
  <c r="K60" i="52"/>
  <c r="K65" i="52"/>
  <c r="AK71" i="52"/>
  <c r="K87" i="52"/>
  <c r="K91" i="52"/>
  <c r="O95" i="52"/>
  <c r="U95" i="52" s="1"/>
  <c r="AG9" i="51"/>
  <c r="AG11" i="51"/>
  <c r="AG15" i="51"/>
  <c r="AG17" i="51"/>
  <c r="AG21" i="51"/>
  <c r="K15" i="50"/>
  <c r="K19" i="50"/>
  <c r="U23" i="50"/>
  <c r="K31" i="50"/>
  <c r="K35" i="50"/>
  <c r="K39" i="50"/>
  <c r="M39" i="50" s="1"/>
  <c r="K41" i="50"/>
  <c r="U43" i="50"/>
  <c r="K47" i="50"/>
  <c r="M47" i="50" s="1"/>
  <c r="K51" i="50"/>
  <c r="K55" i="50"/>
  <c r="K59" i="50"/>
  <c r="K63" i="50"/>
  <c r="U11" i="49"/>
  <c r="U15" i="49"/>
  <c r="U19" i="49"/>
  <c r="U22" i="49"/>
  <c r="U26" i="49"/>
  <c r="AK8" i="48"/>
  <c r="AC27" i="48"/>
  <c r="K28" i="46"/>
  <c r="K30" i="46"/>
  <c r="K32" i="46"/>
  <c r="U23" i="54"/>
  <c r="K31" i="54"/>
  <c r="U31" i="54"/>
  <c r="U37" i="54"/>
  <c r="U38" i="54"/>
  <c r="U48" i="54"/>
  <c r="K50" i="54"/>
  <c r="U54" i="54"/>
  <c r="U65" i="54"/>
  <c r="U8" i="53"/>
  <c r="U12" i="53"/>
  <c r="U16" i="53"/>
  <c r="U20" i="53"/>
  <c r="U24" i="53"/>
  <c r="U28" i="53"/>
  <c r="U32" i="53"/>
  <c r="U36" i="53"/>
  <c r="U40" i="53"/>
  <c r="K20" i="52"/>
  <c r="AY40" i="52"/>
  <c r="AY56" i="52"/>
  <c r="K73" i="52"/>
  <c r="K75" i="52"/>
  <c r="M75" i="52" s="1"/>
  <c r="K81" i="52"/>
  <c r="M81" i="52" s="1"/>
  <c r="K83" i="52"/>
  <c r="M83" i="52" s="1"/>
  <c r="AG26" i="51"/>
  <c r="AG29" i="51"/>
  <c r="U10" i="50"/>
  <c r="U12" i="50"/>
  <c r="U14" i="50"/>
  <c r="U16" i="50"/>
  <c r="U18" i="50"/>
  <c r="U20" i="50"/>
  <c r="U22" i="50"/>
  <c r="U24" i="50"/>
  <c r="U28" i="50"/>
  <c r="U30" i="50"/>
  <c r="U32" i="50"/>
  <c r="U34" i="50"/>
  <c r="U36" i="50"/>
  <c r="U38" i="50"/>
  <c r="U40" i="50"/>
  <c r="U44" i="50"/>
  <c r="U52" i="50"/>
  <c r="U54" i="50"/>
  <c r="U56" i="50"/>
  <c r="U58" i="50"/>
  <c r="U60" i="50"/>
  <c r="U62" i="50"/>
  <c r="U10" i="49"/>
  <c r="U14" i="49"/>
  <c r="U21" i="49"/>
  <c r="AK9" i="48"/>
  <c r="AK13" i="48"/>
  <c r="U8" i="54"/>
  <c r="K8" i="54"/>
  <c r="M8" i="54" s="1"/>
  <c r="U15" i="54"/>
  <c r="K15" i="54"/>
  <c r="M15" i="54" s="1"/>
  <c r="U21" i="54"/>
  <c r="U29" i="54"/>
  <c r="K44" i="54"/>
  <c r="K60" i="54"/>
  <c r="U60" i="54"/>
  <c r="U11" i="53"/>
  <c r="U15" i="53"/>
  <c r="U19" i="53"/>
  <c r="U23" i="53"/>
  <c r="U27" i="53"/>
  <c r="U31" i="53"/>
  <c r="U35" i="53"/>
  <c r="U39" i="53"/>
  <c r="U42" i="53"/>
  <c r="K26" i="52"/>
  <c r="K30" i="52"/>
  <c r="K32" i="52"/>
  <c r="AY64" i="52"/>
  <c r="AG8" i="51"/>
  <c r="AG10" i="51"/>
  <c r="AG14" i="51"/>
  <c r="AG16" i="51"/>
  <c r="AG20" i="51"/>
  <c r="K8" i="50"/>
  <c r="M8" i="50" s="1"/>
  <c r="K14" i="50"/>
  <c r="K18" i="50"/>
  <c r="K22" i="50"/>
  <c r="K30" i="50"/>
  <c r="K34" i="50"/>
  <c r="K38" i="50"/>
  <c r="M38" i="50" s="1"/>
  <c r="K42" i="50"/>
  <c r="M42" i="50" s="1"/>
  <c r="K44" i="50"/>
  <c r="K48" i="50"/>
  <c r="M48" i="50" s="1"/>
  <c r="K58" i="50"/>
  <c r="U65" i="50"/>
  <c r="U9" i="49"/>
  <c r="U13" i="49"/>
  <c r="U17" i="49"/>
  <c r="U24" i="49"/>
  <c r="K8" i="48"/>
  <c r="K14" i="46"/>
  <c r="K16" i="46"/>
  <c r="K18" i="46"/>
  <c r="O25" i="51"/>
  <c r="U25" i="51" s="1"/>
  <c r="O26" i="51"/>
  <c r="U26" i="51" s="1"/>
  <c r="O28" i="51"/>
  <c r="U28" i="51" s="1"/>
  <c r="O29" i="51"/>
  <c r="U29" i="51" s="1"/>
  <c r="U11" i="50"/>
  <c r="U15" i="50"/>
  <c r="U19" i="50"/>
  <c r="U31" i="50"/>
  <c r="U35" i="50"/>
  <c r="U39" i="50"/>
  <c r="U42" i="50"/>
  <c r="U48" i="50"/>
  <c r="U55" i="50"/>
  <c r="U59" i="50"/>
  <c r="AK8" i="52"/>
  <c r="K18" i="52"/>
  <c r="O42" i="52"/>
  <c r="U42" i="52" s="1"/>
  <c r="AK44" i="52"/>
  <c r="O46" i="52"/>
  <c r="U46" i="52" s="1"/>
  <c r="K46" i="52"/>
  <c r="AK48" i="52"/>
  <c r="O50" i="52"/>
  <c r="U50" i="52" s="1"/>
  <c r="K50" i="52"/>
  <c r="AK52" i="52"/>
  <c r="O71" i="52"/>
  <c r="U71" i="52" s="1"/>
  <c r="K71" i="52"/>
  <c r="AK73" i="52"/>
  <c r="AK87" i="52"/>
  <c r="O89" i="52"/>
  <c r="U89" i="52" s="1"/>
  <c r="K89" i="52"/>
  <c r="AK91" i="52"/>
  <c r="O93" i="52"/>
  <c r="U93" i="52" s="1"/>
  <c r="K93" i="52"/>
  <c r="O97" i="52"/>
  <c r="U97" i="52" s="1"/>
  <c r="K97" i="52"/>
  <c r="K16" i="45"/>
  <c r="K27" i="45"/>
  <c r="K31" i="45"/>
  <c r="K11" i="44"/>
  <c r="K15" i="44"/>
  <c r="K19" i="44"/>
  <c r="K14" i="43"/>
  <c r="K16" i="43"/>
  <c r="K18" i="43"/>
  <c r="Y77" i="52"/>
  <c r="AI77" i="52"/>
  <c r="AS77" i="52"/>
  <c r="BC77" i="52"/>
  <c r="BM77" i="52"/>
  <c r="BW77" i="52"/>
  <c r="K22" i="43"/>
  <c r="O8" i="52"/>
  <c r="U8" i="52" s="1"/>
  <c r="O44" i="52"/>
  <c r="U44" i="52" s="1"/>
  <c r="O48" i="52"/>
  <c r="U48" i="52" s="1"/>
  <c r="O73" i="52"/>
  <c r="U73" i="52" s="1"/>
  <c r="O87" i="52"/>
  <c r="U87" i="52" s="1"/>
  <c r="O91" i="52"/>
  <c r="U91" i="52" s="1"/>
  <c r="O8" i="51"/>
  <c r="U8" i="51" s="1"/>
  <c r="O9" i="51"/>
  <c r="U9" i="51" s="1"/>
  <c r="O10" i="51"/>
  <c r="U10" i="51" s="1"/>
  <c r="O11" i="51"/>
  <c r="U11" i="51" s="1"/>
  <c r="O14" i="51"/>
  <c r="U14" i="51" s="1"/>
  <c r="O15" i="51"/>
  <c r="U15" i="51" s="1"/>
  <c r="O16" i="51"/>
  <c r="U16" i="51" s="1"/>
  <c r="O17" i="51"/>
  <c r="U17" i="51" s="1"/>
  <c r="O20" i="51"/>
  <c r="U20" i="51" s="1"/>
  <c r="O21" i="51"/>
  <c r="U21" i="51" s="1"/>
  <c r="AA42" i="46"/>
  <c r="AC42" i="46" s="1"/>
  <c r="K11" i="45"/>
  <c r="K15" i="45"/>
  <c r="K19" i="45"/>
  <c r="K28" i="45"/>
  <c r="K32" i="45"/>
  <c r="K25" i="44"/>
  <c r="K27" i="44"/>
  <c r="K29" i="44"/>
  <c r="K31" i="44"/>
  <c r="K28" i="43"/>
  <c r="K30" i="43"/>
  <c r="K32" i="43"/>
  <c r="K22" i="42"/>
  <c r="K22" i="40"/>
  <c r="K28" i="42"/>
  <c r="K30" i="42"/>
  <c r="K32" i="42"/>
  <c r="K25" i="41"/>
  <c r="K27" i="41"/>
  <c r="K29" i="41"/>
  <c r="K31" i="41"/>
  <c r="K28" i="40"/>
  <c r="K30" i="40"/>
  <c r="K32" i="40"/>
  <c r="K14" i="42"/>
  <c r="K16" i="42"/>
  <c r="K18" i="42"/>
  <c r="K11" i="41"/>
  <c r="K15" i="41"/>
  <c r="K19" i="41"/>
  <c r="K14" i="40"/>
  <c r="K16" i="40"/>
  <c r="K18" i="40"/>
  <c r="K14" i="39"/>
  <c r="K11" i="38"/>
  <c r="K15" i="38"/>
  <c r="K17" i="38"/>
  <c r="K19" i="38"/>
  <c r="K14" i="37"/>
  <c r="K16" i="37"/>
  <c r="K18" i="37"/>
  <c r="K11" i="36"/>
  <c r="K15" i="36"/>
  <c r="K16" i="39"/>
  <c r="K22" i="39"/>
  <c r="K22" i="37"/>
  <c r="K18" i="39"/>
  <c r="K28" i="39"/>
  <c r="K30" i="39"/>
  <c r="K32" i="39"/>
  <c r="K25" i="38"/>
  <c r="K27" i="38"/>
  <c r="K29" i="38"/>
  <c r="K31" i="38"/>
  <c r="K28" i="37"/>
  <c r="K30" i="37"/>
  <c r="K32" i="37"/>
  <c r="K22" i="34"/>
  <c r="K19" i="36"/>
  <c r="K28" i="36"/>
  <c r="K32" i="36"/>
  <c r="K18" i="35"/>
  <c r="K27" i="35"/>
  <c r="K31" i="35"/>
  <c r="K30" i="34"/>
  <c r="K25" i="33"/>
  <c r="K22" i="35"/>
  <c r="K11" i="35"/>
  <c r="K15" i="35"/>
  <c r="K19" i="35"/>
  <c r="K30" i="35"/>
  <c r="K14" i="34"/>
  <c r="K18" i="34"/>
  <c r="K17" i="33"/>
  <c r="K11" i="32"/>
  <c r="K15" i="32"/>
  <c r="K17" i="32"/>
  <c r="K30" i="32"/>
  <c r="K28" i="33"/>
  <c r="K30" i="33"/>
  <c r="K32" i="33"/>
  <c r="K25" i="32"/>
  <c r="K16" i="31"/>
  <c r="K27" i="31"/>
  <c r="K31" i="31"/>
  <c r="K11" i="30"/>
  <c r="K15" i="30"/>
  <c r="K19" i="30"/>
  <c r="K15" i="31"/>
  <c r="K19" i="31"/>
  <c r="K28" i="31"/>
  <c r="K32" i="31"/>
  <c r="K27" i="30"/>
  <c r="K31" i="30"/>
  <c r="K77" i="25"/>
  <c r="Q81" i="25"/>
  <c r="Q8" i="24"/>
  <c r="S43" i="27"/>
  <c r="E31" i="8" s="1"/>
  <c r="K78" i="25"/>
  <c r="K85" i="25"/>
  <c r="K19" i="23"/>
  <c r="K27" i="23"/>
  <c r="K31" i="23"/>
  <c r="K35" i="23"/>
  <c r="K39" i="23"/>
  <c r="K43" i="23"/>
  <c r="K52" i="23"/>
  <c r="K56" i="23"/>
  <c r="K61" i="23"/>
  <c r="K66" i="23"/>
  <c r="K70" i="23"/>
  <c r="K74" i="23"/>
  <c r="K78" i="23"/>
  <c r="K82" i="23"/>
  <c r="K86" i="23"/>
  <c r="K19" i="21"/>
  <c r="K21" i="21"/>
  <c r="K23" i="21"/>
  <c r="K19" i="18"/>
  <c r="K21" i="17"/>
  <c r="K23" i="17"/>
  <c r="K25" i="17"/>
  <c r="K23" i="16"/>
  <c r="Q77" i="25"/>
  <c r="Q78" i="25"/>
  <c r="K80" i="25"/>
  <c r="K81" i="25"/>
  <c r="K84" i="25"/>
  <c r="K20" i="23"/>
  <c r="K28" i="23"/>
  <c r="K32" i="23"/>
  <c r="K36" i="23"/>
  <c r="K40" i="23"/>
  <c r="K44" i="23"/>
  <c r="K53" i="23"/>
  <c r="K62" i="23"/>
  <c r="K67" i="23"/>
  <c r="K71" i="23"/>
  <c r="K75" i="23"/>
  <c r="K79" i="23"/>
  <c r="K83" i="23"/>
  <c r="K17" i="21"/>
  <c r="S30" i="18"/>
  <c r="E32" i="8" s="1"/>
  <c r="K22" i="18"/>
  <c r="K24" i="18"/>
  <c r="K26" i="18"/>
  <c r="K19" i="17"/>
  <c r="K22" i="16"/>
  <c r="K25" i="16"/>
  <c r="K82" i="25"/>
  <c r="K83" i="25"/>
  <c r="Q85" i="25"/>
  <c r="K29" i="23"/>
  <c r="K33" i="23"/>
  <c r="K37" i="23"/>
  <c r="K41" i="23"/>
  <c r="K54" i="23"/>
  <c r="K68" i="23"/>
  <c r="K72" i="23"/>
  <c r="K76" i="23"/>
  <c r="K80" i="23"/>
  <c r="K84" i="23"/>
  <c r="K20" i="21"/>
  <c r="K22" i="21"/>
  <c r="K24" i="21"/>
  <c r="K29" i="18"/>
  <c r="S30" i="17"/>
  <c r="E33" i="8" s="1"/>
  <c r="K22" i="17"/>
  <c r="K24" i="17"/>
  <c r="K26" i="17"/>
  <c r="K24" i="16"/>
  <c r="Q82" i="25"/>
  <c r="Q84" i="25"/>
  <c r="K86" i="25"/>
  <c r="K18" i="23"/>
  <c r="K30" i="23"/>
  <c r="K34" i="23"/>
  <c r="K38" i="23"/>
  <c r="K42" i="23"/>
  <c r="K51" i="23"/>
  <c r="K55" i="23"/>
  <c r="K60" i="23"/>
  <c r="K69" i="23"/>
  <c r="K73" i="23"/>
  <c r="K77" i="23"/>
  <c r="K81" i="23"/>
  <c r="K85" i="23"/>
  <c r="K27" i="21"/>
  <c r="K21" i="18"/>
  <c r="K23" i="18"/>
  <c r="K25" i="18"/>
  <c r="K29" i="17"/>
  <c r="S30" i="16"/>
  <c r="E34" i="8" s="1"/>
  <c r="K19" i="16"/>
  <c r="K21" i="16"/>
  <c r="K26" i="16"/>
  <c r="K47" i="11"/>
  <c r="K51" i="11"/>
  <c r="K55" i="11"/>
  <c r="K63" i="11"/>
  <c r="K111" i="11"/>
  <c r="K115" i="11"/>
  <c r="M115" i="11" s="1"/>
  <c r="K119" i="11"/>
  <c r="M119" i="11" s="1"/>
  <c r="K21" i="13"/>
  <c r="K25" i="13"/>
  <c r="K48" i="11"/>
  <c r="K52" i="11"/>
  <c r="K56" i="11"/>
  <c r="K64" i="11"/>
  <c r="K100" i="11"/>
  <c r="K108" i="11"/>
  <c r="K112" i="11"/>
  <c r="K116" i="11"/>
  <c r="M116" i="11" s="1"/>
  <c r="K120" i="11"/>
  <c r="M120" i="11" s="1"/>
  <c r="K130" i="11"/>
  <c r="M130" i="11" s="1"/>
  <c r="K45" i="11"/>
  <c r="K49" i="11"/>
  <c r="K53" i="11"/>
  <c r="K57" i="11"/>
  <c r="K65" i="11"/>
  <c r="K101" i="11"/>
  <c r="K109" i="11"/>
  <c r="K113" i="11"/>
  <c r="M113" i="11" s="1"/>
  <c r="K117" i="11"/>
  <c r="M117" i="11" s="1"/>
  <c r="K121" i="11"/>
  <c r="M121" i="11" s="1"/>
  <c r="K19" i="13"/>
  <c r="K23" i="13"/>
  <c r="K46" i="11"/>
  <c r="K50" i="11"/>
  <c r="K54" i="11"/>
  <c r="K58" i="11"/>
  <c r="K102" i="11"/>
  <c r="K106" i="11"/>
  <c r="K110" i="11"/>
  <c r="K114" i="11"/>
  <c r="M114" i="11" s="1"/>
  <c r="K118" i="11"/>
  <c r="M118" i="11" s="1"/>
  <c r="I58" i="10"/>
  <c r="M19" i="54" l="1"/>
  <c r="Q8" i="54"/>
  <c r="Y8" i="54" s="1"/>
  <c r="M17" i="54"/>
  <c r="BQ81" i="52"/>
  <c r="BW81" i="52" s="1"/>
  <c r="AC81" i="52"/>
  <c r="AI81" i="52" s="1"/>
  <c r="Q40" i="54"/>
  <c r="Y40" i="54" s="1"/>
  <c r="Q32" i="54"/>
  <c r="Y32" i="54"/>
  <c r="BG70" i="52"/>
  <c r="BM70" i="52" s="1"/>
  <c r="Q70" i="52"/>
  <c r="Y70" i="52" s="1"/>
  <c r="AW70" i="52"/>
  <c r="BC70" i="52" s="1"/>
  <c r="AM70" i="52"/>
  <c r="AS70" i="52" s="1"/>
  <c r="BQ70" i="52"/>
  <c r="BW70" i="52" s="1"/>
  <c r="AC70" i="52"/>
  <c r="AI70" i="52" s="1"/>
  <c r="AM31" i="143"/>
  <c r="AK31" i="143"/>
  <c r="AI31" i="143"/>
  <c r="AO31" i="143"/>
  <c r="AA16" i="83"/>
  <c r="M16" i="91"/>
  <c r="AU11" i="83"/>
  <c r="M11" i="90"/>
  <c r="BO10" i="83"/>
  <c r="M10" i="89"/>
  <c r="I39" i="98"/>
  <c r="Q38" i="50"/>
  <c r="Y38" i="50"/>
  <c r="Q48" i="50"/>
  <c r="Y48" i="50"/>
  <c r="BQ75" i="52"/>
  <c r="BW75" i="52" s="1"/>
  <c r="AC75" i="52"/>
  <c r="BG75" i="52"/>
  <c r="BM75" i="52" s="1"/>
  <c r="E22" i="2" s="1"/>
  <c r="G965" i="1" s="1"/>
  <c r="AI75" i="52"/>
  <c r="Q75" i="52"/>
  <c r="AW75" i="52"/>
  <c r="BC75" i="52" s="1"/>
  <c r="Y75" i="52"/>
  <c r="AM75" i="52"/>
  <c r="AS75" i="52" s="1"/>
  <c r="Q39" i="50"/>
  <c r="Y39" i="50"/>
  <c r="Q13" i="54"/>
  <c r="Y13" i="54" s="1"/>
  <c r="Q40" i="50"/>
  <c r="Y40" i="50" s="1"/>
  <c r="Q46" i="50"/>
  <c r="Y46" i="50"/>
  <c r="Q16" i="54"/>
  <c r="Y16" i="54" s="1"/>
  <c r="AA20" i="83"/>
  <c r="M20" i="91"/>
  <c r="M13" i="88"/>
  <c r="CI13" i="83"/>
  <c r="K42" i="94"/>
  <c r="I26" i="49" s="1"/>
  <c r="Y15" i="54"/>
  <c r="Q15" i="54"/>
  <c r="Q47" i="50"/>
  <c r="Y47" i="50"/>
  <c r="Y11" i="54"/>
  <c r="Q11" i="54"/>
  <c r="BQ85" i="52"/>
  <c r="AC85" i="52"/>
  <c r="AI85" i="52" s="1"/>
  <c r="BW85" i="52"/>
  <c r="Q45" i="50"/>
  <c r="Y45" i="50" s="1"/>
  <c r="Q50" i="50"/>
  <c r="Y50" i="50" s="1"/>
  <c r="S41" i="35"/>
  <c r="I9" i="89"/>
  <c r="E23" i="89"/>
  <c r="CI22" i="83"/>
  <c r="M22" i="88"/>
  <c r="CI18" i="83"/>
  <c r="M18" i="88"/>
  <c r="BO18" i="83"/>
  <c r="M18" i="89"/>
  <c r="AU15" i="83"/>
  <c r="M15" i="90"/>
  <c r="BO14" i="83"/>
  <c r="M14" i="89"/>
  <c r="AA12" i="83"/>
  <c r="M12" i="91"/>
  <c r="Q8" i="50"/>
  <c r="Y8" i="50"/>
  <c r="Q42" i="50"/>
  <c r="Y42" i="50"/>
  <c r="BQ83" i="52"/>
  <c r="BW83" i="52" s="1"/>
  <c r="AC83" i="52"/>
  <c r="AI83" i="52"/>
  <c r="Q49" i="50"/>
  <c r="Y49" i="50" s="1"/>
  <c r="G28" i="117"/>
  <c r="G25" i="117"/>
  <c r="G34" i="117"/>
  <c r="G31" i="117"/>
  <c r="G32" i="117"/>
  <c r="G29" i="117"/>
  <c r="G38" i="117"/>
  <c r="G35" i="117"/>
  <c r="G41" i="117"/>
  <c r="E14" i="97" s="1"/>
  <c r="G36" i="117"/>
  <c r="G33" i="117"/>
  <c r="G26" i="117"/>
  <c r="G23" i="117"/>
  <c r="G39" i="117"/>
  <c r="G24" i="117"/>
  <c r="G37" i="117"/>
  <c r="G30" i="117"/>
  <c r="G27" i="117"/>
  <c r="E22" i="87"/>
  <c r="AU22" i="92"/>
  <c r="AY22" i="92" s="1"/>
  <c r="BO22" i="83"/>
  <c r="M22" i="89"/>
  <c r="AU19" i="83"/>
  <c r="M19" i="90"/>
  <c r="M9" i="88"/>
  <c r="CI9" i="83"/>
  <c r="AO48" i="52"/>
  <c r="BY48" i="52"/>
  <c r="CC48" i="52" s="1"/>
  <c r="W48" i="50"/>
  <c r="BM14" i="51"/>
  <c r="BQ14" i="51" s="1"/>
  <c r="AK14" i="51"/>
  <c r="AK26" i="51"/>
  <c r="BM26" i="51"/>
  <c r="BQ26" i="51" s="1"/>
  <c r="BM21" i="51"/>
  <c r="BQ21" i="51" s="1"/>
  <c r="AK21" i="51"/>
  <c r="BM9" i="51"/>
  <c r="BQ9" i="51" s="1"/>
  <c r="AK9" i="51"/>
  <c r="W11" i="54"/>
  <c r="AK28" i="51"/>
  <c r="BM28" i="51"/>
  <c r="BQ28" i="51" s="1"/>
  <c r="BY97" i="52"/>
  <c r="AO97" i="52"/>
  <c r="G20" i="79"/>
  <c r="S20" i="85"/>
  <c r="AU20" i="3" s="1"/>
  <c r="G798" i="1" s="1"/>
  <c r="G16" i="79"/>
  <c r="S16" i="85"/>
  <c r="AU16" i="3" s="1"/>
  <c r="G682" i="1" s="1"/>
  <c r="G12" i="79"/>
  <c r="S12" i="85"/>
  <c r="AU12" i="3" s="1"/>
  <c r="G566" i="1" s="1"/>
  <c r="G8" i="79"/>
  <c r="S8" i="85"/>
  <c r="AU8" i="3" s="1"/>
  <c r="G450" i="1" s="1"/>
  <c r="BY67" i="52"/>
  <c r="BY68" i="52"/>
  <c r="BY69" i="52"/>
  <c r="BY70" i="52"/>
  <c r="CC70" i="52" s="1"/>
  <c r="BY66" i="52"/>
  <c r="I82" i="95"/>
  <c r="I30" i="95"/>
  <c r="I13" i="95"/>
  <c r="I27" i="95"/>
  <c r="I11" i="95"/>
  <c r="E16" i="107"/>
  <c r="E17" i="107"/>
  <c r="M8" i="25"/>
  <c r="AE14" i="102"/>
  <c r="AE26" i="102" s="1"/>
  <c r="E26" i="102"/>
  <c r="Q14" i="54"/>
  <c r="Y14" i="54" s="1"/>
  <c r="I19" i="88"/>
  <c r="I15" i="88"/>
  <c r="AM9" i="92"/>
  <c r="AC9" i="92"/>
  <c r="U21" i="82"/>
  <c r="M21" i="82"/>
  <c r="Q11" i="84"/>
  <c r="I11" i="84"/>
  <c r="BC60" i="99"/>
  <c r="BE26" i="144"/>
  <c r="BC20" i="92"/>
  <c r="BC16" i="92"/>
  <c r="S47" i="99"/>
  <c r="AM13" i="144"/>
  <c r="AU13" i="91" s="1"/>
  <c r="AY13" i="91" s="1"/>
  <c r="E8" i="87"/>
  <c r="AU8" i="92"/>
  <c r="AY8" i="92" s="1"/>
  <c r="I14" i="58"/>
  <c r="J23" i="57" s="1"/>
  <c r="BQ23" i="85"/>
  <c r="CK23" i="79" s="1"/>
  <c r="BQ23" i="80"/>
  <c r="BU23" i="80" s="1"/>
  <c r="BA22" i="80"/>
  <c r="BE22" i="80" s="1"/>
  <c r="BA22" i="85"/>
  <c r="BS22" i="79" s="1"/>
  <c r="Q22" i="47" s="1"/>
  <c r="Q19" i="80"/>
  <c r="S19" i="80" s="1"/>
  <c r="M19" i="80"/>
  <c r="U16" i="80"/>
  <c r="Y16" i="80" s="1"/>
  <c r="U16" i="85"/>
  <c r="AI16" i="79" s="1"/>
  <c r="M16" i="47" s="1"/>
  <c r="BA14" i="80"/>
  <c r="BE14" i="80" s="1"/>
  <c r="BA14" i="85"/>
  <c r="BS14" i="79" s="1"/>
  <c r="Q14" i="47" s="1"/>
  <c r="AA45" i="43"/>
  <c r="AA43" i="43"/>
  <c r="AA37" i="43"/>
  <c r="AA31" i="43"/>
  <c r="AA27" i="43"/>
  <c r="AA19" i="43"/>
  <c r="AA15" i="43"/>
  <c r="AA11" i="43"/>
  <c r="AA46" i="43"/>
  <c r="AA41" i="43"/>
  <c r="AA38" i="43"/>
  <c r="AA32" i="43"/>
  <c r="AA28" i="43"/>
  <c r="AA20" i="43"/>
  <c r="AA16" i="43"/>
  <c r="AA42" i="43"/>
  <c r="AA39" i="43"/>
  <c r="AA33" i="43"/>
  <c r="AA29" i="43"/>
  <c r="AA25" i="43"/>
  <c r="AA17" i="43"/>
  <c r="AA40" i="43"/>
  <c r="AA36" i="43"/>
  <c r="AA30" i="43"/>
  <c r="AA18" i="43"/>
  <c r="AA14" i="43"/>
  <c r="K11" i="47"/>
  <c r="U62" i="147"/>
  <c r="S62" i="147"/>
  <c r="Q62" i="147"/>
  <c r="O62" i="147"/>
  <c r="K81" i="11"/>
  <c r="K80" i="11"/>
  <c r="K79" i="11"/>
  <c r="K75" i="11"/>
  <c r="K74" i="11"/>
  <c r="K73" i="11"/>
  <c r="K72" i="11"/>
  <c r="K29" i="15"/>
  <c r="K29" i="16"/>
  <c r="K68" i="25"/>
  <c r="K66" i="25"/>
  <c r="K56" i="25"/>
  <c r="K54" i="25"/>
  <c r="K52" i="25"/>
  <c r="K31" i="26"/>
  <c r="K34" i="27"/>
  <c r="K30" i="27"/>
  <c r="K67" i="25"/>
  <c r="K55" i="25"/>
  <c r="K53" i="25"/>
  <c r="K51" i="25"/>
  <c r="K34" i="26"/>
  <c r="K30" i="26"/>
  <c r="K31" i="27"/>
  <c r="K22" i="31"/>
  <c r="K22" i="30"/>
  <c r="K22" i="32"/>
  <c r="K22" i="33"/>
  <c r="K22" i="38"/>
  <c r="K22" i="36"/>
  <c r="K22" i="41"/>
  <c r="K22" i="45"/>
  <c r="K22" i="44"/>
  <c r="K25" i="50"/>
  <c r="K37" i="52"/>
  <c r="K55" i="54"/>
  <c r="K51" i="54"/>
  <c r="K55" i="56"/>
  <c r="K51" i="56"/>
  <c r="G16" i="105"/>
  <c r="E9" i="102" s="1"/>
  <c r="I9" i="102" s="1"/>
  <c r="I30" i="102" s="1"/>
  <c r="G10" i="74"/>
  <c r="G66" i="96"/>
  <c r="G65" i="96"/>
  <c r="G24" i="96"/>
  <c r="BG74" i="52"/>
  <c r="BK74" i="52" s="1"/>
  <c r="AI74" i="52"/>
  <c r="Q74" i="52"/>
  <c r="BM74" i="52"/>
  <c r="E21" i="2" s="1"/>
  <c r="AW74" i="52"/>
  <c r="Y74" i="52"/>
  <c r="BC74" i="52"/>
  <c r="AM74" i="52"/>
  <c r="BQ74" i="52"/>
  <c r="BW74" i="52" s="1"/>
  <c r="AS74" i="52"/>
  <c r="AC74" i="52"/>
  <c r="M18" i="56"/>
  <c r="AG18" i="56"/>
  <c r="M17" i="135"/>
  <c r="M23" i="135"/>
  <c r="AA19" i="83"/>
  <c r="M19" i="91"/>
  <c r="I20" i="90"/>
  <c r="AC18" i="92"/>
  <c r="AM18" i="92"/>
  <c r="I14" i="88"/>
  <c r="CW17" i="81"/>
  <c r="DA17" i="81" s="1"/>
  <c r="CW17" i="82"/>
  <c r="DA17" i="82" s="1"/>
  <c r="CG17" i="83"/>
  <c r="CG17" i="84"/>
  <c r="U17" i="81"/>
  <c r="M17" i="81"/>
  <c r="Q12" i="84"/>
  <c r="I12" i="84"/>
  <c r="U8" i="82"/>
  <c r="M8" i="82"/>
  <c r="S56" i="99"/>
  <c r="AM22" i="144"/>
  <c r="AE55" i="99"/>
  <c r="AG55" i="99" s="1"/>
  <c r="Q21" i="90" s="1"/>
  <c r="AS21" i="144"/>
  <c r="AU21" i="90" s="1"/>
  <c r="AY21" i="90" s="1"/>
  <c r="K20" i="3"/>
  <c r="G780" i="1" s="1"/>
  <c r="Q20" i="92"/>
  <c r="S48" i="99"/>
  <c r="AM14" i="144"/>
  <c r="AU14" i="91" s="1"/>
  <c r="AY14" i="91" s="1"/>
  <c r="AE47" i="99"/>
  <c r="AS13" i="144"/>
  <c r="AU13" i="90" s="1"/>
  <c r="AY13" i="90" s="1"/>
  <c r="K12" i="3"/>
  <c r="G548" i="1" s="1"/>
  <c r="Q12" i="92"/>
  <c r="U19" i="80"/>
  <c r="Y19" i="80" s="1"/>
  <c r="U19" i="85"/>
  <c r="AI19" i="79" s="1"/>
  <c r="AA40" i="36"/>
  <c r="AA36" i="36"/>
  <c r="AA30" i="36"/>
  <c r="AA18" i="36"/>
  <c r="AA45" i="36"/>
  <c r="AA43" i="36"/>
  <c r="AA37" i="36"/>
  <c r="AA31" i="36"/>
  <c r="AA27" i="36"/>
  <c r="AA46" i="36"/>
  <c r="AA41" i="36"/>
  <c r="AA38" i="36"/>
  <c r="AA32" i="36"/>
  <c r="AA28" i="36"/>
  <c r="AA42" i="36"/>
  <c r="AA39" i="36"/>
  <c r="AA33" i="36"/>
  <c r="AA29" i="36"/>
  <c r="AA25" i="36"/>
  <c r="AA16" i="36"/>
  <c r="AA20" i="36"/>
  <c r="AA19" i="36"/>
  <c r="AA17" i="36"/>
  <c r="AA14" i="36"/>
  <c r="AA15" i="36"/>
  <c r="AA11" i="36"/>
  <c r="K18" i="47"/>
  <c r="U11" i="80"/>
  <c r="Y11" i="80" s="1"/>
  <c r="U11" i="85"/>
  <c r="AI11" i="79" s="1"/>
  <c r="M11" i="47" s="1"/>
  <c r="M10" i="80"/>
  <c r="Q10" i="80"/>
  <c r="S10" i="80" s="1"/>
  <c r="I13" i="100"/>
  <c r="I12" i="100"/>
  <c r="I14" i="100"/>
  <c r="AM23" i="85"/>
  <c r="AO23" i="85" s="1"/>
  <c r="AQ23" i="85" s="1"/>
  <c r="AS23" i="85" s="1"/>
  <c r="AU23" i="85" s="1"/>
  <c r="AW23" i="85" s="1"/>
  <c r="AM19" i="85"/>
  <c r="AO19" i="85" s="1"/>
  <c r="AQ19" i="85" s="1"/>
  <c r="AS19" i="85" s="1"/>
  <c r="AU19" i="85" s="1"/>
  <c r="AW19" i="85" s="1"/>
  <c r="AM15" i="85"/>
  <c r="AO15" i="85" s="1"/>
  <c r="AQ15" i="85" s="1"/>
  <c r="AS15" i="85" s="1"/>
  <c r="AU15" i="85" s="1"/>
  <c r="AW15" i="85" s="1"/>
  <c r="AM11" i="85"/>
  <c r="AO11" i="85" s="1"/>
  <c r="AQ11" i="85" s="1"/>
  <c r="AS11" i="85" s="1"/>
  <c r="AU11" i="85" s="1"/>
  <c r="AW11" i="85" s="1"/>
  <c r="I12" i="65"/>
  <c r="H15" i="57" s="1"/>
  <c r="AA42" i="45"/>
  <c r="AA39" i="45"/>
  <c r="AA33" i="45"/>
  <c r="AA29" i="45"/>
  <c r="AA25" i="45"/>
  <c r="AA17" i="45"/>
  <c r="AA40" i="45"/>
  <c r="AA36" i="45"/>
  <c r="AA30" i="45"/>
  <c r="AA18" i="45"/>
  <c r="AA14" i="45"/>
  <c r="AA45" i="45"/>
  <c r="AA43" i="45"/>
  <c r="AA37" i="45"/>
  <c r="AA31" i="45"/>
  <c r="AA27" i="45"/>
  <c r="AA19" i="45"/>
  <c r="AA15" i="45"/>
  <c r="AA11" i="45"/>
  <c r="AA46" i="45"/>
  <c r="AA41" i="45"/>
  <c r="AA38" i="45"/>
  <c r="AA32" i="45"/>
  <c r="AA28" i="45"/>
  <c r="AA20" i="45"/>
  <c r="AA16" i="45"/>
  <c r="K9" i="47"/>
  <c r="K84" i="52"/>
  <c r="M84" i="52" s="1"/>
  <c r="K80" i="52"/>
  <c r="M80" i="52" s="1"/>
  <c r="K82" i="52"/>
  <c r="M82" i="52" s="1"/>
  <c r="U30" i="56"/>
  <c r="U26" i="56"/>
  <c r="U22" i="56"/>
  <c r="U16" i="56"/>
  <c r="U12" i="56"/>
  <c r="U8" i="56"/>
  <c r="I14" i="59"/>
  <c r="J21" i="57" s="1"/>
  <c r="I14" i="71"/>
  <c r="J9" i="57" s="1"/>
  <c r="I14" i="72"/>
  <c r="J8" i="57" s="1"/>
  <c r="U49" i="56"/>
  <c r="U32" i="56"/>
  <c r="U28" i="56"/>
  <c r="U24" i="56"/>
  <c r="U10" i="56"/>
  <c r="M37" i="100"/>
  <c r="G50" i="100"/>
  <c r="G46" i="100"/>
  <c r="G30" i="100"/>
  <c r="G22" i="100"/>
  <c r="G41" i="100"/>
  <c r="G21" i="100"/>
  <c r="G20" i="100"/>
  <c r="G19" i="100"/>
  <c r="BA68" i="52"/>
  <c r="G32" i="96"/>
  <c r="G8" i="96"/>
  <c r="E16" i="105"/>
  <c r="I8" i="105"/>
  <c r="K8" i="105" s="1"/>
  <c r="G59" i="117"/>
  <c r="E16" i="97" s="1"/>
  <c r="E11" i="104"/>
  <c r="E27" i="118"/>
  <c r="E29" i="118" s="1"/>
  <c r="E33" i="75" s="1"/>
  <c r="CC26" i="129"/>
  <c r="M8" i="27"/>
  <c r="M76" i="52"/>
  <c r="G98" i="52"/>
  <c r="CE76" i="52"/>
  <c r="BU76" i="52"/>
  <c r="BU79" i="52" s="1"/>
  <c r="BK76" i="52"/>
  <c r="BA76" i="52"/>
  <c r="AQ76" i="52"/>
  <c r="AG76" i="52"/>
  <c r="W76" i="52"/>
  <c r="BU78" i="52"/>
  <c r="AG78" i="52"/>
  <c r="CA76" i="52"/>
  <c r="BQ76" i="52"/>
  <c r="BG76" i="52"/>
  <c r="AW76" i="52"/>
  <c r="AM76" i="52"/>
  <c r="AC76" i="52"/>
  <c r="Q76" i="52"/>
  <c r="M65" i="52"/>
  <c r="I78" i="52"/>
  <c r="I79" i="52" s="1"/>
  <c r="G76" i="52"/>
  <c r="G79" i="52" s="1"/>
  <c r="AW67" i="52"/>
  <c r="BA67" i="52" s="1"/>
  <c r="Q28" i="102"/>
  <c r="Q30" i="102"/>
  <c r="Q9" i="54"/>
  <c r="Y9" i="54"/>
  <c r="K16" i="135"/>
  <c r="K18" i="135" s="1"/>
  <c r="K22" i="135"/>
  <c r="K24" i="135" s="1"/>
  <c r="DW21" i="138"/>
  <c r="DY21" i="138" s="1"/>
  <c r="DY17" i="138"/>
  <c r="AU13" i="83"/>
  <c r="M13" i="90"/>
  <c r="DE10" i="138"/>
  <c r="DG10" i="138" s="1"/>
  <c r="I20" i="91"/>
  <c r="O20" i="91"/>
  <c r="I14" i="89"/>
  <c r="O14" i="89"/>
  <c r="I12" i="91"/>
  <c r="O12" i="91"/>
  <c r="I9" i="90"/>
  <c r="BY20" i="81"/>
  <c r="CC20" i="81" s="1"/>
  <c r="BY20" i="82"/>
  <c r="CC20" i="82" s="1"/>
  <c r="BM20" i="83"/>
  <c r="BM20" i="84"/>
  <c r="U19" i="82"/>
  <c r="M19" i="82"/>
  <c r="BY17" i="81"/>
  <c r="CC17" i="81" s="1"/>
  <c r="BY17" i="82"/>
  <c r="CC17" i="82" s="1"/>
  <c r="BM17" i="83"/>
  <c r="BM17" i="84"/>
  <c r="U15" i="82"/>
  <c r="M15" i="82"/>
  <c r="AE60" i="99"/>
  <c r="AS26" i="144"/>
  <c r="BC58" i="99"/>
  <c r="BE24" i="144"/>
  <c r="S57" i="99"/>
  <c r="U57" i="99" s="1"/>
  <c r="AM23" i="144"/>
  <c r="E18" i="87"/>
  <c r="AU18" i="92"/>
  <c r="AY18" i="92" s="1"/>
  <c r="BC46" i="99"/>
  <c r="BE46" i="99" s="1"/>
  <c r="Q12" i="88" s="1"/>
  <c r="BE12" i="144"/>
  <c r="AU12" i="88" s="1"/>
  <c r="AY12" i="88" s="1"/>
  <c r="BC42" i="99"/>
  <c r="BE8" i="144"/>
  <c r="AU8" i="88" s="1"/>
  <c r="AY8" i="88" s="1"/>
  <c r="I12" i="58"/>
  <c r="H23" i="57" s="1"/>
  <c r="BY21" i="80"/>
  <c r="CC21" i="80"/>
  <c r="CE21" i="80" s="1"/>
  <c r="M17" i="80"/>
  <c r="Q17" i="80"/>
  <c r="S17" i="80" s="1"/>
  <c r="AS15" i="80"/>
  <c r="AW15" i="80"/>
  <c r="AY15" i="80" s="1"/>
  <c r="BY13" i="80"/>
  <c r="CC13" i="80"/>
  <c r="CE13" i="80" s="1"/>
  <c r="BI12" i="80"/>
  <c r="BM12" i="80"/>
  <c r="BO12" i="80" s="1"/>
  <c r="G45" i="114"/>
  <c r="E15" i="97" s="1"/>
  <c r="G22" i="117"/>
  <c r="E40" i="117"/>
  <c r="M51" i="50"/>
  <c r="AW66" i="52"/>
  <c r="CM26" i="133"/>
  <c r="I21" i="135"/>
  <c r="I15" i="135"/>
  <c r="EO19" i="138"/>
  <c r="EQ19" i="138" s="1"/>
  <c r="DG17" i="138"/>
  <c r="G11" i="83"/>
  <c r="M11" i="92"/>
  <c r="AM20" i="92"/>
  <c r="AC20" i="92"/>
  <c r="I17" i="88"/>
  <c r="I14" i="90"/>
  <c r="O12" i="88"/>
  <c r="I12" i="88"/>
  <c r="I10" i="90"/>
  <c r="BU8" i="92"/>
  <c r="BA8" i="3" s="1"/>
  <c r="G453" i="1" s="1"/>
  <c r="AM8" i="92"/>
  <c r="AC8" i="92"/>
  <c r="Q18" i="84"/>
  <c r="I18" i="84"/>
  <c r="AC16" i="81"/>
  <c r="AG16" i="81" s="1"/>
  <c r="AC16" i="82"/>
  <c r="AG16" i="82" s="1"/>
  <c r="Y16" i="83"/>
  <c r="AC16" i="83" s="1"/>
  <c r="AG16" i="83" s="1"/>
  <c r="Y16" i="84"/>
  <c r="U14" i="82"/>
  <c r="M14" i="82"/>
  <c r="M10" i="83"/>
  <c r="S58" i="99"/>
  <c r="AM24" i="144"/>
  <c r="AE57" i="99"/>
  <c r="AS23" i="144"/>
  <c r="S50" i="99"/>
  <c r="AM16" i="144"/>
  <c r="AU16" i="91" s="1"/>
  <c r="AY16" i="91" s="1"/>
  <c r="AE49" i="99"/>
  <c r="AS15" i="144"/>
  <c r="AU15" i="90" s="1"/>
  <c r="AY15" i="90" s="1"/>
  <c r="K14" i="3"/>
  <c r="G606" i="1" s="1"/>
  <c r="Q14" i="92"/>
  <c r="S42" i="99"/>
  <c r="AM8" i="144"/>
  <c r="AU8" i="91" s="1"/>
  <c r="AY8" i="91" s="1"/>
  <c r="U21" i="85"/>
  <c r="AI21" i="79" s="1"/>
  <c r="M21" i="47" s="1"/>
  <c r="U21" i="80"/>
  <c r="Y21" i="80" s="1"/>
  <c r="M20" i="80"/>
  <c r="Q20" i="80"/>
  <c r="S20" i="80" s="1"/>
  <c r="U13" i="80"/>
  <c r="Y13" i="80" s="1"/>
  <c r="U13" i="85"/>
  <c r="AI13" i="79" s="1"/>
  <c r="M13" i="47" s="1"/>
  <c r="M12" i="80"/>
  <c r="Q12" i="80"/>
  <c r="S12" i="80" s="1"/>
  <c r="I12" i="60"/>
  <c r="H20" i="57" s="1"/>
  <c r="M19" i="100"/>
  <c r="M50" i="100"/>
  <c r="M46" i="100"/>
  <c r="M30" i="100"/>
  <c r="M22" i="100"/>
  <c r="M41" i="100"/>
  <c r="M21" i="100"/>
  <c r="M20" i="100"/>
  <c r="I13" i="67"/>
  <c r="I13" i="57" s="1"/>
  <c r="I13" i="66"/>
  <c r="I14" i="57" s="1"/>
  <c r="G43" i="112"/>
  <c r="E60" i="96" s="1"/>
  <c r="G27" i="112"/>
  <c r="E43" i="96" s="1"/>
  <c r="G22" i="111"/>
  <c r="E49" i="96" s="1"/>
  <c r="G33" i="114"/>
  <c r="I41" i="40" s="1"/>
  <c r="M41" i="40" s="1"/>
  <c r="G47" i="117"/>
  <c r="CK25" i="129"/>
  <c r="CK26" i="129" s="1"/>
  <c r="E10" i="113" s="1"/>
  <c r="E11" i="113" s="1"/>
  <c r="U20" i="138"/>
  <c r="BQ20" i="82"/>
  <c r="BI20" i="82"/>
  <c r="BQ17" i="82"/>
  <c r="BI17" i="82"/>
  <c r="BQ12" i="82"/>
  <c r="BI12" i="82"/>
  <c r="BC59" i="99"/>
  <c r="S59" i="99"/>
  <c r="BY10" i="84"/>
  <c r="BQ10" i="84"/>
  <c r="M87" i="95"/>
  <c r="K87" i="95"/>
  <c r="G42" i="112"/>
  <c r="I144" i="11" s="1"/>
  <c r="G26" i="112"/>
  <c r="E38" i="96" s="1"/>
  <c r="G23" i="111"/>
  <c r="I135" i="11" s="1"/>
  <c r="G28" i="111"/>
  <c r="I31" i="13" s="1"/>
  <c r="G36" i="114"/>
  <c r="I41" i="37" s="1"/>
  <c r="M41" i="37" s="1"/>
  <c r="G75" i="116"/>
  <c r="E78" i="98" s="1"/>
  <c r="I65" i="98"/>
  <c r="I57" i="98"/>
  <c r="U16" i="138"/>
  <c r="AK8" i="84"/>
  <c r="AC8" i="84"/>
  <c r="E21" i="107"/>
  <c r="E15" i="107"/>
  <c r="E14" i="107"/>
  <c r="G50" i="112"/>
  <c r="I148" i="11" s="1"/>
  <c r="G33" i="112"/>
  <c r="I136" i="11" s="1"/>
  <c r="G40" i="111"/>
  <c r="I147" i="11" s="1"/>
  <c r="G18" i="111"/>
  <c r="E44" i="96" s="1"/>
  <c r="G43" i="114"/>
  <c r="I41" i="31" s="1"/>
  <c r="M41" i="31" s="1"/>
  <c r="G27" i="114"/>
  <c r="I41" i="46" s="1"/>
  <c r="M41" i="46" s="1"/>
  <c r="G76" i="98"/>
  <c r="G61" i="115"/>
  <c r="G47" i="115"/>
  <c r="G70" i="98" s="1"/>
  <c r="G60" i="117"/>
  <c r="E67" i="96" s="1"/>
  <c r="DG8" i="138"/>
  <c r="AO31" i="142"/>
  <c r="AM31" i="142"/>
  <c r="AK31" i="142"/>
  <c r="AI31" i="142"/>
  <c r="AC22" i="81"/>
  <c r="AG22" i="81" s="1"/>
  <c r="AC22" i="82"/>
  <c r="AG22" i="82" s="1"/>
  <c r="Y22" i="83"/>
  <c r="Y22" i="84"/>
  <c r="U22" i="81"/>
  <c r="M22" i="81"/>
  <c r="I23" i="83"/>
  <c r="M23" i="83" s="1"/>
  <c r="G36" i="112"/>
  <c r="G33" i="111"/>
  <c r="E59" i="96" s="1"/>
  <c r="G21" i="111"/>
  <c r="E42" i="96" s="1"/>
  <c r="G24" i="111"/>
  <c r="E51" i="96" s="1"/>
  <c r="G34" i="114"/>
  <c r="I41" i="39" s="1"/>
  <c r="M41" i="39" s="1"/>
  <c r="E37" i="98"/>
  <c r="G71" i="116"/>
  <c r="I66" i="98"/>
  <c r="I58" i="98"/>
  <c r="G48" i="117"/>
  <c r="M44" i="56"/>
  <c r="U8" i="138"/>
  <c r="O22" i="89"/>
  <c r="I22" i="89"/>
  <c r="AM17" i="89"/>
  <c r="AC17" i="89"/>
  <c r="I11" i="89"/>
  <c r="O11" i="92"/>
  <c r="S11" i="92" s="1"/>
  <c r="I11" i="92"/>
  <c r="E23" i="90"/>
  <c r="CO21" i="82"/>
  <c r="CG21" i="82"/>
  <c r="AS20" i="82"/>
  <c r="AK20" i="82"/>
  <c r="BQ19" i="82"/>
  <c r="BI19" i="82"/>
  <c r="CO18" i="82"/>
  <c r="CG18" i="82"/>
  <c r="CO16" i="82"/>
  <c r="CG16" i="82"/>
  <c r="AS17" i="82"/>
  <c r="AK17" i="82"/>
  <c r="BQ15" i="82"/>
  <c r="BI15" i="82"/>
  <c r="CO14" i="82"/>
  <c r="CG14" i="82"/>
  <c r="AC13" i="81"/>
  <c r="AG13" i="81" s="1"/>
  <c r="AC13" i="82"/>
  <c r="AG13" i="82" s="1"/>
  <c r="Y13" i="83"/>
  <c r="Y13" i="84"/>
  <c r="U13" i="82"/>
  <c r="M13" i="82"/>
  <c r="AS12" i="82"/>
  <c r="AK12" i="82"/>
  <c r="BQ10" i="82"/>
  <c r="BI10" i="82"/>
  <c r="AO87" i="52"/>
  <c r="BY87" i="52"/>
  <c r="CC87" i="52" s="1"/>
  <c r="AO52" i="52"/>
  <c r="BY52" i="52"/>
  <c r="AO8" i="52"/>
  <c r="BY8" i="52"/>
  <c r="W42" i="50"/>
  <c r="K37" i="50"/>
  <c r="K36" i="50"/>
  <c r="K27" i="50"/>
  <c r="K23" i="50"/>
  <c r="BM10" i="51"/>
  <c r="BQ10" i="51" s="1"/>
  <c r="AK10" i="51"/>
  <c r="W8" i="54"/>
  <c r="W40" i="50"/>
  <c r="BM17" i="51"/>
  <c r="BQ17" i="51" s="1"/>
  <c r="AK17" i="51"/>
  <c r="BY71" i="52"/>
  <c r="CC71" i="52" s="1"/>
  <c r="AO71" i="52"/>
  <c r="W49" i="50"/>
  <c r="AK25" i="51"/>
  <c r="BM25" i="51"/>
  <c r="BQ25" i="51" s="1"/>
  <c r="BY93" i="52"/>
  <c r="CC93" i="52" s="1"/>
  <c r="AO93" i="52"/>
  <c r="BY50" i="52"/>
  <c r="CC50" i="52" s="1"/>
  <c r="AO50" i="52"/>
  <c r="W13" i="54"/>
  <c r="G19" i="79"/>
  <c r="S19" i="85"/>
  <c r="AU19" i="3" s="1"/>
  <c r="G769" i="1" s="1"/>
  <c r="G15" i="79"/>
  <c r="S15" i="85"/>
  <c r="AU15" i="3" s="1"/>
  <c r="G653" i="1" s="1"/>
  <c r="G11" i="79"/>
  <c r="S11" i="85"/>
  <c r="AU11" i="3" s="1"/>
  <c r="G537" i="1" s="1"/>
  <c r="I26" i="95"/>
  <c r="I10" i="95"/>
  <c r="I81" i="95"/>
  <c r="I29" i="95"/>
  <c r="I12" i="95"/>
  <c r="E56" i="117"/>
  <c r="G56" i="117" s="1"/>
  <c r="E39" i="103" s="1"/>
  <c r="G54" i="117"/>
  <c r="Q8" i="32"/>
  <c r="Y9" i="50"/>
  <c r="Q9" i="50"/>
  <c r="Q12" i="54"/>
  <c r="Y12" i="54" s="1"/>
  <c r="G19" i="54"/>
  <c r="G20" i="135"/>
  <c r="G24" i="135" s="1"/>
  <c r="G14" i="135"/>
  <c r="G18" i="135" s="1"/>
  <c r="AM19" i="92"/>
  <c r="AC19" i="92"/>
  <c r="AM15" i="92"/>
  <c r="AC15" i="92"/>
  <c r="AM13" i="92"/>
  <c r="AC13" i="92"/>
  <c r="CW21" i="81"/>
  <c r="DA21" i="81" s="1"/>
  <c r="CW21" i="82"/>
  <c r="DA21" i="82" s="1"/>
  <c r="CG21" i="83"/>
  <c r="CK21" i="83" s="1"/>
  <c r="CO21" i="83" s="1"/>
  <c r="CG21" i="84"/>
  <c r="U21" i="81"/>
  <c r="M21" i="81"/>
  <c r="U16" i="82"/>
  <c r="M16" i="82"/>
  <c r="I11" i="83"/>
  <c r="M11" i="83" s="1"/>
  <c r="AQ57" i="99"/>
  <c r="AY23" i="144"/>
  <c r="S55" i="99"/>
  <c r="AM21" i="144"/>
  <c r="AU21" i="91" s="1"/>
  <c r="AY21" i="91" s="1"/>
  <c r="S51" i="99"/>
  <c r="U51" i="99" s="1"/>
  <c r="Q17" i="91" s="1"/>
  <c r="AM17" i="144"/>
  <c r="AU17" i="91" s="1"/>
  <c r="AY17" i="91" s="1"/>
  <c r="BC48" i="99"/>
  <c r="BE48" i="99" s="1"/>
  <c r="Q14" i="88" s="1"/>
  <c r="BE14" i="144"/>
  <c r="AU14" i="88" s="1"/>
  <c r="AY14" i="88" s="1"/>
  <c r="E12" i="87"/>
  <c r="AU12" i="92"/>
  <c r="AY12" i="92" s="1"/>
  <c r="Q23" i="80"/>
  <c r="S23" i="80" s="1"/>
  <c r="M23" i="80"/>
  <c r="AK21" i="85"/>
  <c r="BA21" i="79" s="1"/>
  <c r="AK21" i="80"/>
  <c r="AO21" i="80" s="1"/>
  <c r="AA42" i="31"/>
  <c r="AA39" i="31"/>
  <c r="AA33" i="31"/>
  <c r="AA29" i="31"/>
  <c r="AA25" i="31"/>
  <c r="AA17" i="31"/>
  <c r="AA40" i="31"/>
  <c r="AA36" i="31"/>
  <c r="AA30" i="31"/>
  <c r="AA18" i="31"/>
  <c r="AA14" i="31"/>
  <c r="AA45" i="31"/>
  <c r="AA43" i="31"/>
  <c r="AA37" i="31"/>
  <c r="AA31" i="31"/>
  <c r="AA27" i="31"/>
  <c r="AA19" i="31"/>
  <c r="AA46" i="31"/>
  <c r="AA41" i="31"/>
  <c r="AA38" i="31"/>
  <c r="AA32" i="31"/>
  <c r="AA28" i="31"/>
  <c r="AA20" i="31"/>
  <c r="AA16" i="31"/>
  <c r="AA15" i="31"/>
  <c r="AA11" i="31"/>
  <c r="AA42" i="35"/>
  <c r="AA39" i="35"/>
  <c r="AA33" i="35"/>
  <c r="AA29" i="35"/>
  <c r="AA25" i="35"/>
  <c r="AA17" i="35"/>
  <c r="AA40" i="35"/>
  <c r="AA36" i="35"/>
  <c r="AA30" i="35"/>
  <c r="AA18" i="35"/>
  <c r="AA14" i="35"/>
  <c r="AA45" i="35"/>
  <c r="AA43" i="35"/>
  <c r="AA37" i="35"/>
  <c r="AA31" i="35"/>
  <c r="AA27" i="35"/>
  <c r="AA19" i="35"/>
  <c r="AA15" i="35"/>
  <c r="AA11" i="35"/>
  <c r="AA46" i="35"/>
  <c r="AA41" i="35"/>
  <c r="AA38" i="35"/>
  <c r="AA32" i="35"/>
  <c r="AA28" i="35"/>
  <c r="AA20" i="35"/>
  <c r="AA16" i="35"/>
  <c r="K23" i="47"/>
  <c r="K19" i="47"/>
  <c r="BQ15" i="85"/>
  <c r="CK15" i="79" s="1"/>
  <c r="BQ15" i="80"/>
  <c r="BU15" i="80" s="1"/>
  <c r="AK13" i="80"/>
  <c r="AO13" i="80" s="1"/>
  <c r="AK13" i="85"/>
  <c r="BA13" i="79" s="1"/>
  <c r="M11" i="80"/>
  <c r="Q11" i="80"/>
  <c r="S11" i="80" s="1"/>
  <c r="K68" i="11"/>
  <c r="M68" i="11" s="1"/>
  <c r="K67" i="11"/>
  <c r="M67" i="11" s="1"/>
  <c r="U61" i="50"/>
  <c r="U57" i="50"/>
  <c r="U53" i="50"/>
  <c r="U50" i="50"/>
  <c r="W50" i="50" s="1"/>
  <c r="U46" i="50"/>
  <c r="W46" i="50" s="1"/>
  <c r="U41" i="50"/>
  <c r="U33" i="50"/>
  <c r="U21" i="50"/>
  <c r="U17" i="50"/>
  <c r="U59" i="53"/>
  <c r="U58" i="53"/>
  <c r="U57" i="53"/>
  <c r="U56" i="53"/>
  <c r="U55" i="53"/>
  <c r="U54" i="53"/>
  <c r="U53" i="53"/>
  <c r="U52" i="53"/>
  <c r="U51" i="53"/>
  <c r="U50" i="53"/>
  <c r="U49" i="53"/>
  <c r="U48" i="53"/>
  <c r="U47" i="53"/>
  <c r="U46" i="53"/>
  <c r="U45" i="53"/>
  <c r="U44" i="53"/>
  <c r="U42" i="54"/>
  <c r="U36" i="54"/>
  <c r="U57" i="54"/>
  <c r="U39" i="54"/>
  <c r="U14" i="54"/>
  <c r="W14" i="54" s="1"/>
  <c r="U61" i="54"/>
  <c r="U45" i="54"/>
  <c r="E17" i="106"/>
  <c r="E16" i="106"/>
  <c r="M8" i="30"/>
  <c r="M8" i="37"/>
  <c r="M8" i="45"/>
  <c r="S8" i="15"/>
  <c r="E18" i="78"/>
  <c r="BC72" i="52"/>
  <c r="CG72" i="52"/>
  <c r="BQ72" i="52"/>
  <c r="AS72" i="52"/>
  <c r="AC72" i="52"/>
  <c r="BW72" i="52"/>
  <c r="BG72" i="52"/>
  <c r="AI72" i="52"/>
  <c r="BM72" i="52"/>
  <c r="AW72" i="52"/>
  <c r="Y72" i="52"/>
  <c r="M38" i="54"/>
  <c r="AA30" i="102"/>
  <c r="AA28" i="102"/>
  <c r="AM14" i="56"/>
  <c r="AS14" i="56" s="1"/>
  <c r="AC14" i="56"/>
  <c r="AI14" i="56" s="1"/>
  <c r="Q14" i="56"/>
  <c r="Y14" i="56"/>
  <c r="AU22" i="83"/>
  <c r="M22" i="90"/>
  <c r="AU18" i="83"/>
  <c r="AW18" i="83" s="1"/>
  <c r="BA18" i="83" s="1"/>
  <c r="M18" i="90"/>
  <c r="BO13" i="83"/>
  <c r="M13" i="89"/>
  <c r="BO9" i="83"/>
  <c r="M9" i="89"/>
  <c r="O9" i="89" s="1"/>
  <c r="I19" i="89"/>
  <c r="I16" i="91"/>
  <c r="O16" i="91"/>
  <c r="I10" i="88"/>
  <c r="U20" i="82"/>
  <c r="M20" i="82"/>
  <c r="Q17" i="84"/>
  <c r="I17" i="84"/>
  <c r="AC15" i="81"/>
  <c r="AG15" i="81" s="1"/>
  <c r="AC15" i="82"/>
  <c r="AG15" i="82" s="1"/>
  <c r="Y15" i="83"/>
  <c r="Y15" i="84"/>
  <c r="CW8" i="81"/>
  <c r="DA8" i="81" s="1"/>
  <c r="CW8" i="82"/>
  <c r="DA8" i="82" s="1"/>
  <c r="CG8" i="83"/>
  <c r="CG8" i="84"/>
  <c r="U8" i="81"/>
  <c r="M8" i="81"/>
  <c r="AQ54" i="99"/>
  <c r="AY20" i="144"/>
  <c r="AU20" i="89" s="1"/>
  <c r="AY20" i="89" s="1"/>
  <c r="BC53" i="99"/>
  <c r="BE19" i="144"/>
  <c r="AU19" i="88" s="1"/>
  <c r="AY19" i="88" s="1"/>
  <c r="E17" i="87"/>
  <c r="AU17" i="92"/>
  <c r="AY17" i="92" s="1"/>
  <c r="AQ46" i="99"/>
  <c r="AY12" i="144"/>
  <c r="AU12" i="89" s="1"/>
  <c r="AY12" i="89" s="1"/>
  <c r="BC45" i="99"/>
  <c r="BE11" i="144"/>
  <c r="AU11" i="88" s="1"/>
  <c r="AY11" i="88" s="1"/>
  <c r="E9" i="87"/>
  <c r="AU9" i="92"/>
  <c r="AY9" i="92" s="1"/>
  <c r="Q22" i="80"/>
  <c r="S22" i="80" s="1"/>
  <c r="M22" i="80"/>
  <c r="AK20" i="85"/>
  <c r="BA20" i="79" s="1"/>
  <c r="AK20" i="80"/>
  <c r="AO20" i="80" s="1"/>
  <c r="BQ18" i="85"/>
  <c r="CK18" i="79" s="1"/>
  <c r="BQ18" i="80"/>
  <c r="BU18" i="80" s="1"/>
  <c r="BA17" i="80"/>
  <c r="BE17" i="80" s="1"/>
  <c r="BA17" i="85"/>
  <c r="BS17" i="79" s="1"/>
  <c r="Q17" i="47" s="1"/>
  <c r="AA40" i="40"/>
  <c r="AA36" i="40"/>
  <c r="AA30" i="40"/>
  <c r="AA18" i="40"/>
  <c r="AA14" i="40"/>
  <c r="AA45" i="40"/>
  <c r="AA43" i="40"/>
  <c r="AA37" i="40"/>
  <c r="AA31" i="40"/>
  <c r="AA27" i="40"/>
  <c r="AA19" i="40"/>
  <c r="AA15" i="40"/>
  <c r="AA11" i="40"/>
  <c r="AA46" i="40"/>
  <c r="AA41" i="40"/>
  <c r="AA38" i="40"/>
  <c r="AA32" i="40"/>
  <c r="AA28" i="40"/>
  <c r="AA20" i="40"/>
  <c r="AA16" i="40"/>
  <c r="AA42" i="40"/>
  <c r="AA39" i="40"/>
  <c r="AA33" i="40"/>
  <c r="AA29" i="40"/>
  <c r="AA25" i="40"/>
  <c r="AA17" i="40"/>
  <c r="K14" i="47"/>
  <c r="AK12" i="80"/>
  <c r="AO12" i="80" s="1"/>
  <c r="AK12" i="85"/>
  <c r="BA12" i="79" s="1"/>
  <c r="BQ10" i="80"/>
  <c r="BU10" i="80" s="1"/>
  <c r="BQ10" i="85"/>
  <c r="CK10" i="79" s="1"/>
  <c r="BA9" i="80"/>
  <c r="BE9" i="80" s="1"/>
  <c r="BA9" i="85"/>
  <c r="BS9" i="79" s="1"/>
  <c r="Q9" i="47" s="1"/>
  <c r="U10" i="54"/>
  <c r="U13" i="50"/>
  <c r="U28" i="54"/>
  <c r="U9" i="54"/>
  <c r="W9" i="54" s="1"/>
  <c r="U49" i="54"/>
  <c r="U32" i="54"/>
  <c r="W32" i="54" s="1"/>
  <c r="U24" i="54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78" i="11"/>
  <c r="K77" i="11"/>
  <c r="K76" i="11"/>
  <c r="K44" i="11"/>
  <c r="K43" i="11"/>
  <c r="K42" i="11"/>
  <c r="K41" i="11"/>
  <c r="K40" i="11"/>
  <c r="K39" i="11"/>
  <c r="K38" i="11"/>
  <c r="K37" i="11"/>
  <c r="K36" i="11"/>
  <c r="K35" i="11"/>
  <c r="K20" i="11"/>
  <c r="K19" i="11"/>
  <c r="K18" i="11"/>
  <c r="K17" i="11"/>
  <c r="K28" i="13"/>
  <c r="K26" i="13"/>
  <c r="K24" i="13"/>
  <c r="K22" i="13"/>
  <c r="K25" i="15"/>
  <c r="K23" i="15"/>
  <c r="K26" i="15"/>
  <c r="K24" i="15"/>
  <c r="K22" i="15"/>
  <c r="K19" i="15"/>
  <c r="K21" i="15"/>
  <c r="K76" i="25"/>
  <c r="K74" i="25"/>
  <c r="K72" i="25"/>
  <c r="K70" i="25"/>
  <c r="K62" i="25"/>
  <c r="K60" i="25"/>
  <c r="K44" i="25"/>
  <c r="K42" i="25"/>
  <c r="K40" i="25"/>
  <c r="K38" i="25"/>
  <c r="K36" i="25"/>
  <c r="K34" i="25"/>
  <c r="K32" i="25"/>
  <c r="K30" i="25"/>
  <c r="K28" i="25"/>
  <c r="K20" i="25"/>
  <c r="K18" i="25"/>
  <c r="K39" i="26"/>
  <c r="K37" i="26"/>
  <c r="K35" i="26"/>
  <c r="K33" i="26"/>
  <c r="K27" i="26"/>
  <c r="K25" i="26"/>
  <c r="K23" i="26"/>
  <c r="K19" i="26"/>
  <c r="K40" i="27"/>
  <c r="K38" i="27"/>
  <c r="K36" i="27"/>
  <c r="K26" i="27"/>
  <c r="K24" i="27"/>
  <c r="K22" i="27"/>
  <c r="K79" i="25"/>
  <c r="K75" i="25"/>
  <c r="K73" i="25"/>
  <c r="K71" i="25"/>
  <c r="K69" i="25"/>
  <c r="K61" i="25"/>
  <c r="K43" i="25"/>
  <c r="K41" i="25"/>
  <c r="K39" i="25"/>
  <c r="K37" i="25"/>
  <c r="K35" i="25"/>
  <c r="K33" i="25"/>
  <c r="K31" i="25"/>
  <c r="K29" i="25"/>
  <c r="K27" i="25"/>
  <c r="K19" i="25"/>
  <c r="K40" i="26"/>
  <c r="K38" i="26"/>
  <c r="K36" i="26"/>
  <c r="K26" i="26"/>
  <c r="K24" i="26"/>
  <c r="K22" i="26"/>
  <c r="K39" i="27"/>
  <c r="K37" i="27"/>
  <c r="K35" i="27"/>
  <c r="K33" i="27"/>
  <c r="K27" i="27"/>
  <c r="K25" i="27"/>
  <c r="K23" i="27"/>
  <c r="K19" i="27"/>
  <c r="K16" i="30"/>
  <c r="K17" i="31"/>
  <c r="K17" i="30"/>
  <c r="K18" i="31"/>
  <c r="K18" i="30"/>
  <c r="K14" i="30"/>
  <c r="K11" i="31"/>
  <c r="K16" i="32"/>
  <c r="K14" i="31"/>
  <c r="K18" i="32"/>
  <c r="K14" i="32"/>
  <c r="K19" i="32"/>
  <c r="K18" i="33"/>
  <c r="K14" i="33"/>
  <c r="K19" i="34"/>
  <c r="K15" i="34"/>
  <c r="K11" i="34"/>
  <c r="K16" i="35"/>
  <c r="K19" i="33"/>
  <c r="K15" i="33"/>
  <c r="K11" i="33"/>
  <c r="K16" i="34"/>
  <c r="K17" i="35"/>
  <c r="K16" i="33"/>
  <c r="K17" i="34"/>
  <c r="K14" i="35"/>
  <c r="K17" i="36"/>
  <c r="K16" i="36"/>
  <c r="K17" i="37"/>
  <c r="K18" i="38"/>
  <c r="K14" i="38"/>
  <c r="K18" i="36"/>
  <c r="K14" i="36"/>
  <c r="K19" i="37"/>
  <c r="K15" i="37"/>
  <c r="K11" i="37"/>
  <c r="K16" i="38"/>
  <c r="K17" i="40"/>
  <c r="K18" i="41"/>
  <c r="K14" i="41"/>
  <c r="K19" i="42"/>
  <c r="K15" i="42"/>
  <c r="K11" i="42"/>
  <c r="K19" i="39"/>
  <c r="K17" i="39"/>
  <c r="K19" i="40"/>
  <c r="K15" i="40"/>
  <c r="K11" i="40"/>
  <c r="K16" i="41"/>
  <c r="K17" i="42"/>
  <c r="K15" i="39"/>
  <c r="K11" i="39"/>
  <c r="K17" i="41"/>
  <c r="K19" i="43"/>
  <c r="K15" i="43"/>
  <c r="K11" i="43"/>
  <c r="K16" i="44"/>
  <c r="K17" i="45"/>
  <c r="K17" i="44"/>
  <c r="K18" i="45"/>
  <c r="K14" i="45"/>
  <c r="K17" i="43"/>
  <c r="K18" i="44"/>
  <c r="K14" i="44"/>
  <c r="K17" i="46"/>
  <c r="K57" i="50"/>
  <c r="K53" i="50"/>
  <c r="K21" i="50"/>
  <c r="K17" i="50"/>
  <c r="K92" i="52"/>
  <c r="K33" i="52"/>
  <c r="K29" i="52"/>
  <c r="K25" i="52"/>
  <c r="K60" i="50"/>
  <c r="K56" i="50"/>
  <c r="K20" i="50"/>
  <c r="K12" i="50"/>
  <c r="K19" i="46"/>
  <c r="K15" i="46"/>
  <c r="K11" i="46"/>
  <c r="K94" i="52"/>
  <c r="K90" i="52"/>
  <c r="K31" i="52"/>
  <c r="K27" i="52"/>
  <c r="K23" i="52"/>
  <c r="K15" i="52"/>
  <c r="K59" i="54"/>
  <c r="K41" i="54"/>
  <c r="K57" i="54"/>
  <c r="K39" i="54"/>
  <c r="K61" i="54"/>
  <c r="K45" i="54"/>
  <c r="K61" i="56"/>
  <c r="K57" i="56"/>
  <c r="K45" i="56"/>
  <c r="K40" i="56"/>
  <c r="M40" i="56" s="1"/>
  <c r="K36" i="56"/>
  <c r="M36" i="56" s="1"/>
  <c r="K59" i="56"/>
  <c r="K42" i="56"/>
  <c r="M42" i="56" s="1"/>
  <c r="K38" i="56"/>
  <c r="M38" i="56" s="1"/>
  <c r="K34" i="56"/>
  <c r="M34" i="56" s="1"/>
  <c r="I12" i="67"/>
  <c r="H13" i="57" s="1"/>
  <c r="I12" i="70"/>
  <c r="H10" i="57" s="1"/>
  <c r="AC10" i="80"/>
  <c r="AG10" i="80"/>
  <c r="AI10" i="80" s="1"/>
  <c r="M9" i="80"/>
  <c r="Q9" i="80"/>
  <c r="S9" i="80" s="1"/>
  <c r="G14" i="100"/>
  <c r="G13" i="100"/>
  <c r="G12" i="100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6" i="85"/>
  <c r="Y16" i="85" s="1"/>
  <c r="AA16" i="85" s="1"/>
  <c r="AC16" i="85" s="1"/>
  <c r="AE16" i="85" s="1"/>
  <c r="AG16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1" i="85"/>
  <c r="Y11" i="85" s="1"/>
  <c r="AA11" i="85" s="1"/>
  <c r="AC11" i="85" s="1"/>
  <c r="AE11" i="85" s="1"/>
  <c r="AG11" i="85" s="1"/>
  <c r="W10" i="85"/>
  <c r="Y10" i="85" s="1"/>
  <c r="AA10" i="85" s="1"/>
  <c r="AC10" i="85" s="1"/>
  <c r="AE10" i="85" s="1"/>
  <c r="AG10" i="85" s="1"/>
  <c r="BA66" i="52"/>
  <c r="G55" i="117"/>
  <c r="M8" i="34"/>
  <c r="M8" i="42"/>
  <c r="G64" i="50"/>
  <c r="I25" i="105"/>
  <c r="K25" i="105" s="1"/>
  <c r="G64" i="96"/>
  <c r="G63" i="96"/>
  <c r="G26" i="96"/>
  <c r="I18" i="54"/>
  <c r="I20" i="54" s="1"/>
  <c r="FG23" i="138"/>
  <c r="FI16" i="138" s="1"/>
  <c r="FG19" i="138"/>
  <c r="FI19" i="138" s="1"/>
  <c r="CI15" i="83"/>
  <c r="M15" i="88"/>
  <c r="O15" i="88" s="1"/>
  <c r="G12" i="83"/>
  <c r="I12" i="83" s="1"/>
  <c r="M12" i="83" s="1"/>
  <c r="M12" i="92"/>
  <c r="O12" i="92" s="1"/>
  <c r="S12" i="92" s="1"/>
  <c r="I21" i="88"/>
  <c r="O21" i="88"/>
  <c r="O19" i="90"/>
  <c r="I19" i="90"/>
  <c r="BU16" i="92"/>
  <c r="BA16" i="3" s="1"/>
  <c r="G685" i="1" s="1"/>
  <c r="AM16" i="92"/>
  <c r="AC16" i="92"/>
  <c r="I13" i="90"/>
  <c r="O13" i="90"/>
  <c r="CW19" i="81"/>
  <c r="DA19" i="81" s="1"/>
  <c r="CW19" i="82"/>
  <c r="DA19" i="82" s="1"/>
  <c r="CG19" i="83"/>
  <c r="CG19" i="84"/>
  <c r="U19" i="81"/>
  <c r="M19" i="81"/>
  <c r="CW15" i="81"/>
  <c r="DA15" i="81" s="1"/>
  <c r="CW15" i="82"/>
  <c r="DA15" i="82" s="1"/>
  <c r="CG15" i="83"/>
  <c r="CK15" i="83" s="1"/>
  <c r="CO15" i="83" s="1"/>
  <c r="CG15" i="84"/>
  <c r="U15" i="81"/>
  <c r="M15" i="81"/>
  <c r="BY12" i="81"/>
  <c r="CC12" i="81" s="1"/>
  <c r="BY12" i="82"/>
  <c r="CC12" i="82" s="1"/>
  <c r="BM12" i="83"/>
  <c r="BM12" i="84"/>
  <c r="AC10" i="81"/>
  <c r="AG10" i="81" s="1"/>
  <c r="AC10" i="82"/>
  <c r="AG10" i="82" s="1"/>
  <c r="Y10" i="83"/>
  <c r="Y10" i="84"/>
  <c r="U58" i="99"/>
  <c r="AG49" i="99"/>
  <c r="Q15" i="90" s="1"/>
  <c r="AE48" i="99"/>
  <c r="AS14" i="144"/>
  <c r="AU14" i="90" s="1"/>
  <c r="AY14" i="90" s="1"/>
  <c r="AQ47" i="99"/>
  <c r="AY13" i="144"/>
  <c r="AU13" i="89" s="1"/>
  <c r="AY13" i="89" s="1"/>
  <c r="AE44" i="99"/>
  <c r="AG44" i="99" s="1"/>
  <c r="Q10" i="90" s="1"/>
  <c r="AS10" i="144"/>
  <c r="AU10" i="90" s="1"/>
  <c r="AY10" i="90" s="1"/>
  <c r="AQ43" i="99"/>
  <c r="AS43" i="99" s="1"/>
  <c r="Q9" i="89" s="1"/>
  <c r="AY9" i="144"/>
  <c r="AU9" i="89" s="1"/>
  <c r="AY9" i="89" s="1"/>
  <c r="U42" i="99"/>
  <c r="Q8" i="91" s="1"/>
  <c r="AG22" i="80"/>
  <c r="AI22" i="80" s="1"/>
  <c r="AC22" i="80"/>
  <c r="AA40" i="33"/>
  <c r="AA36" i="33"/>
  <c r="AA45" i="33"/>
  <c r="AA43" i="33"/>
  <c r="AA37" i="33"/>
  <c r="AA31" i="33"/>
  <c r="AA27" i="33"/>
  <c r="AA46" i="33"/>
  <c r="AA41" i="33"/>
  <c r="AA38" i="33"/>
  <c r="AA32" i="33"/>
  <c r="AA42" i="33"/>
  <c r="AA39" i="33"/>
  <c r="AA33" i="33"/>
  <c r="AA29" i="33"/>
  <c r="AA19" i="33"/>
  <c r="AA15" i="33"/>
  <c r="AA11" i="33"/>
  <c r="AA28" i="33"/>
  <c r="AA20" i="33"/>
  <c r="AA16" i="33"/>
  <c r="AA30" i="33"/>
  <c r="AA25" i="33"/>
  <c r="AA17" i="33"/>
  <c r="AA18" i="33"/>
  <c r="AA14" i="33"/>
  <c r="K21" i="47"/>
  <c r="AA34" i="31"/>
  <c r="AA26" i="31"/>
  <c r="AA22" i="31"/>
  <c r="AA23" i="31"/>
  <c r="AA24" i="31"/>
  <c r="AA8" i="31"/>
  <c r="AA34" i="35"/>
  <c r="AA26" i="35"/>
  <c r="AA22" i="35"/>
  <c r="AA23" i="35"/>
  <c r="AA24" i="35"/>
  <c r="AA8" i="35"/>
  <c r="O23" i="47"/>
  <c r="Y23" i="47" s="1"/>
  <c r="O19" i="47"/>
  <c r="Y19" i="47" s="1"/>
  <c r="AA21" i="37"/>
  <c r="AA13" i="37"/>
  <c r="AA9" i="37"/>
  <c r="AA10" i="37"/>
  <c r="AA12" i="37"/>
  <c r="S17" i="47"/>
  <c r="BM16" i="80"/>
  <c r="BO16" i="80" s="1"/>
  <c r="BI16" i="80"/>
  <c r="AA45" i="41"/>
  <c r="AA43" i="41"/>
  <c r="AA37" i="41"/>
  <c r="AA31" i="41"/>
  <c r="AA27" i="41"/>
  <c r="AA19" i="41"/>
  <c r="AA15" i="41"/>
  <c r="AA11" i="41"/>
  <c r="AA46" i="41"/>
  <c r="AA41" i="41"/>
  <c r="AA38" i="41"/>
  <c r="AA32" i="41"/>
  <c r="AA28" i="41"/>
  <c r="AA20" i="41"/>
  <c r="AA16" i="41"/>
  <c r="AA42" i="41"/>
  <c r="AA39" i="41"/>
  <c r="AA33" i="41"/>
  <c r="AA29" i="41"/>
  <c r="AA25" i="41"/>
  <c r="AA17" i="41"/>
  <c r="AA40" i="41"/>
  <c r="AA36" i="41"/>
  <c r="AA30" i="41"/>
  <c r="AA18" i="41"/>
  <c r="AA14" i="41"/>
  <c r="K13" i="47"/>
  <c r="AA23" i="43"/>
  <c r="AA24" i="43"/>
  <c r="AA8" i="43"/>
  <c r="AA34" i="43"/>
  <c r="AA26" i="43"/>
  <c r="AA22" i="43"/>
  <c r="O11" i="47"/>
  <c r="Y11" i="47" s="1"/>
  <c r="M8" i="23"/>
  <c r="M8" i="35"/>
  <c r="M8" i="43"/>
  <c r="CK31" i="129"/>
  <c r="E53" i="114" s="1"/>
  <c r="E54" i="114" s="1"/>
  <c r="E55" i="114" s="1"/>
  <c r="I10" i="74"/>
  <c r="I17" i="52" s="1"/>
  <c r="EO23" i="138"/>
  <c r="EQ23" i="138" s="1"/>
  <c r="BO23" i="83" s="1"/>
  <c r="DE21" i="138"/>
  <c r="DG21" i="138" s="1"/>
  <c r="DW16" i="138"/>
  <c r="DY16" i="138" s="1"/>
  <c r="DE13" i="138"/>
  <c r="DG13" i="138" s="1"/>
  <c r="EO11" i="138"/>
  <c r="EQ11" i="138" s="1"/>
  <c r="FG10" i="138"/>
  <c r="FI10" i="138" s="1"/>
  <c r="DY8" i="138"/>
  <c r="I21" i="89"/>
  <c r="I19" i="91"/>
  <c r="O19" i="91"/>
  <c r="I13" i="91"/>
  <c r="I9" i="91"/>
  <c r="E23" i="88"/>
  <c r="I8" i="88"/>
  <c r="CW14" i="81"/>
  <c r="DA14" i="81" s="1"/>
  <c r="CW14" i="82"/>
  <c r="DA14" i="82" s="1"/>
  <c r="CG14" i="83"/>
  <c r="CG14" i="84"/>
  <c r="U14" i="81"/>
  <c r="M14" i="81"/>
  <c r="U10" i="82"/>
  <c r="M10" i="82"/>
  <c r="BE60" i="99"/>
  <c r="AQ56" i="99"/>
  <c r="AY22" i="144"/>
  <c r="BC55" i="99"/>
  <c r="BE21" i="144"/>
  <c r="AU21" i="88" s="1"/>
  <c r="AY21" i="88" s="1"/>
  <c r="E19" i="87"/>
  <c r="AU19" i="92"/>
  <c r="AY19" i="92" s="1"/>
  <c r="AQ48" i="99"/>
  <c r="AS48" i="99" s="1"/>
  <c r="Q14" i="89" s="1"/>
  <c r="AY14" i="144"/>
  <c r="AU14" i="89" s="1"/>
  <c r="AY14" i="89" s="1"/>
  <c r="BC47" i="99"/>
  <c r="BE47" i="99" s="1"/>
  <c r="Q13" i="88" s="1"/>
  <c r="BE13" i="144"/>
  <c r="AU13" i="88" s="1"/>
  <c r="AY13" i="88" s="1"/>
  <c r="E11" i="87"/>
  <c r="AU11" i="92"/>
  <c r="AY11" i="92" s="1"/>
  <c r="BA8" i="7"/>
  <c r="AK22" i="80"/>
  <c r="AO22" i="80" s="1"/>
  <c r="AK22" i="85"/>
  <c r="BA22" i="79" s="1"/>
  <c r="BQ20" i="80"/>
  <c r="BU20" i="80" s="1"/>
  <c r="BQ20" i="85"/>
  <c r="CK20" i="79" s="1"/>
  <c r="BA19" i="85"/>
  <c r="BS19" i="79" s="1"/>
  <c r="BA19" i="80"/>
  <c r="BE19" i="80" s="1"/>
  <c r="AA40" i="38"/>
  <c r="AA36" i="38"/>
  <c r="AA30" i="38"/>
  <c r="AA18" i="38"/>
  <c r="AA14" i="38"/>
  <c r="AA45" i="38"/>
  <c r="AA43" i="38"/>
  <c r="AA37" i="38"/>
  <c r="AA31" i="38"/>
  <c r="AA27" i="38"/>
  <c r="AA19" i="38"/>
  <c r="AA15" i="38"/>
  <c r="AA11" i="38"/>
  <c r="AA46" i="38"/>
  <c r="AA41" i="38"/>
  <c r="AA38" i="38"/>
  <c r="AA32" i="38"/>
  <c r="AA28" i="38"/>
  <c r="AA20" i="38"/>
  <c r="AA16" i="38"/>
  <c r="AA42" i="38"/>
  <c r="AA39" i="38"/>
  <c r="AA33" i="38"/>
  <c r="AA29" i="38"/>
  <c r="AA25" i="38"/>
  <c r="AA17" i="38"/>
  <c r="K16" i="47"/>
  <c r="AK14" i="80"/>
  <c r="AO14" i="80" s="1"/>
  <c r="AK14" i="85"/>
  <c r="BA14" i="79" s="1"/>
  <c r="BQ12" i="80"/>
  <c r="BU12" i="80" s="1"/>
  <c r="BQ12" i="85"/>
  <c r="CK12" i="79" s="1"/>
  <c r="BA11" i="80"/>
  <c r="BE11" i="80" s="1"/>
  <c r="BA11" i="85"/>
  <c r="BS11" i="79" s="1"/>
  <c r="Q11" i="47" s="1"/>
  <c r="AA40" i="46"/>
  <c r="AC40" i="46" s="1"/>
  <c r="AA36" i="46"/>
  <c r="AC36" i="46" s="1"/>
  <c r="AA45" i="46"/>
  <c r="AC45" i="46" s="1"/>
  <c r="AA43" i="46"/>
  <c r="AC43" i="46" s="1"/>
  <c r="AA46" i="46"/>
  <c r="AC46" i="46" s="1"/>
  <c r="AA41" i="46"/>
  <c r="AC41" i="46" s="1"/>
  <c r="AA33" i="46"/>
  <c r="AC33" i="46" s="1"/>
  <c r="AA29" i="46"/>
  <c r="AC29" i="46" s="1"/>
  <c r="AA25" i="46"/>
  <c r="AC25" i="46" s="1"/>
  <c r="AA17" i="46"/>
  <c r="AC17" i="46" s="1"/>
  <c r="AA39" i="46"/>
  <c r="AC39" i="46" s="1"/>
  <c r="AA30" i="46"/>
  <c r="AC30" i="46" s="1"/>
  <c r="AA18" i="46"/>
  <c r="AC18" i="46" s="1"/>
  <c r="AA14" i="46"/>
  <c r="AC14" i="46" s="1"/>
  <c r="K8" i="47"/>
  <c r="AA38" i="46"/>
  <c r="AC38" i="46" s="1"/>
  <c r="AA31" i="46"/>
  <c r="AC31" i="46" s="1"/>
  <c r="AA27" i="46"/>
  <c r="AC27" i="46" s="1"/>
  <c r="AA19" i="46"/>
  <c r="AC19" i="46" s="1"/>
  <c r="AA15" i="46"/>
  <c r="AC15" i="46" s="1"/>
  <c r="AA11" i="46"/>
  <c r="AC11" i="46" s="1"/>
  <c r="AA37" i="46"/>
  <c r="AC37" i="46" s="1"/>
  <c r="AA32" i="46"/>
  <c r="AC32" i="46" s="1"/>
  <c r="AA28" i="46"/>
  <c r="AC28" i="46" s="1"/>
  <c r="AA20" i="46"/>
  <c r="AC20" i="46" s="1"/>
  <c r="AA16" i="46"/>
  <c r="AC16" i="46" s="1"/>
  <c r="M14" i="100"/>
  <c r="M13" i="100"/>
  <c r="M12" i="100"/>
  <c r="BS23" i="85"/>
  <c r="BU23" i="85" s="1"/>
  <c r="BW23" i="85" s="1"/>
  <c r="BY23" i="85" s="1"/>
  <c r="CA23" i="85" s="1"/>
  <c r="CC23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5" i="85"/>
  <c r="BU15" i="85" s="1"/>
  <c r="BW15" i="85" s="1"/>
  <c r="BY15" i="85" s="1"/>
  <c r="CA15" i="85" s="1"/>
  <c r="CC15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0" i="85"/>
  <c r="BU10" i="85" s="1"/>
  <c r="BW10" i="85" s="1"/>
  <c r="BY10" i="85" s="1"/>
  <c r="CA10" i="85" s="1"/>
  <c r="CC10" i="85" s="1"/>
  <c r="BS9" i="85"/>
  <c r="BU9" i="85" s="1"/>
  <c r="BW9" i="85" s="1"/>
  <c r="BY9" i="85" s="1"/>
  <c r="CA9" i="85" s="1"/>
  <c r="CC9" i="85" s="1"/>
  <c r="K20" i="100"/>
  <c r="K19" i="100"/>
  <c r="K50" i="100"/>
  <c r="K46" i="100"/>
  <c r="K30" i="100"/>
  <c r="K22" i="100"/>
  <c r="K21" i="100"/>
  <c r="I13" i="69"/>
  <c r="I11" i="57" s="1"/>
  <c r="G39" i="112"/>
  <c r="I32" i="16" s="1"/>
  <c r="M32" i="16" s="1"/>
  <c r="G23" i="112"/>
  <c r="E32" i="96" s="1"/>
  <c r="G14" i="111"/>
  <c r="E33" i="96" s="1"/>
  <c r="G29" i="114"/>
  <c r="I41" i="44" s="1"/>
  <c r="M41" i="44" s="1"/>
  <c r="BQ20" i="81"/>
  <c r="BI20" i="81"/>
  <c r="BQ17" i="81"/>
  <c r="BI17" i="81"/>
  <c r="BQ12" i="81"/>
  <c r="BI12" i="81"/>
  <c r="AQ59" i="99"/>
  <c r="BQ10" i="83"/>
  <c r="BU10" i="83" s="1"/>
  <c r="E17" i="109"/>
  <c r="E16" i="109"/>
  <c r="G38" i="112"/>
  <c r="I32" i="13" s="1"/>
  <c r="M32" i="13" s="1"/>
  <c r="G35" i="111"/>
  <c r="G19" i="111"/>
  <c r="E40" i="96" s="1"/>
  <c r="G20" i="111"/>
  <c r="E41" i="96" s="1"/>
  <c r="G32" i="114"/>
  <c r="I41" i="41" s="1"/>
  <c r="M41" i="41" s="1"/>
  <c r="I80" i="98"/>
  <c r="I77" i="98"/>
  <c r="I63" i="98"/>
  <c r="I55" i="98"/>
  <c r="G50" i="117"/>
  <c r="M44" i="54"/>
  <c r="AM21" i="90"/>
  <c r="AC21" i="90"/>
  <c r="AM14" i="91"/>
  <c r="AC14" i="91"/>
  <c r="AC8" i="89"/>
  <c r="BU8" i="89"/>
  <c r="AM8" i="89"/>
  <c r="CO19" i="82"/>
  <c r="CG19" i="82"/>
  <c r="BQ18" i="82"/>
  <c r="BI18" i="82"/>
  <c r="CO15" i="82"/>
  <c r="CG15" i="82"/>
  <c r="BQ14" i="82"/>
  <c r="BI14" i="82"/>
  <c r="E18" i="107"/>
  <c r="E21" i="109"/>
  <c r="G45" i="112"/>
  <c r="G29" i="112"/>
  <c r="E46" i="96" s="1"/>
  <c r="G39" i="114"/>
  <c r="I41" i="34" s="1"/>
  <c r="M41" i="34" s="1"/>
  <c r="E15" i="114"/>
  <c r="E16" i="114" s="1"/>
  <c r="G68" i="115"/>
  <c r="G58" i="117"/>
  <c r="I151" i="11" s="1"/>
  <c r="BA22" i="81"/>
  <c r="BE22" i="81" s="1"/>
  <c r="BA22" i="82"/>
  <c r="BE22" i="82" s="1"/>
  <c r="AS22" i="83"/>
  <c r="AW22" i="83" s="1"/>
  <c r="BA22" i="83" s="1"/>
  <c r="AS22" i="84"/>
  <c r="Q22" i="84"/>
  <c r="I22" i="84"/>
  <c r="U23" i="82"/>
  <c r="M23" i="82"/>
  <c r="BQ8" i="82"/>
  <c r="BI8" i="82"/>
  <c r="O25" i="144"/>
  <c r="G48" i="112"/>
  <c r="E64" i="96" s="1"/>
  <c r="G32" i="112"/>
  <c r="E50" i="96" s="1"/>
  <c r="G29" i="111"/>
  <c r="I31" i="16" s="1"/>
  <c r="G17" i="111"/>
  <c r="E39" i="96" s="1"/>
  <c r="G16" i="111"/>
  <c r="E37" i="96" s="1"/>
  <c r="G30" i="114"/>
  <c r="I41" i="43" s="1"/>
  <c r="M41" i="43" s="1"/>
  <c r="I64" i="98"/>
  <c r="I56" i="98"/>
  <c r="G11" i="116"/>
  <c r="O22" i="88"/>
  <c r="I22" i="88"/>
  <c r="I22" i="92"/>
  <c r="O22" i="92"/>
  <c r="I11" i="88"/>
  <c r="BU8" i="90"/>
  <c r="AM8" i="90"/>
  <c r="AC8" i="90"/>
  <c r="CO21" i="81"/>
  <c r="CG21" i="81"/>
  <c r="AS20" i="81"/>
  <c r="AK20" i="81"/>
  <c r="BQ19" i="81"/>
  <c r="BI19" i="81"/>
  <c r="CO18" i="81"/>
  <c r="CG18" i="81"/>
  <c r="CO16" i="81"/>
  <c r="CG16" i="81"/>
  <c r="AS17" i="81"/>
  <c r="AK17" i="81"/>
  <c r="BQ15" i="81"/>
  <c r="BI15" i="81"/>
  <c r="CO14" i="81"/>
  <c r="CG14" i="81"/>
  <c r="BA13" i="81"/>
  <c r="BE13" i="81" s="1"/>
  <c r="BA13" i="82"/>
  <c r="BE13" i="82" s="1"/>
  <c r="AS13" i="83"/>
  <c r="AW13" i="83" s="1"/>
  <c r="BA13" i="83" s="1"/>
  <c r="AS13" i="84"/>
  <c r="U13" i="81"/>
  <c r="M13" i="81"/>
  <c r="AS12" i="81"/>
  <c r="AK12" i="81"/>
  <c r="BQ10" i="81"/>
  <c r="BI10" i="81"/>
  <c r="AO91" i="52"/>
  <c r="BY91" i="52"/>
  <c r="CC91" i="52" s="1"/>
  <c r="AO73" i="52"/>
  <c r="BY73" i="52"/>
  <c r="CC73" i="52" s="1"/>
  <c r="W39" i="50"/>
  <c r="BM20" i="51"/>
  <c r="BQ20" i="51" s="1"/>
  <c r="AK20" i="51"/>
  <c r="BM8" i="51"/>
  <c r="BQ8" i="51" s="1"/>
  <c r="AK8" i="51"/>
  <c r="W38" i="50"/>
  <c r="AK29" i="51"/>
  <c r="BM29" i="51"/>
  <c r="BQ29" i="51" s="1"/>
  <c r="BM15" i="51"/>
  <c r="BQ15" i="51" s="1"/>
  <c r="AK15" i="51"/>
  <c r="W47" i="50"/>
  <c r="BY89" i="52"/>
  <c r="CC89" i="52" s="1"/>
  <c r="AO89" i="52"/>
  <c r="BY46" i="52"/>
  <c r="CC46" i="52" s="1"/>
  <c r="AO46" i="52"/>
  <c r="G22" i="79"/>
  <c r="S22" i="85"/>
  <c r="AU24" i="3" s="1"/>
  <c r="G914" i="1" s="1"/>
  <c r="G18" i="79"/>
  <c r="S18" i="85"/>
  <c r="AU18" i="3" s="1"/>
  <c r="G740" i="1" s="1"/>
  <c r="G14" i="79"/>
  <c r="S14" i="85"/>
  <c r="AU14" i="3" s="1"/>
  <c r="G624" i="1" s="1"/>
  <c r="G10" i="79"/>
  <c r="S10" i="85"/>
  <c r="AU10" i="3" s="1"/>
  <c r="G508" i="1" s="1"/>
  <c r="S8" i="40"/>
  <c r="Q8" i="40"/>
  <c r="Q36" i="54"/>
  <c r="Y36" i="54" s="1"/>
  <c r="E28" i="102"/>
  <c r="AE12" i="102"/>
  <c r="S15" i="20"/>
  <c r="E41" i="8" s="1"/>
  <c r="G18" i="83"/>
  <c r="I18" i="83" s="1"/>
  <c r="M18" i="83" s="1"/>
  <c r="M18" i="92"/>
  <c r="O18" i="92" s="1"/>
  <c r="I9" i="88"/>
  <c r="O9" i="88"/>
  <c r="Q21" i="84"/>
  <c r="I21" i="84"/>
  <c r="CW16" i="81"/>
  <c r="DA16" i="81" s="1"/>
  <c r="CW16" i="82"/>
  <c r="DA16" i="82" s="1"/>
  <c r="CG16" i="83"/>
  <c r="CG16" i="84"/>
  <c r="U16" i="81"/>
  <c r="M16" i="81"/>
  <c r="U11" i="82"/>
  <c r="M11" i="82"/>
  <c r="BC56" i="99"/>
  <c r="BE56" i="99" s="1"/>
  <c r="BE22" i="144"/>
  <c r="AS54" i="99"/>
  <c r="Q20" i="89" s="1"/>
  <c r="BE53" i="99"/>
  <c r="Q19" i="88" s="1"/>
  <c r="BC52" i="99"/>
  <c r="BE18" i="144"/>
  <c r="AU18" i="88" s="1"/>
  <c r="AY18" i="88" s="1"/>
  <c r="S15" i="14"/>
  <c r="E35" i="8" s="1"/>
  <c r="AQ49" i="99"/>
  <c r="AY15" i="144"/>
  <c r="AU15" i="89" s="1"/>
  <c r="AY15" i="89" s="1"/>
  <c r="U48" i="99"/>
  <c r="Q14" i="91" s="1"/>
  <c r="AS46" i="99"/>
  <c r="Q12" i="89" s="1"/>
  <c r="BE45" i="99"/>
  <c r="Q11" i="88" s="1"/>
  <c r="AG43" i="99"/>
  <c r="Q9" i="90" s="1"/>
  <c r="AE42" i="99"/>
  <c r="AS8" i="144"/>
  <c r="AU8" i="90" s="1"/>
  <c r="AY8" i="90" s="1"/>
  <c r="AA40" i="30"/>
  <c r="E27" i="28"/>
  <c r="AA45" i="30"/>
  <c r="AA41" i="30"/>
  <c r="AA38" i="30"/>
  <c r="AA46" i="30"/>
  <c r="AA39" i="30"/>
  <c r="AA32" i="30"/>
  <c r="AA28" i="30"/>
  <c r="AA20" i="30"/>
  <c r="AA16" i="30"/>
  <c r="AA33" i="30"/>
  <c r="AA29" i="30"/>
  <c r="AA25" i="30"/>
  <c r="AA17" i="30"/>
  <c r="AA36" i="30"/>
  <c r="AA30" i="30"/>
  <c r="AA18" i="30"/>
  <c r="AA14" i="30"/>
  <c r="AA37" i="30"/>
  <c r="AA31" i="30"/>
  <c r="AA27" i="30"/>
  <c r="AA19" i="30"/>
  <c r="AA15" i="30"/>
  <c r="AA11" i="30"/>
  <c r="K24" i="47"/>
  <c r="U20" i="80"/>
  <c r="Y20" i="80" s="1"/>
  <c r="U20" i="85"/>
  <c r="AI20" i="79" s="1"/>
  <c r="M20" i="47" s="1"/>
  <c r="BA18" i="80"/>
  <c r="BE18" i="80" s="1"/>
  <c r="BA18" i="85"/>
  <c r="BS18" i="79" s="1"/>
  <c r="Q18" i="47" s="1"/>
  <c r="AA45" i="39"/>
  <c r="AA43" i="39"/>
  <c r="AA37" i="39"/>
  <c r="AA31" i="39"/>
  <c r="AA27" i="39"/>
  <c r="AA19" i="39"/>
  <c r="AA15" i="39"/>
  <c r="AA46" i="39"/>
  <c r="AA41" i="39"/>
  <c r="AA38" i="39"/>
  <c r="AA32" i="39"/>
  <c r="AA28" i="39"/>
  <c r="AA42" i="39"/>
  <c r="AA39" i="39"/>
  <c r="AA33" i="39"/>
  <c r="AA29" i="39"/>
  <c r="AA25" i="39"/>
  <c r="AA17" i="39"/>
  <c r="AA40" i="39"/>
  <c r="AA36" i="39"/>
  <c r="AA30" i="39"/>
  <c r="AA18" i="39"/>
  <c r="AA16" i="39"/>
  <c r="AA14" i="39"/>
  <c r="AA11" i="39"/>
  <c r="AA20" i="39"/>
  <c r="K15" i="47"/>
  <c r="U12" i="80"/>
  <c r="Y12" i="80" s="1"/>
  <c r="U12" i="85"/>
  <c r="AI12" i="79" s="1"/>
  <c r="M12" i="47" s="1"/>
  <c r="BA10" i="80"/>
  <c r="BE10" i="80" s="1"/>
  <c r="BA10" i="85"/>
  <c r="BS10" i="79" s="1"/>
  <c r="Q10" i="47" s="1"/>
  <c r="K13" i="48"/>
  <c r="K12" i="48"/>
  <c r="M12" i="48" s="1"/>
  <c r="K11" i="48"/>
  <c r="K10" i="48"/>
  <c r="M10" i="48" s="1"/>
  <c r="M8" i="19"/>
  <c r="M14" i="48"/>
  <c r="AG17" i="56"/>
  <c r="AG20" i="56" s="1"/>
  <c r="AG64" i="56" s="1"/>
  <c r="E11" i="8" s="1"/>
  <c r="E14" i="8" s="1"/>
  <c r="G19" i="56"/>
  <c r="G17" i="56"/>
  <c r="G20" i="56" s="1"/>
  <c r="G64" i="56" s="1"/>
  <c r="G21" i="83"/>
  <c r="M21" i="92"/>
  <c r="O21" i="92" s="1"/>
  <c r="S21" i="92" s="1"/>
  <c r="G17" i="83"/>
  <c r="M17" i="92"/>
  <c r="O17" i="92" s="1"/>
  <c r="S17" i="92" s="1"/>
  <c r="O18" i="88"/>
  <c r="I18" i="88"/>
  <c r="I17" i="90"/>
  <c r="AC14" i="92"/>
  <c r="AM14" i="92"/>
  <c r="CW20" i="81"/>
  <c r="DA20" i="81" s="1"/>
  <c r="CW20" i="82"/>
  <c r="DA20" i="82" s="1"/>
  <c r="CG20" i="83"/>
  <c r="CG20" i="84"/>
  <c r="U20" i="81"/>
  <c r="M20" i="81"/>
  <c r="I17" i="83"/>
  <c r="M17" i="83" s="1"/>
  <c r="U12" i="82"/>
  <c r="M12" i="82"/>
  <c r="Q8" i="84"/>
  <c r="I8" i="84"/>
  <c r="AG60" i="99"/>
  <c r="BE58" i="99"/>
  <c r="S52" i="99"/>
  <c r="AM18" i="144"/>
  <c r="AU18" i="91" s="1"/>
  <c r="AY18" i="91" s="1"/>
  <c r="AE51" i="99"/>
  <c r="AG51" i="99" s="1"/>
  <c r="Q17" i="90" s="1"/>
  <c r="AS17" i="144"/>
  <c r="AU17" i="90" s="1"/>
  <c r="AY17" i="90" s="1"/>
  <c r="K16" i="3"/>
  <c r="G664" i="1" s="1"/>
  <c r="Q16" i="92"/>
  <c r="S44" i="99"/>
  <c r="U44" i="99" s="1"/>
  <c r="Q10" i="91" s="1"/>
  <c r="AM10" i="144"/>
  <c r="AU10" i="91" s="1"/>
  <c r="AY10" i="91" s="1"/>
  <c r="AE43" i="99"/>
  <c r="AS9" i="144"/>
  <c r="AU9" i="90" s="1"/>
  <c r="AY9" i="90" s="1"/>
  <c r="BE42" i="99"/>
  <c r="Q8" i="88" s="1"/>
  <c r="K8" i="3"/>
  <c r="G432" i="1" s="1"/>
  <c r="Q8" i="92"/>
  <c r="I11" i="58"/>
  <c r="G23" i="57" s="1"/>
  <c r="U23" i="80"/>
  <c r="Y23" i="80" s="1"/>
  <c r="U23" i="85"/>
  <c r="AI23" i="79" s="1"/>
  <c r="M24" i="47" s="1"/>
  <c r="AA42" i="32"/>
  <c r="AA39" i="32"/>
  <c r="AA33" i="32"/>
  <c r="AA29" i="32"/>
  <c r="AA25" i="32"/>
  <c r="AA17" i="32"/>
  <c r="AA40" i="32"/>
  <c r="AA36" i="32"/>
  <c r="AA30" i="32"/>
  <c r="AA18" i="32"/>
  <c r="AA14" i="32"/>
  <c r="AA45" i="32"/>
  <c r="AA43" i="32"/>
  <c r="AA37" i="32"/>
  <c r="AA31" i="32"/>
  <c r="AA27" i="32"/>
  <c r="AA19" i="32"/>
  <c r="AA15" i="32"/>
  <c r="AA11" i="32"/>
  <c r="AA46" i="32"/>
  <c r="AA41" i="32"/>
  <c r="AA38" i="32"/>
  <c r="AA32" i="32"/>
  <c r="AA28" i="32"/>
  <c r="AA20" i="32"/>
  <c r="AA16" i="32"/>
  <c r="K22" i="47"/>
  <c r="U15" i="80"/>
  <c r="Y15" i="80" s="1"/>
  <c r="U15" i="85"/>
  <c r="AI15" i="79" s="1"/>
  <c r="M15" i="47" s="1"/>
  <c r="M14" i="80"/>
  <c r="Q14" i="80"/>
  <c r="S14" i="80" s="1"/>
  <c r="W14" i="56"/>
  <c r="K128" i="11"/>
  <c r="M128" i="11" s="1"/>
  <c r="K129" i="11"/>
  <c r="M129" i="11" s="1"/>
  <c r="K125" i="11"/>
  <c r="M125" i="11" s="1"/>
  <c r="K124" i="11"/>
  <c r="M124" i="11" s="1"/>
  <c r="K123" i="11"/>
  <c r="M123" i="11" s="1"/>
  <c r="K122" i="11"/>
  <c r="M122" i="11" s="1"/>
  <c r="K107" i="11"/>
  <c r="M107" i="11" s="1"/>
  <c r="K27" i="48"/>
  <c r="K26" i="48"/>
  <c r="K25" i="48"/>
  <c r="K24" i="48"/>
  <c r="K23" i="48"/>
  <c r="K22" i="48"/>
  <c r="K21" i="48"/>
  <c r="M21" i="48" s="1"/>
  <c r="K20" i="48"/>
  <c r="K19" i="48"/>
  <c r="K18" i="48"/>
  <c r="K17" i="48"/>
  <c r="K16" i="48"/>
  <c r="K15" i="48"/>
  <c r="K14" i="48"/>
  <c r="I12" i="68"/>
  <c r="H12" i="57" s="1"/>
  <c r="I12" i="66"/>
  <c r="H14" i="57" s="1"/>
  <c r="AA21" i="45"/>
  <c r="AA13" i="45"/>
  <c r="AA9" i="45"/>
  <c r="AA10" i="45"/>
  <c r="AA12" i="45"/>
  <c r="S9" i="47"/>
  <c r="I13" i="60"/>
  <c r="I20" i="57" s="1"/>
  <c r="E26" i="93"/>
  <c r="BA70" i="52"/>
  <c r="I11" i="105"/>
  <c r="K11" i="105" s="1"/>
  <c r="G51" i="98"/>
  <c r="G35" i="115"/>
  <c r="E62" i="117"/>
  <c r="G51" i="117"/>
  <c r="CM70" i="132"/>
  <c r="I27" i="105"/>
  <c r="K27" i="105" s="1"/>
  <c r="CM45" i="133"/>
  <c r="E36" i="101"/>
  <c r="I36" i="101" s="1"/>
  <c r="I83" i="95" s="1"/>
  <c r="W27" i="131"/>
  <c r="E41" i="101" s="1"/>
  <c r="I41" i="101" s="1"/>
  <c r="Y28" i="102"/>
  <c r="Y30" i="102"/>
  <c r="DE22" i="138"/>
  <c r="DG22" i="138" s="1"/>
  <c r="EO20" i="138"/>
  <c r="EQ20" i="138" s="1"/>
  <c r="DE18" i="138"/>
  <c r="DG18" i="138" s="1"/>
  <c r="EO16" i="138"/>
  <c r="EQ16" i="138" s="1"/>
  <c r="DE14" i="138"/>
  <c r="DG14" i="138" s="1"/>
  <c r="EO12" i="138"/>
  <c r="EQ12" i="138" s="1"/>
  <c r="CI11" i="83"/>
  <c r="M11" i="88"/>
  <c r="O11" i="88" s="1"/>
  <c r="S11" i="88" s="1"/>
  <c r="AU9" i="83"/>
  <c r="M9" i="90"/>
  <c r="O9" i="90" s="1"/>
  <c r="S9" i="90" s="1"/>
  <c r="I18" i="89"/>
  <c r="O18" i="89"/>
  <c r="I17" i="91"/>
  <c r="Q19" i="84"/>
  <c r="I19" i="84"/>
  <c r="AC18" i="81"/>
  <c r="AG18" i="81" s="1"/>
  <c r="AC18" i="82"/>
  <c r="AG18" i="82" s="1"/>
  <c r="Y18" i="83"/>
  <c r="Y18" i="84"/>
  <c r="Q15" i="84"/>
  <c r="I15" i="84"/>
  <c r="AC14" i="81"/>
  <c r="AG14" i="81" s="1"/>
  <c r="AC14" i="82"/>
  <c r="AG14" i="82" s="1"/>
  <c r="Y14" i="83"/>
  <c r="Y14" i="84"/>
  <c r="BA11" i="81"/>
  <c r="BE11" i="81" s="1"/>
  <c r="BA11" i="82"/>
  <c r="BE11" i="82" s="1"/>
  <c r="AS11" i="83"/>
  <c r="AW11" i="83" s="1"/>
  <c r="BA11" i="83" s="1"/>
  <c r="AS11" i="84"/>
  <c r="BY8" i="81"/>
  <c r="CC8" i="81" s="1"/>
  <c r="BY8" i="82"/>
  <c r="CC8" i="82" s="1"/>
  <c r="BM8" i="83"/>
  <c r="BM8" i="84"/>
  <c r="AS56" i="99"/>
  <c r="BE55" i="99"/>
  <c r="Q21" i="88" s="1"/>
  <c r="AE52" i="99"/>
  <c r="AG52" i="99" s="1"/>
  <c r="Q18" i="90" s="1"/>
  <c r="AS18" i="144"/>
  <c r="AU18" i="90" s="1"/>
  <c r="AY18" i="90" s="1"/>
  <c r="AQ51" i="99"/>
  <c r="AS51" i="99" s="1"/>
  <c r="Q17" i="89" s="1"/>
  <c r="AY17" i="144"/>
  <c r="AU17" i="89" s="1"/>
  <c r="AY17" i="89" s="1"/>
  <c r="BC50" i="99"/>
  <c r="BE50" i="99" s="1"/>
  <c r="Q16" i="88" s="1"/>
  <c r="BE16" i="144"/>
  <c r="AU16" i="88" s="1"/>
  <c r="AY16" i="88" s="1"/>
  <c r="S49" i="99"/>
  <c r="U49" i="99" s="1"/>
  <c r="Q15" i="91" s="1"/>
  <c r="AM15" i="144"/>
  <c r="AU15" i="91" s="1"/>
  <c r="AY15" i="91" s="1"/>
  <c r="BC10" i="92"/>
  <c r="AA24" i="30"/>
  <c r="AA8" i="30"/>
  <c r="AA34" i="30"/>
  <c r="AA26" i="30"/>
  <c r="AA22" i="30"/>
  <c r="AA23" i="30"/>
  <c r="O24" i="47"/>
  <c r="Y24" i="47" s="1"/>
  <c r="M21" i="80"/>
  <c r="Q21" i="80"/>
  <c r="S21" i="80" s="1"/>
  <c r="AS19" i="80"/>
  <c r="AW19" i="80"/>
  <c r="AY19" i="80" s="1"/>
  <c r="BY17" i="80"/>
  <c r="CC17" i="80"/>
  <c r="CE17" i="80" s="1"/>
  <c r="AC14" i="80"/>
  <c r="AG14" i="80"/>
  <c r="AI14" i="80" s="1"/>
  <c r="M13" i="80"/>
  <c r="Q13" i="80"/>
  <c r="S13" i="80" s="1"/>
  <c r="AS11" i="80"/>
  <c r="AW11" i="80"/>
  <c r="AY11" i="80" s="1"/>
  <c r="E12" i="104"/>
  <c r="AA14" i="128"/>
  <c r="CI26" i="129"/>
  <c r="E25" i="78"/>
  <c r="E11" i="78"/>
  <c r="K30" i="102"/>
  <c r="K26" i="102"/>
  <c r="K28" i="102"/>
  <c r="DW20" i="138"/>
  <c r="DY20" i="138" s="1"/>
  <c r="G15" i="83"/>
  <c r="M15" i="92"/>
  <c r="O15" i="92" s="1"/>
  <c r="S15" i="92" s="1"/>
  <c r="I20" i="88"/>
  <c r="I18" i="90"/>
  <c r="O18" i="90"/>
  <c r="BU17" i="92"/>
  <c r="BA17" i="3" s="1"/>
  <c r="G714" i="1" s="1"/>
  <c r="AM17" i="92"/>
  <c r="AC17" i="92"/>
  <c r="AM12" i="92"/>
  <c r="AC12" i="92"/>
  <c r="AC21" i="81"/>
  <c r="AG21" i="81" s="1"/>
  <c r="AC21" i="82"/>
  <c r="AG21" i="82" s="1"/>
  <c r="Y21" i="83"/>
  <c r="Y21" i="84"/>
  <c r="U18" i="82"/>
  <c r="M18" i="82"/>
  <c r="Q14" i="84"/>
  <c r="I14" i="84"/>
  <c r="CW10" i="81"/>
  <c r="DA10" i="81" s="1"/>
  <c r="CW10" i="82"/>
  <c r="DA10" i="82" s="1"/>
  <c r="CG10" i="83"/>
  <c r="CG10" i="84"/>
  <c r="U10" i="81"/>
  <c r="M10" i="81"/>
  <c r="AQ60" i="99"/>
  <c r="AY26" i="144"/>
  <c r="U55" i="99"/>
  <c r="Q21" i="91" s="1"/>
  <c r="S54" i="99"/>
  <c r="U54" i="99" s="1"/>
  <c r="Q20" i="91" s="1"/>
  <c r="AM20" i="144"/>
  <c r="AU20" i="91" s="1"/>
  <c r="AY20" i="91" s="1"/>
  <c r="AE53" i="99"/>
  <c r="AG53" i="99" s="1"/>
  <c r="Q19" i="90" s="1"/>
  <c r="AS19" i="144"/>
  <c r="AU19" i="90" s="1"/>
  <c r="AY19" i="90" s="1"/>
  <c r="BE52" i="99"/>
  <c r="Q18" i="88" s="1"/>
  <c r="K18" i="3"/>
  <c r="G722" i="1" s="1"/>
  <c r="Q18" i="92"/>
  <c r="U47" i="99"/>
  <c r="Q13" i="91" s="1"/>
  <c r="S46" i="99"/>
  <c r="U46" i="99" s="1"/>
  <c r="Q12" i="91" s="1"/>
  <c r="AM12" i="144"/>
  <c r="AU12" i="91" s="1"/>
  <c r="AY12" i="91" s="1"/>
  <c r="AE45" i="99"/>
  <c r="AG45" i="99" s="1"/>
  <c r="Q11" i="90" s="1"/>
  <c r="AS11" i="144"/>
  <c r="AU11" i="90" s="1"/>
  <c r="AY11" i="90" s="1"/>
  <c r="K10" i="3"/>
  <c r="G490" i="1" s="1"/>
  <c r="Q10" i="92"/>
  <c r="S10" i="92" s="1"/>
  <c r="Q26" i="29"/>
  <c r="U17" i="85"/>
  <c r="AI17" i="79" s="1"/>
  <c r="M17" i="47" s="1"/>
  <c r="U17" i="80"/>
  <c r="Y17" i="80" s="1"/>
  <c r="M16" i="80"/>
  <c r="Q16" i="80"/>
  <c r="S16" i="80" s="1"/>
  <c r="U9" i="80"/>
  <c r="Y9" i="80" s="1"/>
  <c r="U9" i="85"/>
  <c r="AI9" i="79" s="1"/>
  <c r="M9" i="47" s="1"/>
  <c r="M8" i="80"/>
  <c r="Q8" i="80"/>
  <c r="S8" i="80" s="1"/>
  <c r="E25" i="93"/>
  <c r="K12" i="100"/>
  <c r="K14" i="100"/>
  <c r="K13" i="100"/>
  <c r="BC22" i="85"/>
  <c r="BE22" i="85" s="1"/>
  <c r="BG22" i="85" s="1"/>
  <c r="BI22" i="85" s="1"/>
  <c r="BK22" i="85" s="1"/>
  <c r="BM22" i="85" s="1"/>
  <c r="BC20" i="85"/>
  <c r="BE20" i="85" s="1"/>
  <c r="BG20" i="85" s="1"/>
  <c r="BI20" i="85" s="1"/>
  <c r="BK20" i="85" s="1"/>
  <c r="BM20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4" i="85"/>
  <c r="BE14" i="85" s="1"/>
  <c r="BG14" i="85" s="1"/>
  <c r="BI14" i="85" s="1"/>
  <c r="BK14" i="85" s="1"/>
  <c r="BM14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I13" i="65"/>
  <c r="I15" i="57" s="1"/>
  <c r="AK94" i="52"/>
  <c r="O92" i="52"/>
  <c r="U92" i="52" s="1"/>
  <c r="AK90" i="52"/>
  <c r="AK72" i="52"/>
  <c r="AK51" i="52"/>
  <c r="O49" i="52"/>
  <c r="U49" i="52" s="1"/>
  <c r="AK47" i="52"/>
  <c r="O45" i="52"/>
  <c r="U45" i="52" s="1"/>
  <c r="AK43" i="52"/>
  <c r="AK35" i="52"/>
  <c r="O33" i="52"/>
  <c r="U33" i="52" s="1"/>
  <c r="AK31" i="52"/>
  <c r="O29" i="52"/>
  <c r="U29" i="52" s="1"/>
  <c r="AK27" i="52"/>
  <c r="O25" i="52"/>
  <c r="U25" i="52" s="1"/>
  <c r="AK23" i="52"/>
  <c r="AK15" i="52"/>
  <c r="AK95" i="52"/>
  <c r="O94" i="52"/>
  <c r="U94" i="52" s="1"/>
  <c r="AK92" i="52"/>
  <c r="O90" i="52"/>
  <c r="U90" i="52" s="1"/>
  <c r="O72" i="52"/>
  <c r="U72" i="52" s="1"/>
  <c r="O51" i="52"/>
  <c r="U51" i="52" s="1"/>
  <c r="AK49" i="52"/>
  <c r="O47" i="52"/>
  <c r="U47" i="52" s="1"/>
  <c r="AK45" i="52"/>
  <c r="O43" i="52"/>
  <c r="U43" i="52" s="1"/>
  <c r="O35" i="52"/>
  <c r="U35" i="52" s="1"/>
  <c r="AK33" i="52"/>
  <c r="O31" i="52"/>
  <c r="U31" i="52" s="1"/>
  <c r="AK29" i="52"/>
  <c r="O27" i="52"/>
  <c r="U27" i="52" s="1"/>
  <c r="AK25" i="52"/>
  <c r="O23" i="52"/>
  <c r="U23" i="52" s="1"/>
  <c r="O15" i="52"/>
  <c r="U15" i="52" s="1"/>
  <c r="G35" i="112"/>
  <c r="G51" i="112" s="1"/>
  <c r="E54" i="96" s="1"/>
  <c r="G37" i="111"/>
  <c r="E61" i="96" s="1"/>
  <c r="G41" i="114"/>
  <c r="I41" i="32" s="1"/>
  <c r="M41" i="32" s="1"/>
  <c r="G75" i="115"/>
  <c r="G78" i="98" s="1"/>
  <c r="G48" i="115"/>
  <c r="G71" i="98" s="1"/>
  <c r="E9" i="117"/>
  <c r="E11" i="117" s="1"/>
  <c r="E12" i="117" s="1"/>
  <c r="G16" i="117" s="1"/>
  <c r="E69" i="96" s="1"/>
  <c r="AA50" i="127"/>
  <c r="G45" i="96"/>
  <c r="G44" i="96"/>
  <c r="G43" i="96"/>
  <c r="G39" i="96"/>
  <c r="G13" i="96"/>
  <c r="G12" i="96"/>
  <c r="AU14" i="83"/>
  <c r="AW14" i="83" s="1"/>
  <c r="BA14" i="83" s="1"/>
  <c r="M14" i="90"/>
  <c r="O14" i="90" s="1"/>
  <c r="S14" i="90" s="1"/>
  <c r="AU10" i="83"/>
  <c r="M10" i="90"/>
  <c r="O10" i="90" s="1"/>
  <c r="S10" i="90" s="1"/>
  <c r="BE20" i="84"/>
  <c r="AW20" i="84"/>
  <c r="BE17" i="84"/>
  <c r="AW17" i="84"/>
  <c r="BE12" i="84"/>
  <c r="AW12" i="84"/>
  <c r="CO10" i="82"/>
  <c r="CG10" i="82"/>
  <c r="G49" i="112"/>
  <c r="G34" i="112"/>
  <c r="E52" i="96" s="1"/>
  <c r="G31" i="111"/>
  <c r="I29" i="21" s="1"/>
  <c r="G15" i="111"/>
  <c r="E35" i="96" s="1"/>
  <c r="G44" i="114"/>
  <c r="I41" i="30" s="1"/>
  <c r="M41" i="30" s="1"/>
  <c r="G28" i="114"/>
  <c r="I41" i="45" s="1"/>
  <c r="M41" i="45" s="1"/>
  <c r="I38" i="98"/>
  <c r="E44" i="116"/>
  <c r="E45" i="116" s="1"/>
  <c r="G46" i="116" s="1"/>
  <c r="I61" i="98"/>
  <c r="I53" i="98"/>
  <c r="CO19" i="81"/>
  <c r="CG19" i="81"/>
  <c r="BQ18" i="81"/>
  <c r="BI18" i="81"/>
  <c r="CO15" i="81"/>
  <c r="CG15" i="81"/>
  <c r="BQ14" i="81"/>
  <c r="BI14" i="81"/>
  <c r="AS8" i="82"/>
  <c r="AK8" i="82"/>
  <c r="E22" i="107"/>
  <c r="G41" i="112"/>
  <c r="I30" i="21" s="1"/>
  <c r="M30" i="21" s="1"/>
  <c r="S30" i="21" s="1"/>
  <c r="G25" i="112"/>
  <c r="E36" i="96" s="1"/>
  <c r="G34" i="111"/>
  <c r="G35" i="114"/>
  <c r="I41" i="38" s="1"/>
  <c r="M41" i="38" s="1"/>
  <c r="G17" i="114"/>
  <c r="I17" i="51" s="1"/>
  <c r="M17" i="51" s="1"/>
  <c r="G51" i="115"/>
  <c r="G74" i="98" s="1"/>
  <c r="G53" i="117"/>
  <c r="BY22" i="81"/>
  <c r="CC22" i="81" s="1"/>
  <c r="BY22" i="82"/>
  <c r="CC22" i="82" s="1"/>
  <c r="BM22" i="83"/>
  <c r="BQ22" i="83" s="1"/>
  <c r="BU22" i="83" s="1"/>
  <c r="BM22" i="84"/>
  <c r="I22" i="83"/>
  <c r="M22" i="83" s="1"/>
  <c r="U23" i="81"/>
  <c r="M23" i="81"/>
  <c r="BQ8" i="81"/>
  <c r="BI8" i="81"/>
  <c r="G44" i="112"/>
  <c r="G52" i="112" s="1"/>
  <c r="E66" i="96" s="1"/>
  <c r="G28" i="112"/>
  <c r="E45" i="96" s="1"/>
  <c r="G38" i="111"/>
  <c r="E63" i="96" s="1"/>
  <c r="G42" i="114"/>
  <c r="I19" i="51" s="1"/>
  <c r="M19" i="51" s="1"/>
  <c r="G79" i="116"/>
  <c r="E79" i="98" s="1"/>
  <c r="I62" i="98"/>
  <c r="I54" i="98"/>
  <c r="G57" i="117"/>
  <c r="I153" i="11" s="1"/>
  <c r="I22" i="91"/>
  <c r="I11" i="91"/>
  <c r="AM10" i="91"/>
  <c r="AC10" i="91"/>
  <c r="BY21" i="84"/>
  <c r="BQ21" i="84"/>
  <c r="AK20" i="84"/>
  <c r="AC20" i="84"/>
  <c r="BE19" i="84"/>
  <c r="AW19" i="84"/>
  <c r="BY18" i="84"/>
  <c r="BQ18" i="84"/>
  <c r="BY16" i="84"/>
  <c r="BQ16" i="84"/>
  <c r="AK17" i="84"/>
  <c r="AC17" i="84"/>
  <c r="BE15" i="84"/>
  <c r="AW15" i="84"/>
  <c r="BY14" i="84"/>
  <c r="BQ14" i="84"/>
  <c r="BY13" i="81"/>
  <c r="CC13" i="81" s="1"/>
  <c r="BY13" i="82"/>
  <c r="CC13" i="82" s="1"/>
  <c r="BM13" i="83"/>
  <c r="BQ13" i="83" s="1"/>
  <c r="BU13" i="83" s="1"/>
  <c r="BM13" i="84"/>
  <c r="Q13" i="84"/>
  <c r="I13" i="84"/>
  <c r="AK12" i="84"/>
  <c r="AC12" i="84"/>
  <c r="BE10" i="84"/>
  <c r="AW10" i="84"/>
  <c r="AO44" i="52"/>
  <c r="BY44" i="52"/>
  <c r="CC44" i="52" s="1"/>
  <c r="BM16" i="51"/>
  <c r="BQ16" i="51" s="1"/>
  <c r="AK16" i="51"/>
  <c r="W15" i="54"/>
  <c r="BM11" i="51"/>
  <c r="BQ11" i="51" s="1"/>
  <c r="AK11" i="51"/>
  <c r="W40" i="54"/>
  <c r="W45" i="50"/>
  <c r="BY42" i="52"/>
  <c r="CC42" i="52" s="1"/>
  <c r="AO42" i="52"/>
  <c r="W34" i="54"/>
  <c r="W16" i="54"/>
  <c r="G21" i="79"/>
  <c r="S21" i="85"/>
  <c r="AU21" i="3" s="1"/>
  <c r="G827" i="1" s="1"/>
  <c r="G17" i="79"/>
  <c r="S17" i="85"/>
  <c r="AU17" i="3" s="1"/>
  <c r="G711" i="1" s="1"/>
  <c r="G13" i="79"/>
  <c r="S13" i="85"/>
  <c r="AU13" i="3" s="1"/>
  <c r="G595" i="1" s="1"/>
  <c r="G9" i="79"/>
  <c r="S9" i="85"/>
  <c r="AU9" i="3" s="1"/>
  <c r="G479" i="1" s="1"/>
  <c r="G23" i="79"/>
  <c r="S23" i="85"/>
  <c r="AU25" i="3" s="1"/>
  <c r="G943" i="1" s="1"/>
  <c r="BY75" i="52"/>
  <c r="CC75" i="52" s="1"/>
  <c r="BY74" i="52"/>
  <c r="CC74" i="52" s="1"/>
  <c r="BK75" i="52"/>
  <c r="G48" i="96"/>
  <c r="G42" i="96"/>
  <c r="G16" i="96"/>
  <c r="I24" i="98"/>
  <c r="G33" i="73"/>
  <c r="G32" i="73"/>
  <c r="G31" i="73"/>
  <c r="G30" i="73"/>
  <c r="G29" i="73"/>
  <c r="G28" i="73"/>
  <c r="G27" i="73"/>
  <c r="G26" i="73"/>
  <c r="G25" i="73"/>
  <c r="G24" i="73"/>
  <c r="G23" i="73"/>
  <c r="G22" i="73"/>
  <c r="G21" i="73"/>
  <c r="G20" i="73"/>
  <c r="G19" i="73"/>
  <c r="G18" i="73"/>
  <c r="G17" i="73"/>
  <c r="G16" i="73"/>
  <c r="G15" i="73"/>
  <c r="G14" i="73"/>
  <c r="G13" i="73"/>
  <c r="G12" i="73"/>
  <c r="G11" i="73"/>
  <c r="G10" i="73"/>
  <c r="G9" i="73"/>
  <c r="G8" i="73"/>
  <c r="G76" i="74"/>
  <c r="I76" i="74" s="1"/>
  <c r="K76" i="74" s="1"/>
  <c r="G75" i="74"/>
  <c r="I75" i="74" s="1"/>
  <c r="K75" i="74" s="1"/>
  <c r="G74" i="74"/>
  <c r="G73" i="74"/>
  <c r="I73" i="74" s="1"/>
  <c r="G78" i="96"/>
  <c r="G77" i="96"/>
  <c r="G76" i="96"/>
  <c r="G75" i="96"/>
  <c r="G74" i="96"/>
  <c r="G73" i="96"/>
  <c r="G21" i="96"/>
  <c r="Q8" i="36"/>
  <c r="AU8" i="36"/>
  <c r="AE8" i="36"/>
  <c r="BA8" i="36"/>
  <c r="AK8" i="36"/>
  <c r="S8" i="36"/>
  <c r="Q8" i="44"/>
  <c r="S8" i="44"/>
  <c r="M73" i="52"/>
  <c r="G132" i="11"/>
  <c r="G133" i="11"/>
  <c r="Y10" i="54"/>
  <c r="Q10" i="54"/>
  <c r="G17" i="54"/>
  <c r="G20" i="54" s="1"/>
  <c r="G64" i="54" s="1"/>
  <c r="G66" i="54" s="1"/>
  <c r="M18" i="54"/>
  <c r="Y18" i="54" s="1"/>
  <c r="G14" i="83"/>
  <c r="M14" i="92"/>
  <c r="O14" i="92" s="1"/>
  <c r="S14" i="92" s="1"/>
  <c r="I16" i="90"/>
  <c r="I13" i="88"/>
  <c r="O13" i="88"/>
  <c r="I21" i="83"/>
  <c r="M21" i="83" s="1"/>
  <c r="Q16" i="84"/>
  <c r="I16" i="84"/>
  <c r="CW11" i="81"/>
  <c r="DA11" i="81" s="1"/>
  <c r="CW11" i="82"/>
  <c r="DA11" i="82" s="1"/>
  <c r="CG11" i="83"/>
  <c r="CK11" i="83" s="1"/>
  <c r="CO11" i="83" s="1"/>
  <c r="CG11" i="84"/>
  <c r="U11" i="81"/>
  <c r="M11" i="81"/>
  <c r="AE58" i="99"/>
  <c r="AS24" i="144"/>
  <c r="U56" i="99"/>
  <c r="AE54" i="99"/>
  <c r="AG54" i="99" s="1"/>
  <c r="Q20" i="90" s="1"/>
  <c r="AS20" i="144"/>
  <c r="AU20" i="90" s="1"/>
  <c r="AY20" i="90" s="1"/>
  <c r="AQ53" i="99"/>
  <c r="AS53" i="99" s="1"/>
  <c r="Q19" i="89" s="1"/>
  <c r="AY19" i="144"/>
  <c r="AU19" i="89" s="1"/>
  <c r="AY19" i="89" s="1"/>
  <c r="U52" i="99"/>
  <c r="Q18" i="91" s="1"/>
  <c r="AE50" i="99"/>
  <c r="AS16" i="144"/>
  <c r="AU16" i="90" s="1"/>
  <c r="AY16" i="90" s="1"/>
  <c r="AG47" i="99"/>
  <c r="Q13" i="90" s="1"/>
  <c r="AE46" i="99"/>
  <c r="AG46" i="99" s="1"/>
  <c r="Q12" i="90" s="1"/>
  <c r="AS12" i="144"/>
  <c r="AU12" i="90" s="1"/>
  <c r="AY12" i="90" s="1"/>
  <c r="AQ45" i="99"/>
  <c r="AS45" i="99" s="1"/>
  <c r="Q11" i="89" s="1"/>
  <c r="AY11" i="144"/>
  <c r="AU11" i="89" s="1"/>
  <c r="AY11" i="89" s="1"/>
  <c r="BC44" i="99"/>
  <c r="BE44" i="99" s="1"/>
  <c r="Q10" i="88" s="1"/>
  <c r="BE10" i="144"/>
  <c r="AU10" i="88" s="1"/>
  <c r="AY10" i="88" s="1"/>
  <c r="S43" i="99"/>
  <c r="U43" i="99" s="1"/>
  <c r="Q9" i="91" s="1"/>
  <c r="AM9" i="144"/>
  <c r="AU9" i="91" s="1"/>
  <c r="AY9" i="91" s="1"/>
  <c r="K32" i="30"/>
  <c r="K28" i="30"/>
  <c r="K29" i="31"/>
  <c r="K25" i="31"/>
  <c r="K29" i="30"/>
  <c r="K25" i="30"/>
  <c r="K30" i="31"/>
  <c r="K30" i="30"/>
  <c r="K32" i="32"/>
  <c r="K28" i="32"/>
  <c r="K29" i="32"/>
  <c r="K31" i="33"/>
  <c r="K31" i="32"/>
  <c r="K27" i="32"/>
  <c r="K31" i="34"/>
  <c r="K27" i="34"/>
  <c r="K32" i="35"/>
  <c r="K28" i="35"/>
  <c r="K29" i="36"/>
  <c r="K25" i="36"/>
  <c r="K32" i="34"/>
  <c r="K28" i="34"/>
  <c r="K29" i="35"/>
  <c r="K25" i="35"/>
  <c r="K30" i="36"/>
  <c r="K29" i="33"/>
  <c r="K29" i="34"/>
  <c r="K25" i="34"/>
  <c r="K31" i="36"/>
  <c r="K27" i="36"/>
  <c r="K27" i="33"/>
  <c r="K29" i="37"/>
  <c r="K25" i="37"/>
  <c r="K30" i="38"/>
  <c r="K31" i="39"/>
  <c r="K27" i="39"/>
  <c r="K31" i="37"/>
  <c r="K27" i="37"/>
  <c r="K32" i="38"/>
  <c r="K28" i="38"/>
  <c r="K29" i="39"/>
  <c r="K25" i="39"/>
  <c r="K29" i="40"/>
  <c r="K25" i="40"/>
  <c r="K30" i="41"/>
  <c r="K31" i="42"/>
  <c r="K27" i="42"/>
  <c r="K31" i="40"/>
  <c r="K27" i="40"/>
  <c r="K32" i="41"/>
  <c r="K28" i="41"/>
  <c r="K29" i="42"/>
  <c r="K25" i="42"/>
  <c r="K31" i="43"/>
  <c r="K27" i="43"/>
  <c r="K32" i="44"/>
  <c r="K28" i="44"/>
  <c r="K29" i="45"/>
  <c r="K25" i="45"/>
  <c r="K30" i="45"/>
  <c r="K29" i="43"/>
  <c r="K25" i="43"/>
  <c r="K30" i="44"/>
  <c r="K29" i="46"/>
  <c r="K25" i="46"/>
  <c r="K61" i="52"/>
  <c r="K57" i="52"/>
  <c r="K31" i="46"/>
  <c r="K27" i="46"/>
  <c r="K59" i="52"/>
  <c r="K55" i="52"/>
  <c r="BQ19" i="85"/>
  <c r="CK19" i="79" s="1"/>
  <c r="BQ19" i="80"/>
  <c r="BU19" i="80" s="1"/>
  <c r="AK17" i="85"/>
  <c r="BA17" i="79" s="1"/>
  <c r="AK17" i="80"/>
  <c r="AO17" i="80" s="1"/>
  <c r="M15" i="80"/>
  <c r="Q15" i="80"/>
  <c r="S15" i="80" s="1"/>
  <c r="BQ11" i="80"/>
  <c r="BU11" i="80" s="1"/>
  <c r="BQ11" i="85"/>
  <c r="CK11" i="79" s="1"/>
  <c r="AK9" i="80"/>
  <c r="AO9" i="80" s="1"/>
  <c r="AK9" i="85"/>
  <c r="BA9" i="79" s="1"/>
  <c r="E10" i="104"/>
  <c r="E17" i="118"/>
  <c r="E19" i="118" s="1"/>
  <c r="E33" i="76" s="1"/>
  <c r="M8" i="33"/>
  <c r="M8" i="41"/>
  <c r="M41" i="50"/>
  <c r="Q34" i="54"/>
  <c r="Y34" i="54" s="1"/>
  <c r="S30" i="102"/>
  <c r="S28" i="102"/>
  <c r="BO21" i="83"/>
  <c r="M21" i="89"/>
  <c r="O21" i="89" s="1"/>
  <c r="CI20" i="83"/>
  <c r="M20" i="88"/>
  <c r="O20" i="88" s="1"/>
  <c r="S20" i="88" s="1"/>
  <c r="EQ17" i="138"/>
  <c r="AA15" i="83"/>
  <c r="M15" i="91"/>
  <c r="G13" i="83"/>
  <c r="M13" i="92"/>
  <c r="O13" i="92" s="1"/>
  <c r="S13" i="92" s="1"/>
  <c r="AA11" i="83"/>
  <c r="M11" i="91"/>
  <c r="O11" i="91" s="1"/>
  <c r="G9" i="83"/>
  <c r="M9" i="92"/>
  <c r="O9" i="92" s="1"/>
  <c r="S9" i="92" s="1"/>
  <c r="I21" i="91"/>
  <c r="I15" i="89"/>
  <c r="O13" i="89"/>
  <c r="I13" i="89"/>
  <c r="AC10" i="92"/>
  <c r="AM10" i="92"/>
  <c r="Q20" i="84"/>
  <c r="I20" i="84"/>
  <c r="AC19" i="81"/>
  <c r="AG19" i="81" s="1"/>
  <c r="AC19" i="82"/>
  <c r="AG19" i="82" s="1"/>
  <c r="Y19" i="83"/>
  <c r="AC19" i="83" s="1"/>
  <c r="AG19" i="83" s="1"/>
  <c r="Y19" i="84"/>
  <c r="U17" i="82"/>
  <c r="M17" i="82"/>
  <c r="CW12" i="81"/>
  <c r="DA12" i="81" s="1"/>
  <c r="CW12" i="82"/>
  <c r="DA12" i="82" s="1"/>
  <c r="CG12" i="83"/>
  <c r="CK12" i="83" s="1"/>
  <c r="CO12" i="83" s="1"/>
  <c r="CG12" i="84"/>
  <c r="U12" i="81"/>
  <c r="M12" i="81"/>
  <c r="S60" i="99"/>
  <c r="U60" i="99" s="1"/>
  <c r="AM26" i="144"/>
  <c r="AQ58" i="99"/>
  <c r="AS58" i="99" s="1"/>
  <c r="AY24" i="144"/>
  <c r="BC57" i="99"/>
  <c r="BE57" i="99" s="1"/>
  <c r="BE23" i="144"/>
  <c r="E21" i="87"/>
  <c r="AU21" i="92"/>
  <c r="AY21" i="92" s="1"/>
  <c r="AQ50" i="99"/>
  <c r="AS50" i="99" s="1"/>
  <c r="Q16" i="89" s="1"/>
  <c r="AY16" i="144"/>
  <c r="AU16" i="89" s="1"/>
  <c r="AY16" i="89" s="1"/>
  <c r="BC49" i="99"/>
  <c r="BE49" i="99" s="1"/>
  <c r="Q15" i="88" s="1"/>
  <c r="BE15" i="144"/>
  <c r="AU15" i="88" s="1"/>
  <c r="AY15" i="88" s="1"/>
  <c r="AG48" i="99"/>
  <c r="Q14" i="90" s="1"/>
  <c r="AS47" i="99"/>
  <c r="Q13" i="89" s="1"/>
  <c r="E13" i="87"/>
  <c r="AU13" i="92"/>
  <c r="AY13" i="92" s="1"/>
  <c r="AQ42" i="99"/>
  <c r="AS42" i="99" s="1"/>
  <c r="Q8" i="89" s="1"/>
  <c r="AY8" i="144"/>
  <c r="AU8" i="89" s="1"/>
  <c r="AY8" i="89" s="1"/>
  <c r="BQ22" i="85"/>
  <c r="CK22" i="79" s="1"/>
  <c r="BQ22" i="80"/>
  <c r="BU22" i="80" s="1"/>
  <c r="BA21" i="80"/>
  <c r="BE21" i="80" s="1"/>
  <c r="BA21" i="85"/>
  <c r="BS21" i="79" s="1"/>
  <c r="Q21" i="47" s="1"/>
  <c r="Q18" i="80"/>
  <c r="S18" i="80" s="1"/>
  <c r="M18" i="80"/>
  <c r="AK16" i="85"/>
  <c r="BA16" i="79" s="1"/>
  <c r="AK16" i="80"/>
  <c r="AO16" i="80" s="1"/>
  <c r="BQ14" i="80"/>
  <c r="BU14" i="80" s="1"/>
  <c r="BQ14" i="85"/>
  <c r="CK14" i="79" s="1"/>
  <c r="BA13" i="80"/>
  <c r="BE13" i="80" s="1"/>
  <c r="BA13" i="85"/>
  <c r="BS13" i="79" s="1"/>
  <c r="Q13" i="47" s="1"/>
  <c r="AA46" i="44"/>
  <c r="AA41" i="44"/>
  <c r="AA38" i="44"/>
  <c r="AA32" i="44"/>
  <c r="AA28" i="44"/>
  <c r="AA20" i="44"/>
  <c r="AA16" i="44"/>
  <c r="AA42" i="44"/>
  <c r="AA39" i="44"/>
  <c r="AA33" i="44"/>
  <c r="AA29" i="44"/>
  <c r="AA25" i="44"/>
  <c r="AA17" i="44"/>
  <c r="AA40" i="44"/>
  <c r="AA36" i="44"/>
  <c r="AA30" i="44"/>
  <c r="AA18" i="44"/>
  <c r="AA14" i="44"/>
  <c r="AA45" i="44"/>
  <c r="AA43" i="44"/>
  <c r="AA37" i="44"/>
  <c r="AA31" i="44"/>
  <c r="AA27" i="44"/>
  <c r="AA19" i="44"/>
  <c r="AA15" i="44"/>
  <c r="AA11" i="44"/>
  <c r="K10" i="47"/>
  <c r="AK8" i="80"/>
  <c r="AO8" i="80" s="1"/>
  <c r="AK8" i="85"/>
  <c r="BA8" i="79" s="1"/>
  <c r="I41" i="100"/>
  <c r="I21" i="100"/>
  <c r="I20" i="100"/>
  <c r="I19" i="100"/>
  <c r="I50" i="100"/>
  <c r="I46" i="100"/>
  <c r="I30" i="100"/>
  <c r="I22" i="100"/>
  <c r="BY9" i="80"/>
  <c r="CC9" i="80"/>
  <c r="CE9" i="80" s="1"/>
  <c r="BI8" i="80"/>
  <c r="BM8" i="80"/>
  <c r="BO8" i="80" s="1"/>
  <c r="K33" i="50"/>
  <c r="K49" i="52"/>
  <c r="K45" i="52"/>
  <c r="K32" i="50"/>
  <c r="K28" i="50"/>
  <c r="K47" i="52"/>
  <c r="K43" i="52"/>
  <c r="BA69" i="52"/>
  <c r="I9" i="105"/>
  <c r="K9" i="105" s="1"/>
  <c r="E51" i="98"/>
  <c r="G35" i="116"/>
  <c r="M8" i="31"/>
  <c r="M8" i="38"/>
  <c r="M8" i="46"/>
  <c r="G33" i="74"/>
  <c r="I33" i="74" s="1"/>
  <c r="G32" i="74"/>
  <c r="I32" i="74" s="1"/>
  <c r="G31" i="74"/>
  <c r="I31" i="74" s="1"/>
  <c r="G30" i="74"/>
  <c r="I30" i="74" s="1"/>
  <c r="G29" i="74"/>
  <c r="I29" i="74" s="1"/>
  <c r="G28" i="74"/>
  <c r="I28" i="74" s="1"/>
  <c r="G27" i="74"/>
  <c r="I27" i="74" s="1"/>
  <c r="M8" i="21"/>
  <c r="M44" i="50"/>
  <c r="M71" i="52"/>
  <c r="Y42" i="54"/>
  <c r="Q42" i="54"/>
  <c r="I14" i="105"/>
  <c r="K14" i="105" s="1"/>
  <c r="Q36" i="22"/>
  <c r="Q34" i="22"/>
  <c r="Q32" i="22"/>
  <c r="Q29" i="22"/>
  <c r="Q27" i="22"/>
  <c r="Q25" i="22"/>
  <c r="Q23" i="22"/>
  <c r="Q21" i="22"/>
  <c r="Q19" i="22"/>
  <c r="Q17" i="22"/>
  <c r="Q15" i="22"/>
  <c r="Q13" i="22"/>
  <c r="Q11" i="22"/>
  <c r="Q9" i="22"/>
  <c r="Q89" i="23"/>
  <c r="Q87" i="23"/>
  <c r="Q85" i="23"/>
  <c r="Q83" i="23"/>
  <c r="Q81" i="23"/>
  <c r="Q79" i="23"/>
  <c r="Q77" i="23"/>
  <c r="Q75" i="23"/>
  <c r="Q73" i="23"/>
  <c r="Q71" i="23"/>
  <c r="Q69" i="23"/>
  <c r="Q61" i="23"/>
  <c r="Q47" i="23"/>
  <c r="Q45" i="23"/>
  <c r="Q43" i="23"/>
  <c r="Q41" i="23"/>
  <c r="Q39" i="23"/>
  <c r="Q37" i="23"/>
  <c r="Q35" i="23"/>
  <c r="Q33" i="23"/>
  <c r="Q31" i="23"/>
  <c r="Q29" i="23"/>
  <c r="Q27" i="23"/>
  <c r="Q19" i="23"/>
  <c r="Q37" i="22"/>
  <c r="Q35" i="22"/>
  <c r="Q33" i="22"/>
  <c r="Q30" i="22"/>
  <c r="Q28" i="22"/>
  <c r="Q26" i="22"/>
  <c r="Q24" i="22"/>
  <c r="Q22" i="22"/>
  <c r="Q20" i="22"/>
  <c r="Q18" i="22"/>
  <c r="Q16" i="22"/>
  <c r="Q14" i="22"/>
  <c r="Q12" i="22"/>
  <c r="Q10" i="22"/>
  <c r="Q8" i="22"/>
  <c r="Q88" i="23"/>
  <c r="Q86" i="23"/>
  <c r="Q84" i="23"/>
  <c r="Q82" i="23"/>
  <c r="Q80" i="23"/>
  <c r="Q78" i="23"/>
  <c r="Q76" i="23"/>
  <c r="Q74" i="23"/>
  <c r="Q72" i="23"/>
  <c r="Q70" i="23"/>
  <c r="Q62" i="23"/>
  <c r="Q60" i="23"/>
  <c r="Q46" i="23"/>
  <c r="Q44" i="23"/>
  <c r="Q42" i="23"/>
  <c r="Q40" i="23"/>
  <c r="Q38" i="23"/>
  <c r="Q36" i="23"/>
  <c r="Q34" i="23"/>
  <c r="Q32" i="23"/>
  <c r="Q30" i="23"/>
  <c r="Q28" i="23"/>
  <c r="Q20" i="23"/>
  <c r="Q18" i="23"/>
  <c r="E24" i="135"/>
  <c r="AM21" i="92"/>
  <c r="AC21" i="92"/>
  <c r="I16" i="88"/>
  <c r="O15" i="90"/>
  <c r="S15" i="90" s="1"/>
  <c r="I15" i="90"/>
  <c r="I10" i="89"/>
  <c r="I23" i="89" s="1"/>
  <c r="O10" i="89"/>
  <c r="I8" i="91"/>
  <c r="E23" i="91"/>
  <c r="BA21" i="81"/>
  <c r="BE21" i="81" s="1"/>
  <c r="BA21" i="82"/>
  <c r="BE21" i="82" s="1"/>
  <c r="AS21" i="83"/>
  <c r="AS21" i="84"/>
  <c r="BA16" i="81"/>
  <c r="BE16" i="81" s="1"/>
  <c r="BA16" i="82"/>
  <c r="BE16" i="82" s="1"/>
  <c r="AS16" i="83"/>
  <c r="AS16" i="84"/>
  <c r="I15" i="83"/>
  <c r="M15" i="83" s="1"/>
  <c r="E9" i="81"/>
  <c r="I9" i="81" s="1"/>
  <c r="E9" i="82"/>
  <c r="I9" i="82" s="1"/>
  <c r="E9" i="83"/>
  <c r="I9" i="83" s="1"/>
  <c r="M9" i="83" s="1"/>
  <c r="E9" i="84"/>
  <c r="AK11" i="143"/>
  <c r="AI11" i="143"/>
  <c r="AO11" i="143"/>
  <c r="AM11" i="143"/>
  <c r="AS60" i="99"/>
  <c r="E59" i="99"/>
  <c r="I59" i="99" s="1"/>
  <c r="AQ25" i="144"/>
  <c r="AC59" i="99" s="1"/>
  <c r="AW25" i="144"/>
  <c r="AO59" i="99" s="1"/>
  <c r="AS59" i="99" s="1"/>
  <c r="Q22" i="89" s="1"/>
  <c r="BC25" i="144"/>
  <c r="BA59" i="99" s="1"/>
  <c r="BE59" i="99" s="1"/>
  <c r="Q22" i="88" s="1"/>
  <c r="AK25" i="144"/>
  <c r="Q59" i="99" s="1"/>
  <c r="U59" i="99" s="1"/>
  <c r="Q22" i="91" s="1"/>
  <c r="AG57" i="99"/>
  <c r="AE56" i="99"/>
  <c r="AG56" i="99" s="1"/>
  <c r="AS22" i="144"/>
  <c r="AQ55" i="99"/>
  <c r="AS55" i="99" s="1"/>
  <c r="Q21" i="89" s="1"/>
  <c r="AY21" i="144"/>
  <c r="AU21" i="89" s="1"/>
  <c r="AY21" i="89" s="1"/>
  <c r="BC54" i="99"/>
  <c r="BE54" i="99" s="1"/>
  <c r="Q20" i="88" s="1"/>
  <c r="BE20" i="144"/>
  <c r="AU20" i="88" s="1"/>
  <c r="AY20" i="88" s="1"/>
  <c r="S53" i="99"/>
  <c r="U53" i="99" s="1"/>
  <c r="Q19" i="91" s="1"/>
  <c r="AM19" i="144"/>
  <c r="AU19" i="91" s="1"/>
  <c r="AY19" i="91" s="1"/>
  <c r="U50" i="99"/>
  <c r="Q16" i="91" s="1"/>
  <c r="E14" i="87"/>
  <c r="AU14" i="92"/>
  <c r="AY14" i="92" s="1"/>
  <c r="S45" i="99"/>
  <c r="U45" i="99" s="1"/>
  <c r="Q11" i="91" s="1"/>
  <c r="AM11" i="144"/>
  <c r="AU11" i="91" s="1"/>
  <c r="AY11" i="91" s="1"/>
  <c r="AS23" i="80"/>
  <c r="AW23" i="80"/>
  <c r="AY23" i="80" s="1"/>
  <c r="AA12" i="33"/>
  <c r="AA21" i="33"/>
  <c r="AA13" i="33"/>
  <c r="AA9" i="33"/>
  <c r="AA10" i="33"/>
  <c r="S21" i="47"/>
  <c r="BM20" i="80"/>
  <c r="BO20" i="80" s="1"/>
  <c r="BI20" i="80"/>
  <c r="AG18" i="80"/>
  <c r="AI18" i="80" s="1"/>
  <c r="AC18" i="80"/>
  <c r="AA42" i="37"/>
  <c r="AC42" i="37" s="1"/>
  <c r="AA39" i="37"/>
  <c r="AC39" i="37" s="1"/>
  <c r="AA33" i="37"/>
  <c r="AC33" i="37" s="1"/>
  <c r="AA29" i="37"/>
  <c r="AC29" i="37" s="1"/>
  <c r="AA25" i="37"/>
  <c r="AC25" i="37" s="1"/>
  <c r="AA17" i="37"/>
  <c r="AC17" i="37" s="1"/>
  <c r="AA40" i="37"/>
  <c r="AC40" i="37" s="1"/>
  <c r="AA36" i="37"/>
  <c r="AC36" i="37" s="1"/>
  <c r="AA30" i="37"/>
  <c r="AC30" i="37" s="1"/>
  <c r="AA18" i="37"/>
  <c r="AC18" i="37" s="1"/>
  <c r="AA14" i="37"/>
  <c r="AC14" i="37" s="1"/>
  <c r="AA45" i="37"/>
  <c r="AC45" i="37" s="1"/>
  <c r="AA43" i="37"/>
  <c r="AC43" i="37" s="1"/>
  <c r="AA37" i="37"/>
  <c r="AC37" i="37" s="1"/>
  <c r="AA31" i="37"/>
  <c r="AC31" i="37" s="1"/>
  <c r="AA27" i="37"/>
  <c r="AC27" i="37" s="1"/>
  <c r="AA19" i="37"/>
  <c r="AC19" i="37" s="1"/>
  <c r="AA15" i="37"/>
  <c r="AC15" i="37" s="1"/>
  <c r="AA11" i="37"/>
  <c r="AC11" i="37" s="1"/>
  <c r="AA46" i="37"/>
  <c r="AC46" i="37" s="1"/>
  <c r="AA41" i="37"/>
  <c r="AC41" i="37" s="1"/>
  <c r="AA38" i="37"/>
  <c r="AC38" i="37" s="1"/>
  <c r="AA32" i="37"/>
  <c r="AC32" i="37" s="1"/>
  <c r="AA28" i="37"/>
  <c r="AC28" i="37" s="1"/>
  <c r="AA20" i="37"/>
  <c r="AC20" i="37" s="1"/>
  <c r="AA16" i="37"/>
  <c r="AC16" i="37" s="1"/>
  <c r="K17" i="47"/>
  <c r="AA23" i="39"/>
  <c r="AA24" i="39"/>
  <c r="AA34" i="39"/>
  <c r="AA26" i="39"/>
  <c r="AA22" i="39"/>
  <c r="AA8" i="39"/>
  <c r="O15" i="47"/>
  <c r="Y15" i="47" s="1"/>
  <c r="AA12" i="41"/>
  <c r="AA21" i="41"/>
  <c r="AA13" i="41"/>
  <c r="AA9" i="41"/>
  <c r="AA10" i="41"/>
  <c r="S13" i="47"/>
  <c r="I12" i="105"/>
  <c r="K12" i="105" s="1"/>
  <c r="I74" i="74"/>
  <c r="I11" i="25" s="1"/>
  <c r="M11" i="25" s="1"/>
  <c r="K74" i="74"/>
  <c r="I11" i="23" s="1"/>
  <c r="M11" i="23" s="1"/>
  <c r="CG10" i="52"/>
  <c r="BQ10" i="52"/>
  <c r="AS10" i="52"/>
  <c r="AC10" i="52"/>
  <c r="BW10" i="52"/>
  <c r="BG10" i="52"/>
  <c r="AI10" i="52"/>
  <c r="Q10" i="52"/>
  <c r="BM10" i="52"/>
  <c r="AW10" i="52"/>
  <c r="BA10" i="52" s="1"/>
  <c r="Y10" i="52"/>
  <c r="CA10" i="52"/>
  <c r="BC10" i="52"/>
  <c r="AM10" i="52"/>
  <c r="M8" i="39"/>
  <c r="M8" i="20"/>
  <c r="G28" i="48"/>
  <c r="M8" i="48"/>
  <c r="M43" i="50"/>
  <c r="AM9" i="56"/>
  <c r="AC9" i="56"/>
  <c r="Q9" i="56"/>
  <c r="W9" i="56" s="1"/>
  <c r="W18" i="56" s="1"/>
  <c r="AS9" i="56"/>
  <c r="AI9" i="56"/>
  <c r="Y9" i="56"/>
  <c r="G19" i="83"/>
  <c r="I19" i="83" s="1"/>
  <c r="M19" i="83" s="1"/>
  <c r="M19" i="92"/>
  <c r="O19" i="92" s="1"/>
  <c r="S19" i="92" s="1"/>
  <c r="EO15" i="138"/>
  <c r="EQ15" i="138" s="1"/>
  <c r="FG14" i="138"/>
  <c r="FI14" i="138" s="1"/>
  <c r="DW12" i="138"/>
  <c r="DY12" i="138" s="1"/>
  <c r="DE9" i="138"/>
  <c r="DG9" i="138" s="1"/>
  <c r="I16" i="89"/>
  <c r="I15" i="91"/>
  <c r="O15" i="91"/>
  <c r="CW18" i="81"/>
  <c r="DA18" i="81" s="1"/>
  <c r="CW18" i="82"/>
  <c r="DA18" i="82" s="1"/>
  <c r="CG18" i="83"/>
  <c r="CK18" i="83" s="1"/>
  <c r="CO18" i="83" s="1"/>
  <c r="CG18" i="84"/>
  <c r="U18" i="81"/>
  <c r="M18" i="81"/>
  <c r="I14" i="83"/>
  <c r="M14" i="83" s="1"/>
  <c r="AC11" i="81"/>
  <c r="AG11" i="81" s="1"/>
  <c r="AC11" i="82"/>
  <c r="AG11" i="82" s="1"/>
  <c r="Y11" i="83"/>
  <c r="AC11" i="83" s="1"/>
  <c r="AG11" i="83" s="1"/>
  <c r="Y11" i="84"/>
  <c r="Q10" i="84"/>
  <c r="I10" i="84"/>
  <c r="AG58" i="99"/>
  <c r="AS57" i="99"/>
  <c r="AQ52" i="99"/>
  <c r="AS52" i="99" s="1"/>
  <c r="Q18" i="89" s="1"/>
  <c r="AY18" i="144"/>
  <c r="AU18" i="89" s="1"/>
  <c r="AY18" i="89" s="1"/>
  <c r="BC51" i="99"/>
  <c r="BE51" i="99" s="1"/>
  <c r="Q17" i="88" s="1"/>
  <c r="BE17" i="144"/>
  <c r="AU17" i="88" s="1"/>
  <c r="AY17" i="88" s="1"/>
  <c r="AG50" i="99"/>
  <c r="Q16" i="90" s="1"/>
  <c r="AS49" i="99"/>
  <c r="Q15" i="89" s="1"/>
  <c r="E15" i="87"/>
  <c r="AU15" i="92"/>
  <c r="AY15" i="92" s="1"/>
  <c r="AQ44" i="99"/>
  <c r="AS44" i="99" s="1"/>
  <c r="Q10" i="89" s="1"/>
  <c r="AY10" i="144"/>
  <c r="AU10" i="89" s="1"/>
  <c r="AY10" i="89" s="1"/>
  <c r="BC43" i="99"/>
  <c r="BE43" i="99" s="1"/>
  <c r="Q9" i="88" s="1"/>
  <c r="BE9" i="144"/>
  <c r="AU9" i="88" s="1"/>
  <c r="AY9" i="88" s="1"/>
  <c r="AG42" i="99"/>
  <c r="Q8" i="90" s="1"/>
  <c r="I13" i="58"/>
  <c r="I23" i="57" s="1"/>
  <c r="BA23" i="85"/>
  <c r="BS23" i="79" s="1"/>
  <c r="Q24" i="47" s="1"/>
  <c r="BA23" i="80"/>
  <c r="BE23" i="80" s="1"/>
  <c r="AA46" i="34"/>
  <c r="AA41" i="34"/>
  <c r="AA38" i="34"/>
  <c r="AA32" i="34"/>
  <c r="AA28" i="34"/>
  <c r="AA20" i="34"/>
  <c r="AA16" i="34"/>
  <c r="AA42" i="34"/>
  <c r="AA39" i="34"/>
  <c r="AA33" i="34"/>
  <c r="AA29" i="34"/>
  <c r="AA25" i="34"/>
  <c r="AA17" i="34"/>
  <c r="AA40" i="34"/>
  <c r="AA36" i="34"/>
  <c r="AA30" i="34"/>
  <c r="AA18" i="34"/>
  <c r="AA14" i="34"/>
  <c r="AA45" i="34"/>
  <c r="AA43" i="34"/>
  <c r="AA37" i="34"/>
  <c r="AA31" i="34"/>
  <c r="AA27" i="34"/>
  <c r="AA19" i="34"/>
  <c r="AA15" i="34"/>
  <c r="AA11" i="34"/>
  <c r="K20" i="47"/>
  <c r="AK18" i="80"/>
  <c r="AO18" i="80" s="1"/>
  <c r="AK18" i="85"/>
  <c r="BA18" i="79" s="1"/>
  <c r="BQ16" i="80"/>
  <c r="BU16" i="80" s="1"/>
  <c r="BQ16" i="85"/>
  <c r="CK16" i="79" s="1"/>
  <c r="BA15" i="85"/>
  <c r="BS15" i="79" s="1"/>
  <c r="Q15" i="47" s="1"/>
  <c r="BA15" i="80"/>
  <c r="BE15" i="80" s="1"/>
  <c r="AA46" i="42"/>
  <c r="AA41" i="42"/>
  <c r="AA38" i="42"/>
  <c r="AA32" i="42"/>
  <c r="AA28" i="42"/>
  <c r="AA20" i="42"/>
  <c r="AA16" i="42"/>
  <c r="AA42" i="42"/>
  <c r="AA39" i="42"/>
  <c r="AA33" i="42"/>
  <c r="AA29" i="42"/>
  <c r="AA25" i="42"/>
  <c r="AA17" i="42"/>
  <c r="AA40" i="42"/>
  <c r="AA36" i="42"/>
  <c r="AA30" i="42"/>
  <c r="AA18" i="42"/>
  <c r="AA14" i="42"/>
  <c r="AA45" i="42"/>
  <c r="AA43" i="42"/>
  <c r="AA37" i="42"/>
  <c r="AA31" i="42"/>
  <c r="AA27" i="42"/>
  <c r="AA19" i="42"/>
  <c r="AA15" i="42"/>
  <c r="AA11" i="42"/>
  <c r="K12" i="47"/>
  <c r="AK10" i="80"/>
  <c r="AO10" i="80" s="1"/>
  <c r="AK10" i="85"/>
  <c r="BA10" i="79" s="1"/>
  <c r="BQ8" i="80"/>
  <c r="BU8" i="80" s="1"/>
  <c r="BQ8" i="85"/>
  <c r="CK8" i="79" s="1"/>
  <c r="I35" i="100"/>
  <c r="I36" i="100" s="1"/>
  <c r="I13" i="59"/>
  <c r="I21" i="57" s="1"/>
  <c r="I13" i="71"/>
  <c r="I9" i="57" s="1"/>
  <c r="I13" i="72"/>
  <c r="I8" i="57" s="1"/>
  <c r="K37" i="100"/>
  <c r="K41" i="100" s="1"/>
  <c r="U8" i="80"/>
  <c r="Y8" i="80" s="1"/>
  <c r="U8" i="85"/>
  <c r="AI8" i="79" s="1"/>
  <c r="M8" i="47" s="1"/>
  <c r="I13" i="68"/>
  <c r="I12" i="57" s="1"/>
  <c r="G47" i="112"/>
  <c r="E62" i="96" s="1"/>
  <c r="G31" i="112"/>
  <c r="E48" i="96" s="1"/>
  <c r="G30" i="111"/>
  <c r="E57" i="96" s="1"/>
  <c r="G37" i="114"/>
  <c r="I41" i="36" s="1"/>
  <c r="M41" i="36" s="1"/>
  <c r="G69" i="98"/>
  <c r="G53" i="115"/>
  <c r="E61" i="117"/>
  <c r="E15" i="117"/>
  <c r="G13" i="117"/>
  <c r="S8" i="19"/>
  <c r="AE59" i="99"/>
  <c r="AS25" i="144"/>
  <c r="AU22" i="90" s="1"/>
  <c r="AY22" i="90" s="1"/>
  <c r="E18" i="106"/>
  <c r="E21" i="106"/>
  <c r="O41" i="52"/>
  <c r="U41" i="52" s="1"/>
  <c r="O37" i="52"/>
  <c r="U37" i="52" s="1"/>
  <c r="O9" i="52"/>
  <c r="U9" i="52" s="1"/>
  <c r="AK41" i="52"/>
  <c r="AK37" i="52"/>
  <c r="AK9" i="52"/>
  <c r="CO10" i="81"/>
  <c r="CG10" i="81"/>
  <c r="E15" i="106"/>
  <c r="E14" i="106"/>
  <c r="G46" i="112"/>
  <c r="I146" i="11" s="1"/>
  <c r="G30" i="112"/>
  <c r="E47" i="96" s="1"/>
  <c r="G27" i="111"/>
  <c r="E12" i="97" s="1"/>
  <c r="G36" i="111"/>
  <c r="I145" i="11" s="1"/>
  <c r="G40" i="114"/>
  <c r="I41" i="33" s="1"/>
  <c r="M41" i="33" s="1"/>
  <c r="I67" i="98"/>
  <c r="I59" i="98"/>
  <c r="I50" i="98"/>
  <c r="G14" i="117"/>
  <c r="AM18" i="91"/>
  <c r="AC18" i="91"/>
  <c r="AM12" i="90"/>
  <c r="AC12" i="90"/>
  <c r="BY19" i="84"/>
  <c r="BQ19" i="84"/>
  <c r="BE18" i="84"/>
  <c r="AW18" i="84"/>
  <c r="BY15" i="84"/>
  <c r="BQ15" i="84"/>
  <c r="BE14" i="84"/>
  <c r="AW14" i="84"/>
  <c r="BY11" i="81"/>
  <c r="CC11" i="81" s="1"/>
  <c r="BY11" i="82"/>
  <c r="CC11" i="82" s="1"/>
  <c r="BM11" i="83"/>
  <c r="BM11" i="84"/>
  <c r="AS8" i="81"/>
  <c r="AK8" i="81"/>
  <c r="G37" i="112"/>
  <c r="E13" i="97" s="1"/>
  <c r="G39" i="111"/>
  <c r="G26" i="111"/>
  <c r="G31" i="114"/>
  <c r="I41" i="42" s="1"/>
  <c r="M41" i="42" s="1"/>
  <c r="G49" i="98"/>
  <c r="G13" i="115"/>
  <c r="G49" i="117"/>
  <c r="E36" i="12"/>
  <c r="CW22" i="81"/>
  <c r="DA22" i="81" s="1"/>
  <c r="CW22" i="82"/>
  <c r="DA22" i="82" s="1"/>
  <c r="CG22" i="83"/>
  <c r="CK22" i="83" s="1"/>
  <c r="CO22" i="83" s="1"/>
  <c r="CG22" i="84"/>
  <c r="U22" i="82"/>
  <c r="M22" i="82"/>
  <c r="Q23" i="84"/>
  <c r="I23" i="84"/>
  <c r="BE8" i="84"/>
  <c r="AW8" i="84"/>
  <c r="G40" i="112"/>
  <c r="E58" i="96" s="1"/>
  <c r="G25" i="111"/>
  <c r="G41" i="111" s="1"/>
  <c r="E53" i="96" s="1"/>
  <c r="G59" i="116"/>
  <c r="I68" i="98"/>
  <c r="I60" i="98"/>
  <c r="I52" i="98"/>
  <c r="I22" i="90"/>
  <c r="O22" i="90"/>
  <c r="AM20" i="89"/>
  <c r="AC20" i="89"/>
  <c r="AC12" i="89"/>
  <c r="AM12" i="89"/>
  <c r="O11" i="90"/>
  <c r="I11" i="90"/>
  <c r="BQ21" i="83"/>
  <c r="BU21" i="83" s="1"/>
  <c r="AC20" i="83"/>
  <c r="AG20" i="83" s="1"/>
  <c r="AW19" i="83"/>
  <c r="BA19" i="83" s="1"/>
  <c r="BQ18" i="83"/>
  <c r="BU18" i="83" s="1"/>
  <c r="AW15" i="83"/>
  <c r="BA15" i="83" s="1"/>
  <c r="BQ14" i="83"/>
  <c r="BU14" i="83" s="1"/>
  <c r="CW13" i="81"/>
  <c r="DA13" i="81" s="1"/>
  <c r="CW13" i="82"/>
  <c r="DA13" i="82" s="1"/>
  <c r="CG13" i="83"/>
  <c r="CK13" i="83" s="1"/>
  <c r="CO13" i="83" s="1"/>
  <c r="CG13" i="84"/>
  <c r="I13" i="83"/>
  <c r="M13" i="83" s="1"/>
  <c r="AC12" i="83"/>
  <c r="AG12" i="83" s="1"/>
  <c r="AW10" i="83"/>
  <c r="BA10" i="83" s="1"/>
  <c r="S21" i="89" l="1"/>
  <c r="BI14" i="83"/>
  <c r="BK14" i="83" s="1"/>
  <c r="BE14" i="83"/>
  <c r="W11" i="88"/>
  <c r="U18" i="83"/>
  <c r="W18" i="83" s="1"/>
  <c r="Q18" i="83"/>
  <c r="BK78" i="52"/>
  <c r="E69" i="98"/>
  <c r="W10" i="90"/>
  <c r="AA12" i="48"/>
  <c r="AI12" i="48"/>
  <c r="AM12" i="48" s="1"/>
  <c r="Q12" i="48"/>
  <c r="U12" i="83"/>
  <c r="W12" i="83" s="1"/>
  <c r="Q12" i="83"/>
  <c r="CI16" i="83"/>
  <c r="M16" i="88"/>
  <c r="O16" i="88" s="1"/>
  <c r="S16" i="88" s="1"/>
  <c r="S9" i="89"/>
  <c r="W20" i="88"/>
  <c r="I10" i="25"/>
  <c r="K73" i="74"/>
  <c r="I10" i="23" s="1"/>
  <c r="W9" i="90"/>
  <c r="AI21" i="48"/>
  <c r="Q21" i="48"/>
  <c r="AA21" i="48"/>
  <c r="AE21" i="48" s="1"/>
  <c r="S15" i="88"/>
  <c r="BI18" i="83"/>
  <c r="BK18" i="83" s="1"/>
  <c r="BE18" i="83"/>
  <c r="Q19" i="83"/>
  <c r="U19" i="83"/>
  <c r="W19" i="83" s="1"/>
  <c r="I85" i="95"/>
  <c r="I9" i="95"/>
  <c r="I84" i="95"/>
  <c r="I8" i="95"/>
  <c r="K22" i="89"/>
  <c r="K23" i="89"/>
  <c r="K19" i="89"/>
  <c r="K15" i="89"/>
  <c r="K11" i="89"/>
  <c r="K20" i="89"/>
  <c r="K16" i="89"/>
  <c r="K12" i="89"/>
  <c r="K8" i="89"/>
  <c r="K17" i="89"/>
  <c r="K13" i="89"/>
  <c r="K9" i="89"/>
  <c r="K21" i="89"/>
  <c r="K18" i="89"/>
  <c r="K14" i="89"/>
  <c r="K10" i="89"/>
  <c r="S11" i="91"/>
  <c r="W14" i="90"/>
  <c r="G10" i="87"/>
  <c r="I10" i="87" s="1"/>
  <c r="AY10" i="3" s="1"/>
  <c r="G510" i="1" s="1"/>
  <c r="W10" i="92"/>
  <c r="Q10" i="48"/>
  <c r="AA10" i="48"/>
  <c r="AI10" i="48"/>
  <c r="AM10" i="48" s="1"/>
  <c r="G85" i="114"/>
  <c r="G66" i="114"/>
  <c r="I152" i="11" s="1"/>
  <c r="G69" i="114"/>
  <c r="G59" i="114"/>
  <c r="I17" i="22" s="1"/>
  <c r="M17" i="22" s="1"/>
  <c r="G83" i="114"/>
  <c r="G71" i="114"/>
  <c r="G88" i="114"/>
  <c r="G65" i="114"/>
  <c r="I154" i="11" s="1"/>
  <c r="G73" i="114"/>
  <c r="G102" i="114" s="1"/>
  <c r="I30" i="24" s="1"/>
  <c r="M30" i="24" s="1"/>
  <c r="S30" i="24" s="1"/>
  <c r="G89" i="114"/>
  <c r="G78" i="114"/>
  <c r="G63" i="114"/>
  <c r="I47" i="27" s="1"/>
  <c r="M47" i="27" s="1"/>
  <c r="G87" i="114"/>
  <c r="G99" i="114" s="1"/>
  <c r="I29" i="24" s="1"/>
  <c r="M29" i="24" s="1"/>
  <c r="S29" i="24" s="1"/>
  <c r="G64" i="114"/>
  <c r="I47" i="26" s="1"/>
  <c r="M47" i="26" s="1"/>
  <c r="G76" i="114"/>
  <c r="G92" i="114"/>
  <c r="G67" i="114"/>
  <c r="E17" i="97" s="1"/>
  <c r="G77" i="114"/>
  <c r="G93" i="114"/>
  <c r="G58" i="114"/>
  <c r="I17" i="24" s="1"/>
  <c r="M17" i="24" s="1"/>
  <c r="S17" i="24" s="1"/>
  <c r="G86" i="114"/>
  <c r="G98" i="114" s="1"/>
  <c r="I28" i="24" s="1"/>
  <c r="M28" i="24" s="1"/>
  <c r="S28" i="24" s="1"/>
  <c r="G91" i="114"/>
  <c r="G56" i="114"/>
  <c r="I15" i="24" s="1"/>
  <c r="M15" i="24" s="1"/>
  <c r="S15" i="24" s="1"/>
  <c r="G80" i="114"/>
  <c r="G57" i="114"/>
  <c r="I15" i="22" s="1"/>
  <c r="M15" i="22" s="1"/>
  <c r="G81" i="114"/>
  <c r="G97" i="114" s="1"/>
  <c r="I27" i="22" s="1"/>
  <c r="M27" i="22" s="1"/>
  <c r="G62" i="114"/>
  <c r="I150" i="11" s="1"/>
  <c r="G90" i="114"/>
  <c r="G60" i="114"/>
  <c r="G84" i="114"/>
  <c r="G61" i="114"/>
  <c r="G70" i="114"/>
  <c r="G68" i="114"/>
  <c r="E68" i="96" s="1"/>
  <c r="G79" i="114"/>
  <c r="G103" i="114" s="1"/>
  <c r="I30" i="22" s="1"/>
  <c r="M30" i="22" s="1"/>
  <c r="G72" i="114"/>
  <c r="E76" i="96" s="1"/>
  <c r="G82" i="114"/>
  <c r="G74" i="114"/>
  <c r="G94" i="114" s="1"/>
  <c r="I26" i="24" s="1"/>
  <c r="M26" i="24" s="1"/>
  <c r="S26" i="24" s="1"/>
  <c r="G75" i="114"/>
  <c r="G95" i="114" s="1"/>
  <c r="I27" i="24" s="1"/>
  <c r="M27" i="24" s="1"/>
  <c r="S27" i="24" s="1"/>
  <c r="G40" i="113"/>
  <c r="G69" i="113"/>
  <c r="G98" i="113"/>
  <c r="G130" i="113"/>
  <c r="G141" i="113"/>
  <c r="G139" i="113"/>
  <c r="G41" i="113"/>
  <c r="G66" i="113"/>
  <c r="G88" i="113"/>
  <c r="G113" i="113"/>
  <c r="G147" i="113"/>
  <c r="G13" i="113"/>
  <c r="G35" i="113"/>
  <c r="G60" i="113"/>
  <c r="G85" i="113"/>
  <c r="G107" i="113"/>
  <c r="G109" i="113" s="1"/>
  <c r="I43" i="36" s="1"/>
  <c r="M43" i="36" s="1"/>
  <c r="G132" i="113"/>
  <c r="G14" i="113"/>
  <c r="G43" i="113"/>
  <c r="G45" i="113" s="1"/>
  <c r="I42" i="43" s="1"/>
  <c r="M42" i="43" s="1"/>
  <c r="G75" i="113"/>
  <c r="G104" i="113"/>
  <c r="G133" i="113"/>
  <c r="G22" i="113"/>
  <c r="G44" i="113"/>
  <c r="G76" i="113"/>
  <c r="G105" i="113"/>
  <c r="G134" i="113"/>
  <c r="G23" i="113"/>
  <c r="G48" i="113"/>
  <c r="G70" i="113"/>
  <c r="G95" i="113"/>
  <c r="G120" i="113"/>
  <c r="G153" i="113"/>
  <c r="G17" i="113"/>
  <c r="G19" i="113" s="1"/>
  <c r="I43" i="46" s="1"/>
  <c r="M43" i="46" s="1"/>
  <c r="G42" i="113"/>
  <c r="G67" i="113"/>
  <c r="G89" i="113"/>
  <c r="G114" i="113"/>
  <c r="G151" i="113"/>
  <c r="G152" i="113" s="1"/>
  <c r="I23" i="29" s="1"/>
  <c r="M23" i="29" s="1"/>
  <c r="S23" i="29" s="1"/>
  <c r="BA23" i="7" s="1"/>
  <c r="G25" i="113"/>
  <c r="G50" i="113"/>
  <c r="G79" i="113"/>
  <c r="G81" i="113" s="1"/>
  <c r="I42" i="39" s="1"/>
  <c r="M42" i="39" s="1"/>
  <c r="G111" i="113"/>
  <c r="G150" i="113"/>
  <c r="G26" i="113"/>
  <c r="G58" i="113"/>
  <c r="G80" i="113"/>
  <c r="G82" i="113" s="1"/>
  <c r="I43" i="39" s="1"/>
  <c r="M43" i="39" s="1"/>
  <c r="G112" i="113"/>
  <c r="G148" i="113"/>
  <c r="G30" i="113"/>
  <c r="G52" i="113"/>
  <c r="G54" i="113" s="1"/>
  <c r="I42" i="42" s="1"/>
  <c r="M42" i="42" s="1"/>
  <c r="G77" i="113"/>
  <c r="G102" i="113"/>
  <c r="G124" i="113"/>
  <c r="G157" i="113"/>
  <c r="G159" i="113" s="1"/>
  <c r="I42" i="31" s="1"/>
  <c r="M42" i="31" s="1"/>
  <c r="G24" i="113"/>
  <c r="G29" i="113" s="1"/>
  <c r="I9" i="29" s="1"/>
  <c r="M9" i="29" s="1"/>
  <c r="S9" i="29" s="1"/>
  <c r="G49" i="113"/>
  <c r="G71" i="113"/>
  <c r="G73" i="113" s="1"/>
  <c r="I43" i="40" s="1"/>
  <c r="M43" i="40" s="1"/>
  <c r="G96" i="113"/>
  <c r="G121" i="113"/>
  <c r="G154" i="113"/>
  <c r="G32" i="113"/>
  <c r="G61" i="113"/>
  <c r="G63" i="113" s="1"/>
  <c r="I42" i="41" s="1"/>
  <c r="M42" i="41" s="1"/>
  <c r="G86" i="113"/>
  <c r="G115" i="113"/>
  <c r="G155" i="113"/>
  <c r="G33" i="113"/>
  <c r="G38" i="113" s="1"/>
  <c r="I10" i="29" s="1"/>
  <c r="M10" i="29" s="1"/>
  <c r="S10" i="29" s="1"/>
  <c r="BA10" i="7" s="1"/>
  <c r="G62" i="113"/>
  <c r="G64" i="113" s="1"/>
  <c r="I43" i="41" s="1"/>
  <c r="M43" i="41" s="1"/>
  <c r="G94" i="113"/>
  <c r="G116" i="113"/>
  <c r="G118" i="113" s="1"/>
  <c r="I43" i="35" s="1"/>
  <c r="M43" i="35" s="1"/>
  <c r="G156" i="113"/>
  <c r="G161" i="113" s="1"/>
  <c r="I25" i="29" s="1"/>
  <c r="M25" i="29" s="1"/>
  <c r="S25" i="29" s="1"/>
  <c r="BA25" i="7" s="1"/>
  <c r="G34" i="113"/>
  <c r="G36" i="113" s="1"/>
  <c r="I42" i="44" s="1"/>
  <c r="M42" i="44" s="1"/>
  <c r="G59" i="113"/>
  <c r="G84" i="113"/>
  <c r="G106" i="113"/>
  <c r="G108" i="113" s="1"/>
  <c r="I42" i="36" s="1"/>
  <c r="M42" i="36" s="1"/>
  <c r="G131" i="113"/>
  <c r="G142" i="113"/>
  <c r="G144" i="113" s="1"/>
  <c r="I42" i="32" s="1"/>
  <c r="M42" i="32" s="1"/>
  <c r="G31" i="113"/>
  <c r="G53" i="113"/>
  <c r="G55" i="113" s="1"/>
  <c r="I43" i="42" s="1"/>
  <c r="M43" i="42" s="1"/>
  <c r="G78" i="113"/>
  <c r="G83" i="113" s="1"/>
  <c r="I15" i="29" s="1"/>
  <c r="M15" i="29" s="1"/>
  <c r="S15" i="29" s="1"/>
  <c r="BA15" i="7" s="1"/>
  <c r="G103" i="113"/>
  <c r="G125" i="113"/>
  <c r="G158" i="113"/>
  <c r="G160" i="113" s="1"/>
  <c r="I43" i="31" s="1"/>
  <c r="M43" i="31" s="1"/>
  <c r="G39" i="113"/>
  <c r="G68" i="113"/>
  <c r="G97" i="113"/>
  <c r="G99" i="113" s="1"/>
  <c r="I42" i="37" s="1"/>
  <c r="M42" i="37" s="1"/>
  <c r="G122" i="113"/>
  <c r="G57" i="113"/>
  <c r="G143" i="113"/>
  <c r="G140" i="113"/>
  <c r="G93" i="113"/>
  <c r="G12" i="113"/>
  <c r="G21" i="113"/>
  <c r="G16" i="113"/>
  <c r="G18" i="113" s="1"/>
  <c r="I42" i="46" s="1"/>
  <c r="M42" i="46" s="1"/>
  <c r="G123" i="113"/>
  <c r="G128" i="113" s="1"/>
  <c r="I20" i="29" s="1"/>
  <c r="M20" i="29" s="1"/>
  <c r="G87" i="113"/>
  <c r="G92" i="113" s="1"/>
  <c r="I16" i="29" s="1"/>
  <c r="M16" i="29" s="1"/>
  <c r="G138" i="113"/>
  <c r="G51" i="113"/>
  <c r="G56" i="113" s="1"/>
  <c r="I12" i="29" s="1"/>
  <c r="M12" i="29" s="1"/>
  <c r="S12" i="29" s="1"/>
  <c r="BA12" i="7" s="1"/>
  <c r="G129" i="113"/>
  <c r="G15" i="113"/>
  <c r="G20" i="113" s="1"/>
  <c r="I8" i="29" s="1"/>
  <c r="BI10" i="83"/>
  <c r="BK10" i="83" s="1"/>
  <c r="BE10" i="83"/>
  <c r="AG12" i="89"/>
  <c r="DM22" i="82"/>
  <c r="DE22" i="82"/>
  <c r="BY11" i="84"/>
  <c r="BQ11" i="84"/>
  <c r="DM13" i="82"/>
  <c r="DE13" i="82"/>
  <c r="E76" i="98"/>
  <c r="G61" i="116"/>
  <c r="AG12" i="90"/>
  <c r="AA24" i="44"/>
  <c r="AA8" i="44"/>
  <c r="AA34" i="44"/>
  <c r="AA26" i="44"/>
  <c r="AA22" i="44"/>
  <c r="AA23" i="44"/>
  <c r="O10" i="47"/>
  <c r="Y10" i="47" s="1"/>
  <c r="BC18" i="89"/>
  <c r="BO15" i="83"/>
  <c r="BQ15" i="83" s="1"/>
  <c r="BU15" i="83" s="1"/>
  <c r="M15" i="89"/>
  <c r="O15" i="89" s="1"/>
  <c r="S15" i="89" s="1"/>
  <c r="Q13" i="83"/>
  <c r="U13" i="83"/>
  <c r="W13" i="83" s="1"/>
  <c r="DM13" i="81"/>
  <c r="DE13" i="81"/>
  <c r="CC21" i="83"/>
  <c r="CE21" i="83" s="1"/>
  <c r="BY21" i="83"/>
  <c r="AG20" i="89"/>
  <c r="AC22" i="90"/>
  <c r="AM22" i="90"/>
  <c r="U23" i="84"/>
  <c r="M23" i="84"/>
  <c r="CS22" i="84"/>
  <c r="CK22" i="84"/>
  <c r="S41" i="42"/>
  <c r="AW8" i="81"/>
  <c r="AY8" i="81" s="1"/>
  <c r="AO8" i="81"/>
  <c r="CO11" i="82"/>
  <c r="CG11" i="82"/>
  <c r="CC15" i="84"/>
  <c r="BU15" i="84"/>
  <c r="CC19" i="84"/>
  <c r="BU19" i="84"/>
  <c r="AQ12" i="90"/>
  <c r="AQ18" i="91"/>
  <c r="AO37" i="52"/>
  <c r="BY37" i="52"/>
  <c r="CC37" i="52" s="1"/>
  <c r="AU41" i="36"/>
  <c r="AE41" i="36"/>
  <c r="BA41" i="36"/>
  <c r="AK41" i="36"/>
  <c r="S41" i="36"/>
  <c r="AS10" i="80"/>
  <c r="AW10" i="80"/>
  <c r="AY10" i="80" s="1"/>
  <c r="BM15" i="80"/>
  <c r="BO15" i="80" s="1"/>
  <c r="BI15" i="80"/>
  <c r="AA34" i="36"/>
  <c r="AA26" i="36"/>
  <c r="AA22" i="36"/>
  <c r="AA24" i="36"/>
  <c r="AA8" i="36"/>
  <c r="AA23" i="36"/>
  <c r="O18" i="47"/>
  <c r="Y18" i="47" s="1"/>
  <c r="AS11" i="81"/>
  <c r="AK11" i="81"/>
  <c r="CS18" i="84"/>
  <c r="CK18" i="84"/>
  <c r="S15" i="91"/>
  <c r="AA9" i="83"/>
  <c r="M9" i="91"/>
  <c r="O9" i="91" s="1"/>
  <c r="S9" i="91" s="1"/>
  <c r="G19" i="87"/>
  <c r="I19" i="87" s="1"/>
  <c r="AY19" i="3" s="1"/>
  <c r="G771" i="1" s="1"/>
  <c r="W19" i="92"/>
  <c r="AC47" i="37"/>
  <c r="AK17" i="7" s="1"/>
  <c r="AC44" i="37"/>
  <c r="U17" i="7" s="1"/>
  <c r="BC11" i="91"/>
  <c r="BY9" i="81"/>
  <c r="CC9" i="81" s="1"/>
  <c r="BY9" i="82"/>
  <c r="CC9" i="82" s="1"/>
  <c r="BM9" i="83"/>
  <c r="BQ9" i="83" s="1"/>
  <c r="BU9" i="83" s="1"/>
  <c r="BM9" i="84"/>
  <c r="Q9" i="84"/>
  <c r="I9" i="84"/>
  <c r="Q15" i="83"/>
  <c r="U15" i="83"/>
  <c r="W15" i="83" s="1"/>
  <c r="BQ16" i="81"/>
  <c r="BI16" i="81"/>
  <c r="BQ21" i="82"/>
  <c r="BI21" i="82"/>
  <c r="AC8" i="91"/>
  <c r="I23" i="91"/>
  <c r="BU8" i="91"/>
  <c r="AM8" i="91"/>
  <c r="W15" i="90"/>
  <c r="AQ21" i="92"/>
  <c r="S27" i="22"/>
  <c r="I11" i="27"/>
  <c r="M11" i="27" s="1"/>
  <c r="K29" i="74"/>
  <c r="I11" i="26" s="1"/>
  <c r="M11" i="26" s="1"/>
  <c r="I15" i="27"/>
  <c r="M15" i="27" s="1"/>
  <c r="K33" i="74"/>
  <c r="I15" i="26" s="1"/>
  <c r="M15" i="26" s="1"/>
  <c r="G38" i="96"/>
  <c r="G37" i="96"/>
  <c r="G11" i="96"/>
  <c r="I48" i="100"/>
  <c r="I47" i="100"/>
  <c r="BI13" i="80"/>
  <c r="BM13" i="80"/>
  <c r="BO13" i="80" s="1"/>
  <c r="AA34" i="38"/>
  <c r="AA26" i="38"/>
  <c r="AA22" i="38"/>
  <c r="AA23" i="38"/>
  <c r="AA24" i="38"/>
  <c r="AA8" i="38"/>
  <c r="O16" i="47"/>
  <c r="Y16" i="47" s="1"/>
  <c r="BI21" i="80"/>
  <c r="BM21" i="80"/>
  <c r="BO21" i="80" s="1"/>
  <c r="Y12" i="81"/>
  <c r="AA12" i="81" s="1"/>
  <c r="Q12" i="81"/>
  <c r="DM12" i="82"/>
  <c r="DE12" i="82"/>
  <c r="AK19" i="84"/>
  <c r="AC19" i="84"/>
  <c r="U20" i="84"/>
  <c r="M20" i="84"/>
  <c r="G9" i="87"/>
  <c r="I9" i="87" s="1"/>
  <c r="AY9" i="3" s="1"/>
  <c r="G481" i="1" s="1"/>
  <c r="W9" i="92"/>
  <c r="G13" i="87"/>
  <c r="I13" i="87" s="1"/>
  <c r="AY13" i="3" s="1"/>
  <c r="G597" i="1" s="1"/>
  <c r="W13" i="92"/>
  <c r="BO17" i="83"/>
  <c r="M17" i="89"/>
  <c r="O17" i="89" s="1"/>
  <c r="S17" i="89" s="1"/>
  <c r="K29" i="104"/>
  <c r="K25" i="104"/>
  <c r="K21" i="104"/>
  <c r="K17" i="104"/>
  <c r="K31" i="104"/>
  <c r="K27" i="104"/>
  <c r="K23" i="104"/>
  <c r="K19" i="104"/>
  <c r="K15" i="104"/>
  <c r="K28" i="104"/>
  <c r="K24" i="104"/>
  <c r="K20" i="104"/>
  <c r="K16" i="104"/>
  <c r="K22" i="104"/>
  <c r="K26" i="104"/>
  <c r="K30" i="104"/>
  <c r="K14" i="104"/>
  <c r="K18" i="104"/>
  <c r="BY11" i="80"/>
  <c r="CC11" i="80"/>
  <c r="CE11" i="80" s="1"/>
  <c r="AA34" i="37"/>
  <c r="AC34" i="37" s="1"/>
  <c r="AA26" i="37"/>
  <c r="AC26" i="37" s="1"/>
  <c r="AA22" i="37"/>
  <c r="AC22" i="37" s="1"/>
  <c r="AA23" i="37"/>
  <c r="AC23" i="37" s="1"/>
  <c r="AA24" i="37"/>
  <c r="AC24" i="37" s="1"/>
  <c r="AA8" i="37"/>
  <c r="AC8" i="37" s="1"/>
  <c r="O17" i="47"/>
  <c r="Y17" i="47" s="1"/>
  <c r="BC10" i="88"/>
  <c r="BC12" i="90"/>
  <c r="BC20" i="90"/>
  <c r="CS11" i="83"/>
  <c r="CW11" i="83"/>
  <c r="CY11" i="83" s="1"/>
  <c r="CO13" i="81"/>
  <c r="CG13" i="81"/>
  <c r="AM22" i="91"/>
  <c r="AC22" i="91"/>
  <c r="I63" i="96"/>
  <c r="I35" i="55" s="1"/>
  <c r="M35" i="55" s="1"/>
  <c r="BY22" i="84"/>
  <c r="BQ22" i="84"/>
  <c r="I149" i="11"/>
  <c r="E37" i="103"/>
  <c r="G42" i="111"/>
  <c r="E65" i="96" s="1"/>
  <c r="AW8" i="82"/>
  <c r="AY8" i="82" s="1"/>
  <c r="AO8" i="82"/>
  <c r="CS15" i="81"/>
  <c r="CU15" i="81" s="1"/>
  <c r="CK15" i="81"/>
  <c r="CS19" i="81"/>
  <c r="CU19" i="81" s="1"/>
  <c r="CK19" i="81"/>
  <c r="M29" i="21"/>
  <c r="I31" i="21"/>
  <c r="AO29" i="52"/>
  <c r="BY29" i="52"/>
  <c r="CC29" i="52" s="1"/>
  <c r="BY47" i="52"/>
  <c r="CC47" i="52" s="1"/>
  <c r="AO47" i="52"/>
  <c r="BY90" i="52"/>
  <c r="CC90" i="52" s="1"/>
  <c r="AO90" i="52"/>
  <c r="BI8" i="79"/>
  <c r="BO8" i="85"/>
  <c r="BI12" i="79"/>
  <c r="BO12" i="85"/>
  <c r="BI16" i="79"/>
  <c r="BO16" i="85"/>
  <c r="BI20" i="79"/>
  <c r="BO20" i="85"/>
  <c r="U37" i="50"/>
  <c r="U29" i="50"/>
  <c r="U25" i="50"/>
  <c r="U53" i="54"/>
  <c r="U9" i="50"/>
  <c r="W9" i="50" s="1"/>
  <c r="U55" i="54"/>
  <c r="U51" i="54"/>
  <c r="U52" i="54"/>
  <c r="U27" i="50"/>
  <c r="U63" i="54"/>
  <c r="U63" i="50"/>
  <c r="U26" i="50"/>
  <c r="U50" i="54"/>
  <c r="U8" i="50"/>
  <c r="W8" i="50" s="1"/>
  <c r="AC9" i="80"/>
  <c r="AG9" i="80"/>
  <c r="AI9" i="80" s="1"/>
  <c r="Y10" i="81"/>
  <c r="AA10" i="81" s="1"/>
  <c r="Q10" i="81"/>
  <c r="DM10" i="82"/>
  <c r="DE10" i="82"/>
  <c r="Y18" i="82"/>
  <c r="AA18" i="82" s="1"/>
  <c r="Q18" i="82"/>
  <c r="AS21" i="82"/>
  <c r="AK21" i="82"/>
  <c r="AQ12" i="92"/>
  <c r="AM20" i="88"/>
  <c r="AC20" i="88"/>
  <c r="AU20" i="83"/>
  <c r="AW20" i="83" s="1"/>
  <c r="BA20" i="83" s="1"/>
  <c r="M20" i="90"/>
  <c r="O20" i="90" s="1"/>
  <c r="S20" i="90" s="1"/>
  <c r="E13" i="78"/>
  <c r="K21" i="77" s="1"/>
  <c r="M21" i="77" s="1"/>
  <c r="I11" i="48" s="1"/>
  <c r="M11" i="48" s="1"/>
  <c r="E12" i="78"/>
  <c r="G21" i="77" s="1"/>
  <c r="I21" i="77" s="1"/>
  <c r="I9" i="48" s="1"/>
  <c r="E14" i="78"/>
  <c r="O21" i="77" s="1"/>
  <c r="Q21" i="77" s="1"/>
  <c r="I13" i="48" s="1"/>
  <c r="M13" i="48" s="1"/>
  <c r="E9" i="104"/>
  <c r="E11" i="118"/>
  <c r="E13" i="118" s="1"/>
  <c r="E26" i="74" s="1"/>
  <c r="AA50" i="128"/>
  <c r="E8" i="104" s="1"/>
  <c r="BC15" i="91"/>
  <c r="BC17" i="89"/>
  <c r="BE11" i="83"/>
  <c r="BI11" i="83"/>
  <c r="BK11" i="83" s="1"/>
  <c r="AS18" i="81"/>
  <c r="AK18" i="81"/>
  <c r="AA14" i="83"/>
  <c r="AC14" i="83" s="1"/>
  <c r="AG14" i="83" s="1"/>
  <c r="M14" i="91"/>
  <c r="O14" i="91" s="1"/>
  <c r="S14" i="91" s="1"/>
  <c r="AA22" i="83"/>
  <c r="M22" i="91"/>
  <c r="O22" i="91" s="1"/>
  <c r="S22" i="91" s="1"/>
  <c r="E35" i="103"/>
  <c r="E38" i="103" s="1"/>
  <c r="G62" i="117"/>
  <c r="E75" i="96" s="1"/>
  <c r="Y12" i="82"/>
  <c r="AA12" i="82" s="1"/>
  <c r="Q12" i="82"/>
  <c r="DM20" i="81"/>
  <c r="DE20" i="81"/>
  <c r="AM18" i="88"/>
  <c r="AC18" i="88"/>
  <c r="G21" i="87"/>
  <c r="I21" i="87" s="1"/>
  <c r="AY21" i="3" s="1"/>
  <c r="G829" i="1" s="1"/>
  <c r="W21" i="92"/>
  <c r="AC20" i="80"/>
  <c r="AG20" i="80"/>
  <c r="AI20" i="80" s="1"/>
  <c r="CC8" i="90"/>
  <c r="AY23" i="90"/>
  <c r="BC8" i="90"/>
  <c r="DM16" i="81"/>
  <c r="DE16" i="81"/>
  <c r="AC9" i="88"/>
  <c r="AM9" i="88"/>
  <c r="AE28" i="102"/>
  <c r="AE30" i="102"/>
  <c r="AQ40" i="40"/>
  <c r="AQ36" i="40"/>
  <c r="AQ30" i="40"/>
  <c r="AQ18" i="40"/>
  <c r="AQ14" i="40"/>
  <c r="AQ45" i="40"/>
  <c r="AQ43" i="40"/>
  <c r="AQ37" i="40"/>
  <c r="AQ31" i="40"/>
  <c r="AQ27" i="40"/>
  <c r="AQ19" i="40"/>
  <c r="AQ15" i="40"/>
  <c r="AQ11" i="40"/>
  <c r="AQ46" i="40"/>
  <c r="AQ41" i="40"/>
  <c r="AQ38" i="40"/>
  <c r="AQ32" i="40"/>
  <c r="AQ28" i="40"/>
  <c r="AQ20" i="40"/>
  <c r="AQ16" i="40"/>
  <c r="AQ42" i="40"/>
  <c r="AQ39" i="40"/>
  <c r="AQ33" i="40"/>
  <c r="AQ29" i="40"/>
  <c r="AQ25" i="40"/>
  <c r="AQ17" i="40"/>
  <c r="AQ42" i="32"/>
  <c r="AQ39" i="32"/>
  <c r="AQ33" i="32"/>
  <c r="AQ29" i="32"/>
  <c r="AQ25" i="32"/>
  <c r="AQ17" i="32"/>
  <c r="AQ40" i="32"/>
  <c r="AQ36" i="32"/>
  <c r="AQ30" i="32"/>
  <c r="AQ18" i="32"/>
  <c r="AQ14" i="32"/>
  <c r="AQ45" i="32"/>
  <c r="AQ43" i="32"/>
  <c r="AQ37" i="32"/>
  <c r="AQ31" i="32"/>
  <c r="AQ27" i="32"/>
  <c r="AQ19" i="32"/>
  <c r="AQ15" i="32"/>
  <c r="AQ11" i="32"/>
  <c r="AQ46" i="32"/>
  <c r="AQ41" i="32"/>
  <c r="AQ38" i="32"/>
  <c r="AQ32" i="32"/>
  <c r="AQ28" i="32"/>
  <c r="AQ20" i="32"/>
  <c r="AQ16" i="32"/>
  <c r="BU10" i="81"/>
  <c r="BW10" i="81" s="1"/>
  <c r="BM10" i="81"/>
  <c r="Y13" i="81"/>
  <c r="AA13" i="81" s="1"/>
  <c r="Q13" i="81"/>
  <c r="BQ13" i="82"/>
  <c r="BI13" i="82"/>
  <c r="BU15" i="81"/>
  <c r="BW15" i="81" s="1"/>
  <c r="BM15" i="81"/>
  <c r="CS16" i="81"/>
  <c r="CU16" i="81" s="1"/>
  <c r="CK16" i="81"/>
  <c r="BU19" i="81"/>
  <c r="BW19" i="81" s="1"/>
  <c r="BM19" i="81"/>
  <c r="CS21" i="81"/>
  <c r="CU21" i="81" s="1"/>
  <c r="CK21" i="81"/>
  <c r="CA8" i="90"/>
  <c r="AQ8" i="90"/>
  <c r="AC11" i="88"/>
  <c r="AM11" i="88"/>
  <c r="S22" i="88"/>
  <c r="I39" i="96"/>
  <c r="I15" i="55" s="1"/>
  <c r="M15" i="55" s="1"/>
  <c r="BI22" i="83"/>
  <c r="BK22" i="83" s="1"/>
  <c r="BE22" i="83"/>
  <c r="AQ14" i="91"/>
  <c r="BY10" i="83"/>
  <c r="CC10" i="83"/>
  <c r="CE10" i="83" s="1"/>
  <c r="S41" i="44"/>
  <c r="CA10" i="79"/>
  <c r="CE10" i="85"/>
  <c r="BS14" i="85"/>
  <c r="BU14" i="85" s="1"/>
  <c r="BW14" i="85" s="1"/>
  <c r="BY14" i="85" s="1"/>
  <c r="CA14" i="85" s="1"/>
  <c r="CC14" i="85" s="1"/>
  <c r="CA18" i="79"/>
  <c r="CE18" i="85"/>
  <c r="BS22" i="85"/>
  <c r="BU22" i="85" s="1"/>
  <c r="BW22" i="85" s="1"/>
  <c r="BY22" i="85" s="1"/>
  <c r="CA22" i="85" s="1"/>
  <c r="CC22" i="85" s="1"/>
  <c r="AC47" i="46"/>
  <c r="AK8" i="7" s="1"/>
  <c r="BI11" i="80"/>
  <c r="BM11" i="80"/>
  <c r="BO11" i="80" s="1"/>
  <c r="AS14" i="80"/>
  <c r="AW14" i="80"/>
  <c r="AY14" i="80" s="1"/>
  <c r="BM19" i="80"/>
  <c r="BO19" i="80" s="1"/>
  <c r="BI19" i="80"/>
  <c r="AA34" i="32"/>
  <c r="AA26" i="32"/>
  <c r="AA22" i="32"/>
  <c r="AA23" i="32"/>
  <c r="AA24" i="32"/>
  <c r="AA8" i="32"/>
  <c r="O22" i="47"/>
  <c r="Y22" i="47" s="1"/>
  <c r="BC11" i="92"/>
  <c r="BC13" i="88"/>
  <c r="BC19" i="92"/>
  <c r="BC21" i="88"/>
  <c r="DM14" i="81"/>
  <c r="DE14" i="81"/>
  <c r="AC21" i="89"/>
  <c r="AM21" i="89"/>
  <c r="AA13" i="83"/>
  <c r="M13" i="91"/>
  <c r="O13" i="91" s="1"/>
  <c r="S13" i="91" s="1"/>
  <c r="BC13" i="89"/>
  <c r="AK10" i="84"/>
  <c r="AC10" i="84"/>
  <c r="BY12" i="84"/>
  <c r="BQ12" i="84"/>
  <c r="Y15" i="81"/>
  <c r="AA15" i="81" s="1"/>
  <c r="Q15" i="81"/>
  <c r="DM15" i="82"/>
  <c r="DE15" i="82"/>
  <c r="CS19" i="84"/>
  <c r="CK19" i="84"/>
  <c r="S13" i="90"/>
  <c r="CA16" i="92"/>
  <c r="BG16" i="3" s="1"/>
  <c r="G688" i="1" s="1"/>
  <c r="AQ16" i="92"/>
  <c r="S21" i="88"/>
  <c r="G58" i="96"/>
  <c r="G57" i="96"/>
  <c r="G22" i="96"/>
  <c r="G66" i="50"/>
  <c r="W8" i="85"/>
  <c r="Y8" i="85" s="1"/>
  <c r="AA8" i="85" s="1"/>
  <c r="AC8" i="85" s="1"/>
  <c r="AE8" i="85" s="1"/>
  <c r="AG8" i="85" s="1"/>
  <c r="W12" i="85"/>
  <c r="Y12" i="85" s="1"/>
  <c r="AA12" i="85" s="1"/>
  <c r="AC12" i="85" s="1"/>
  <c r="AE12" i="85" s="1"/>
  <c r="AG12" i="85" s="1"/>
  <c r="Y16" i="79"/>
  <c r="AI16" i="85"/>
  <c r="W20" i="85"/>
  <c r="Y20" i="85" s="1"/>
  <c r="AA20" i="85" s="1"/>
  <c r="AC20" i="85" s="1"/>
  <c r="AE20" i="85" s="1"/>
  <c r="AG20" i="85" s="1"/>
  <c r="BY10" i="80"/>
  <c r="CC10" i="80"/>
  <c r="CE10" i="80" s="1"/>
  <c r="CC18" i="80"/>
  <c r="CE18" i="80" s="1"/>
  <c r="BY18" i="80"/>
  <c r="BC12" i="89"/>
  <c r="BC20" i="89"/>
  <c r="CS8" i="84"/>
  <c r="CK8" i="84"/>
  <c r="AS15" i="81"/>
  <c r="AK15" i="81"/>
  <c r="AC16" i="91"/>
  <c r="AM16" i="91"/>
  <c r="AU8" i="37"/>
  <c r="AE8" i="37"/>
  <c r="BA8" i="37"/>
  <c r="AK8" i="37"/>
  <c r="Q8" i="37"/>
  <c r="S8" i="37" s="1"/>
  <c r="O96" i="52"/>
  <c r="U96" i="52" s="1"/>
  <c r="O88" i="52"/>
  <c r="U88" i="52" s="1"/>
  <c r="AK86" i="52"/>
  <c r="O21" i="52"/>
  <c r="U21" i="52" s="1"/>
  <c r="O17" i="52"/>
  <c r="U17" i="52" s="1"/>
  <c r="O13" i="52"/>
  <c r="U13" i="52" s="1"/>
  <c r="AK11" i="52"/>
  <c r="AK96" i="52"/>
  <c r="AK88" i="52"/>
  <c r="O86" i="52"/>
  <c r="U86" i="52" s="1"/>
  <c r="AK21" i="52"/>
  <c r="AK17" i="52"/>
  <c r="AK13" i="52"/>
  <c r="O11" i="52"/>
  <c r="U11" i="52" s="1"/>
  <c r="O20" i="52"/>
  <c r="U20" i="52" s="1"/>
  <c r="AK18" i="52"/>
  <c r="AK20" i="52"/>
  <c r="O36" i="52"/>
  <c r="U36" i="52" s="1"/>
  <c r="AK36" i="52"/>
  <c r="O18" i="52"/>
  <c r="U18" i="52" s="1"/>
  <c r="CC15" i="80"/>
  <c r="CE15" i="80" s="1"/>
  <c r="BY15" i="80"/>
  <c r="AW21" i="80"/>
  <c r="AY21" i="80" s="1"/>
  <c r="AS21" i="80"/>
  <c r="BC14" i="88"/>
  <c r="CS21" i="83"/>
  <c r="CW21" i="83"/>
  <c r="CY21" i="83" s="1"/>
  <c r="AQ13" i="92"/>
  <c r="CC8" i="52"/>
  <c r="AC13" i="83"/>
  <c r="AG13" i="83" s="1"/>
  <c r="AM11" i="92"/>
  <c r="AC11" i="92"/>
  <c r="AM22" i="89"/>
  <c r="AC22" i="89"/>
  <c r="I14" i="22"/>
  <c r="M14" i="22" s="1"/>
  <c r="E32" i="103"/>
  <c r="AK22" i="84"/>
  <c r="AC22" i="84"/>
  <c r="AA8" i="83"/>
  <c r="AC8" i="83" s="1"/>
  <c r="AG8" i="83" s="1"/>
  <c r="M8" i="91"/>
  <c r="O8" i="91" s="1"/>
  <c r="S8" i="91" s="1"/>
  <c r="AU41" i="46"/>
  <c r="AE41" i="46"/>
  <c r="BA41" i="46"/>
  <c r="AK41" i="46"/>
  <c r="S41" i="46"/>
  <c r="I78" i="98"/>
  <c r="I38" i="96"/>
  <c r="I14" i="55" s="1"/>
  <c r="M14" i="55" s="1"/>
  <c r="CC10" i="84"/>
  <c r="BU10" i="84"/>
  <c r="BE25" i="144"/>
  <c r="AU22" i="88" s="1"/>
  <c r="AY22" i="88" s="1"/>
  <c r="BU17" i="82"/>
  <c r="BW17" i="82" s="1"/>
  <c r="BM17" i="82"/>
  <c r="M51" i="100"/>
  <c r="M52" i="100"/>
  <c r="Y14" i="82"/>
  <c r="AA14" i="82" s="1"/>
  <c r="Q14" i="82"/>
  <c r="AS16" i="82"/>
  <c r="AK16" i="82"/>
  <c r="I23" i="92"/>
  <c r="S12" i="88"/>
  <c r="AC17" i="88"/>
  <c r="AM17" i="88"/>
  <c r="BO19" i="83"/>
  <c r="BQ19" i="83" s="1"/>
  <c r="BU19" i="83" s="1"/>
  <c r="M19" i="89"/>
  <c r="O19" i="89" s="1"/>
  <c r="S19" i="89" s="1"/>
  <c r="K26" i="31"/>
  <c r="K26" i="30"/>
  <c r="K23" i="32"/>
  <c r="K23" i="34"/>
  <c r="K23" i="33"/>
  <c r="K26" i="36"/>
  <c r="K26" i="38"/>
  <c r="K23" i="39"/>
  <c r="K23" i="36"/>
  <c r="K23" i="37"/>
  <c r="K26" i="41"/>
  <c r="K23" i="42"/>
  <c r="K23" i="40"/>
  <c r="K23" i="43"/>
  <c r="K26" i="45"/>
  <c r="K26" i="44"/>
  <c r="K53" i="52"/>
  <c r="K23" i="46"/>
  <c r="K26" i="43"/>
  <c r="K26" i="42"/>
  <c r="K23" i="38"/>
  <c r="K26" i="39"/>
  <c r="K26" i="33"/>
  <c r="K23" i="45"/>
  <c r="K23" i="44"/>
  <c r="K23" i="35"/>
  <c r="K23" i="31"/>
  <c r="K23" i="41"/>
  <c r="K26" i="40"/>
  <c r="K26" i="37"/>
  <c r="K26" i="35"/>
  <c r="K23" i="30"/>
  <c r="K56" i="52"/>
  <c r="K26" i="46"/>
  <c r="K26" i="34"/>
  <c r="K26" i="32"/>
  <c r="BY17" i="84"/>
  <c r="BQ17" i="84"/>
  <c r="Y19" i="82"/>
  <c r="AA19" i="82" s="1"/>
  <c r="Q19" i="82"/>
  <c r="CO20" i="82"/>
  <c r="CG20" i="82"/>
  <c r="S12" i="91"/>
  <c r="S20" i="91"/>
  <c r="BW65" i="52"/>
  <c r="BG65" i="52"/>
  <c r="AI65" i="52"/>
  <c r="Q65" i="52"/>
  <c r="BM65" i="52"/>
  <c r="AW65" i="52"/>
  <c r="Y65" i="52"/>
  <c r="CA65" i="52"/>
  <c r="BC65" i="52"/>
  <c r="AM65" i="52"/>
  <c r="CG65" i="52"/>
  <c r="BQ65" i="52"/>
  <c r="AS65" i="52"/>
  <c r="AC65" i="52"/>
  <c r="M78" i="52"/>
  <c r="BK79" i="52"/>
  <c r="CG76" i="52"/>
  <c r="BW76" i="52"/>
  <c r="BM76" i="52"/>
  <c r="BC76" i="52"/>
  <c r="AS76" i="52"/>
  <c r="AI76" i="52"/>
  <c r="Y76" i="52"/>
  <c r="G48" i="100"/>
  <c r="G47" i="100"/>
  <c r="K10" i="56"/>
  <c r="M10" i="56" s="1"/>
  <c r="K16" i="56"/>
  <c r="M16" i="56" s="1"/>
  <c r="K12" i="56"/>
  <c r="M12" i="56" s="1"/>
  <c r="K8" i="56"/>
  <c r="M8" i="56" s="1"/>
  <c r="K11" i="56"/>
  <c r="M11" i="56" s="1"/>
  <c r="K13" i="56"/>
  <c r="M13" i="56" s="1"/>
  <c r="K15" i="56"/>
  <c r="M15" i="56" s="1"/>
  <c r="AI80" i="52"/>
  <c r="BQ80" i="52"/>
  <c r="BW80" i="52" s="1"/>
  <c r="AC80" i="52"/>
  <c r="AM10" i="85"/>
  <c r="AO10" i="85" s="1"/>
  <c r="AQ10" i="85" s="1"/>
  <c r="AS10" i="85" s="1"/>
  <c r="AU10" i="85" s="1"/>
  <c r="AW10" i="85" s="1"/>
  <c r="AM14" i="85"/>
  <c r="AO14" i="85" s="1"/>
  <c r="AQ14" i="85" s="1"/>
  <c r="AS14" i="85" s="1"/>
  <c r="AU14" i="85" s="1"/>
  <c r="AW14" i="85" s="1"/>
  <c r="AM18" i="85"/>
  <c r="AO18" i="85" s="1"/>
  <c r="AQ18" i="85" s="1"/>
  <c r="AS18" i="85" s="1"/>
  <c r="AU18" i="85" s="1"/>
  <c r="AW18" i="85" s="1"/>
  <c r="AM22" i="85"/>
  <c r="AO22" i="85" s="1"/>
  <c r="AQ22" i="85" s="1"/>
  <c r="AS22" i="85" s="1"/>
  <c r="AU22" i="85" s="1"/>
  <c r="AW22" i="85" s="1"/>
  <c r="BC14" i="91"/>
  <c r="DM17" i="81"/>
  <c r="DE17" i="81"/>
  <c r="AQ18" i="92"/>
  <c r="Q49" i="23"/>
  <c r="Q25" i="23"/>
  <c r="Q23" i="23"/>
  <c r="Q21" i="23"/>
  <c r="Q17" i="23"/>
  <c r="Q15" i="23"/>
  <c r="Q13" i="23"/>
  <c r="Q50" i="23"/>
  <c r="Q48" i="23"/>
  <c r="Q26" i="23"/>
  <c r="Q24" i="23"/>
  <c r="Q22" i="23"/>
  <c r="Q16" i="23"/>
  <c r="Q14" i="23"/>
  <c r="Q12" i="23"/>
  <c r="M24" i="135"/>
  <c r="G964" i="1"/>
  <c r="E23" i="2"/>
  <c r="CC23" i="80"/>
  <c r="CE23" i="80" s="1"/>
  <c r="BY23" i="80"/>
  <c r="Y21" i="82"/>
  <c r="AA21" i="82" s="1"/>
  <c r="Q21" i="82"/>
  <c r="K27" i="102"/>
  <c r="O8" i="77" s="1"/>
  <c r="Q8" i="77" s="1"/>
  <c r="E60" i="74" s="1"/>
  <c r="AE27" i="102"/>
  <c r="BC8" i="77" s="1"/>
  <c r="BE8" i="77" s="1"/>
  <c r="I8" i="11" s="1"/>
  <c r="I27" i="102"/>
  <c r="K8" i="77" s="1"/>
  <c r="M8" i="77" s="1"/>
  <c r="I22" i="54" s="1"/>
  <c r="O27" i="102"/>
  <c r="W8" i="77" s="1"/>
  <c r="Y8" i="77" s="1"/>
  <c r="E8" i="75" s="1"/>
  <c r="G27" i="102"/>
  <c r="G8" i="77" s="1"/>
  <c r="I8" i="77" s="1"/>
  <c r="I22" i="56" s="1"/>
  <c r="M27" i="102"/>
  <c r="S8" i="77" s="1"/>
  <c r="U8" i="77" s="1"/>
  <c r="E8" i="76" s="1"/>
  <c r="E27" i="102"/>
  <c r="CC66" i="52"/>
  <c r="CA66" i="52"/>
  <c r="CC67" i="52"/>
  <c r="CE67" i="52" s="1"/>
  <c r="CA67" i="52"/>
  <c r="CC97" i="52"/>
  <c r="I40" i="41"/>
  <c r="M40" i="41" s="1"/>
  <c r="E17" i="103"/>
  <c r="I40" i="30"/>
  <c r="M40" i="30" s="1"/>
  <c r="E29" i="103"/>
  <c r="I40" i="32"/>
  <c r="M40" i="32" s="1"/>
  <c r="E26" i="103"/>
  <c r="I40" i="39"/>
  <c r="M40" i="39" s="1"/>
  <c r="E19" i="103"/>
  <c r="I40" i="43"/>
  <c r="M40" i="43" s="1"/>
  <c r="E15" i="103"/>
  <c r="CA75" i="52"/>
  <c r="CG75" i="52" s="1"/>
  <c r="CW23" i="81"/>
  <c r="DA23" i="81" s="1"/>
  <c r="CW23" i="82"/>
  <c r="DA23" i="82" s="1"/>
  <c r="CG23" i="83"/>
  <c r="CG23" i="84"/>
  <c r="Q17" i="54"/>
  <c r="M20" i="54"/>
  <c r="K17" i="54"/>
  <c r="Y17" i="54"/>
  <c r="BE19" i="83"/>
  <c r="BI19" i="83"/>
  <c r="BK19" i="83" s="1"/>
  <c r="AC8" i="80"/>
  <c r="AG8" i="80"/>
  <c r="AI8" i="80" s="1"/>
  <c r="AK12" i="83"/>
  <c r="AO12" i="83"/>
  <c r="AQ12" i="83" s="1"/>
  <c r="AK20" i="83"/>
  <c r="AO20" i="83"/>
  <c r="AQ20" i="83" s="1"/>
  <c r="DM22" i="81"/>
  <c r="DE22" i="81"/>
  <c r="AG18" i="91"/>
  <c r="AO9" i="52"/>
  <c r="BY9" i="52"/>
  <c r="CC9" i="52" s="1"/>
  <c r="I16" i="51"/>
  <c r="M16" i="51" s="1"/>
  <c r="E9" i="103"/>
  <c r="G15" i="117"/>
  <c r="BY16" i="80"/>
  <c r="CC16" i="80"/>
  <c r="CE16" i="80" s="1"/>
  <c r="BC10" i="89"/>
  <c r="AS11" i="82"/>
  <c r="AK11" i="82"/>
  <c r="DM18" i="81"/>
  <c r="DE18" i="81"/>
  <c r="Q8" i="48"/>
  <c r="AA8" i="48"/>
  <c r="AI8" i="48"/>
  <c r="CS13" i="84"/>
  <c r="CK13" i="84"/>
  <c r="BY14" i="83"/>
  <c r="CC14" i="83"/>
  <c r="CE14" i="83" s="1"/>
  <c r="BY18" i="83"/>
  <c r="CC18" i="83"/>
  <c r="CE18" i="83" s="1"/>
  <c r="AM11" i="90"/>
  <c r="AC11" i="90"/>
  <c r="K58" i="96"/>
  <c r="I32" i="17" s="1"/>
  <c r="M32" i="17" s="1"/>
  <c r="I58" i="96"/>
  <c r="I32" i="18" s="1"/>
  <c r="M32" i="18" s="1"/>
  <c r="CW22" i="83"/>
  <c r="CY22" i="83" s="1"/>
  <c r="CS22" i="83"/>
  <c r="I16" i="24"/>
  <c r="M16" i="24" s="1"/>
  <c r="S16" i="24" s="1"/>
  <c r="E33" i="103"/>
  <c r="CO11" i="81"/>
  <c r="CG11" i="81"/>
  <c r="AU41" i="33"/>
  <c r="AE41" i="33"/>
  <c r="BA41" i="33"/>
  <c r="AK41" i="33"/>
  <c r="S41" i="33"/>
  <c r="CS10" i="81"/>
  <c r="CU10" i="81" s="1"/>
  <c r="CK10" i="81"/>
  <c r="AO41" i="52"/>
  <c r="BY41" i="52"/>
  <c r="CC41" i="52" s="1"/>
  <c r="K57" i="96"/>
  <c r="I31" i="17" s="1"/>
  <c r="I57" i="96"/>
  <c r="I31" i="18" s="1"/>
  <c r="AA21" i="46"/>
  <c r="AC21" i="46" s="1"/>
  <c r="AA13" i="46"/>
  <c r="AC13" i="46" s="1"/>
  <c r="AA9" i="46"/>
  <c r="AC9" i="46" s="1"/>
  <c r="AA10" i="46"/>
  <c r="AC10" i="46" s="1"/>
  <c r="S8" i="47"/>
  <c r="AA12" i="46"/>
  <c r="AC12" i="46" s="1"/>
  <c r="AS18" i="80"/>
  <c r="AW18" i="80"/>
  <c r="AY18" i="80" s="1"/>
  <c r="BM23" i="80"/>
  <c r="BO23" i="80" s="1"/>
  <c r="BI23" i="80"/>
  <c r="BC9" i="88"/>
  <c r="BC15" i="92"/>
  <c r="BC17" i="88"/>
  <c r="AK11" i="84"/>
  <c r="AC11" i="84"/>
  <c r="U14" i="83"/>
  <c r="W14" i="83" s="1"/>
  <c r="Q14" i="83"/>
  <c r="CW18" i="83"/>
  <c r="CY18" i="83" s="1"/>
  <c r="CS18" i="83"/>
  <c r="AM15" i="91"/>
  <c r="AC15" i="91"/>
  <c r="AU12" i="83"/>
  <c r="AW12" i="83" s="1"/>
  <c r="BA12" i="83" s="1"/>
  <c r="M12" i="90"/>
  <c r="O12" i="90" s="1"/>
  <c r="S12" i="90" s="1"/>
  <c r="BC19" i="91"/>
  <c r="BC21" i="89"/>
  <c r="AG59" i="99"/>
  <c r="Q22" i="90" s="1"/>
  <c r="S22" i="90" s="1"/>
  <c r="CW9" i="81"/>
  <c r="DA9" i="81" s="1"/>
  <c r="CW9" i="82"/>
  <c r="DA9" i="82" s="1"/>
  <c r="CG9" i="83"/>
  <c r="CK9" i="83" s="1"/>
  <c r="CO9" i="83" s="1"/>
  <c r="CG9" i="84"/>
  <c r="Q9" i="83"/>
  <c r="U9" i="83"/>
  <c r="W9" i="83" s="1"/>
  <c r="BE16" i="84"/>
  <c r="AW16" i="84"/>
  <c r="BQ21" i="81"/>
  <c r="BI21" i="81"/>
  <c r="S10" i="89"/>
  <c r="AM16" i="88"/>
  <c r="AC16" i="88"/>
  <c r="G9" i="74"/>
  <c r="I9" i="74" s="1"/>
  <c r="G60" i="96"/>
  <c r="G59" i="96"/>
  <c r="G23" i="96"/>
  <c r="S8" i="21"/>
  <c r="I12" i="27"/>
  <c r="M12" i="27" s="1"/>
  <c r="K30" i="74"/>
  <c r="I12" i="26" s="1"/>
  <c r="M12" i="26" s="1"/>
  <c r="AU8" i="38"/>
  <c r="AE8" i="38"/>
  <c r="BA8" i="38"/>
  <c r="AK8" i="38"/>
  <c r="Q8" i="38"/>
  <c r="S8" i="38" s="1"/>
  <c r="I52" i="100"/>
  <c r="I51" i="100"/>
  <c r="AA10" i="40"/>
  <c r="AA12" i="40"/>
  <c r="AA21" i="40"/>
  <c r="AA13" i="40"/>
  <c r="AA9" i="40"/>
  <c r="S14" i="47"/>
  <c r="CC22" i="80"/>
  <c r="CE22" i="80" s="1"/>
  <c r="BY22" i="80"/>
  <c r="BC13" i="92"/>
  <c r="BC15" i="88"/>
  <c r="BC21" i="92"/>
  <c r="DM12" i="81"/>
  <c r="DE12" i="81"/>
  <c r="AO19" i="83"/>
  <c r="AQ19" i="83" s="1"/>
  <c r="AK19" i="83"/>
  <c r="AG10" i="92"/>
  <c r="AM15" i="89"/>
  <c r="AC15" i="89"/>
  <c r="BA8" i="33"/>
  <c r="AK8" i="33"/>
  <c r="Q8" i="33"/>
  <c r="AU8" i="33"/>
  <c r="AE8" i="33"/>
  <c r="AA34" i="45"/>
  <c r="AA26" i="45"/>
  <c r="AA22" i="45"/>
  <c r="AA23" i="45"/>
  <c r="AA24" i="45"/>
  <c r="AA8" i="45"/>
  <c r="O9" i="47"/>
  <c r="Y9" i="47" s="1"/>
  <c r="CC19" i="80"/>
  <c r="CE19" i="80" s="1"/>
  <c r="BY19" i="80"/>
  <c r="Y11" i="81"/>
  <c r="AA11" i="81" s="1"/>
  <c r="Q11" i="81"/>
  <c r="DM11" i="82"/>
  <c r="DE11" i="82"/>
  <c r="Q21" i="83"/>
  <c r="U21" i="83"/>
  <c r="W21" i="83" s="1"/>
  <c r="AM16" i="90"/>
  <c r="AC16" i="90"/>
  <c r="CE75" i="52"/>
  <c r="AQ45" i="41"/>
  <c r="AQ43" i="41"/>
  <c r="AQ37" i="41"/>
  <c r="AQ31" i="41"/>
  <c r="AQ27" i="41"/>
  <c r="AQ19" i="41"/>
  <c r="AQ15" i="41"/>
  <c r="AQ11" i="41"/>
  <c r="AQ46" i="41"/>
  <c r="AQ41" i="41"/>
  <c r="AQ38" i="41"/>
  <c r="AQ32" i="41"/>
  <c r="AQ28" i="41"/>
  <c r="AQ20" i="41"/>
  <c r="AQ16" i="41"/>
  <c r="AQ42" i="41"/>
  <c r="AQ39" i="41"/>
  <c r="AQ33" i="41"/>
  <c r="AQ29" i="41"/>
  <c r="AQ25" i="41"/>
  <c r="AQ17" i="41"/>
  <c r="AQ40" i="41"/>
  <c r="AQ36" i="41"/>
  <c r="AQ30" i="41"/>
  <c r="AQ18" i="41"/>
  <c r="AQ14" i="41"/>
  <c r="AQ40" i="33"/>
  <c r="AQ36" i="33"/>
  <c r="AQ30" i="33"/>
  <c r="AQ45" i="33"/>
  <c r="AQ43" i="33"/>
  <c r="AQ37" i="33"/>
  <c r="AQ31" i="33"/>
  <c r="AQ27" i="33"/>
  <c r="AQ46" i="33"/>
  <c r="AQ41" i="33"/>
  <c r="AQ38" i="33"/>
  <c r="AQ32" i="33"/>
  <c r="AQ42" i="33"/>
  <c r="AQ39" i="33"/>
  <c r="AQ33" i="33"/>
  <c r="AQ29" i="33"/>
  <c r="AQ19" i="33"/>
  <c r="AQ15" i="33"/>
  <c r="AQ11" i="33"/>
  <c r="AQ28" i="33"/>
  <c r="AQ20" i="33"/>
  <c r="AQ16" i="33"/>
  <c r="AQ25" i="33"/>
  <c r="AQ17" i="33"/>
  <c r="AQ18" i="33"/>
  <c r="AQ14" i="33"/>
  <c r="AO12" i="84"/>
  <c r="AG12" i="84"/>
  <c r="BY13" i="84"/>
  <c r="BQ13" i="84"/>
  <c r="CC14" i="84"/>
  <c r="BU14" i="84"/>
  <c r="AO17" i="84"/>
  <c r="AG17" i="84"/>
  <c r="CC18" i="84"/>
  <c r="BU18" i="84"/>
  <c r="AO20" i="84"/>
  <c r="AG20" i="84"/>
  <c r="I45" i="96"/>
  <c r="I18" i="55" s="1"/>
  <c r="M18" i="55" s="1"/>
  <c r="Y23" i="81"/>
  <c r="AA23" i="81" s="1"/>
  <c r="Q23" i="81"/>
  <c r="BY22" i="83"/>
  <c r="CC22" i="83"/>
  <c r="CE22" i="83" s="1"/>
  <c r="AU41" i="45"/>
  <c r="AE41" i="45"/>
  <c r="BA41" i="45"/>
  <c r="AK41" i="45"/>
  <c r="S41" i="45"/>
  <c r="BI12" i="84"/>
  <c r="BA12" i="84"/>
  <c r="BI20" i="84"/>
  <c r="BA20" i="84"/>
  <c r="AU41" i="32"/>
  <c r="AE41" i="32"/>
  <c r="BA41" i="32"/>
  <c r="AK41" i="32"/>
  <c r="S41" i="32"/>
  <c r="AO45" i="52"/>
  <c r="BY45" i="52"/>
  <c r="CC45" i="52" s="1"/>
  <c r="AO95" i="52"/>
  <c r="BY95" i="52"/>
  <c r="CC95" i="52" s="1"/>
  <c r="BY27" i="52"/>
  <c r="CC27" i="52" s="1"/>
  <c r="AO27" i="52"/>
  <c r="BY35" i="52"/>
  <c r="CC35" i="52" s="1"/>
  <c r="AO35" i="52"/>
  <c r="BI9" i="79"/>
  <c r="BO9" i="85"/>
  <c r="BC13" i="85"/>
  <c r="BE13" i="85" s="1"/>
  <c r="BG13" i="85" s="1"/>
  <c r="BI13" i="85" s="1"/>
  <c r="BK13" i="85" s="1"/>
  <c r="BM13" i="85" s="1"/>
  <c r="BI17" i="79"/>
  <c r="BO17" i="85"/>
  <c r="BC21" i="85"/>
  <c r="BE21" i="85" s="1"/>
  <c r="BG21" i="85" s="1"/>
  <c r="BI21" i="85" s="1"/>
  <c r="BK21" i="85" s="1"/>
  <c r="BM21" i="85" s="1"/>
  <c r="BC11" i="90"/>
  <c r="BC19" i="90"/>
  <c r="DM10" i="81"/>
  <c r="DE10" i="81"/>
  <c r="AS21" i="81"/>
  <c r="AK21" i="81"/>
  <c r="E28" i="78"/>
  <c r="E27" i="78"/>
  <c r="E26" i="78"/>
  <c r="CO8" i="82"/>
  <c r="CG8" i="82"/>
  <c r="BQ11" i="82"/>
  <c r="BI11" i="82"/>
  <c r="AS14" i="82"/>
  <c r="AK14" i="82"/>
  <c r="AK18" i="84"/>
  <c r="AC18" i="84"/>
  <c r="U19" i="84"/>
  <c r="M19" i="84"/>
  <c r="S18" i="89"/>
  <c r="BO16" i="83"/>
  <c r="BQ16" i="83" s="1"/>
  <c r="BU16" i="83" s="1"/>
  <c r="M16" i="89"/>
  <c r="O16" i="89" s="1"/>
  <c r="S16" i="89" s="1"/>
  <c r="G46" i="96"/>
  <c r="I46" i="96" s="1"/>
  <c r="G40" i="96"/>
  <c r="G14" i="96"/>
  <c r="AC15" i="80"/>
  <c r="AG15" i="80"/>
  <c r="AI15" i="80" s="1"/>
  <c r="BC10" i="91"/>
  <c r="BC18" i="91"/>
  <c r="CS20" i="84"/>
  <c r="CK20" i="84"/>
  <c r="AG14" i="92"/>
  <c r="S18" i="88"/>
  <c r="AC12" i="80"/>
  <c r="AG12" i="80"/>
  <c r="AI12" i="80" s="1"/>
  <c r="Y11" i="82"/>
  <c r="AA11" i="82" s="1"/>
  <c r="Q11" i="82"/>
  <c r="CS16" i="84"/>
  <c r="CK16" i="84"/>
  <c r="U21" i="84"/>
  <c r="M21" i="84"/>
  <c r="E21" i="79" s="1"/>
  <c r="S18" i="92"/>
  <c r="Y29" i="102"/>
  <c r="Q29" i="102"/>
  <c r="E29" i="102"/>
  <c r="AE29" i="102"/>
  <c r="W29" i="102"/>
  <c r="O29" i="102"/>
  <c r="AC29" i="102"/>
  <c r="U29" i="102"/>
  <c r="M29" i="102"/>
  <c r="AA29" i="102"/>
  <c r="S29" i="102"/>
  <c r="K29" i="102"/>
  <c r="BQ13" i="81"/>
  <c r="BI13" i="81"/>
  <c r="E49" i="98"/>
  <c r="G13" i="116"/>
  <c r="I33" i="16"/>
  <c r="M31" i="16"/>
  <c r="M33" i="16" s="1"/>
  <c r="G29" i="10" s="1"/>
  <c r="BU8" i="82"/>
  <c r="BW8" i="82" s="1"/>
  <c r="BM8" i="82"/>
  <c r="U22" i="84"/>
  <c r="M22" i="84"/>
  <c r="BQ22" i="82"/>
  <c r="BI22" i="82"/>
  <c r="G37" i="98"/>
  <c r="G71" i="115"/>
  <c r="BU14" i="82"/>
  <c r="BW14" i="82" s="1"/>
  <c r="BM14" i="82"/>
  <c r="BU18" i="82"/>
  <c r="BW18" i="82" s="1"/>
  <c r="BM18" i="82"/>
  <c r="AQ8" i="89"/>
  <c r="CA8" i="89"/>
  <c r="BY8" i="89"/>
  <c r="AG8" i="89"/>
  <c r="S41" i="41"/>
  <c r="AY25" i="144"/>
  <c r="AU22" i="89" s="1"/>
  <c r="AY22" i="89" s="1"/>
  <c r="BU17" i="81"/>
  <c r="BW17" i="81" s="1"/>
  <c r="BM17" i="81"/>
  <c r="K48" i="100"/>
  <c r="K47" i="100"/>
  <c r="BS11" i="85"/>
  <c r="BU11" i="85" s="1"/>
  <c r="BW11" i="85" s="1"/>
  <c r="BY11" i="85" s="1"/>
  <c r="CA11" i="85" s="1"/>
  <c r="CC11" i="85" s="1"/>
  <c r="CA15" i="79"/>
  <c r="CE15" i="85"/>
  <c r="BS19" i="85"/>
  <c r="BU19" i="85" s="1"/>
  <c r="BW19" i="85" s="1"/>
  <c r="BY19" i="85" s="1"/>
  <c r="CA19" i="85" s="1"/>
  <c r="CC19" i="85" s="1"/>
  <c r="CA23" i="79"/>
  <c r="CE23" i="85"/>
  <c r="AC44" i="46"/>
  <c r="U8" i="7" s="1"/>
  <c r="AA12" i="42"/>
  <c r="AA21" i="42"/>
  <c r="AA13" i="42"/>
  <c r="AA9" i="42"/>
  <c r="AA10" i="42"/>
  <c r="S12" i="47"/>
  <c r="Q23" i="47"/>
  <c r="Q19" i="47"/>
  <c r="AS22" i="80"/>
  <c r="AW22" i="80"/>
  <c r="AY22" i="80" s="1"/>
  <c r="Y10" i="82"/>
  <c r="AA10" i="82" s="1"/>
  <c r="Q10" i="82"/>
  <c r="CS14" i="84"/>
  <c r="CK14" i="84"/>
  <c r="AM9" i="91"/>
  <c r="AC9" i="91"/>
  <c r="S19" i="91"/>
  <c r="AU8" i="83"/>
  <c r="AW8" i="83" s="1"/>
  <c r="BA8" i="83" s="1"/>
  <c r="M8" i="90"/>
  <c r="O8" i="90" s="1"/>
  <c r="S8" i="90" s="1"/>
  <c r="AU16" i="83"/>
  <c r="M16" i="90"/>
  <c r="O16" i="90" s="1"/>
  <c r="S16" i="90" s="1"/>
  <c r="K10" i="74"/>
  <c r="I13" i="50" s="1"/>
  <c r="S8" i="43"/>
  <c r="Q8" i="43"/>
  <c r="BC10" i="90"/>
  <c r="DM15" i="81"/>
  <c r="DE15" i="81"/>
  <c r="AM13" i="90"/>
  <c r="AC13" i="90"/>
  <c r="AC21" i="88"/>
  <c r="AM21" i="88"/>
  <c r="BA8" i="42"/>
  <c r="AK8" i="42"/>
  <c r="AU8" i="42"/>
  <c r="AE8" i="42"/>
  <c r="S8" i="42"/>
  <c r="Q8" i="42"/>
  <c r="I46" i="26"/>
  <c r="M46" i="26" s="1"/>
  <c r="E41" i="103"/>
  <c r="W9" i="85"/>
  <c r="Y9" i="85" s="1"/>
  <c r="AA9" i="85" s="1"/>
  <c r="AC9" i="85" s="1"/>
  <c r="AE9" i="85" s="1"/>
  <c r="AG9" i="85" s="1"/>
  <c r="Y13" i="79"/>
  <c r="AI13" i="85"/>
  <c r="W17" i="85"/>
  <c r="Y17" i="85" s="1"/>
  <c r="AA17" i="85" s="1"/>
  <c r="AC17" i="85" s="1"/>
  <c r="AE17" i="85" s="1"/>
  <c r="AG17" i="85" s="1"/>
  <c r="Y21" i="79"/>
  <c r="AI21" i="85"/>
  <c r="AS34" i="56"/>
  <c r="AI34" i="56"/>
  <c r="AM34" i="56"/>
  <c r="AC34" i="56"/>
  <c r="Q34" i="56"/>
  <c r="W34" i="56" s="1"/>
  <c r="AM36" i="56"/>
  <c r="AC36" i="56"/>
  <c r="Q36" i="56"/>
  <c r="W36" i="56" s="1"/>
  <c r="AS36" i="56"/>
  <c r="AI36" i="56"/>
  <c r="W10" i="54"/>
  <c r="AA24" i="42"/>
  <c r="AA34" i="42"/>
  <c r="AA26" i="42"/>
  <c r="AA22" i="42"/>
  <c r="AA23" i="42"/>
  <c r="AA8" i="42"/>
  <c r="O12" i="47"/>
  <c r="Y12" i="47" s="1"/>
  <c r="AA21" i="36"/>
  <c r="AA12" i="36"/>
  <c r="AA13" i="36"/>
  <c r="AA9" i="36"/>
  <c r="AA10" i="36"/>
  <c r="S18" i="47"/>
  <c r="AK15" i="84"/>
  <c r="AC15" i="84"/>
  <c r="U17" i="84"/>
  <c r="M17" i="84"/>
  <c r="AM10" i="88"/>
  <c r="AC10" i="88"/>
  <c r="AA21" i="39"/>
  <c r="AA13" i="39"/>
  <c r="AA9" i="39"/>
  <c r="AA10" i="39"/>
  <c r="AA12" i="39"/>
  <c r="S15" i="47"/>
  <c r="AA34" i="33"/>
  <c r="AA23" i="33"/>
  <c r="AA24" i="33"/>
  <c r="AA8" i="33"/>
  <c r="AA22" i="33"/>
  <c r="O21" i="47"/>
  <c r="Y21" i="47" s="1"/>
  <c r="AA26" i="33"/>
  <c r="BC21" i="91"/>
  <c r="Y21" i="81"/>
  <c r="AA21" i="81" s="1"/>
  <c r="Q21" i="81"/>
  <c r="DM21" i="82"/>
  <c r="DE21" i="82"/>
  <c r="AG15" i="92"/>
  <c r="AG19" i="92"/>
  <c r="S8" i="32"/>
  <c r="I46" i="27"/>
  <c r="M46" i="27" s="1"/>
  <c r="E40" i="103"/>
  <c r="AQ45" i="43"/>
  <c r="AQ43" i="43"/>
  <c r="AQ37" i="43"/>
  <c r="AQ31" i="43"/>
  <c r="AQ27" i="43"/>
  <c r="AQ19" i="43"/>
  <c r="AQ15" i="43"/>
  <c r="AQ11" i="43"/>
  <c r="AQ46" i="43"/>
  <c r="AQ41" i="43"/>
  <c r="AQ38" i="43"/>
  <c r="AQ32" i="43"/>
  <c r="AQ28" i="43"/>
  <c r="AQ20" i="43"/>
  <c r="AQ16" i="43"/>
  <c r="AQ42" i="43"/>
  <c r="AQ39" i="43"/>
  <c r="AQ33" i="43"/>
  <c r="AQ29" i="43"/>
  <c r="AQ25" i="43"/>
  <c r="AQ17" i="43"/>
  <c r="AQ40" i="43"/>
  <c r="AQ36" i="43"/>
  <c r="AQ30" i="43"/>
  <c r="AQ18" i="43"/>
  <c r="AQ14" i="43"/>
  <c r="AQ42" i="31"/>
  <c r="AQ39" i="31"/>
  <c r="AQ33" i="31"/>
  <c r="AQ29" i="31"/>
  <c r="AQ25" i="31"/>
  <c r="AQ17" i="31"/>
  <c r="AQ40" i="31"/>
  <c r="AQ36" i="31"/>
  <c r="AQ30" i="31"/>
  <c r="AQ18" i="31"/>
  <c r="AQ14" i="31"/>
  <c r="AQ45" i="31"/>
  <c r="AQ43" i="31"/>
  <c r="AQ37" i="31"/>
  <c r="AQ31" i="31"/>
  <c r="AQ27" i="31"/>
  <c r="AQ19" i="31"/>
  <c r="AQ15" i="31"/>
  <c r="AQ46" i="31"/>
  <c r="AQ41" i="31"/>
  <c r="AQ38" i="31"/>
  <c r="AQ32" i="31"/>
  <c r="AQ28" i="31"/>
  <c r="AQ20" i="31"/>
  <c r="AQ16" i="31"/>
  <c r="AQ11" i="31"/>
  <c r="AQ42" i="35"/>
  <c r="AQ39" i="35"/>
  <c r="AQ33" i="35"/>
  <c r="AQ29" i="35"/>
  <c r="AQ25" i="35"/>
  <c r="AQ17" i="35"/>
  <c r="AQ40" i="35"/>
  <c r="AQ36" i="35"/>
  <c r="AQ30" i="35"/>
  <c r="AQ18" i="35"/>
  <c r="AQ14" i="35"/>
  <c r="AQ45" i="35"/>
  <c r="AQ43" i="35"/>
  <c r="AQ37" i="35"/>
  <c r="AQ31" i="35"/>
  <c r="AQ27" i="35"/>
  <c r="AQ19" i="35"/>
  <c r="AQ15" i="35"/>
  <c r="AQ11" i="35"/>
  <c r="AQ46" i="35"/>
  <c r="AQ41" i="35"/>
  <c r="AQ38" i="35"/>
  <c r="AQ32" i="35"/>
  <c r="AQ28" i="35"/>
  <c r="AQ20" i="35"/>
  <c r="AQ16" i="35"/>
  <c r="BU10" i="82"/>
  <c r="BW10" i="82" s="1"/>
  <c r="BM10" i="82"/>
  <c r="Y13" i="82"/>
  <c r="AA13" i="82" s="1"/>
  <c r="Q13" i="82"/>
  <c r="AS13" i="82"/>
  <c r="AK13" i="82"/>
  <c r="BU15" i="82"/>
  <c r="BW15" i="82" s="1"/>
  <c r="BM15" i="82"/>
  <c r="CS16" i="82"/>
  <c r="CU16" i="82" s="1"/>
  <c r="CK16" i="82"/>
  <c r="BU19" i="82"/>
  <c r="BW19" i="82" s="1"/>
  <c r="BM19" i="82"/>
  <c r="CS21" i="82"/>
  <c r="CU21" i="82" s="1"/>
  <c r="CK21" i="82"/>
  <c r="G11" i="87"/>
  <c r="I11" i="87" s="1"/>
  <c r="AY11" i="3" s="1"/>
  <c r="G539" i="1" s="1"/>
  <c r="W11" i="92"/>
  <c r="S22" i="89"/>
  <c r="I42" i="96"/>
  <c r="I24" i="55" s="1"/>
  <c r="M24" i="55" s="1"/>
  <c r="Q23" i="83"/>
  <c r="U23" i="83"/>
  <c r="W23" i="83" s="1"/>
  <c r="AC22" i="83"/>
  <c r="AG22" i="83" s="1"/>
  <c r="AU41" i="31"/>
  <c r="AE41" i="31"/>
  <c r="BA41" i="31"/>
  <c r="AK41" i="31"/>
  <c r="S41" i="31"/>
  <c r="AO8" i="84"/>
  <c r="AG8" i="84"/>
  <c r="AU41" i="37"/>
  <c r="AE41" i="37"/>
  <c r="BA41" i="37"/>
  <c r="AK41" i="37"/>
  <c r="S41" i="37"/>
  <c r="G20" i="83"/>
  <c r="I20" i="83" s="1"/>
  <c r="M20" i="83" s="1"/>
  <c r="M20" i="92"/>
  <c r="O20" i="92" s="1"/>
  <c r="S20" i="92" s="1"/>
  <c r="I43" i="96"/>
  <c r="I16" i="55" s="1"/>
  <c r="M16" i="55" s="1"/>
  <c r="AG21" i="80"/>
  <c r="AI21" i="80" s="1"/>
  <c r="AC21" i="80"/>
  <c r="BC15" i="90"/>
  <c r="AS16" i="81"/>
  <c r="AK16" i="81"/>
  <c r="AG8" i="92"/>
  <c r="BY8" i="92"/>
  <c r="BE8" i="3" s="1"/>
  <c r="G455" i="1" s="1"/>
  <c r="Q68" i="25"/>
  <c r="Q66" i="25"/>
  <c r="Q64" i="25"/>
  <c r="Q58" i="25"/>
  <c r="Q56" i="25"/>
  <c r="Q54" i="25"/>
  <c r="Q52" i="25"/>
  <c r="Q10" i="25"/>
  <c r="Q8" i="25"/>
  <c r="S8" i="25" s="1"/>
  <c r="Q67" i="25"/>
  <c r="Q65" i="25"/>
  <c r="Q63" i="25"/>
  <c r="Q59" i="25"/>
  <c r="Q57" i="25"/>
  <c r="Q55" i="25"/>
  <c r="Q53" i="25"/>
  <c r="Q51" i="25"/>
  <c r="Q11" i="25"/>
  <c r="S11" i="25" s="1"/>
  <c r="Q9" i="25"/>
  <c r="S9" i="25" s="1"/>
  <c r="I18" i="135"/>
  <c r="Q51" i="50"/>
  <c r="W51" i="50" s="1"/>
  <c r="Y51" i="50"/>
  <c r="AY23" i="88"/>
  <c r="BC8" i="88"/>
  <c r="CC8" i="88"/>
  <c r="BC12" i="88"/>
  <c r="BC18" i="92"/>
  <c r="BQ17" i="83"/>
  <c r="BU17" i="83" s="1"/>
  <c r="CO20" i="81"/>
  <c r="CG20" i="81"/>
  <c r="AC12" i="91"/>
  <c r="AM12" i="91"/>
  <c r="AC20" i="91"/>
  <c r="AM20" i="91"/>
  <c r="AG79" i="52"/>
  <c r="M41" i="104"/>
  <c r="M37" i="104"/>
  <c r="M33" i="104"/>
  <c r="M43" i="104"/>
  <c r="M39" i="104"/>
  <c r="M35" i="104"/>
  <c r="M44" i="104"/>
  <c r="M40" i="104"/>
  <c r="M36" i="104"/>
  <c r="M32" i="104"/>
  <c r="M38" i="104"/>
  <c r="M42" i="104"/>
  <c r="M34" i="104"/>
  <c r="E8" i="102"/>
  <c r="I16" i="105"/>
  <c r="K16" i="105" s="1"/>
  <c r="G52" i="100"/>
  <c r="G51" i="100"/>
  <c r="K34" i="11"/>
  <c r="K33" i="11"/>
  <c r="K32" i="11"/>
  <c r="K31" i="11"/>
  <c r="K30" i="11"/>
  <c r="K29" i="11"/>
  <c r="K28" i="11"/>
  <c r="K27" i="11"/>
  <c r="K26" i="11"/>
  <c r="M26" i="11" s="1"/>
  <c r="K25" i="11"/>
  <c r="K24" i="11"/>
  <c r="K23" i="11"/>
  <c r="K16" i="11"/>
  <c r="K15" i="11"/>
  <c r="K14" i="11"/>
  <c r="K13" i="11"/>
  <c r="K12" i="11"/>
  <c r="M12" i="11" s="1"/>
  <c r="K11" i="11"/>
  <c r="K10" i="11"/>
  <c r="K9" i="11"/>
  <c r="K8" i="11"/>
  <c r="K20" i="13"/>
  <c r="K18" i="13"/>
  <c r="K20" i="15"/>
  <c r="K18" i="15"/>
  <c r="K50" i="25"/>
  <c r="K48" i="25"/>
  <c r="K26" i="25"/>
  <c r="K24" i="25"/>
  <c r="K22" i="25"/>
  <c r="K16" i="25"/>
  <c r="K14" i="25"/>
  <c r="K12" i="25"/>
  <c r="K29" i="26"/>
  <c r="K21" i="26"/>
  <c r="K17" i="26"/>
  <c r="K20" i="27"/>
  <c r="K18" i="27"/>
  <c r="K49" i="25"/>
  <c r="K25" i="25"/>
  <c r="K23" i="25"/>
  <c r="K21" i="25"/>
  <c r="K17" i="25"/>
  <c r="K15" i="25"/>
  <c r="K13" i="25"/>
  <c r="K20" i="26"/>
  <c r="K18" i="26"/>
  <c r="K29" i="27"/>
  <c r="K21" i="27"/>
  <c r="K17" i="27"/>
  <c r="K21" i="31"/>
  <c r="K21" i="30"/>
  <c r="K13" i="30"/>
  <c r="K9" i="30"/>
  <c r="K13" i="31"/>
  <c r="K9" i="31"/>
  <c r="K10" i="32"/>
  <c r="K10" i="31"/>
  <c r="K10" i="33"/>
  <c r="K21" i="36"/>
  <c r="K21" i="35"/>
  <c r="K13" i="35"/>
  <c r="K9" i="35"/>
  <c r="K21" i="34"/>
  <c r="K13" i="34"/>
  <c r="K9" i="34"/>
  <c r="K10" i="35"/>
  <c r="K21" i="37"/>
  <c r="K13" i="37"/>
  <c r="K9" i="37"/>
  <c r="K10" i="38"/>
  <c r="K10" i="36"/>
  <c r="K13" i="39"/>
  <c r="K21" i="40"/>
  <c r="K13" i="40"/>
  <c r="K9" i="40"/>
  <c r="K10" i="41"/>
  <c r="K9" i="39"/>
  <c r="K10" i="39"/>
  <c r="K21" i="42"/>
  <c r="K13" i="42"/>
  <c r="K21" i="39"/>
  <c r="K21" i="41"/>
  <c r="K13" i="41"/>
  <c r="K9" i="41"/>
  <c r="K21" i="45"/>
  <c r="K13" i="45"/>
  <c r="K9" i="45"/>
  <c r="K9" i="42"/>
  <c r="K21" i="44"/>
  <c r="K13" i="44"/>
  <c r="K9" i="44"/>
  <c r="K10" i="45"/>
  <c r="K21" i="43"/>
  <c r="K13" i="43"/>
  <c r="K9" i="43"/>
  <c r="K21" i="46"/>
  <c r="K13" i="46"/>
  <c r="K9" i="46"/>
  <c r="K13" i="50"/>
  <c r="K96" i="52"/>
  <c r="K88" i="52"/>
  <c r="K21" i="52"/>
  <c r="K17" i="52"/>
  <c r="K13" i="52"/>
  <c r="K52" i="50"/>
  <c r="K24" i="50"/>
  <c r="K16" i="50"/>
  <c r="K86" i="52"/>
  <c r="K39" i="52"/>
  <c r="K11" i="52"/>
  <c r="K30" i="54"/>
  <c r="K22" i="54"/>
  <c r="K24" i="54"/>
  <c r="K49" i="56"/>
  <c r="K32" i="56"/>
  <c r="M32" i="56" s="1"/>
  <c r="K28" i="56"/>
  <c r="K24" i="56"/>
  <c r="K49" i="54"/>
  <c r="K26" i="54"/>
  <c r="K28" i="54"/>
  <c r="K30" i="56"/>
  <c r="K26" i="56"/>
  <c r="K22" i="56"/>
  <c r="K33" i="54"/>
  <c r="K12" i="52"/>
  <c r="K14" i="52"/>
  <c r="K36" i="52"/>
  <c r="K62" i="50"/>
  <c r="K10" i="42"/>
  <c r="K13" i="38"/>
  <c r="K10" i="34"/>
  <c r="K13" i="32"/>
  <c r="K28" i="16"/>
  <c r="K21" i="23"/>
  <c r="K18" i="18"/>
  <c r="K33" i="56"/>
  <c r="K29" i="56"/>
  <c r="K11" i="50"/>
  <c r="K29" i="54"/>
  <c r="K10" i="46"/>
  <c r="K13" i="36"/>
  <c r="K15" i="23"/>
  <c r="K48" i="23"/>
  <c r="K18" i="16"/>
  <c r="K24" i="23"/>
  <c r="K25" i="23"/>
  <c r="K14" i="23"/>
  <c r="K18" i="17"/>
  <c r="K20" i="18"/>
  <c r="K23" i="56"/>
  <c r="K25" i="54"/>
  <c r="K22" i="52"/>
  <c r="K54" i="50"/>
  <c r="K10" i="44"/>
  <c r="K10" i="40"/>
  <c r="K9" i="38"/>
  <c r="K10" i="37"/>
  <c r="K9" i="33"/>
  <c r="K9" i="32"/>
  <c r="K21" i="32"/>
  <c r="K10" i="30"/>
  <c r="K20" i="16"/>
  <c r="K12" i="23"/>
  <c r="K28" i="18"/>
  <c r="K13" i="23"/>
  <c r="K50" i="23"/>
  <c r="K25" i="56"/>
  <c r="K21" i="56"/>
  <c r="K23" i="54"/>
  <c r="K21" i="54"/>
  <c r="K10" i="50"/>
  <c r="K10" i="43"/>
  <c r="K9" i="36"/>
  <c r="K21" i="38"/>
  <c r="K21" i="33"/>
  <c r="K13" i="33"/>
  <c r="K23" i="23"/>
  <c r="K16" i="23"/>
  <c r="K49" i="23"/>
  <c r="K17" i="23"/>
  <c r="K18" i="21"/>
  <c r="K26" i="21"/>
  <c r="K20" i="17"/>
  <c r="K28" i="17"/>
  <c r="K22" i="23"/>
  <c r="K16" i="21"/>
  <c r="K28" i="15"/>
  <c r="K26" i="23"/>
  <c r="K29" i="13"/>
  <c r="BW84" i="52"/>
  <c r="BQ84" i="52"/>
  <c r="AC84" i="52"/>
  <c r="AI84" i="52" s="1"/>
  <c r="AQ11" i="79"/>
  <c r="AY11" i="85"/>
  <c r="AQ15" i="79"/>
  <c r="AY15" i="85"/>
  <c r="AQ19" i="79"/>
  <c r="AY19" i="85"/>
  <c r="AQ23" i="79"/>
  <c r="AY23" i="85"/>
  <c r="AC11" i="80"/>
  <c r="AG11" i="80"/>
  <c r="AI11" i="80" s="1"/>
  <c r="M23" i="47"/>
  <c r="M19" i="47"/>
  <c r="U12" i="84"/>
  <c r="M12" i="84"/>
  <c r="E12" i="79" s="1"/>
  <c r="CS17" i="84"/>
  <c r="CK17" i="84"/>
  <c r="AM20" i="90"/>
  <c r="AC20" i="90"/>
  <c r="Q50" i="25"/>
  <c r="Q48" i="25"/>
  <c r="Q26" i="25"/>
  <c r="Q24" i="25"/>
  <c r="Q22" i="25"/>
  <c r="Q16" i="25"/>
  <c r="Q14" i="25"/>
  <c r="Q12" i="25"/>
  <c r="Q49" i="25"/>
  <c r="Q25" i="25"/>
  <c r="Q23" i="25"/>
  <c r="Q21" i="25"/>
  <c r="Q17" i="25"/>
  <c r="Q15" i="25"/>
  <c r="Q13" i="25"/>
  <c r="M18" i="135"/>
  <c r="CA74" i="52"/>
  <c r="CG74" i="52" s="1"/>
  <c r="K53" i="56"/>
  <c r="K62" i="56"/>
  <c r="K63" i="56"/>
  <c r="BI14" i="80"/>
  <c r="BM14" i="80"/>
  <c r="BO14" i="80" s="1"/>
  <c r="AA12" i="30"/>
  <c r="AA21" i="30"/>
  <c r="AA13" i="30"/>
  <c r="AA9" i="30"/>
  <c r="AA10" i="30"/>
  <c r="S24" i="47"/>
  <c r="U11" i="84"/>
  <c r="M11" i="84"/>
  <c r="AC19" i="88"/>
  <c r="AM19" i="88"/>
  <c r="AQ40" i="46"/>
  <c r="AS40" i="46" s="1"/>
  <c r="AQ36" i="46"/>
  <c r="AS36" i="46" s="1"/>
  <c r="AQ45" i="46"/>
  <c r="AS45" i="46" s="1"/>
  <c r="AS47" i="46" s="1"/>
  <c r="AS8" i="7" s="1"/>
  <c r="AQ43" i="46"/>
  <c r="AS43" i="46" s="1"/>
  <c r="AQ46" i="46"/>
  <c r="AS46" i="46" s="1"/>
  <c r="AQ41" i="46"/>
  <c r="AS41" i="46" s="1"/>
  <c r="AQ38" i="46"/>
  <c r="AS38" i="46" s="1"/>
  <c r="AQ33" i="46"/>
  <c r="AS33" i="46" s="1"/>
  <c r="AQ29" i="46"/>
  <c r="AS29" i="46" s="1"/>
  <c r="AQ25" i="46"/>
  <c r="AS25" i="46" s="1"/>
  <c r="AQ17" i="46"/>
  <c r="AS17" i="46" s="1"/>
  <c r="AQ39" i="46"/>
  <c r="AS39" i="46" s="1"/>
  <c r="AQ37" i="46"/>
  <c r="AS37" i="46" s="1"/>
  <c r="AQ30" i="46"/>
  <c r="AS30" i="46" s="1"/>
  <c r="AQ18" i="46"/>
  <c r="AS18" i="46" s="1"/>
  <c r="AQ14" i="46"/>
  <c r="AS14" i="46" s="1"/>
  <c r="AQ31" i="46"/>
  <c r="AS31" i="46" s="1"/>
  <c r="AQ27" i="46"/>
  <c r="AS27" i="46" s="1"/>
  <c r="AQ19" i="46"/>
  <c r="AS19" i="46" s="1"/>
  <c r="AQ15" i="46"/>
  <c r="AS15" i="46" s="1"/>
  <c r="AQ11" i="46"/>
  <c r="AS11" i="46" s="1"/>
  <c r="AQ32" i="46"/>
  <c r="AS32" i="46" s="1"/>
  <c r="AQ28" i="46"/>
  <c r="AS28" i="46" s="1"/>
  <c r="AQ20" i="46"/>
  <c r="AS20" i="46" s="1"/>
  <c r="AQ16" i="46"/>
  <c r="AS16" i="46" s="1"/>
  <c r="AQ42" i="46"/>
  <c r="AS42" i="46" s="1"/>
  <c r="AQ40" i="38"/>
  <c r="AQ36" i="38"/>
  <c r="AQ30" i="38"/>
  <c r="AQ18" i="38"/>
  <c r="AQ14" i="38"/>
  <c r="AQ45" i="38"/>
  <c r="AQ43" i="38"/>
  <c r="AQ37" i="38"/>
  <c r="AQ31" i="38"/>
  <c r="AQ27" i="38"/>
  <c r="AQ19" i="38"/>
  <c r="AQ15" i="38"/>
  <c r="AQ11" i="38"/>
  <c r="AQ46" i="38"/>
  <c r="AQ41" i="38"/>
  <c r="AQ38" i="38"/>
  <c r="AQ32" i="38"/>
  <c r="AQ28" i="38"/>
  <c r="AQ20" i="38"/>
  <c r="AQ16" i="38"/>
  <c r="AQ42" i="38"/>
  <c r="AQ39" i="38"/>
  <c r="AQ33" i="38"/>
  <c r="AQ29" i="38"/>
  <c r="AQ25" i="38"/>
  <c r="AQ17" i="38"/>
  <c r="W12" i="54"/>
  <c r="W19" i="54" s="1"/>
  <c r="BC22" i="92"/>
  <c r="I40" i="38"/>
  <c r="M40" i="38" s="1"/>
  <c r="E20" i="103"/>
  <c r="I40" i="45"/>
  <c r="M40" i="45" s="1"/>
  <c r="E13" i="103"/>
  <c r="I40" i="36"/>
  <c r="M40" i="36" s="1"/>
  <c r="E22" i="103"/>
  <c r="I40" i="40"/>
  <c r="M40" i="40" s="1"/>
  <c r="E18" i="103"/>
  <c r="AM9" i="89"/>
  <c r="AC9" i="89"/>
  <c r="AC23" i="89" s="1"/>
  <c r="AC23" i="81"/>
  <c r="AG23" i="81" s="1"/>
  <c r="AC23" i="82"/>
  <c r="AG23" i="82" s="1"/>
  <c r="Y23" i="83"/>
  <c r="AC23" i="83" s="1"/>
  <c r="AG23" i="83" s="1"/>
  <c r="Y23" i="84"/>
  <c r="CS13" i="83"/>
  <c r="CW13" i="83"/>
  <c r="CY13" i="83" s="1"/>
  <c r="S11" i="90"/>
  <c r="BI8" i="84"/>
  <c r="BA8" i="84"/>
  <c r="BI14" i="84"/>
  <c r="BA14" i="84"/>
  <c r="I14" i="49"/>
  <c r="M14" i="49" s="1"/>
  <c r="Q14" i="49" s="1"/>
  <c r="W14" i="49" s="1"/>
  <c r="E10" i="103"/>
  <c r="BY8" i="80"/>
  <c r="CC8" i="80"/>
  <c r="CE8" i="80" s="1"/>
  <c r="AA10" i="38"/>
  <c r="AA12" i="38"/>
  <c r="AA21" i="38"/>
  <c r="AA13" i="38"/>
  <c r="AA9" i="38"/>
  <c r="S16" i="47"/>
  <c r="AO11" i="83"/>
  <c r="AQ11" i="83" s="1"/>
  <c r="AK11" i="83"/>
  <c r="Y18" i="81"/>
  <c r="AA18" i="81" s="1"/>
  <c r="Q18" i="81"/>
  <c r="DM18" i="82"/>
  <c r="DE18" i="82"/>
  <c r="CI14" i="83"/>
  <c r="M14" i="88"/>
  <c r="O14" i="88" s="1"/>
  <c r="S14" i="88" s="1"/>
  <c r="Y43" i="50"/>
  <c r="Q43" i="50"/>
  <c r="W43" i="50" s="1"/>
  <c r="BC14" i="92"/>
  <c r="K24" i="3"/>
  <c r="G896" i="1" s="1"/>
  <c r="Q22" i="92"/>
  <c r="S22" i="92" s="1"/>
  <c r="AC9" i="81"/>
  <c r="AG9" i="81" s="1"/>
  <c r="AC9" i="82"/>
  <c r="AG9" i="82" s="1"/>
  <c r="Y9" i="83"/>
  <c r="AC9" i="83" s="1"/>
  <c r="AG9" i="83" s="1"/>
  <c r="Y9" i="84"/>
  <c r="U9" i="82"/>
  <c r="M9" i="82"/>
  <c r="AW16" i="83"/>
  <c r="BA16" i="83" s="1"/>
  <c r="BE21" i="84"/>
  <c r="AW21" i="84"/>
  <c r="AM10" i="89"/>
  <c r="AC10" i="89"/>
  <c r="S15" i="22"/>
  <c r="CG71" i="52"/>
  <c r="BQ71" i="52"/>
  <c r="AC71" i="52"/>
  <c r="AI71" i="52" s="1"/>
  <c r="BW71" i="52"/>
  <c r="BG71" i="52"/>
  <c r="Q71" i="52"/>
  <c r="W71" i="52" s="1"/>
  <c r="BM71" i="52"/>
  <c r="AW71" i="52"/>
  <c r="CA71" i="52"/>
  <c r="CE71" i="52" s="1"/>
  <c r="BC71" i="52"/>
  <c r="AM71" i="52"/>
  <c r="AS71" i="52" s="1"/>
  <c r="I9" i="27"/>
  <c r="K27" i="74"/>
  <c r="I9" i="26" s="1"/>
  <c r="I13" i="27"/>
  <c r="M13" i="27" s="1"/>
  <c r="K31" i="74"/>
  <c r="I13" i="26" s="1"/>
  <c r="M13" i="26" s="1"/>
  <c r="AU8" i="46"/>
  <c r="AE8" i="46"/>
  <c r="BA8" i="46"/>
  <c r="AK8" i="46"/>
  <c r="Q8" i="46"/>
  <c r="S8" i="46" s="1"/>
  <c r="Q8" i="31"/>
  <c r="AU8" i="31"/>
  <c r="AE8" i="31"/>
  <c r="BA8" i="31"/>
  <c r="AK8" i="31"/>
  <c r="S8" i="31"/>
  <c r="I51" i="98"/>
  <c r="AA34" i="46"/>
  <c r="AC34" i="46" s="1"/>
  <c r="AA26" i="46"/>
  <c r="AC26" i="46" s="1"/>
  <c r="AA22" i="46"/>
  <c r="AC22" i="46" s="1"/>
  <c r="AA23" i="46"/>
  <c r="AC23" i="46" s="1"/>
  <c r="AA24" i="46"/>
  <c r="AC24" i="46" s="1"/>
  <c r="AA8" i="46"/>
  <c r="AC8" i="46" s="1"/>
  <c r="O8" i="47"/>
  <c r="BY14" i="80"/>
  <c r="CC14" i="80"/>
  <c r="CE14" i="80" s="1"/>
  <c r="AA21" i="32"/>
  <c r="AA13" i="32"/>
  <c r="AA9" i="32"/>
  <c r="AA10" i="32"/>
  <c r="AA12" i="32"/>
  <c r="S22" i="47"/>
  <c r="CS12" i="84"/>
  <c r="CK12" i="84"/>
  <c r="Y17" i="82"/>
  <c r="AA17" i="82" s="1"/>
  <c r="Q17" i="82"/>
  <c r="AS19" i="82"/>
  <c r="AK19" i="82"/>
  <c r="AQ10" i="92"/>
  <c r="AM13" i="89"/>
  <c r="AC13" i="89"/>
  <c r="AM21" i="91"/>
  <c r="AC21" i="91"/>
  <c r="Q41" i="50"/>
  <c r="Y41" i="50"/>
  <c r="AS9" i="80"/>
  <c r="AW9" i="80"/>
  <c r="AY9" i="80" s="1"/>
  <c r="AA21" i="31"/>
  <c r="AA13" i="31"/>
  <c r="AA12" i="31"/>
  <c r="AA9" i="31"/>
  <c r="AA10" i="31"/>
  <c r="AA21" i="35"/>
  <c r="AA13" i="35"/>
  <c r="AA9" i="35"/>
  <c r="AA10" i="35"/>
  <c r="AA12" i="35"/>
  <c r="S23" i="47"/>
  <c r="S19" i="47"/>
  <c r="BC9" i="91"/>
  <c r="BC11" i="89"/>
  <c r="BC19" i="89"/>
  <c r="DM11" i="81"/>
  <c r="DE11" i="81"/>
  <c r="S13" i="88"/>
  <c r="G14" i="87"/>
  <c r="I14" i="87" s="1"/>
  <c r="AY14" i="3" s="1"/>
  <c r="G626" i="1" s="1"/>
  <c r="W14" i="92"/>
  <c r="BM73" i="52"/>
  <c r="AW73" i="52"/>
  <c r="BC73" i="52" s="1"/>
  <c r="CA73" i="52"/>
  <c r="CE73" i="52" s="1"/>
  <c r="AM73" i="52"/>
  <c r="AQ73" i="52" s="1"/>
  <c r="BQ73" i="52"/>
  <c r="BW73" i="52" s="1"/>
  <c r="AC73" i="52"/>
  <c r="AI73" i="52" s="1"/>
  <c r="BG73" i="52"/>
  <c r="Q73" i="52"/>
  <c r="W73" i="52" s="1"/>
  <c r="CC13" i="83"/>
  <c r="CE13" i="83" s="1"/>
  <c r="BY13" i="83"/>
  <c r="AG10" i="91"/>
  <c r="AM11" i="91"/>
  <c r="AC11" i="91"/>
  <c r="I79" i="98"/>
  <c r="K66" i="96"/>
  <c r="I13" i="49" s="1"/>
  <c r="M13" i="49" s="1"/>
  <c r="Q13" i="49" s="1"/>
  <c r="W13" i="49" s="1"/>
  <c r="I66" i="96"/>
  <c r="I15" i="51" s="1"/>
  <c r="M15" i="51" s="1"/>
  <c r="CO22" i="82"/>
  <c r="CG22" i="82"/>
  <c r="BO17" i="51"/>
  <c r="BS17" i="51" s="1"/>
  <c r="BG17" i="51"/>
  <c r="AY17" i="51"/>
  <c r="AQ17" i="51"/>
  <c r="AI17" i="51"/>
  <c r="AM17" i="51" s="1"/>
  <c r="AA17" i="51"/>
  <c r="Q17" i="51"/>
  <c r="W17" i="51" s="1"/>
  <c r="BU14" i="81"/>
  <c r="BW14" i="81" s="1"/>
  <c r="BM14" i="81"/>
  <c r="BU18" i="81"/>
  <c r="BW18" i="81" s="1"/>
  <c r="BM18" i="81"/>
  <c r="G50" i="116"/>
  <c r="E73" i="98" s="1"/>
  <c r="G47" i="116"/>
  <c r="E70" i="98" s="1"/>
  <c r="G52" i="116"/>
  <c r="E75" i="98" s="1"/>
  <c r="G49" i="116"/>
  <c r="E72" i="98" s="1"/>
  <c r="G48" i="116"/>
  <c r="E71" i="98" s="1"/>
  <c r="AU41" i="30"/>
  <c r="AE41" i="30"/>
  <c r="BA41" i="30"/>
  <c r="AK41" i="30"/>
  <c r="S41" i="30"/>
  <c r="AO25" i="52"/>
  <c r="BY25" i="52"/>
  <c r="CC25" i="52" s="1"/>
  <c r="AO33" i="52"/>
  <c r="BY33" i="52"/>
  <c r="CC33" i="52" s="1"/>
  <c r="BY15" i="52"/>
  <c r="CC15" i="52" s="1"/>
  <c r="AO15" i="52"/>
  <c r="BY43" i="52"/>
  <c r="CC43" i="52" s="1"/>
  <c r="AO43" i="52"/>
  <c r="BY51" i="52"/>
  <c r="CC51" i="52" s="1"/>
  <c r="AO51" i="52"/>
  <c r="BY94" i="52"/>
  <c r="CC94" i="52" s="1"/>
  <c r="AO94" i="52"/>
  <c r="BI10" i="79"/>
  <c r="BO10" i="85"/>
  <c r="BI14" i="79"/>
  <c r="BO14" i="85"/>
  <c r="BI18" i="79"/>
  <c r="BO18" i="85"/>
  <c r="BI22" i="79"/>
  <c r="BO22" i="85"/>
  <c r="CS10" i="84"/>
  <c r="CK10" i="84"/>
  <c r="U14" i="84"/>
  <c r="M14" i="84"/>
  <c r="AK21" i="84"/>
  <c r="AC21" i="84"/>
  <c r="AG17" i="92"/>
  <c r="BY17" i="92"/>
  <c r="BE17" i="3" s="1"/>
  <c r="G716" i="1" s="1"/>
  <c r="S18" i="90"/>
  <c r="G15" i="87"/>
  <c r="I15" i="87" s="1"/>
  <c r="AY15" i="3" s="1"/>
  <c r="G655" i="1" s="1"/>
  <c r="W15" i="92"/>
  <c r="G51" i="116"/>
  <c r="E74" i="98" s="1"/>
  <c r="BC16" i="88"/>
  <c r="BC18" i="90"/>
  <c r="CO8" i="81"/>
  <c r="CG8" i="81"/>
  <c r="BQ11" i="81"/>
  <c r="BI11" i="81"/>
  <c r="AS14" i="81"/>
  <c r="AK14" i="81"/>
  <c r="AC18" i="83"/>
  <c r="AG18" i="83" s="1"/>
  <c r="AM18" i="89"/>
  <c r="AC18" i="89"/>
  <c r="AA18" i="83"/>
  <c r="M18" i="91"/>
  <c r="O18" i="91" s="1"/>
  <c r="S18" i="91" s="1"/>
  <c r="AC23" i="80"/>
  <c r="AG23" i="80"/>
  <c r="AI23" i="80" s="1"/>
  <c r="U8" i="84"/>
  <c r="M8" i="84"/>
  <c r="Q17" i="83"/>
  <c r="U17" i="83"/>
  <c r="W17" i="83" s="1"/>
  <c r="CK20" i="83"/>
  <c r="CO20" i="83" s="1"/>
  <c r="AQ14" i="92"/>
  <c r="G17" i="87"/>
  <c r="I17" i="87" s="1"/>
  <c r="AY17" i="3" s="1"/>
  <c r="G713" i="1" s="1"/>
  <c r="BW17" i="92"/>
  <c r="BC17" i="3" s="1"/>
  <c r="G715" i="1" s="1"/>
  <c r="W17" i="92"/>
  <c r="AI14" i="48"/>
  <c r="Q14" i="48"/>
  <c r="AA14" i="48"/>
  <c r="BI18" i="80"/>
  <c r="BM18" i="80"/>
  <c r="BO18" i="80" s="1"/>
  <c r="BC15" i="89"/>
  <c r="BC18" i="88"/>
  <c r="CK16" i="83"/>
  <c r="CO16" i="83" s="1"/>
  <c r="AQ46" i="44"/>
  <c r="AQ41" i="44"/>
  <c r="AQ38" i="44"/>
  <c r="AQ32" i="44"/>
  <c r="AQ28" i="44"/>
  <c r="AQ20" i="44"/>
  <c r="AQ16" i="44"/>
  <c r="AQ42" i="44"/>
  <c r="AQ39" i="44"/>
  <c r="AQ33" i="44"/>
  <c r="AQ29" i="44"/>
  <c r="AQ25" i="44"/>
  <c r="AQ17" i="44"/>
  <c r="AQ40" i="44"/>
  <c r="AQ36" i="44"/>
  <c r="AQ30" i="44"/>
  <c r="AQ18" i="44"/>
  <c r="AQ14" i="44"/>
  <c r="AQ45" i="44"/>
  <c r="AQ43" i="44"/>
  <c r="AQ37" i="44"/>
  <c r="AQ31" i="44"/>
  <c r="AQ27" i="44"/>
  <c r="AQ19" i="44"/>
  <c r="AQ15" i="44"/>
  <c r="AQ11" i="44"/>
  <c r="AQ40" i="36"/>
  <c r="AQ36" i="36"/>
  <c r="AQ30" i="36"/>
  <c r="AQ18" i="36"/>
  <c r="AQ45" i="36"/>
  <c r="AQ43" i="36"/>
  <c r="AQ37" i="36"/>
  <c r="AQ31" i="36"/>
  <c r="AQ27" i="36"/>
  <c r="AQ46" i="36"/>
  <c r="AQ41" i="36"/>
  <c r="AQ38" i="36"/>
  <c r="AQ32" i="36"/>
  <c r="AQ28" i="36"/>
  <c r="AQ42" i="36"/>
  <c r="AQ39" i="36"/>
  <c r="AQ33" i="36"/>
  <c r="AQ29" i="36"/>
  <c r="AQ25" i="36"/>
  <c r="AQ17" i="36"/>
  <c r="AQ16" i="36"/>
  <c r="AQ20" i="36"/>
  <c r="AQ19" i="36"/>
  <c r="AQ14" i="36"/>
  <c r="AQ15" i="36"/>
  <c r="AQ11" i="36"/>
  <c r="AW12" i="81"/>
  <c r="AY12" i="81" s="1"/>
  <c r="AO12" i="81"/>
  <c r="BE13" i="84"/>
  <c r="AW13" i="84"/>
  <c r="CS14" i="81"/>
  <c r="CU14" i="81" s="1"/>
  <c r="CK14" i="81"/>
  <c r="AW17" i="81"/>
  <c r="AY17" i="81" s="1"/>
  <c r="AO17" i="81"/>
  <c r="CS18" i="81"/>
  <c r="CU18" i="81" s="1"/>
  <c r="CK18" i="81"/>
  <c r="AW20" i="81"/>
  <c r="AY20" i="81" s="1"/>
  <c r="AO20" i="81"/>
  <c r="I23" i="90"/>
  <c r="AC22" i="92"/>
  <c r="AM22" i="92"/>
  <c r="AM23" i="92" s="1"/>
  <c r="BA41" i="43"/>
  <c r="AK41" i="43"/>
  <c r="S41" i="43"/>
  <c r="AU41" i="43"/>
  <c r="AE41" i="43"/>
  <c r="BQ22" i="81"/>
  <c r="BI22" i="81"/>
  <c r="G18" i="114"/>
  <c r="I15" i="49" s="1"/>
  <c r="M15" i="49" s="1"/>
  <c r="Q15" i="49" s="1"/>
  <c r="W15" i="49" s="1"/>
  <c r="G19" i="114"/>
  <c r="E70" i="96" s="1"/>
  <c r="AG21" i="90"/>
  <c r="Q44" i="54"/>
  <c r="W44" i="54" s="1"/>
  <c r="Y44" i="54"/>
  <c r="I32" i="96"/>
  <c r="I8" i="55" s="1"/>
  <c r="K52" i="100"/>
  <c r="K51" i="100"/>
  <c r="BS8" i="85"/>
  <c r="BU8" i="85" s="1"/>
  <c r="BW8" i="85" s="1"/>
  <c r="BY8" i="85" s="1"/>
  <c r="CA8" i="85" s="1"/>
  <c r="CC8" i="85" s="1"/>
  <c r="CA12" i="79"/>
  <c r="CE12" i="85"/>
  <c r="BS16" i="85"/>
  <c r="BU16" i="85" s="1"/>
  <c r="BW16" i="85" s="1"/>
  <c r="BY16" i="85" s="1"/>
  <c r="CA16" i="85" s="1"/>
  <c r="CC16" i="85" s="1"/>
  <c r="CA20" i="79"/>
  <c r="CE20" i="85"/>
  <c r="BY12" i="80"/>
  <c r="CC12" i="80"/>
  <c r="CE12" i="80" s="1"/>
  <c r="AA12" i="34"/>
  <c r="AA21" i="34"/>
  <c r="AA13" i="34"/>
  <c r="AA9" i="34"/>
  <c r="AA10" i="34"/>
  <c r="S20" i="47"/>
  <c r="BC14" i="89"/>
  <c r="CK14" i="83"/>
  <c r="CO14" i="83" s="1"/>
  <c r="AM8" i="88"/>
  <c r="I23" i="88"/>
  <c r="BU8" i="88"/>
  <c r="AC8" i="88"/>
  <c r="AM19" i="91"/>
  <c r="AC19" i="91"/>
  <c r="CI10" i="83"/>
  <c r="M10" i="88"/>
  <c r="O10" i="88" s="1"/>
  <c r="S10" i="88" s="1"/>
  <c r="AA21" i="83"/>
  <c r="M21" i="91"/>
  <c r="O21" i="91" s="1"/>
  <c r="S21" i="91" s="1"/>
  <c r="M17" i="52"/>
  <c r="BC14" i="90"/>
  <c r="AS10" i="82"/>
  <c r="AK10" i="82"/>
  <c r="CO12" i="82"/>
  <c r="CG12" i="82"/>
  <c r="CS15" i="84"/>
  <c r="CK15" i="84"/>
  <c r="Y19" i="81"/>
  <c r="AA19" i="81" s="1"/>
  <c r="Q19" i="81"/>
  <c r="DM19" i="82"/>
  <c r="DE19" i="82"/>
  <c r="AM19" i="90"/>
  <c r="AC19" i="90"/>
  <c r="G12" i="87"/>
  <c r="I12" i="87" s="1"/>
  <c r="AY12" i="3" s="1"/>
  <c r="G568" i="1" s="1"/>
  <c r="W12" i="92"/>
  <c r="CI19" i="83"/>
  <c r="CK19" i="83" s="1"/>
  <c r="CO19" i="83" s="1"/>
  <c r="M19" i="88"/>
  <c r="O19" i="88" s="1"/>
  <c r="S19" i="88" s="1"/>
  <c r="Y10" i="79"/>
  <c r="AI10" i="85"/>
  <c r="Y14" i="79"/>
  <c r="AI14" i="85"/>
  <c r="Y18" i="79"/>
  <c r="AI18" i="85"/>
  <c r="Y22" i="79"/>
  <c r="AI22" i="85"/>
  <c r="AI38" i="56"/>
  <c r="Y38" i="56"/>
  <c r="AM38" i="56"/>
  <c r="AS38" i="56" s="1"/>
  <c r="AC38" i="56"/>
  <c r="Q38" i="56"/>
  <c r="W38" i="56" s="1"/>
  <c r="AM40" i="56"/>
  <c r="AS40" i="56" s="1"/>
  <c r="AC40" i="56"/>
  <c r="AI40" i="56" s="1"/>
  <c r="Q40" i="56"/>
  <c r="W40" i="56" s="1"/>
  <c r="Y40" i="56"/>
  <c r="W18" i="54"/>
  <c r="BI9" i="80"/>
  <c r="BM9" i="80"/>
  <c r="BO9" i="80" s="1"/>
  <c r="AS12" i="80"/>
  <c r="AW12" i="80"/>
  <c r="AY12" i="80" s="1"/>
  <c r="AW20" i="80"/>
  <c r="AY20" i="80" s="1"/>
  <c r="AS20" i="80"/>
  <c r="BC9" i="92"/>
  <c r="BC11" i="88"/>
  <c r="BC17" i="92"/>
  <c r="BC19" i="88"/>
  <c r="Y8" i="81"/>
  <c r="AA8" i="81" s="1"/>
  <c r="Q8" i="81"/>
  <c r="DM8" i="82"/>
  <c r="DE8" i="82"/>
  <c r="AC15" i="83"/>
  <c r="AG15" i="83" s="1"/>
  <c r="AM19" i="89"/>
  <c r="AC19" i="89"/>
  <c r="E21" i="78"/>
  <c r="E20" i="78"/>
  <c r="E19" i="78"/>
  <c r="AU8" i="45"/>
  <c r="AE8" i="45"/>
  <c r="BA8" i="45"/>
  <c r="AK8" i="45"/>
  <c r="Q8" i="45"/>
  <c r="Q8" i="30"/>
  <c r="AU8" i="30"/>
  <c r="AE8" i="30"/>
  <c r="BA8" i="30"/>
  <c r="AK8" i="30"/>
  <c r="S8" i="30"/>
  <c r="W36" i="54"/>
  <c r="AA23" i="41"/>
  <c r="AA24" i="41"/>
  <c r="AA8" i="41"/>
  <c r="AA34" i="41"/>
  <c r="AA26" i="41"/>
  <c r="AA22" i="41"/>
  <c r="O13" i="47"/>
  <c r="Y13" i="47" s="1"/>
  <c r="BC12" i="92"/>
  <c r="Q11" i="83"/>
  <c r="U11" i="83"/>
  <c r="W11" i="83" s="1"/>
  <c r="DM21" i="81"/>
  <c r="DE21" i="81"/>
  <c r="AQ15" i="92"/>
  <c r="AQ19" i="92"/>
  <c r="M41" i="103"/>
  <c r="M40" i="103"/>
  <c r="CC52" i="52"/>
  <c r="AS13" i="81"/>
  <c r="AK13" i="81"/>
  <c r="AG17" i="89"/>
  <c r="G8" i="83"/>
  <c r="I8" i="83" s="1"/>
  <c r="M8" i="83" s="1"/>
  <c r="M8" i="92"/>
  <c r="O8" i="92" s="1"/>
  <c r="S8" i="92" s="1"/>
  <c r="I37" i="98"/>
  <c r="K59" i="96"/>
  <c r="I31" i="53" s="1"/>
  <c r="M31" i="53" s="1"/>
  <c r="Q31" i="53" s="1"/>
  <c r="W31" i="53" s="1"/>
  <c r="I59" i="96"/>
  <c r="I31" i="55" s="1"/>
  <c r="M31" i="55" s="1"/>
  <c r="Y22" i="81"/>
  <c r="AA22" i="81" s="1"/>
  <c r="Q22" i="81"/>
  <c r="AS22" i="82"/>
  <c r="AK22" i="82"/>
  <c r="I44" i="96"/>
  <c r="I17" i="55" s="1"/>
  <c r="M17" i="55" s="1"/>
  <c r="M31" i="13"/>
  <c r="M33" i="13" s="1"/>
  <c r="I33" i="13"/>
  <c r="E34" i="12" s="1"/>
  <c r="E26" i="12"/>
  <c r="I61" i="53"/>
  <c r="AM25" i="144"/>
  <c r="AU22" i="91" s="1"/>
  <c r="AY22" i="91" s="1"/>
  <c r="BU12" i="82"/>
  <c r="BW12" i="82" s="1"/>
  <c r="BM12" i="82"/>
  <c r="BU20" i="82"/>
  <c r="BW20" i="82" s="1"/>
  <c r="BM20" i="82"/>
  <c r="I14" i="24"/>
  <c r="M14" i="24" s="1"/>
  <c r="S14" i="24" s="1"/>
  <c r="E31" i="103"/>
  <c r="G61" i="117"/>
  <c r="E30" i="103" s="1"/>
  <c r="I60" i="96"/>
  <c r="I32" i="55" s="1"/>
  <c r="M32" i="55" s="1"/>
  <c r="AC13" i="80"/>
  <c r="AG13" i="80"/>
  <c r="AI13" i="80" s="1"/>
  <c r="AK16" i="84"/>
  <c r="AC16" i="84"/>
  <c r="U18" i="84"/>
  <c r="M18" i="84"/>
  <c r="E18" i="79" s="1"/>
  <c r="CA8" i="92"/>
  <c r="BG8" i="3" s="1"/>
  <c r="G456" i="1" s="1"/>
  <c r="AQ8" i="92"/>
  <c r="AC10" i="90"/>
  <c r="AM10" i="90"/>
  <c r="AC14" i="90"/>
  <c r="AM14" i="90"/>
  <c r="AG20" i="92"/>
  <c r="Q67" i="23"/>
  <c r="Q65" i="23"/>
  <c r="Q63" i="23"/>
  <c r="Q59" i="23"/>
  <c r="Q57" i="23"/>
  <c r="Q55" i="23"/>
  <c r="Q53" i="23"/>
  <c r="Q51" i="23"/>
  <c r="Q11" i="23"/>
  <c r="S11" i="23" s="1"/>
  <c r="Q9" i="23"/>
  <c r="S9" i="23" s="1"/>
  <c r="Q68" i="23"/>
  <c r="Q66" i="23"/>
  <c r="Q64" i="23"/>
  <c r="Q58" i="23"/>
  <c r="Q56" i="23"/>
  <c r="Q54" i="23"/>
  <c r="Q52" i="23"/>
  <c r="Q10" i="23"/>
  <c r="Q8" i="23"/>
  <c r="S8" i="23" s="1"/>
  <c r="I24" i="135"/>
  <c r="I40" i="46"/>
  <c r="M40" i="46" s="1"/>
  <c r="E12" i="103"/>
  <c r="G40" i="117"/>
  <c r="E11" i="103" s="1"/>
  <c r="Y15" i="82"/>
  <c r="AA15" i="82" s="1"/>
  <c r="Q15" i="82"/>
  <c r="CO17" i="82"/>
  <c r="CG17" i="82"/>
  <c r="BY20" i="84"/>
  <c r="BQ20" i="84"/>
  <c r="S14" i="89"/>
  <c r="EQ8" i="138"/>
  <c r="AU17" i="83"/>
  <c r="AW17" i="83" s="1"/>
  <c r="BA17" i="83" s="1"/>
  <c r="M17" i="90"/>
  <c r="O17" i="90" s="1"/>
  <c r="S17" i="90" s="1"/>
  <c r="K22" i="11"/>
  <c r="M22" i="11" s="1"/>
  <c r="K21" i="11"/>
  <c r="M21" i="11" s="1"/>
  <c r="M132" i="11" s="1"/>
  <c r="AM8" i="85"/>
  <c r="AO8" i="85" s="1"/>
  <c r="AQ8" i="85" s="1"/>
  <c r="AS8" i="85" s="1"/>
  <c r="AU8" i="85" s="1"/>
  <c r="AW8" i="85" s="1"/>
  <c r="AM12" i="85"/>
  <c r="AO12" i="85" s="1"/>
  <c r="AQ12" i="85" s="1"/>
  <c r="AS12" i="85" s="1"/>
  <c r="AU12" i="85" s="1"/>
  <c r="AW12" i="85" s="1"/>
  <c r="AM16" i="85"/>
  <c r="AO16" i="85" s="1"/>
  <c r="AQ16" i="85" s="1"/>
  <c r="AS16" i="85" s="1"/>
  <c r="AU16" i="85" s="1"/>
  <c r="AW16" i="85" s="1"/>
  <c r="AM20" i="85"/>
  <c r="AO20" i="85" s="1"/>
  <c r="AQ20" i="85" s="1"/>
  <c r="AS20" i="85" s="1"/>
  <c r="AU20" i="85" s="1"/>
  <c r="AW20" i="85" s="1"/>
  <c r="AC19" i="80"/>
  <c r="AG19" i="80"/>
  <c r="AI19" i="80" s="1"/>
  <c r="BC13" i="90"/>
  <c r="BC21" i="90"/>
  <c r="AM14" i="88"/>
  <c r="AC14" i="88"/>
  <c r="K12" i="30"/>
  <c r="K12" i="32"/>
  <c r="K12" i="35"/>
  <c r="K12" i="34"/>
  <c r="K12" i="33"/>
  <c r="K12" i="36"/>
  <c r="K12" i="38"/>
  <c r="K12" i="41"/>
  <c r="K12" i="44"/>
  <c r="K19" i="52"/>
  <c r="K12" i="43"/>
  <c r="K12" i="31"/>
  <c r="K12" i="45"/>
  <c r="K12" i="46"/>
  <c r="K12" i="42"/>
  <c r="K12" i="40"/>
  <c r="K12" i="39"/>
  <c r="K12" i="37"/>
  <c r="BC13" i="91"/>
  <c r="AG9" i="92"/>
  <c r="CC69" i="52"/>
  <c r="CA69" i="52"/>
  <c r="I18" i="51"/>
  <c r="M18" i="51" s="1"/>
  <c r="E27" i="103"/>
  <c r="I40" i="42"/>
  <c r="M40" i="42" s="1"/>
  <c r="E16" i="103"/>
  <c r="I40" i="33"/>
  <c r="M40" i="33" s="1"/>
  <c r="E25" i="103"/>
  <c r="I40" i="37"/>
  <c r="M40" i="37" s="1"/>
  <c r="E21" i="103"/>
  <c r="M42" i="94"/>
  <c r="BA23" i="81"/>
  <c r="BE23" i="81" s="1"/>
  <c r="BA23" i="82"/>
  <c r="BE23" i="82" s="1"/>
  <c r="AS23" i="83"/>
  <c r="AW23" i="83" s="1"/>
  <c r="BA23" i="83" s="1"/>
  <c r="AS23" i="84"/>
  <c r="CA70" i="52"/>
  <c r="CG70" i="52" s="1"/>
  <c r="K19" i="54"/>
  <c r="Q19" i="54"/>
  <c r="Y19" i="54" s="1"/>
  <c r="BE15" i="83"/>
  <c r="BI15" i="83"/>
  <c r="BK15" i="83" s="1"/>
  <c r="AQ20" i="89"/>
  <c r="Y22" i="82"/>
  <c r="AA22" i="82" s="1"/>
  <c r="Q22" i="82"/>
  <c r="BI18" i="84"/>
  <c r="BA18" i="84"/>
  <c r="AO18" i="79" s="1"/>
  <c r="I48" i="96"/>
  <c r="I23" i="55" s="1"/>
  <c r="M23" i="55" s="1"/>
  <c r="AQ12" i="89"/>
  <c r="BC22" i="90"/>
  <c r="U10" i="84"/>
  <c r="M10" i="84"/>
  <c r="AC16" i="89"/>
  <c r="AM16" i="89"/>
  <c r="AU8" i="39"/>
  <c r="AE8" i="39"/>
  <c r="BA8" i="39"/>
  <c r="AK8" i="39"/>
  <c r="Q8" i="39"/>
  <c r="G47" i="96"/>
  <c r="I47" i="96" s="1"/>
  <c r="G41" i="96"/>
  <c r="I41" i="96" s="1"/>
  <c r="G15" i="96"/>
  <c r="BC20" i="88"/>
  <c r="BA9" i="81"/>
  <c r="BE9" i="81" s="1"/>
  <c r="BA9" i="82"/>
  <c r="BE9" i="82" s="1"/>
  <c r="AS9" i="83"/>
  <c r="AW9" i="83" s="1"/>
  <c r="BA9" i="83" s="1"/>
  <c r="AS9" i="84"/>
  <c r="U9" i="81"/>
  <c r="M9" i="81"/>
  <c r="BQ16" i="82"/>
  <c r="BI16" i="82"/>
  <c r="AM15" i="90"/>
  <c r="AC15" i="90"/>
  <c r="AG21" i="92"/>
  <c r="S14" i="22"/>
  <c r="S30" i="22"/>
  <c r="S17" i="22"/>
  <c r="Q44" i="50"/>
  <c r="W44" i="50" s="1"/>
  <c r="Y44" i="50"/>
  <c r="I10" i="27"/>
  <c r="M10" i="27" s="1"/>
  <c r="K28" i="74"/>
  <c r="I10" i="26" s="1"/>
  <c r="M10" i="26" s="1"/>
  <c r="I14" i="27"/>
  <c r="M14" i="27" s="1"/>
  <c r="K32" i="74"/>
  <c r="I14" i="26" s="1"/>
  <c r="M14" i="26" s="1"/>
  <c r="AS8" i="80"/>
  <c r="AW8" i="80"/>
  <c r="AY8" i="80" s="1"/>
  <c r="AW16" i="80"/>
  <c r="AY16" i="80" s="1"/>
  <c r="AS16" i="80"/>
  <c r="AY23" i="89"/>
  <c r="CC8" i="89"/>
  <c r="BC8" i="89"/>
  <c r="BC16" i="89"/>
  <c r="CW12" i="83"/>
  <c r="CY12" i="83" s="1"/>
  <c r="CS12" i="83"/>
  <c r="AS19" i="81"/>
  <c r="AK19" i="81"/>
  <c r="S13" i="89"/>
  <c r="Q8" i="41"/>
  <c r="S8" i="41" s="1"/>
  <c r="AA12" i="43"/>
  <c r="AA21" i="43"/>
  <c r="AA13" i="43"/>
  <c r="AA9" i="43"/>
  <c r="AA10" i="43"/>
  <c r="S11" i="47"/>
  <c r="AW17" i="80"/>
  <c r="AY17" i="80" s="1"/>
  <c r="AS17" i="80"/>
  <c r="BC16" i="90"/>
  <c r="CS11" i="84"/>
  <c r="CK11" i="84"/>
  <c r="U16" i="84"/>
  <c r="M16" i="84"/>
  <c r="AC13" i="88"/>
  <c r="AM13" i="88"/>
  <c r="AQ40" i="30"/>
  <c r="AQ45" i="30"/>
  <c r="AQ41" i="30"/>
  <c r="AQ38" i="30"/>
  <c r="E29" i="28"/>
  <c r="AQ46" i="30"/>
  <c r="AQ39" i="30"/>
  <c r="AQ32" i="30"/>
  <c r="AQ28" i="30"/>
  <c r="AQ20" i="30"/>
  <c r="AQ16" i="30"/>
  <c r="AQ33" i="30"/>
  <c r="AQ29" i="30"/>
  <c r="AQ25" i="30"/>
  <c r="AQ17" i="30"/>
  <c r="AQ36" i="30"/>
  <c r="AQ30" i="30"/>
  <c r="AQ18" i="30"/>
  <c r="AQ14" i="30"/>
  <c r="AQ31" i="30"/>
  <c r="AQ27" i="30"/>
  <c r="AQ19" i="30"/>
  <c r="AQ15" i="30"/>
  <c r="AQ11" i="30"/>
  <c r="AQ37" i="30"/>
  <c r="AQ42" i="45"/>
  <c r="AQ39" i="45"/>
  <c r="AQ33" i="45"/>
  <c r="AQ29" i="45"/>
  <c r="AQ25" i="45"/>
  <c r="AQ17" i="45"/>
  <c r="AQ40" i="45"/>
  <c r="AQ36" i="45"/>
  <c r="AQ30" i="45"/>
  <c r="AQ18" i="45"/>
  <c r="AQ14" i="45"/>
  <c r="AQ45" i="45"/>
  <c r="AQ43" i="45"/>
  <c r="AQ37" i="45"/>
  <c r="AQ31" i="45"/>
  <c r="AQ27" i="45"/>
  <c r="AQ19" i="45"/>
  <c r="AQ15" i="45"/>
  <c r="AQ11" i="45"/>
  <c r="AQ46" i="45"/>
  <c r="AQ41" i="45"/>
  <c r="AQ38" i="45"/>
  <c r="AQ32" i="45"/>
  <c r="AQ28" i="45"/>
  <c r="AQ20" i="45"/>
  <c r="AQ16" i="45"/>
  <c r="AQ42" i="37"/>
  <c r="AS42" i="37" s="1"/>
  <c r="AQ39" i="37"/>
  <c r="AS39" i="37" s="1"/>
  <c r="AQ33" i="37"/>
  <c r="AS33" i="37" s="1"/>
  <c r="AQ29" i="37"/>
  <c r="AS29" i="37" s="1"/>
  <c r="AQ25" i="37"/>
  <c r="AS25" i="37" s="1"/>
  <c r="AQ17" i="37"/>
  <c r="AS17" i="37" s="1"/>
  <c r="AQ40" i="37"/>
  <c r="AS40" i="37" s="1"/>
  <c r="AQ36" i="37"/>
  <c r="AS36" i="37" s="1"/>
  <c r="AQ30" i="37"/>
  <c r="AS30" i="37" s="1"/>
  <c r="AQ18" i="37"/>
  <c r="AS18" i="37" s="1"/>
  <c r="AQ14" i="37"/>
  <c r="AS14" i="37" s="1"/>
  <c r="AQ45" i="37"/>
  <c r="AS45" i="37" s="1"/>
  <c r="AQ43" i="37"/>
  <c r="AS43" i="37" s="1"/>
  <c r="AQ37" i="37"/>
  <c r="AS37" i="37" s="1"/>
  <c r="AQ31" i="37"/>
  <c r="AS31" i="37" s="1"/>
  <c r="AQ27" i="37"/>
  <c r="AS27" i="37" s="1"/>
  <c r="AQ19" i="37"/>
  <c r="AS19" i="37" s="1"/>
  <c r="AQ15" i="37"/>
  <c r="AS15" i="37" s="1"/>
  <c r="AQ11" i="37"/>
  <c r="AS11" i="37" s="1"/>
  <c r="AQ46" i="37"/>
  <c r="AS46" i="37" s="1"/>
  <c r="AQ41" i="37"/>
  <c r="AS41" i="37" s="1"/>
  <c r="AQ38" i="37"/>
  <c r="AS38" i="37" s="1"/>
  <c r="AQ32" i="37"/>
  <c r="AS32" i="37" s="1"/>
  <c r="AQ28" i="37"/>
  <c r="AS28" i="37" s="1"/>
  <c r="AQ20" i="37"/>
  <c r="AS20" i="37" s="1"/>
  <c r="AQ16" i="37"/>
  <c r="AS16" i="37" s="1"/>
  <c r="BI10" i="84"/>
  <c r="BA10" i="84"/>
  <c r="AO10" i="79" s="1"/>
  <c r="U13" i="84"/>
  <c r="M13" i="84"/>
  <c r="E13" i="79" s="1"/>
  <c r="CO13" i="82"/>
  <c r="CG13" i="82"/>
  <c r="BI15" i="84"/>
  <c r="BA15" i="84"/>
  <c r="AO15" i="79" s="1"/>
  <c r="CC16" i="84"/>
  <c r="BU16" i="84"/>
  <c r="BI19" i="84"/>
  <c r="BA19" i="84"/>
  <c r="AO19" i="79" s="1"/>
  <c r="CC21" i="84"/>
  <c r="BU21" i="84"/>
  <c r="BG21" i="79" s="1"/>
  <c r="AQ10" i="91"/>
  <c r="BO19" i="51"/>
  <c r="BG19" i="51"/>
  <c r="AY19" i="51"/>
  <c r="AQ19" i="51"/>
  <c r="AU19" i="51" s="1"/>
  <c r="AI19" i="51"/>
  <c r="AA19" i="51"/>
  <c r="Q19" i="51"/>
  <c r="BU8" i="81"/>
  <c r="BW8" i="81" s="1"/>
  <c r="BM8" i="81"/>
  <c r="U22" i="83"/>
  <c r="W22" i="83" s="1"/>
  <c r="Q22" i="83"/>
  <c r="CO22" i="81"/>
  <c r="CG22" i="81"/>
  <c r="AU41" i="38"/>
  <c r="AE41" i="38"/>
  <c r="BA41" i="38"/>
  <c r="AK41" i="38"/>
  <c r="S41" i="38"/>
  <c r="CS10" i="82"/>
  <c r="CU10" i="82" s="1"/>
  <c r="CK10" i="82"/>
  <c r="BI17" i="84"/>
  <c r="BA17" i="84"/>
  <c r="AO49" i="52"/>
  <c r="BY49" i="52"/>
  <c r="CC49" i="52" s="1"/>
  <c r="AO92" i="52"/>
  <c r="BY92" i="52"/>
  <c r="CC92" i="52" s="1"/>
  <c r="BY23" i="52"/>
  <c r="CC23" i="52" s="1"/>
  <c r="AO23" i="52"/>
  <c r="BY31" i="52"/>
  <c r="CC31" i="52" s="1"/>
  <c r="AO31" i="52"/>
  <c r="BY72" i="52"/>
  <c r="AO72" i="52"/>
  <c r="AQ72" i="52" s="1"/>
  <c r="BI11" i="79"/>
  <c r="BO11" i="85"/>
  <c r="BC15" i="85"/>
  <c r="BE15" i="85" s="1"/>
  <c r="BG15" i="85" s="1"/>
  <c r="BI15" i="85" s="1"/>
  <c r="BK15" i="85" s="1"/>
  <c r="BM15" i="85" s="1"/>
  <c r="BI19" i="79"/>
  <c r="BO19" i="85"/>
  <c r="BC23" i="85"/>
  <c r="BE23" i="85" s="1"/>
  <c r="BG23" i="85" s="1"/>
  <c r="BI23" i="85" s="1"/>
  <c r="BK23" i="85" s="1"/>
  <c r="BM23" i="85" s="1"/>
  <c r="AG17" i="80"/>
  <c r="AI17" i="80" s="1"/>
  <c r="AC17" i="80"/>
  <c r="BC12" i="91"/>
  <c r="BC20" i="91"/>
  <c r="CK10" i="83"/>
  <c r="CO10" i="83" s="1"/>
  <c r="AC21" i="83"/>
  <c r="AG21" i="83" s="1"/>
  <c r="AG12" i="92"/>
  <c r="AQ17" i="92"/>
  <c r="CA17" i="92"/>
  <c r="BG17" i="3" s="1"/>
  <c r="G717" i="1" s="1"/>
  <c r="AC18" i="90"/>
  <c r="AM18" i="90"/>
  <c r="BY8" i="84"/>
  <c r="BQ8" i="84"/>
  <c r="BE11" i="84"/>
  <c r="AW11" i="84"/>
  <c r="AK14" i="84"/>
  <c r="AC14" i="84"/>
  <c r="U15" i="84"/>
  <c r="M15" i="84"/>
  <c r="E15" i="79" s="1"/>
  <c r="AS18" i="82"/>
  <c r="AK18" i="82"/>
  <c r="AM17" i="91"/>
  <c r="AC17" i="91"/>
  <c r="BU17" i="91"/>
  <c r="BO12" i="83"/>
  <c r="BQ12" i="83" s="1"/>
  <c r="BU12" i="83" s="1"/>
  <c r="M12" i="89"/>
  <c r="O12" i="89" s="1"/>
  <c r="S12" i="89" s="1"/>
  <c r="BO20" i="83"/>
  <c r="BQ20" i="83" s="1"/>
  <c r="BU20" i="83" s="1"/>
  <c r="M20" i="89"/>
  <c r="O20" i="89" s="1"/>
  <c r="S20" i="89" s="1"/>
  <c r="G12" i="74"/>
  <c r="I12" i="74" s="1"/>
  <c r="G54" i="96"/>
  <c r="I54" i="96" s="1"/>
  <c r="G53" i="96"/>
  <c r="I53" i="96" s="1"/>
  <c r="G19" i="96"/>
  <c r="BC9" i="90"/>
  <c r="BC17" i="90"/>
  <c r="Y20" i="81"/>
  <c r="AA20" i="81" s="1"/>
  <c r="Q20" i="81"/>
  <c r="DM20" i="82"/>
  <c r="DE20" i="82"/>
  <c r="AM17" i="90"/>
  <c r="AC17" i="90"/>
  <c r="BI10" i="80"/>
  <c r="BM10" i="80"/>
  <c r="BO10" i="80" s="1"/>
  <c r="Y16" i="81"/>
  <c r="AA16" i="81" s="1"/>
  <c r="Q16" i="81"/>
  <c r="DM16" i="82"/>
  <c r="DE16" i="82"/>
  <c r="S9" i="88"/>
  <c r="BE13" i="83"/>
  <c r="BI13" i="83"/>
  <c r="BK13" i="83" s="1"/>
  <c r="AG8" i="90"/>
  <c r="BY8" i="90"/>
  <c r="AM22" i="88"/>
  <c r="AC22" i="88"/>
  <c r="I37" i="96"/>
  <c r="I13" i="55" s="1"/>
  <c r="M13" i="55" s="1"/>
  <c r="K64" i="96"/>
  <c r="I36" i="53" s="1"/>
  <c r="M36" i="53" s="1"/>
  <c r="Q36" i="53" s="1"/>
  <c r="W36" i="53" s="1"/>
  <c r="I64" i="96"/>
  <c r="I36" i="55" s="1"/>
  <c r="M36" i="55" s="1"/>
  <c r="Y23" i="82"/>
  <c r="AA23" i="82" s="1"/>
  <c r="Q23" i="82"/>
  <c r="BE22" i="84"/>
  <c r="AW22" i="84"/>
  <c r="AU41" i="34"/>
  <c r="AE41" i="34"/>
  <c r="BA41" i="34"/>
  <c r="AK41" i="34"/>
  <c r="S41" i="34"/>
  <c r="CS15" i="82"/>
  <c r="CU15" i="82" s="1"/>
  <c r="CK15" i="82"/>
  <c r="CS19" i="82"/>
  <c r="CU19" i="82" s="1"/>
  <c r="CK19" i="82"/>
  <c r="AG14" i="91"/>
  <c r="AQ21" i="90"/>
  <c r="I16" i="22"/>
  <c r="M16" i="22" s="1"/>
  <c r="S16" i="22" s="1"/>
  <c r="E34" i="103"/>
  <c r="I40" i="96"/>
  <c r="I20" i="55" s="1"/>
  <c r="M20" i="55" s="1"/>
  <c r="BU12" i="81"/>
  <c r="BW12" i="81" s="1"/>
  <c r="BM12" i="81"/>
  <c r="BU20" i="81"/>
  <c r="BW20" i="81" s="1"/>
  <c r="BM20" i="81"/>
  <c r="CE9" i="85"/>
  <c r="CA9" i="79"/>
  <c r="CA13" i="79"/>
  <c r="CE13" i="85"/>
  <c r="CA17" i="79"/>
  <c r="CE17" i="85"/>
  <c r="CA21" i="79"/>
  <c r="CE21" i="85"/>
  <c r="AA34" i="40"/>
  <c r="AA26" i="40"/>
  <c r="AA22" i="40"/>
  <c r="AA23" i="40"/>
  <c r="AA24" i="40"/>
  <c r="AA8" i="40"/>
  <c r="O14" i="47"/>
  <c r="Y14" i="47" s="1"/>
  <c r="BY20" i="80"/>
  <c r="CC20" i="80"/>
  <c r="CE20" i="80" s="1"/>
  <c r="Y14" i="81"/>
  <c r="AA14" i="81" s="1"/>
  <c r="Q14" i="81"/>
  <c r="DM14" i="82"/>
  <c r="DE14" i="82"/>
  <c r="AM13" i="91"/>
  <c r="AC13" i="91"/>
  <c r="BO11" i="83"/>
  <c r="BQ11" i="83" s="1"/>
  <c r="BU11" i="83" s="1"/>
  <c r="M11" i="89"/>
  <c r="O11" i="89" s="1"/>
  <c r="S11" i="89" s="1"/>
  <c r="AU8" i="35"/>
  <c r="AE8" i="35"/>
  <c r="BA8" i="35"/>
  <c r="AK8" i="35"/>
  <c r="Q8" i="35"/>
  <c r="S8" i="35" s="1"/>
  <c r="BC9" i="89"/>
  <c r="AS10" i="81"/>
  <c r="AK10" i="81"/>
  <c r="CO12" i="81"/>
  <c r="CG12" i="81"/>
  <c r="CS15" i="83"/>
  <c r="CW15" i="83"/>
  <c r="CY15" i="83" s="1"/>
  <c r="DM19" i="81"/>
  <c r="DE19" i="81"/>
  <c r="AG16" i="92"/>
  <c r="BY16" i="92"/>
  <c r="BE16" i="3" s="1"/>
  <c r="G687" i="1" s="1"/>
  <c r="S19" i="90"/>
  <c r="FI23" i="138"/>
  <c r="CI23" i="83" s="1"/>
  <c r="FI17" i="138"/>
  <c r="FI8" i="138"/>
  <c r="Q8" i="34"/>
  <c r="S8" i="34" s="1"/>
  <c r="Y11" i="79"/>
  <c r="AI11" i="85"/>
  <c r="W15" i="85"/>
  <c r="Y15" i="85" s="1"/>
  <c r="AA15" i="85" s="1"/>
  <c r="AC15" i="85" s="1"/>
  <c r="AE15" i="85" s="1"/>
  <c r="AG15" i="85" s="1"/>
  <c r="Y19" i="79"/>
  <c r="AI19" i="85"/>
  <c r="W23" i="85"/>
  <c r="Y23" i="85" s="1"/>
  <c r="AA23" i="85" s="1"/>
  <c r="AC23" i="85" s="1"/>
  <c r="AE23" i="85" s="1"/>
  <c r="AG23" i="85" s="1"/>
  <c r="K29" i="50"/>
  <c r="K41" i="52"/>
  <c r="K9" i="52"/>
  <c r="M9" i="52" s="1"/>
  <c r="K44" i="52"/>
  <c r="K8" i="52"/>
  <c r="K26" i="50"/>
  <c r="AS42" i="56"/>
  <c r="AI42" i="56"/>
  <c r="AM42" i="56"/>
  <c r="AC42" i="56"/>
  <c r="Q42" i="56"/>
  <c r="W42" i="56" s="1"/>
  <c r="AA12" i="44"/>
  <c r="AA21" i="44"/>
  <c r="AA13" i="44"/>
  <c r="AA9" i="44"/>
  <c r="AA10" i="44"/>
  <c r="S10" i="47"/>
  <c r="BI17" i="80"/>
  <c r="BM17" i="80"/>
  <c r="BO17" i="80" s="1"/>
  <c r="AA24" i="34"/>
  <c r="AA8" i="34"/>
  <c r="AA34" i="34"/>
  <c r="AA26" i="34"/>
  <c r="AA22" i="34"/>
  <c r="AA23" i="34"/>
  <c r="O20" i="47"/>
  <c r="Y20" i="47" s="1"/>
  <c r="DM8" i="81"/>
  <c r="DE8" i="81"/>
  <c r="AS15" i="82"/>
  <c r="AK15" i="82"/>
  <c r="Y20" i="82"/>
  <c r="AA20" i="82" s="1"/>
  <c r="Q20" i="82"/>
  <c r="S16" i="91"/>
  <c r="Q38" i="54"/>
  <c r="W38" i="54" s="1"/>
  <c r="Y38" i="54"/>
  <c r="Q72" i="52"/>
  <c r="W72" i="52" s="1"/>
  <c r="AM72" i="52"/>
  <c r="W42" i="54"/>
  <c r="W41" i="50"/>
  <c r="AS13" i="80"/>
  <c r="AW13" i="80"/>
  <c r="AY13" i="80" s="1"/>
  <c r="BC17" i="91"/>
  <c r="Y16" i="82"/>
  <c r="AA16" i="82" s="1"/>
  <c r="Q16" i="82"/>
  <c r="CS21" i="84"/>
  <c r="CK21" i="84"/>
  <c r="AG13" i="92"/>
  <c r="AQ45" i="39"/>
  <c r="AQ43" i="39"/>
  <c r="AQ37" i="39"/>
  <c r="AQ31" i="39"/>
  <c r="AQ27" i="39"/>
  <c r="AQ19" i="39"/>
  <c r="AQ15" i="39"/>
  <c r="AQ46" i="39"/>
  <c r="AQ41" i="39"/>
  <c r="AQ38" i="39"/>
  <c r="AQ32" i="39"/>
  <c r="AQ28" i="39"/>
  <c r="AQ42" i="39"/>
  <c r="AQ39" i="39"/>
  <c r="AQ33" i="39"/>
  <c r="AQ29" i="39"/>
  <c r="AQ25" i="39"/>
  <c r="AQ17" i="39"/>
  <c r="AQ40" i="39"/>
  <c r="AQ36" i="39"/>
  <c r="AQ30" i="39"/>
  <c r="AQ18" i="39"/>
  <c r="AQ16" i="39"/>
  <c r="AQ14" i="39"/>
  <c r="AQ11" i="39"/>
  <c r="AQ20" i="39"/>
  <c r="AQ71" i="52"/>
  <c r="AW12" i="82"/>
  <c r="AY12" i="82" s="1"/>
  <c r="AO12" i="82"/>
  <c r="AK13" i="84"/>
  <c r="AC13" i="84"/>
  <c r="CS14" i="82"/>
  <c r="CU14" i="82" s="1"/>
  <c r="CK14" i="82"/>
  <c r="AW17" i="82"/>
  <c r="AY17" i="82" s="1"/>
  <c r="AO17" i="82"/>
  <c r="CS18" i="82"/>
  <c r="CU18" i="82" s="1"/>
  <c r="CK18" i="82"/>
  <c r="AW20" i="82"/>
  <c r="AY20" i="82" s="1"/>
  <c r="AO20" i="82"/>
  <c r="AM11" i="89"/>
  <c r="AC11" i="89"/>
  <c r="AQ17" i="89"/>
  <c r="AM44" i="56"/>
  <c r="AC44" i="56"/>
  <c r="Q44" i="56"/>
  <c r="W44" i="56" s="1"/>
  <c r="AS44" i="56"/>
  <c r="AI44" i="56"/>
  <c r="Y44" i="56"/>
  <c r="S41" i="39"/>
  <c r="AS22" i="81"/>
  <c r="AK22" i="81"/>
  <c r="G16" i="83"/>
  <c r="I16" i="83" s="1"/>
  <c r="M16" i="83" s="1"/>
  <c r="M16" i="92"/>
  <c r="O16" i="92" s="1"/>
  <c r="S16" i="92" s="1"/>
  <c r="AU41" i="40"/>
  <c r="AE41" i="40"/>
  <c r="BA41" i="40"/>
  <c r="AK41" i="40"/>
  <c r="S41" i="40"/>
  <c r="M47" i="100"/>
  <c r="M48" i="100"/>
  <c r="CC8" i="91"/>
  <c r="AY23" i="91"/>
  <c r="BC8" i="91"/>
  <c r="BC16" i="91"/>
  <c r="U10" i="83"/>
  <c r="W10" i="83" s="1"/>
  <c r="Q10" i="83"/>
  <c r="AK16" i="83"/>
  <c r="AO16" i="83"/>
  <c r="AQ16" i="83" s="1"/>
  <c r="AM12" i="88"/>
  <c r="AC12" i="88"/>
  <c r="AQ20" i="92"/>
  <c r="AA17" i="83"/>
  <c r="AC17" i="83" s="1"/>
  <c r="AG17" i="83" s="1"/>
  <c r="M17" i="91"/>
  <c r="O17" i="91" s="1"/>
  <c r="S17" i="91" s="1"/>
  <c r="CM69" i="133"/>
  <c r="CM27" i="131" s="1"/>
  <c r="E8" i="12" s="1"/>
  <c r="CO17" i="81"/>
  <c r="CG17" i="81"/>
  <c r="AM9" i="90"/>
  <c r="AM23" i="90" s="1"/>
  <c r="AC9" i="90"/>
  <c r="AM14" i="89"/>
  <c r="AC14" i="89"/>
  <c r="AA10" i="83"/>
  <c r="AC10" i="83" s="1"/>
  <c r="AG10" i="83" s="1"/>
  <c r="M10" i="91"/>
  <c r="O10" i="91" s="1"/>
  <c r="S10" i="91" s="1"/>
  <c r="AU21" i="83"/>
  <c r="AW21" i="83" s="1"/>
  <c r="BA21" i="83" s="1"/>
  <c r="M21" i="90"/>
  <c r="O21" i="90" s="1"/>
  <c r="S21" i="90" s="1"/>
  <c r="BQ82" i="52"/>
  <c r="BW82" i="52" s="1"/>
  <c r="AC82" i="52"/>
  <c r="AI82" i="52"/>
  <c r="AM9" i="85"/>
  <c r="AO9" i="85" s="1"/>
  <c r="AQ9" i="85" s="1"/>
  <c r="AS9" i="85" s="1"/>
  <c r="AU9" i="85" s="1"/>
  <c r="AW9" i="85" s="1"/>
  <c r="AM13" i="85"/>
  <c r="AO13" i="85" s="1"/>
  <c r="AQ13" i="85" s="1"/>
  <c r="AS13" i="85" s="1"/>
  <c r="AU13" i="85" s="1"/>
  <c r="AW13" i="85" s="1"/>
  <c r="AM17" i="85"/>
  <c r="AO17" i="85" s="1"/>
  <c r="AQ17" i="85" s="1"/>
  <c r="AS17" i="85" s="1"/>
  <c r="AU17" i="85" s="1"/>
  <c r="AW17" i="85" s="1"/>
  <c r="AM21" i="85"/>
  <c r="AO21" i="85" s="1"/>
  <c r="AQ21" i="85" s="1"/>
  <c r="AS21" i="85" s="1"/>
  <c r="AU21" i="85" s="1"/>
  <c r="AW21" i="85" s="1"/>
  <c r="Y8" i="82"/>
  <c r="AA8" i="82" s="1"/>
  <c r="Q8" i="82"/>
  <c r="Y17" i="81"/>
  <c r="AA17" i="81" s="1"/>
  <c r="Q17" i="81"/>
  <c r="DM17" i="82"/>
  <c r="DE17" i="82"/>
  <c r="AG18" i="92"/>
  <c r="Y18" i="56"/>
  <c r="AI18" i="56"/>
  <c r="AS18" i="56"/>
  <c r="K62" i="54"/>
  <c r="K63" i="54"/>
  <c r="K53" i="54"/>
  <c r="AC16" i="80"/>
  <c r="AG16" i="80"/>
  <c r="AI16" i="80" s="1"/>
  <c r="BI22" i="80"/>
  <c r="BM22" i="80"/>
  <c r="BO22" i="80" s="1"/>
  <c r="CC8" i="92"/>
  <c r="BI8" i="3" s="1"/>
  <c r="G457" i="1" s="1"/>
  <c r="AY23" i="92"/>
  <c r="BC8" i="92"/>
  <c r="BC23" i="92" s="1"/>
  <c r="AQ9" i="92"/>
  <c r="AC15" i="88"/>
  <c r="AM15" i="88"/>
  <c r="CC68" i="52"/>
  <c r="CE68" i="52" s="1"/>
  <c r="CA68" i="52"/>
  <c r="AQ46" i="42"/>
  <c r="AQ41" i="42"/>
  <c r="AQ38" i="42"/>
  <c r="AQ32" i="42"/>
  <c r="AQ28" i="42"/>
  <c r="AQ20" i="42"/>
  <c r="AQ16" i="42"/>
  <c r="AQ42" i="42"/>
  <c r="AQ39" i="42"/>
  <c r="AQ33" i="42"/>
  <c r="AQ29" i="42"/>
  <c r="AQ25" i="42"/>
  <c r="AQ17" i="42"/>
  <c r="AQ40" i="42"/>
  <c r="AQ36" i="42"/>
  <c r="AQ30" i="42"/>
  <c r="AQ18" i="42"/>
  <c r="AQ14" i="42"/>
  <c r="AQ45" i="42"/>
  <c r="AQ43" i="42"/>
  <c r="AQ37" i="42"/>
  <c r="AQ31" i="42"/>
  <c r="AQ27" i="42"/>
  <c r="AQ19" i="42"/>
  <c r="AQ15" i="42"/>
  <c r="AQ11" i="42"/>
  <c r="AQ46" i="34"/>
  <c r="AQ41" i="34"/>
  <c r="AQ38" i="34"/>
  <c r="AQ32" i="34"/>
  <c r="AQ28" i="34"/>
  <c r="AQ20" i="34"/>
  <c r="AQ16" i="34"/>
  <c r="AQ42" i="34"/>
  <c r="AQ39" i="34"/>
  <c r="AQ33" i="34"/>
  <c r="AQ29" i="34"/>
  <c r="AQ25" i="34"/>
  <c r="AQ17" i="34"/>
  <c r="AQ40" i="34"/>
  <c r="AQ36" i="34"/>
  <c r="AQ30" i="34"/>
  <c r="AQ18" i="34"/>
  <c r="AQ14" i="34"/>
  <c r="AQ45" i="34"/>
  <c r="AQ43" i="34"/>
  <c r="AQ37" i="34"/>
  <c r="AQ31" i="34"/>
  <c r="AQ27" i="34"/>
  <c r="AQ19" i="34"/>
  <c r="AQ15" i="34"/>
  <c r="AQ11" i="34"/>
  <c r="I40" i="44"/>
  <c r="M40" i="44" s="1"/>
  <c r="E14" i="103"/>
  <c r="I40" i="35"/>
  <c r="M40" i="35" s="1"/>
  <c r="E23" i="103"/>
  <c r="I40" i="31"/>
  <c r="M40" i="31" s="1"/>
  <c r="E28" i="103"/>
  <c r="I40" i="34"/>
  <c r="M40" i="34" s="1"/>
  <c r="E24" i="103"/>
  <c r="BY23" i="81"/>
  <c r="CC23" i="81" s="1"/>
  <c r="BY23" i="82"/>
  <c r="CC23" i="82" s="1"/>
  <c r="BM23" i="83"/>
  <c r="BQ23" i="83" s="1"/>
  <c r="BU23" i="83" s="1"/>
  <c r="BM23" i="84"/>
  <c r="I8" i="51" l="1"/>
  <c r="K53" i="96"/>
  <c r="I8" i="49" s="1"/>
  <c r="AK10" i="83"/>
  <c r="AO10" i="83"/>
  <c r="AQ10" i="83" s="1"/>
  <c r="CC11" i="83"/>
  <c r="CE11" i="83" s="1"/>
  <c r="BY11" i="83"/>
  <c r="I21" i="55"/>
  <c r="M21" i="55" s="1"/>
  <c r="K47" i="96"/>
  <c r="I21" i="53" s="1"/>
  <c r="M21" i="53" s="1"/>
  <c r="Q21" i="53" s="1"/>
  <c r="W21" i="53" s="1"/>
  <c r="BE21" i="83"/>
  <c r="BI21" i="83"/>
  <c r="BK21" i="83" s="1"/>
  <c r="CS19" i="83"/>
  <c r="CW19" i="83"/>
  <c r="CY19" i="83" s="1"/>
  <c r="BY20" i="83"/>
  <c r="CC20" i="83"/>
  <c r="CE20" i="83" s="1"/>
  <c r="I22" i="55"/>
  <c r="M22" i="55" s="1"/>
  <c r="K41" i="96"/>
  <c r="I22" i="53" s="1"/>
  <c r="M22" i="53" s="1"/>
  <c r="Q22" i="53" s="1"/>
  <c r="W22" i="53" s="1"/>
  <c r="G22" i="87"/>
  <c r="I22" i="87" s="1"/>
  <c r="AY24" i="3" s="1"/>
  <c r="G916" i="1" s="1"/>
  <c r="W22" i="92"/>
  <c r="I9" i="51"/>
  <c r="M9" i="51" s="1"/>
  <c r="K54" i="96"/>
  <c r="I9" i="49" s="1"/>
  <c r="M9" i="49" s="1"/>
  <c r="Q9" i="49" s="1"/>
  <c r="W9" i="49" s="1"/>
  <c r="BY12" i="83"/>
  <c r="CC12" i="83"/>
  <c r="CE12" i="83" s="1"/>
  <c r="I19" i="55"/>
  <c r="M19" i="55" s="1"/>
  <c r="K46" i="96"/>
  <c r="I19" i="53" s="1"/>
  <c r="M19" i="53" s="1"/>
  <c r="Q19" i="53" s="1"/>
  <c r="W19" i="53" s="1"/>
  <c r="W22" i="90"/>
  <c r="AK14" i="83"/>
  <c r="AO14" i="83"/>
  <c r="AQ14" i="83" s="1"/>
  <c r="CO23" i="81"/>
  <c r="CG23" i="81"/>
  <c r="AG14" i="89"/>
  <c r="BY23" i="84"/>
  <c r="BQ23" i="84"/>
  <c r="AQ21" i="79"/>
  <c r="AY21" i="85"/>
  <c r="W17" i="91"/>
  <c r="BW17" i="91"/>
  <c r="AG12" i="88"/>
  <c r="AO13" i="84"/>
  <c r="AG13" i="84"/>
  <c r="AW10" i="81"/>
  <c r="AY10" i="81" s="1"/>
  <c r="AO10" i="81"/>
  <c r="DQ14" i="82"/>
  <c r="DS14" i="82" s="1"/>
  <c r="DI14" i="82"/>
  <c r="W12" i="89"/>
  <c r="BG12" i="89" s="1"/>
  <c r="BY17" i="91"/>
  <c r="AG17" i="91"/>
  <c r="BI11" i="84"/>
  <c r="BA11" i="84"/>
  <c r="CC23" i="83"/>
  <c r="CE23" i="83" s="1"/>
  <c r="BY23" i="83"/>
  <c r="Q40" i="31"/>
  <c r="S40" i="31" s="1"/>
  <c r="Q40" i="44"/>
  <c r="S40" i="44" s="1"/>
  <c r="AG15" i="88"/>
  <c r="BE20" i="92"/>
  <c r="BE16" i="92"/>
  <c r="BE12" i="92"/>
  <c r="BE8" i="92"/>
  <c r="BE21" i="92"/>
  <c r="BE17" i="92"/>
  <c r="BE13" i="92"/>
  <c r="BE9" i="92"/>
  <c r="BE22" i="92"/>
  <c r="BE18" i="92"/>
  <c r="BE14" i="92"/>
  <c r="BE10" i="92"/>
  <c r="BE23" i="92"/>
  <c r="BE19" i="92"/>
  <c r="BE15" i="92"/>
  <c r="BE11" i="92"/>
  <c r="AQ17" i="79"/>
  <c r="AY17" i="85"/>
  <c r="AO17" i="83"/>
  <c r="AQ17" i="83" s="1"/>
  <c r="AK17" i="83"/>
  <c r="AW22" i="81"/>
  <c r="AY22" i="81" s="1"/>
  <c r="AO22" i="81"/>
  <c r="AQ11" i="89"/>
  <c r="CW21" i="84"/>
  <c r="CO21" i="84"/>
  <c r="BW16" i="91"/>
  <c r="W16" i="91"/>
  <c r="M17" i="88"/>
  <c r="O17" i="88" s="1"/>
  <c r="S17" i="88" s="1"/>
  <c r="CI17" i="83"/>
  <c r="CK17" i="83" s="1"/>
  <c r="CO17" i="83" s="1"/>
  <c r="Q20" i="55"/>
  <c r="W20" i="55" s="1"/>
  <c r="AA20" i="55"/>
  <c r="AI20" i="55"/>
  <c r="K37" i="96"/>
  <c r="I13" i="53" s="1"/>
  <c r="M13" i="53" s="1"/>
  <c r="Q13" i="53" s="1"/>
  <c r="W13" i="53" s="1"/>
  <c r="AQ22" i="88"/>
  <c r="W9" i="88"/>
  <c r="AG17" i="90"/>
  <c r="DQ20" i="82"/>
  <c r="DS20" i="82" s="1"/>
  <c r="DI20" i="82"/>
  <c r="I20" i="52"/>
  <c r="M20" i="52" s="1"/>
  <c r="K12" i="74"/>
  <c r="I15" i="50" s="1"/>
  <c r="M15" i="50" s="1"/>
  <c r="CA17" i="91"/>
  <c r="AQ17" i="91"/>
  <c r="M15" i="79"/>
  <c r="W15" i="84"/>
  <c r="O15" i="79" s="1"/>
  <c r="S15" i="79" s="1"/>
  <c r="U15" i="79" s="1"/>
  <c r="AG18" i="90"/>
  <c r="BI15" i="79"/>
  <c r="BO15" i="85"/>
  <c r="CC72" i="52"/>
  <c r="CE72" i="52" s="1"/>
  <c r="CA72" i="52"/>
  <c r="CS13" i="82"/>
  <c r="CU13" i="82" s="1"/>
  <c r="CK13" i="82"/>
  <c r="AW24" i="44"/>
  <c r="AW8" i="44"/>
  <c r="AW34" i="44"/>
  <c r="AW26" i="44"/>
  <c r="AW22" i="44"/>
  <c r="AW23" i="44"/>
  <c r="AQ13" i="88"/>
  <c r="AW19" i="81"/>
  <c r="AY19" i="81" s="1"/>
  <c r="AO19" i="81"/>
  <c r="AG15" i="90"/>
  <c r="BE9" i="83"/>
  <c r="BI9" i="83"/>
  <c r="BK9" i="83" s="1"/>
  <c r="M10" i="79"/>
  <c r="W10" i="84"/>
  <c r="O10" i="79" s="1"/>
  <c r="S10" i="79" s="1"/>
  <c r="U10" i="79" s="1"/>
  <c r="Q23" i="55"/>
  <c r="W23" i="55" s="1"/>
  <c r="AA23" i="55"/>
  <c r="AI23" i="55"/>
  <c r="BQ23" i="82"/>
  <c r="BI23" i="82"/>
  <c r="BA40" i="37"/>
  <c r="AK40" i="37"/>
  <c r="S40" i="37"/>
  <c r="Q40" i="37"/>
  <c r="AU40" i="37"/>
  <c r="AE40" i="37"/>
  <c r="S40" i="42"/>
  <c r="Q40" i="42"/>
  <c r="AQ16" i="79"/>
  <c r="AY16" i="85"/>
  <c r="BW17" i="90"/>
  <c r="W17" i="90"/>
  <c r="CC20" i="84"/>
  <c r="BU20" i="84"/>
  <c r="Q40" i="46"/>
  <c r="BA40" i="46"/>
  <c r="AK40" i="46"/>
  <c r="AU40" i="46"/>
  <c r="AE40" i="46"/>
  <c r="AO16" i="84"/>
  <c r="AG16" i="84"/>
  <c r="Q32" i="55"/>
  <c r="W32" i="55" s="1"/>
  <c r="AA32" i="55"/>
  <c r="AI32" i="55"/>
  <c r="AW22" i="82"/>
  <c r="AY22" i="82" s="1"/>
  <c r="AO22" i="82"/>
  <c r="Q31" i="55"/>
  <c r="W31" i="55" s="1"/>
  <c r="AA31" i="55"/>
  <c r="AI31" i="55"/>
  <c r="G8" i="87"/>
  <c r="I8" i="87" s="1"/>
  <c r="AY8" i="3" s="1"/>
  <c r="G452" i="1" s="1"/>
  <c r="W8" i="92"/>
  <c r="S23" i="92"/>
  <c r="BW8" i="92"/>
  <c r="BC8" i="3" s="1"/>
  <c r="G454" i="1" s="1"/>
  <c r="AW13" i="81"/>
  <c r="AY13" i="81" s="1"/>
  <c r="AO13" i="81"/>
  <c r="AG19" i="89"/>
  <c r="AO15" i="83"/>
  <c r="AQ15" i="83" s="1"/>
  <c r="AK15" i="83"/>
  <c r="BW17" i="52"/>
  <c r="BG17" i="52"/>
  <c r="AI17" i="52"/>
  <c r="Q17" i="52"/>
  <c r="BM17" i="52"/>
  <c r="AW17" i="52"/>
  <c r="Y17" i="52"/>
  <c r="BC17" i="52"/>
  <c r="AM17" i="52"/>
  <c r="CG17" i="52"/>
  <c r="BQ17" i="52"/>
  <c r="AS17" i="52"/>
  <c r="AC17" i="52"/>
  <c r="AQ8" i="88"/>
  <c r="CA8" i="88"/>
  <c r="AM23" i="88"/>
  <c r="AQ12" i="42"/>
  <c r="AQ21" i="42"/>
  <c r="AQ13" i="42"/>
  <c r="AQ9" i="42"/>
  <c r="AQ10" i="42"/>
  <c r="M8" i="55"/>
  <c r="BI13" i="84"/>
  <c r="BA13" i="84"/>
  <c r="W18" i="91"/>
  <c r="BG18" i="91" s="1"/>
  <c r="AQ18" i="89"/>
  <c r="BG15" i="92"/>
  <c r="M14" i="79"/>
  <c r="W14" i="84"/>
  <c r="O14" i="79" s="1"/>
  <c r="S14" i="79" s="1"/>
  <c r="U14" i="79" s="1"/>
  <c r="I72" i="98"/>
  <c r="BG14" i="92"/>
  <c r="DQ11" i="81"/>
  <c r="DS11" i="81" s="1"/>
  <c r="DI11" i="81"/>
  <c r="AC35" i="46"/>
  <c r="M9" i="26"/>
  <c r="W78" i="52"/>
  <c r="W79" i="52" s="1"/>
  <c r="AG10" i="89"/>
  <c r="AK9" i="84"/>
  <c r="AC9" i="84"/>
  <c r="AO14" i="79"/>
  <c r="W11" i="90"/>
  <c r="AO23" i="83"/>
  <c r="AQ23" i="83" s="1"/>
  <c r="AK23" i="83"/>
  <c r="Q40" i="36"/>
  <c r="AU40" i="36"/>
  <c r="AE40" i="36"/>
  <c r="BA40" i="36"/>
  <c r="AK40" i="36"/>
  <c r="BA40" i="45"/>
  <c r="AK40" i="45"/>
  <c r="S40" i="45"/>
  <c r="Q40" i="45"/>
  <c r="AU40" i="45"/>
  <c r="AE40" i="45"/>
  <c r="AS44" i="46"/>
  <c r="AC8" i="7" s="1"/>
  <c r="M11" i="79"/>
  <c r="W11" i="84"/>
  <c r="O11" i="79" s="1"/>
  <c r="S11" i="79" s="1"/>
  <c r="U11" i="79" s="1"/>
  <c r="AG20" i="90"/>
  <c r="AQ34" i="31"/>
  <c r="AQ26" i="31"/>
  <c r="AQ22" i="31"/>
  <c r="AQ23" i="31"/>
  <c r="AQ24" i="31"/>
  <c r="AQ8" i="31"/>
  <c r="AQ34" i="35"/>
  <c r="AQ26" i="35"/>
  <c r="AQ22" i="35"/>
  <c r="AQ23" i="35"/>
  <c r="AQ24" i="35"/>
  <c r="AQ8" i="35"/>
  <c r="AQ23" i="43"/>
  <c r="AQ24" i="43"/>
  <c r="AQ8" i="43"/>
  <c r="AQ34" i="43"/>
  <c r="AQ26" i="43"/>
  <c r="AQ22" i="43"/>
  <c r="AM32" i="56"/>
  <c r="AC32" i="56"/>
  <c r="AI32" i="56" s="1"/>
  <c r="Q32" i="56"/>
  <c r="W32" i="56" s="1"/>
  <c r="AS32" i="56"/>
  <c r="E30" i="102"/>
  <c r="G8" i="102"/>
  <c r="G30" i="102" s="1"/>
  <c r="G33" i="75"/>
  <c r="I33" i="75" s="1"/>
  <c r="I63" i="25" s="1"/>
  <c r="M63" i="25" s="1"/>
  <c r="G29" i="75"/>
  <c r="I29" i="75" s="1"/>
  <c r="I78" i="25" s="1"/>
  <c r="M78" i="25" s="1"/>
  <c r="S78" i="25" s="1"/>
  <c r="G25" i="75"/>
  <c r="I25" i="75" s="1"/>
  <c r="I66" i="25" s="1"/>
  <c r="M66" i="25" s="1"/>
  <c r="G21" i="75"/>
  <c r="G17" i="75"/>
  <c r="G13" i="75"/>
  <c r="G9" i="75"/>
  <c r="G30" i="75"/>
  <c r="I30" i="75" s="1"/>
  <c r="I81" i="25" s="1"/>
  <c r="M81" i="25" s="1"/>
  <c r="S81" i="25" s="1"/>
  <c r="G26" i="75"/>
  <c r="I26" i="75" s="1"/>
  <c r="I69" i="25" s="1"/>
  <c r="M69" i="25" s="1"/>
  <c r="S69" i="25" s="1"/>
  <c r="G22" i="75"/>
  <c r="I22" i="75" s="1"/>
  <c r="I54" i="25" s="1"/>
  <c r="M54" i="25" s="1"/>
  <c r="G18" i="75"/>
  <c r="G14" i="75"/>
  <c r="G10" i="75"/>
  <c r="G31" i="75"/>
  <c r="I31" i="75" s="1"/>
  <c r="I84" i="25" s="1"/>
  <c r="M84" i="25" s="1"/>
  <c r="S84" i="25" s="1"/>
  <c r="G27" i="75"/>
  <c r="I27" i="75" s="1"/>
  <c r="I72" i="25" s="1"/>
  <c r="M72" i="25" s="1"/>
  <c r="S72" i="25" s="1"/>
  <c r="G23" i="75"/>
  <c r="I23" i="75" s="1"/>
  <c r="I57" i="25" s="1"/>
  <c r="M57" i="25" s="1"/>
  <c r="G19" i="75"/>
  <c r="G15" i="75"/>
  <c r="G11" i="75"/>
  <c r="I11" i="75" s="1"/>
  <c r="I21" i="25" s="1"/>
  <c r="M21" i="25" s="1"/>
  <c r="G32" i="75"/>
  <c r="I32" i="75" s="1"/>
  <c r="I87" i="25" s="1"/>
  <c r="M87" i="25" s="1"/>
  <c r="S87" i="25" s="1"/>
  <c r="G28" i="75"/>
  <c r="I28" i="75" s="1"/>
  <c r="I75" i="25" s="1"/>
  <c r="M75" i="25" s="1"/>
  <c r="S75" i="25" s="1"/>
  <c r="G24" i="75"/>
  <c r="I24" i="75" s="1"/>
  <c r="I60" i="25" s="1"/>
  <c r="M60" i="25" s="1"/>
  <c r="S60" i="25" s="1"/>
  <c r="G20" i="75"/>
  <c r="G16" i="75"/>
  <c r="G12" i="75"/>
  <c r="G8" i="75"/>
  <c r="M38" i="97"/>
  <c r="W38" i="97" s="1"/>
  <c r="I20" i="24" s="1"/>
  <c r="M20" i="24" s="1"/>
  <c r="S20" i="24" s="1"/>
  <c r="S31" i="75"/>
  <c r="U31" i="75" s="1"/>
  <c r="I85" i="23" s="1"/>
  <c r="M85" i="23" s="1"/>
  <c r="S85" i="23" s="1"/>
  <c r="S27" i="75"/>
  <c r="U27" i="75" s="1"/>
  <c r="I73" i="23" s="1"/>
  <c r="M73" i="23" s="1"/>
  <c r="S73" i="23" s="1"/>
  <c r="S23" i="75"/>
  <c r="U23" i="75" s="1"/>
  <c r="I58" i="23" s="1"/>
  <c r="M58" i="23" s="1"/>
  <c r="S19" i="75"/>
  <c r="S15" i="75"/>
  <c r="S11" i="75"/>
  <c r="U11" i="75" s="1"/>
  <c r="I22" i="23" s="1"/>
  <c r="M22" i="23" s="1"/>
  <c r="S32" i="75"/>
  <c r="U32" i="75" s="1"/>
  <c r="I88" i="23" s="1"/>
  <c r="M88" i="23" s="1"/>
  <c r="S88" i="23" s="1"/>
  <c r="S28" i="75"/>
  <c r="U28" i="75" s="1"/>
  <c r="I76" i="23" s="1"/>
  <c r="M76" i="23" s="1"/>
  <c r="S76" i="23" s="1"/>
  <c r="S24" i="75"/>
  <c r="U24" i="75" s="1"/>
  <c r="I61" i="23" s="1"/>
  <c r="M61" i="23" s="1"/>
  <c r="S61" i="23" s="1"/>
  <c r="S20" i="75"/>
  <c r="S16" i="75"/>
  <c r="S12" i="75"/>
  <c r="S8" i="75"/>
  <c r="S33" i="75"/>
  <c r="U33" i="75" s="1"/>
  <c r="I64" i="23" s="1"/>
  <c r="M64" i="23" s="1"/>
  <c r="S64" i="23" s="1"/>
  <c r="S29" i="75"/>
  <c r="U29" i="75" s="1"/>
  <c r="I79" i="23" s="1"/>
  <c r="M79" i="23" s="1"/>
  <c r="S79" i="23" s="1"/>
  <c r="S25" i="75"/>
  <c r="U25" i="75" s="1"/>
  <c r="I67" i="23" s="1"/>
  <c r="M67" i="23" s="1"/>
  <c r="S67" i="23" s="1"/>
  <c r="S21" i="75"/>
  <c r="S17" i="75"/>
  <c r="S13" i="75"/>
  <c r="S9" i="75"/>
  <c r="S30" i="75"/>
  <c r="U30" i="75" s="1"/>
  <c r="I82" i="23" s="1"/>
  <c r="M82" i="23" s="1"/>
  <c r="S82" i="23" s="1"/>
  <c r="S26" i="75"/>
  <c r="U26" i="75" s="1"/>
  <c r="I70" i="23" s="1"/>
  <c r="M70" i="23" s="1"/>
  <c r="S70" i="23" s="1"/>
  <c r="S22" i="75"/>
  <c r="U22" i="75" s="1"/>
  <c r="I55" i="23" s="1"/>
  <c r="M55" i="23" s="1"/>
  <c r="S18" i="75"/>
  <c r="S14" i="75"/>
  <c r="S10" i="75"/>
  <c r="M41" i="97"/>
  <c r="W41" i="97" s="1"/>
  <c r="I22" i="22" s="1"/>
  <c r="M22" i="22" s="1"/>
  <c r="S22" i="22" s="1"/>
  <c r="AA31" i="75"/>
  <c r="AC31" i="75" s="1"/>
  <c r="AA27" i="75"/>
  <c r="AC27" i="75" s="1"/>
  <c r="AA23" i="75"/>
  <c r="AC23" i="75" s="1"/>
  <c r="AA19" i="75"/>
  <c r="AA15" i="75"/>
  <c r="AA11" i="75"/>
  <c r="AC11" i="75" s="1"/>
  <c r="AA32" i="75"/>
  <c r="AC32" i="75" s="1"/>
  <c r="AA28" i="75"/>
  <c r="AC28" i="75" s="1"/>
  <c r="AA24" i="75"/>
  <c r="AC24" i="75" s="1"/>
  <c r="AA20" i="75"/>
  <c r="AA16" i="75"/>
  <c r="AA12" i="75"/>
  <c r="AA8" i="75"/>
  <c r="AA33" i="75"/>
  <c r="AC33" i="75" s="1"/>
  <c r="AA29" i="75"/>
  <c r="AC29" i="75" s="1"/>
  <c r="AA25" i="75"/>
  <c r="AC25" i="75" s="1"/>
  <c r="AA21" i="75"/>
  <c r="AA17" i="75"/>
  <c r="AA13" i="75"/>
  <c r="AA9" i="75"/>
  <c r="AA30" i="75"/>
  <c r="AC30" i="75" s="1"/>
  <c r="AA26" i="75"/>
  <c r="AC26" i="75" s="1"/>
  <c r="AA22" i="75"/>
  <c r="AC22" i="75" s="1"/>
  <c r="AA18" i="75"/>
  <c r="AA14" i="75"/>
  <c r="AA10" i="75"/>
  <c r="CC17" i="83"/>
  <c r="CE17" i="83" s="1"/>
  <c r="BY17" i="83"/>
  <c r="S57" i="25"/>
  <c r="S54" i="25"/>
  <c r="S66" i="25"/>
  <c r="K43" i="96"/>
  <c r="I16" i="53" s="1"/>
  <c r="M16" i="53" s="1"/>
  <c r="Q16" i="53" s="1"/>
  <c r="W16" i="53" s="1"/>
  <c r="Q24" i="55"/>
  <c r="W24" i="55" s="1"/>
  <c r="AA24" i="55"/>
  <c r="AI24" i="55"/>
  <c r="AO15" i="84"/>
  <c r="AG15" i="84"/>
  <c r="AQ21" i="88"/>
  <c r="AG13" i="90"/>
  <c r="W8" i="90"/>
  <c r="S23" i="90"/>
  <c r="BW8" i="90"/>
  <c r="AQ21" i="39"/>
  <c r="AQ13" i="39"/>
  <c r="AQ9" i="39"/>
  <c r="AQ10" i="39"/>
  <c r="AQ12" i="39"/>
  <c r="BC22" i="89"/>
  <c r="E22" i="79"/>
  <c r="S17" i="77"/>
  <c r="U17" i="77" s="1"/>
  <c r="E18" i="76" s="1"/>
  <c r="S13" i="77"/>
  <c r="U13" i="77" s="1"/>
  <c r="E14" i="76" s="1"/>
  <c r="S14" i="77"/>
  <c r="U14" i="77" s="1"/>
  <c r="E15" i="76" s="1"/>
  <c r="S10" i="77"/>
  <c r="U10" i="77" s="1"/>
  <c r="E10" i="76" s="1"/>
  <c r="S15" i="77"/>
  <c r="U15" i="77" s="1"/>
  <c r="E16" i="76" s="1"/>
  <c r="S11" i="77"/>
  <c r="U11" i="77" s="1"/>
  <c r="E12" i="76" s="1"/>
  <c r="S16" i="77"/>
  <c r="U16" i="77" s="1"/>
  <c r="E17" i="76" s="1"/>
  <c r="S12" i="77"/>
  <c r="U12" i="77" s="1"/>
  <c r="E13" i="76" s="1"/>
  <c r="AM15" i="77"/>
  <c r="AO15" i="77" s="1"/>
  <c r="I22" i="21" s="1"/>
  <c r="M22" i="21" s="1"/>
  <c r="S22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M13" i="77"/>
  <c r="AO13" i="77" s="1"/>
  <c r="I20" i="21" s="1"/>
  <c r="M20" i="21" s="1"/>
  <c r="S20" i="21" s="1"/>
  <c r="AM14" i="77"/>
  <c r="AO14" i="77" s="1"/>
  <c r="I21" i="21" s="1"/>
  <c r="M21" i="21" s="1"/>
  <c r="S21" i="21" s="1"/>
  <c r="AM10" i="77"/>
  <c r="AO10" i="77" s="1"/>
  <c r="I17" i="21" s="1"/>
  <c r="M17" i="21" s="1"/>
  <c r="S17" i="21" s="1"/>
  <c r="AQ17" i="77"/>
  <c r="AS17" i="77" s="1"/>
  <c r="I26" i="15" s="1"/>
  <c r="M26" i="15" s="1"/>
  <c r="S26" i="15" s="1"/>
  <c r="AQ13" i="77"/>
  <c r="AS13" i="77" s="1"/>
  <c r="I22" i="15" s="1"/>
  <c r="M22" i="15" s="1"/>
  <c r="S22" i="15" s="1"/>
  <c r="AQ14" i="77"/>
  <c r="AS14" i="77" s="1"/>
  <c r="I23" i="15" s="1"/>
  <c r="M23" i="15" s="1"/>
  <c r="S23" i="15" s="1"/>
  <c r="AQ10" i="77"/>
  <c r="AS10" i="77" s="1"/>
  <c r="I19" i="15" s="1"/>
  <c r="M19" i="15" s="1"/>
  <c r="S19" i="15" s="1"/>
  <c r="AQ15" i="77"/>
  <c r="AS15" i="77" s="1"/>
  <c r="I24" i="15" s="1"/>
  <c r="M24" i="15" s="1"/>
  <c r="S24" i="15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2" i="77"/>
  <c r="AS12" i="77" s="1"/>
  <c r="I21" i="15" s="1"/>
  <c r="M21" i="15" s="1"/>
  <c r="S21" i="15" s="1"/>
  <c r="CW16" i="84"/>
  <c r="CO16" i="84"/>
  <c r="W18" i="88"/>
  <c r="E19" i="79"/>
  <c r="AW14" i="82"/>
  <c r="AY14" i="82" s="1"/>
  <c r="AO14" i="82"/>
  <c r="CS8" i="82"/>
  <c r="CU8" i="82" s="1"/>
  <c r="CK8" i="82"/>
  <c r="K33" i="77"/>
  <c r="M33" i="77" s="1"/>
  <c r="I14" i="21" s="1"/>
  <c r="M14" i="21" s="1"/>
  <c r="S14" i="21" s="1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K28" i="77"/>
  <c r="M28" i="77" s="1"/>
  <c r="I9" i="21" s="1"/>
  <c r="DQ10" i="81"/>
  <c r="DS10" i="81" s="1"/>
  <c r="DI10" i="81"/>
  <c r="K45" i="96"/>
  <c r="I18" i="53" s="1"/>
  <c r="M18" i="53" s="1"/>
  <c r="Q18" i="53" s="1"/>
  <c r="W18" i="53" s="1"/>
  <c r="BG18" i="79"/>
  <c r="BK18" i="79" s="1"/>
  <c r="BM18" i="79" s="1"/>
  <c r="BG14" i="79"/>
  <c r="BK14" i="79" s="1"/>
  <c r="BM14" i="79" s="1"/>
  <c r="W12" i="79"/>
  <c r="AG16" i="90"/>
  <c r="I24" i="56"/>
  <c r="M24" i="56" s="1"/>
  <c r="K9" i="74"/>
  <c r="I24" i="54" s="1"/>
  <c r="M24" i="54" s="1"/>
  <c r="AG16" i="88"/>
  <c r="W10" i="89"/>
  <c r="CS9" i="83"/>
  <c r="CW9" i="83"/>
  <c r="CY9" i="83" s="1"/>
  <c r="AG15" i="91"/>
  <c r="AO11" i="84"/>
  <c r="AG11" i="84"/>
  <c r="DQ22" i="81"/>
  <c r="DS22" i="81" s="1"/>
  <c r="DI22" i="81"/>
  <c r="CK23" i="83"/>
  <c r="CO23" i="83" s="1"/>
  <c r="M22" i="56"/>
  <c r="AQ14" i="79"/>
  <c r="AY14" i="85"/>
  <c r="M19" i="56"/>
  <c r="Y8" i="56"/>
  <c r="AM8" i="56"/>
  <c r="AS8" i="56" s="1"/>
  <c r="AC8" i="56"/>
  <c r="AI8" i="56" s="1"/>
  <c r="Q8" i="56"/>
  <c r="W8" i="56" s="1"/>
  <c r="M17" i="56"/>
  <c r="M79" i="52"/>
  <c r="W12" i="91"/>
  <c r="CC19" i="83"/>
  <c r="CE19" i="83" s="1"/>
  <c r="BY19" i="83"/>
  <c r="AG17" i="88"/>
  <c r="Q14" i="55"/>
  <c r="W14" i="55" s="1"/>
  <c r="AA14" i="55"/>
  <c r="AI14" i="55"/>
  <c r="S23" i="91"/>
  <c r="BW8" i="91"/>
  <c r="W8" i="91"/>
  <c r="AG22" i="89"/>
  <c r="AO13" i="83"/>
  <c r="AQ13" i="83" s="1"/>
  <c r="AK13" i="83"/>
  <c r="DQ15" i="82"/>
  <c r="DS15" i="82" s="1"/>
  <c r="DI15" i="82"/>
  <c r="CC12" i="84"/>
  <c r="BU12" i="84"/>
  <c r="AQ12" i="44"/>
  <c r="AQ21" i="44"/>
  <c r="AQ13" i="44"/>
  <c r="AQ9" i="44"/>
  <c r="AQ10" i="44"/>
  <c r="K39" i="96"/>
  <c r="I15" i="53" s="1"/>
  <c r="M15" i="53" s="1"/>
  <c r="Q15" i="53" s="1"/>
  <c r="W15" i="53" s="1"/>
  <c r="AG11" i="88"/>
  <c r="AQ18" i="88"/>
  <c r="AA11" i="48"/>
  <c r="AI11" i="48"/>
  <c r="AM11" i="48" s="1"/>
  <c r="Q11" i="48"/>
  <c r="CC22" i="84"/>
  <c r="BU22" i="84"/>
  <c r="CS13" i="81"/>
  <c r="CU13" i="81" s="1"/>
  <c r="CK13" i="81"/>
  <c r="CE74" i="52"/>
  <c r="BS33" i="76"/>
  <c r="BU33" i="76" s="1"/>
  <c r="I34" i="31" s="1"/>
  <c r="M34" i="31" s="1"/>
  <c r="BS29" i="76"/>
  <c r="BU29" i="76" s="1"/>
  <c r="I30" i="31" s="1"/>
  <c r="M30" i="31" s="1"/>
  <c r="BS25" i="76"/>
  <c r="BU25" i="76" s="1"/>
  <c r="I26" i="31" s="1"/>
  <c r="M26" i="31" s="1"/>
  <c r="BS21" i="76"/>
  <c r="BS17" i="76"/>
  <c r="BS13" i="76"/>
  <c r="BS9" i="76"/>
  <c r="BS32" i="76"/>
  <c r="BU32" i="76" s="1"/>
  <c r="I33" i="31" s="1"/>
  <c r="M33" i="31" s="1"/>
  <c r="BS28" i="76"/>
  <c r="BU28" i="76" s="1"/>
  <c r="I29" i="31" s="1"/>
  <c r="M29" i="31" s="1"/>
  <c r="BS24" i="76"/>
  <c r="BU24" i="76" s="1"/>
  <c r="I25" i="31" s="1"/>
  <c r="M25" i="31" s="1"/>
  <c r="BS20" i="76"/>
  <c r="BS16" i="76"/>
  <c r="BS12" i="76"/>
  <c r="BS8" i="76"/>
  <c r="BS31" i="76"/>
  <c r="BU31" i="76" s="1"/>
  <c r="I32" i="31" s="1"/>
  <c r="M32" i="31" s="1"/>
  <c r="BS27" i="76"/>
  <c r="BU27" i="76" s="1"/>
  <c r="I28" i="31" s="1"/>
  <c r="M28" i="31" s="1"/>
  <c r="BS23" i="76"/>
  <c r="BU23" i="76" s="1"/>
  <c r="I24" i="31" s="1"/>
  <c r="M24" i="31" s="1"/>
  <c r="BS19" i="76"/>
  <c r="BS15" i="76"/>
  <c r="BS11" i="76"/>
  <c r="BU11" i="76" s="1"/>
  <c r="I12" i="31" s="1"/>
  <c r="M12" i="31" s="1"/>
  <c r="BS30" i="76"/>
  <c r="BU30" i="76" s="1"/>
  <c r="I31" i="31" s="1"/>
  <c r="M31" i="31" s="1"/>
  <c r="BS26" i="76"/>
  <c r="BU26" i="76" s="1"/>
  <c r="I27" i="31" s="1"/>
  <c r="M27" i="31" s="1"/>
  <c r="BS22" i="76"/>
  <c r="BU22" i="76" s="1"/>
  <c r="I23" i="31" s="1"/>
  <c r="M23" i="31" s="1"/>
  <c r="BS18" i="76"/>
  <c r="BS14" i="76"/>
  <c r="BS10" i="76"/>
  <c r="AE33" i="76"/>
  <c r="AG33" i="76" s="1"/>
  <c r="I34" i="40" s="1"/>
  <c r="M34" i="40" s="1"/>
  <c r="AE29" i="76"/>
  <c r="AG29" i="76" s="1"/>
  <c r="I30" i="40" s="1"/>
  <c r="M30" i="40" s="1"/>
  <c r="AE25" i="76"/>
  <c r="AG25" i="76" s="1"/>
  <c r="I26" i="40" s="1"/>
  <c r="M26" i="40" s="1"/>
  <c r="AE21" i="76"/>
  <c r="AE17" i="76"/>
  <c r="AE13" i="76"/>
  <c r="AE9" i="76"/>
  <c r="AE32" i="76"/>
  <c r="AG32" i="76" s="1"/>
  <c r="I33" i="40" s="1"/>
  <c r="M33" i="40" s="1"/>
  <c r="AE28" i="76"/>
  <c r="AG28" i="76" s="1"/>
  <c r="I29" i="40" s="1"/>
  <c r="M29" i="40" s="1"/>
  <c r="AE24" i="76"/>
  <c r="AG24" i="76" s="1"/>
  <c r="I25" i="40" s="1"/>
  <c r="M25" i="40" s="1"/>
  <c r="AE20" i="76"/>
  <c r="AE16" i="76"/>
  <c r="AE12" i="76"/>
  <c r="AE8" i="76"/>
  <c r="AE31" i="76"/>
  <c r="AG31" i="76" s="1"/>
  <c r="I32" i="40" s="1"/>
  <c r="M32" i="40" s="1"/>
  <c r="AE27" i="76"/>
  <c r="AG27" i="76" s="1"/>
  <c r="I28" i="40" s="1"/>
  <c r="M28" i="40" s="1"/>
  <c r="AE23" i="76"/>
  <c r="AG23" i="76" s="1"/>
  <c r="I24" i="40" s="1"/>
  <c r="M24" i="40" s="1"/>
  <c r="AE19" i="76"/>
  <c r="AE15" i="76"/>
  <c r="AE11" i="76"/>
  <c r="AG11" i="76" s="1"/>
  <c r="I12" i="40" s="1"/>
  <c r="M12" i="40" s="1"/>
  <c r="AE30" i="76"/>
  <c r="AG30" i="76" s="1"/>
  <c r="I31" i="40" s="1"/>
  <c r="M31" i="40" s="1"/>
  <c r="AE26" i="76"/>
  <c r="AG26" i="76" s="1"/>
  <c r="I27" i="40" s="1"/>
  <c r="M27" i="40" s="1"/>
  <c r="AE22" i="76"/>
  <c r="AG22" i="76" s="1"/>
  <c r="I23" i="40" s="1"/>
  <c r="M23" i="40" s="1"/>
  <c r="AE18" i="76"/>
  <c r="AE14" i="76"/>
  <c r="AE10" i="76"/>
  <c r="AA31" i="76"/>
  <c r="AC31" i="76" s="1"/>
  <c r="I32" i="41" s="1"/>
  <c r="M32" i="41" s="1"/>
  <c r="AA27" i="76"/>
  <c r="AC27" i="76" s="1"/>
  <c r="I28" i="41" s="1"/>
  <c r="M28" i="41" s="1"/>
  <c r="AA23" i="76"/>
  <c r="AC23" i="76" s="1"/>
  <c r="I24" i="41" s="1"/>
  <c r="M24" i="41" s="1"/>
  <c r="AA19" i="76"/>
  <c r="AA15" i="76"/>
  <c r="AA11" i="76"/>
  <c r="AC11" i="76" s="1"/>
  <c r="I12" i="41" s="1"/>
  <c r="M12" i="41" s="1"/>
  <c r="AA30" i="76"/>
  <c r="AC30" i="76" s="1"/>
  <c r="I31" i="41" s="1"/>
  <c r="M31" i="41" s="1"/>
  <c r="AA26" i="76"/>
  <c r="AC26" i="76" s="1"/>
  <c r="I27" i="41" s="1"/>
  <c r="M27" i="41" s="1"/>
  <c r="AA22" i="76"/>
  <c r="AC22" i="76" s="1"/>
  <c r="I23" i="41" s="1"/>
  <c r="M23" i="41" s="1"/>
  <c r="AA18" i="76"/>
  <c r="AA14" i="76"/>
  <c r="AA10" i="76"/>
  <c r="AA33" i="76"/>
  <c r="AC33" i="76" s="1"/>
  <c r="I34" i="41" s="1"/>
  <c r="M34" i="41" s="1"/>
  <c r="AA29" i="76"/>
  <c r="AC29" i="76" s="1"/>
  <c r="I30" i="41" s="1"/>
  <c r="M30" i="41" s="1"/>
  <c r="AA25" i="76"/>
  <c r="AC25" i="76" s="1"/>
  <c r="I26" i="41" s="1"/>
  <c r="M26" i="41" s="1"/>
  <c r="AA21" i="76"/>
  <c r="AA17" i="76"/>
  <c r="AA13" i="76"/>
  <c r="AA9" i="76"/>
  <c r="AA32" i="76"/>
  <c r="AC32" i="76" s="1"/>
  <c r="I33" i="41" s="1"/>
  <c r="M33" i="41" s="1"/>
  <c r="AA28" i="76"/>
  <c r="AC28" i="76" s="1"/>
  <c r="I29" i="41" s="1"/>
  <c r="M29" i="41" s="1"/>
  <c r="AA24" i="76"/>
  <c r="AC24" i="76" s="1"/>
  <c r="I25" i="41" s="1"/>
  <c r="M25" i="41" s="1"/>
  <c r="AA20" i="76"/>
  <c r="AA16" i="76"/>
  <c r="AA12" i="76"/>
  <c r="AA8" i="76"/>
  <c r="S31" i="76"/>
  <c r="U31" i="76" s="1"/>
  <c r="I32" i="43" s="1"/>
  <c r="M32" i="43" s="1"/>
  <c r="S27" i="76"/>
  <c r="U27" i="76" s="1"/>
  <c r="I28" i="43" s="1"/>
  <c r="M28" i="43" s="1"/>
  <c r="S23" i="76"/>
  <c r="U23" i="76" s="1"/>
  <c r="I24" i="43" s="1"/>
  <c r="M24" i="43" s="1"/>
  <c r="S19" i="76"/>
  <c r="S15" i="76"/>
  <c r="S11" i="76"/>
  <c r="U11" i="76" s="1"/>
  <c r="I12" i="43" s="1"/>
  <c r="M12" i="43" s="1"/>
  <c r="S30" i="76"/>
  <c r="U30" i="76" s="1"/>
  <c r="I31" i="43" s="1"/>
  <c r="M31" i="43" s="1"/>
  <c r="S26" i="76"/>
  <c r="U26" i="76" s="1"/>
  <c r="I27" i="43" s="1"/>
  <c r="M27" i="43" s="1"/>
  <c r="S22" i="76"/>
  <c r="U22" i="76" s="1"/>
  <c r="I23" i="43" s="1"/>
  <c r="M23" i="43" s="1"/>
  <c r="S18" i="76"/>
  <c r="S14" i="76"/>
  <c r="S10" i="76"/>
  <c r="S33" i="76"/>
  <c r="U33" i="76" s="1"/>
  <c r="I34" i="43" s="1"/>
  <c r="M34" i="43" s="1"/>
  <c r="S29" i="76"/>
  <c r="U29" i="76" s="1"/>
  <c r="I30" i="43" s="1"/>
  <c r="M30" i="43" s="1"/>
  <c r="S25" i="76"/>
  <c r="U25" i="76" s="1"/>
  <c r="I26" i="43" s="1"/>
  <c r="M26" i="43" s="1"/>
  <c r="S21" i="76"/>
  <c r="S17" i="76"/>
  <c r="S13" i="76"/>
  <c r="S9" i="76"/>
  <c r="S32" i="76"/>
  <c r="U32" i="76" s="1"/>
  <c r="I33" i="43" s="1"/>
  <c r="M33" i="43" s="1"/>
  <c r="S28" i="76"/>
  <c r="U28" i="76" s="1"/>
  <c r="I29" i="43" s="1"/>
  <c r="M29" i="43" s="1"/>
  <c r="S24" i="76"/>
  <c r="U24" i="76" s="1"/>
  <c r="I25" i="43" s="1"/>
  <c r="M25" i="43" s="1"/>
  <c r="S20" i="76"/>
  <c r="S16" i="76"/>
  <c r="S12" i="76"/>
  <c r="S8" i="76"/>
  <c r="W17" i="89"/>
  <c r="BG17" i="89" s="1"/>
  <c r="BW17" i="89"/>
  <c r="DQ12" i="82"/>
  <c r="DS12" i="82" s="1"/>
  <c r="DI12" i="82"/>
  <c r="K19" i="91"/>
  <c r="K15" i="91"/>
  <c r="K11" i="91"/>
  <c r="K23" i="91"/>
  <c r="K20" i="91"/>
  <c r="K16" i="91"/>
  <c r="K12" i="91"/>
  <c r="K8" i="91"/>
  <c r="K21" i="91"/>
  <c r="K17" i="91"/>
  <c r="K13" i="91"/>
  <c r="K9" i="91"/>
  <c r="K22" i="91"/>
  <c r="K18" i="91"/>
  <c r="K14" i="91"/>
  <c r="K10" i="91"/>
  <c r="CC9" i="83"/>
  <c r="CE9" i="83" s="1"/>
  <c r="BY9" i="83"/>
  <c r="BG19" i="92"/>
  <c r="W15" i="91"/>
  <c r="CE15" i="84"/>
  <c r="E23" i="79"/>
  <c r="AQ22" i="90"/>
  <c r="DQ13" i="81"/>
  <c r="DS13" i="81" s="1"/>
  <c r="DI13" i="81"/>
  <c r="W15" i="89"/>
  <c r="DQ22" i="82"/>
  <c r="DS22" i="82" s="1"/>
  <c r="DI22" i="82"/>
  <c r="AU42" i="46"/>
  <c r="AE42" i="46"/>
  <c r="BA42" i="46"/>
  <c r="AK42" i="46"/>
  <c r="Q42" i="46"/>
  <c r="Q42" i="37"/>
  <c r="AU42" i="37"/>
  <c r="AE42" i="37"/>
  <c r="BA42" i="37"/>
  <c r="AK42" i="37"/>
  <c r="S42" i="37"/>
  <c r="G127" i="113"/>
  <c r="I43" i="34" s="1"/>
  <c r="M43" i="34" s="1"/>
  <c r="S43" i="35"/>
  <c r="S43" i="40"/>
  <c r="G126" i="113"/>
  <c r="I42" i="34" s="1"/>
  <c r="M42" i="34" s="1"/>
  <c r="Q42" i="39"/>
  <c r="G119" i="113"/>
  <c r="I19" i="29" s="1"/>
  <c r="M19" i="29" s="1"/>
  <c r="S19" i="29" s="1"/>
  <c r="BA19" i="7" s="1"/>
  <c r="BA43" i="46"/>
  <c r="AK43" i="46"/>
  <c r="S43" i="46"/>
  <c r="AU43" i="46"/>
  <c r="AE43" i="46"/>
  <c r="G72" i="113"/>
  <c r="I42" i="40" s="1"/>
  <c r="M42" i="40" s="1"/>
  <c r="G110" i="113"/>
  <c r="I18" i="29" s="1"/>
  <c r="M18" i="29" s="1"/>
  <c r="S18" i="29" s="1"/>
  <c r="BA18" i="7" s="1"/>
  <c r="G135" i="113"/>
  <c r="I42" i="33" s="1"/>
  <c r="M42" i="33" s="1"/>
  <c r="G65" i="113"/>
  <c r="I13" i="29" s="1"/>
  <c r="M13" i="29" s="1"/>
  <c r="S13" i="29" s="1"/>
  <c r="BA13" i="7" s="1"/>
  <c r="G74" i="113"/>
  <c r="I14" i="29" s="1"/>
  <c r="M14" i="29" s="1"/>
  <c r="S14" i="29" s="1"/>
  <c r="BA14" i="7" s="1"/>
  <c r="G96" i="114"/>
  <c r="I26" i="22" s="1"/>
  <c r="M26" i="22" s="1"/>
  <c r="S26" i="22" s="1"/>
  <c r="G100" i="114"/>
  <c r="I28" i="22" s="1"/>
  <c r="M28" i="22" s="1"/>
  <c r="S28" i="22" s="1"/>
  <c r="W11" i="91"/>
  <c r="M10" i="23"/>
  <c r="I69" i="98"/>
  <c r="AU40" i="34"/>
  <c r="AE40" i="34"/>
  <c r="BA40" i="34"/>
  <c r="AK40" i="34"/>
  <c r="Q40" i="34"/>
  <c r="AQ15" i="88"/>
  <c r="AQ9" i="79"/>
  <c r="AY9" i="85"/>
  <c r="U16" i="83"/>
  <c r="W16" i="83" s="1"/>
  <c r="Q16" i="83"/>
  <c r="E16" i="79" s="1"/>
  <c r="AW15" i="82"/>
  <c r="AY15" i="82" s="1"/>
  <c r="AO15" i="82"/>
  <c r="BW9" i="52"/>
  <c r="BG9" i="52"/>
  <c r="AI9" i="52"/>
  <c r="Q9" i="52"/>
  <c r="W9" i="52" s="1"/>
  <c r="BM9" i="52"/>
  <c r="AW9" i="52"/>
  <c r="Y9" i="52"/>
  <c r="CA9" i="52"/>
  <c r="BC9" i="52"/>
  <c r="AM9" i="52"/>
  <c r="CG9" i="52"/>
  <c r="BQ9" i="52"/>
  <c r="AS9" i="52"/>
  <c r="AC9" i="52"/>
  <c r="Q13" i="55"/>
  <c r="W13" i="55" s="1"/>
  <c r="AA13" i="55"/>
  <c r="AI13" i="55"/>
  <c r="AW45" i="39"/>
  <c r="AW43" i="39"/>
  <c r="AW37" i="39"/>
  <c r="AW31" i="39"/>
  <c r="AW27" i="39"/>
  <c r="AW42" i="39"/>
  <c r="AW39" i="39"/>
  <c r="AW33" i="39"/>
  <c r="AW29" i="39"/>
  <c r="AW25" i="39"/>
  <c r="AW17" i="39"/>
  <c r="AW15" i="39"/>
  <c r="AW19" i="39"/>
  <c r="AW11" i="39"/>
  <c r="I15" i="79"/>
  <c r="K15" i="79" s="1"/>
  <c r="AM41" i="39" s="1"/>
  <c r="AW20" i="39"/>
  <c r="AW40" i="39"/>
  <c r="AW38" i="39"/>
  <c r="AW32" i="39"/>
  <c r="AW46" i="39"/>
  <c r="AW16" i="39"/>
  <c r="AW18" i="39"/>
  <c r="AW41" i="39"/>
  <c r="AW14" i="39"/>
  <c r="AW28" i="39"/>
  <c r="AW30" i="39"/>
  <c r="AW36" i="39"/>
  <c r="CO23" i="82"/>
  <c r="CG23" i="82"/>
  <c r="AQ13" i="79"/>
  <c r="AY13" i="85"/>
  <c r="W21" i="90"/>
  <c r="BG21" i="90" s="1"/>
  <c r="AG9" i="90"/>
  <c r="AG23" i="90" s="1"/>
  <c r="AQ12" i="88"/>
  <c r="G16" i="87"/>
  <c r="I16" i="87" s="1"/>
  <c r="AY16" i="3" s="1"/>
  <c r="G684" i="1" s="1"/>
  <c r="W16" i="92"/>
  <c r="BG16" i="92" s="1"/>
  <c r="BW16" i="92"/>
  <c r="BC16" i="3" s="1"/>
  <c r="G686" i="1" s="1"/>
  <c r="AQ78" i="52"/>
  <c r="AQ79" i="52" s="1"/>
  <c r="DQ8" i="81"/>
  <c r="DS8" i="81" s="1"/>
  <c r="DI8" i="81"/>
  <c r="Y42" i="56"/>
  <c r="K52" i="52"/>
  <c r="K42" i="52"/>
  <c r="K51" i="52"/>
  <c r="K35" i="52"/>
  <c r="M8" i="52"/>
  <c r="Y15" i="79"/>
  <c r="AI15" i="85"/>
  <c r="DQ19" i="81"/>
  <c r="DS19" i="81" s="1"/>
  <c r="DI19" i="81"/>
  <c r="CS12" i="81"/>
  <c r="CU12" i="81" s="1"/>
  <c r="CK12" i="81"/>
  <c r="W11" i="89"/>
  <c r="AG13" i="91"/>
  <c r="AQ12" i="33"/>
  <c r="AQ21" i="33"/>
  <c r="AQ13" i="33"/>
  <c r="AQ9" i="33"/>
  <c r="AQ10" i="33"/>
  <c r="AQ12" i="41"/>
  <c r="AQ21" i="41"/>
  <c r="AQ13" i="41"/>
  <c r="AQ9" i="41"/>
  <c r="AQ10" i="41"/>
  <c r="K40" i="96"/>
  <c r="I20" i="53" s="1"/>
  <c r="M20" i="53" s="1"/>
  <c r="Q20" i="53" s="1"/>
  <c r="W20" i="53" s="1"/>
  <c r="BI22" i="84"/>
  <c r="BA22" i="84"/>
  <c r="Q36" i="55"/>
  <c r="W36" i="55" s="1"/>
  <c r="AA36" i="55"/>
  <c r="AI36" i="55"/>
  <c r="AG22" i="88"/>
  <c r="AC23" i="90"/>
  <c r="DQ16" i="82"/>
  <c r="DS16" i="82" s="1"/>
  <c r="DI16" i="82"/>
  <c r="AQ17" i="90"/>
  <c r="W20" i="89"/>
  <c r="BG20" i="89" s="1"/>
  <c r="AW18" i="82"/>
  <c r="AY18" i="82" s="1"/>
  <c r="AO18" i="82"/>
  <c r="AO14" i="84"/>
  <c r="AG14" i="84"/>
  <c r="CC8" i="84"/>
  <c r="BU8" i="84"/>
  <c r="AQ18" i="90"/>
  <c r="AO21" i="83"/>
  <c r="AQ21" i="83" s="1"/>
  <c r="AK21" i="83"/>
  <c r="BI23" i="79"/>
  <c r="BO23" i="85"/>
  <c r="CS22" i="81"/>
  <c r="CU22" i="81" s="1"/>
  <c r="CK22" i="81"/>
  <c r="BO21" i="79"/>
  <c r="CE21" i="84"/>
  <c r="BQ21" i="79" s="1"/>
  <c r="BU21" i="79" s="1"/>
  <c r="BW21" i="79" s="1"/>
  <c r="CE16" i="84"/>
  <c r="AW10" i="79"/>
  <c r="BK10" i="84"/>
  <c r="AY10" i="79" s="1"/>
  <c r="BC10" i="79" s="1"/>
  <c r="BE10" i="79" s="1"/>
  <c r="W8" i="44" s="1"/>
  <c r="M16" i="79"/>
  <c r="W16" i="84"/>
  <c r="O16" i="79" s="1"/>
  <c r="S16" i="79" s="1"/>
  <c r="U16" i="79" s="1"/>
  <c r="AQ15" i="90"/>
  <c r="Y9" i="81"/>
  <c r="AA9" i="81" s="1"/>
  <c r="Q9" i="81"/>
  <c r="BQ9" i="82"/>
  <c r="BI9" i="82"/>
  <c r="S8" i="39"/>
  <c r="K48" i="96"/>
  <c r="I23" i="53" s="1"/>
  <c r="M23" i="53" s="1"/>
  <c r="Q23" i="53" s="1"/>
  <c r="W23" i="53" s="1"/>
  <c r="BQ23" i="81"/>
  <c r="BI23" i="81"/>
  <c r="AQ14" i="88"/>
  <c r="AQ12" i="79"/>
  <c r="AY12" i="85"/>
  <c r="BE17" i="83"/>
  <c r="BI17" i="83"/>
  <c r="BK17" i="83" s="1"/>
  <c r="K60" i="96"/>
  <c r="I32" i="53" s="1"/>
  <c r="M32" i="53" s="1"/>
  <c r="Q32" i="53" s="1"/>
  <c r="W32" i="53" s="1"/>
  <c r="BC22" i="91"/>
  <c r="BC23" i="91" s="1"/>
  <c r="U8" i="83"/>
  <c r="W8" i="83" s="1"/>
  <c r="Q8" i="83"/>
  <c r="DQ21" i="81"/>
  <c r="DS21" i="81" s="1"/>
  <c r="DI21" i="81"/>
  <c r="G27" i="77"/>
  <c r="I27" i="77" s="1"/>
  <c r="I20" i="48" s="1"/>
  <c r="M20" i="48" s="1"/>
  <c r="G23" i="77"/>
  <c r="I23" i="77" s="1"/>
  <c r="I16" i="48" s="1"/>
  <c r="M16" i="48" s="1"/>
  <c r="G24" i="77"/>
  <c r="I24" i="77" s="1"/>
  <c r="I17" i="48" s="1"/>
  <c r="M17" i="48" s="1"/>
  <c r="G25" i="77"/>
  <c r="I25" i="77" s="1"/>
  <c r="I18" i="48" s="1"/>
  <c r="M18" i="48" s="1"/>
  <c r="G26" i="77"/>
  <c r="I26" i="77" s="1"/>
  <c r="I19" i="48" s="1"/>
  <c r="M19" i="48" s="1"/>
  <c r="G22" i="77"/>
  <c r="I22" i="77" s="1"/>
  <c r="I15" i="48" s="1"/>
  <c r="AQ19" i="89"/>
  <c r="DQ8" i="82"/>
  <c r="DS8" i="82" s="1"/>
  <c r="DI8" i="82"/>
  <c r="BG12" i="92"/>
  <c r="AG19" i="90"/>
  <c r="CS12" i="82"/>
  <c r="CU12" i="82" s="1"/>
  <c r="CK12" i="82"/>
  <c r="W21" i="91"/>
  <c r="AG19" i="91"/>
  <c r="AC23" i="88"/>
  <c r="AG8" i="88"/>
  <c r="BY8" i="88"/>
  <c r="AQ12" i="34"/>
  <c r="AQ21" i="34"/>
  <c r="AQ13" i="34"/>
  <c r="AQ9" i="34"/>
  <c r="AQ10" i="34"/>
  <c r="CA8" i="79"/>
  <c r="CE8" i="85"/>
  <c r="K32" i="96"/>
  <c r="I8" i="53" s="1"/>
  <c r="CW16" i="83"/>
  <c r="CY16" i="83" s="1"/>
  <c r="CS16" i="83"/>
  <c r="AE14" i="48"/>
  <c r="BG17" i="92"/>
  <c r="E8" i="79"/>
  <c r="BU11" i="81"/>
  <c r="BW11" i="81" s="1"/>
  <c r="BM11" i="81"/>
  <c r="AO21" i="84"/>
  <c r="AG21" i="84"/>
  <c r="CW10" i="84"/>
  <c r="CO10" i="84"/>
  <c r="I75" i="98"/>
  <c r="BO15" i="51"/>
  <c r="BS15" i="51" s="1"/>
  <c r="BG15" i="51"/>
  <c r="AY15" i="51"/>
  <c r="AQ15" i="51"/>
  <c r="AI15" i="51"/>
  <c r="AM15" i="51" s="1"/>
  <c r="AA15" i="51"/>
  <c r="Q15" i="51"/>
  <c r="W15" i="51" s="1"/>
  <c r="AG11" i="91"/>
  <c r="CG73" i="52"/>
  <c r="Y73" i="52"/>
  <c r="M9" i="27"/>
  <c r="Y71" i="52"/>
  <c r="AQ10" i="89"/>
  <c r="BI16" i="83"/>
  <c r="BK16" i="83" s="1"/>
  <c r="BE16" i="83"/>
  <c r="AO9" i="83"/>
  <c r="AQ9" i="83" s="1"/>
  <c r="AK9" i="83"/>
  <c r="W14" i="88"/>
  <c r="AW14" i="79"/>
  <c r="BK14" i="84"/>
  <c r="AY14" i="79" s="1"/>
  <c r="BC14" i="79" s="1"/>
  <c r="BE14" i="79" s="1"/>
  <c r="W8" i="40" s="1"/>
  <c r="AS23" i="82"/>
  <c r="AK23" i="82"/>
  <c r="AG19" i="88"/>
  <c r="AQ20" i="90"/>
  <c r="AW45" i="42"/>
  <c r="AW43" i="42"/>
  <c r="AW37" i="42"/>
  <c r="AW31" i="42"/>
  <c r="AW27" i="42"/>
  <c r="AW19" i="42"/>
  <c r="AW15" i="42"/>
  <c r="AW42" i="42"/>
  <c r="AW39" i="42"/>
  <c r="AW33" i="42"/>
  <c r="AW29" i="42"/>
  <c r="AW25" i="42"/>
  <c r="AW17" i="42"/>
  <c r="AW40" i="42"/>
  <c r="AW36" i="42"/>
  <c r="AW11" i="42"/>
  <c r="I12" i="79"/>
  <c r="K12" i="79" s="1"/>
  <c r="AW38" i="42"/>
  <c r="AW41" i="42"/>
  <c r="AW46" i="42"/>
  <c r="AW14" i="42"/>
  <c r="AW30" i="42"/>
  <c r="AW32" i="42"/>
  <c r="AW20" i="42"/>
  <c r="AW18" i="42"/>
  <c r="AW16" i="42"/>
  <c r="AW28" i="42"/>
  <c r="O33" i="75"/>
  <c r="Q33" i="75" s="1"/>
  <c r="I64" i="25" s="1"/>
  <c r="M64" i="25" s="1"/>
  <c r="O29" i="75"/>
  <c r="Q29" i="75" s="1"/>
  <c r="I79" i="25" s="1"/>
  <c r="M79" i="25" s="1"/>
  <c r="S79" i="25" s="1"/>
  <c r="O25" i="75"/>
  <c r="Q25" i="75" s="1"/>
  <c r="I67" i="25" s="1"/>
  <c r="M67" i="25" s="1"/>
  <c r="S67" i="25" s="1"/>
  <c r="O21" i="75"/>
  <c r="O17" i="75"/>
  <c r="O13" i="75"/>
  <c r="O9" i="75"/>
  <c r="O30" i="75"/>
  <c r="Q30" i="75" s="1"/>
  <c r="I82" i="25" s="1"/>
  <c r="M82" i="25" s="1"/>
  <c r="S82" i="25" s="1"/>
  <c r="O26" i="75"/>
  <c r="Q26" i="75" s="1"/>
  <c r="I70" i="25" s="1"/>
  <c r="M70" i="25" s="1"/>
  <c r="S70" i="25" s="1"/>
  <c r="O22" i="75"/>
  <c r="Q22" i="75" s="1"/>
  <c r="I55" i="25" s="1"/>
  <c r="M55" i="25" s="1"/>
  <c r="O18" i="75"/>
  <c r="O14" i="75"/>
  <c r="O10" i="75"/>
  <c r="O31" i="75"/>
  <c r="Q31" i="75" s="1"/>
  <c r="I85" i="25" s="1"/>
  <c r="M85" i="25" s="1"/>
  <c r="S85" i="25" s="1"/>
  <c r="O27" i="75"/>
  <c r="Q27" i="75" s="1"/>
  <c r="I73" i="25" s="1"/>
  <c r="M73" i="25" s="1"/>
  <c r="S73" i="25" s="1"/>
  <c r="O23" i="75"/>
  <c r="Q23" i="75" s="1"/>
  <c r="I58" i="25" s="1"/>
  <c r="M58" i="25" s="1"/>
  <c r="O19" i="75"/>
  <c r="O15" i="75"/>
  <c r="O11" i="75"/>
  <c r="Q11" i="75" s="1"/>
  <c r="I22" i="25" s="1"/>
  <c r="M22" i="25" s="1"/>
  <c r="O32" i="75"/>
  <c r="Q32" i="75" s="1"/>
  <c r="I88" i="25" s="1"/>
  <c r="M88" i="25" s="1"/>
  <c r="S88" i="25" s="1"/>
  <c r="O28" i="75"/>
  <c r="Q28" i="75" s="1"/>
  <c r="I76" i="25" s="1"/>
  <c r="M76" i="25" s="1"/>
  <c r="S76" i="25" s="1"/>
  <c r="O24" i="75"/>
  <c r="Q24" i="75" s="1"/>
  <c r="I61" i="25" s="1"/>
  <c r="M61" i="25" s="1"/>
  <c r="S61" i="25" s="1"/>
  <c r="O20" i="75"/>
  <c r="O16" i="75"/>
  <c r="O12" i="75"/>
  <c r="O8" i="75"/>
  <c r="M40" i="97"/>
  <c r="W40" i="97" s="1"/>
  <c r="I22" i="24" s="1"/>
  <c r="M22" i="24" s="1"/>
  <c r="S22" i="24" s="1"/>
  <c r="W33" i="75"/>
  <c r="Y33" i="75" s="1"/>
  <c r="W29" i="75"/>
  <c r="Y29" i="75" s="1"/>
  <c r="W25" i="75"/>
  <c r="Y25" i="75" s="1"/>
  <c r="W21" i="75"/>
  <c r="W17" i="75"/>
  <c r="W13" i="75"/>
  <c r="W9" i="75"/>
  <c r="W30" i="75"/>
  <c r="Y30" i="75" s="1"/>
  <c r="W26" i="75"/>
  <c r="Y26" i="75" s="1"/>
  <c r="W22" i="75"/>
  <c r="Y22" i="75" s="1"/>
  <c r="W18" i="75"/>
  <c r="W14" i="75"/>
  <c r="W10" i="75"/>
  <c r="W31" i="75"/>
  <c r="Y31" i="75" s="1"/>
  <c r="W27" i="75"/>
  <c r="Y27" i="75" s="1"/>
  <c r="W23" i="75"/>
  <c r="Y23" i="75" s="1"/>
  <c r="W19" i="75"/>
  <c r="W15" i="75"/>
  <c r="W11" i="75"/>
  <c r="Y11" i="75" s="1"/>
  <c r="W32" i="75"/>
  <c r="Y32" i="75" s="1"/>
  <c r="W28" i="75"/>
  <c r="Y28" i="75" s="1"/>
  <c r="W24" i="75"/>
  <c r="Y24" i="75" s="1"/>
  <c r="W20" i="75"/>
  <c r="W16" i="75"/>
  <c r="W12" i="75"/>
  <c r="W8" i="75"/>
  <c r="AM33" i="75"/>
  <c r="AO33" i="75" s="1"/>
  <c r="I42" i="27" s="1"/>
  <c r="M42" i="27" s="1"/>
  <c r="AM29" i="75"/>
  <c r="AO29" i="75" s="1"/>
  <c r="I38" i="27" s="1"/>
  <c r="M38" i="27" s="1"/>
  <c r="AM25" i="75"/>
  <c r="AO25" i="75" s="1"/>
  <c r="I34" i="27" s="1"/>
  <c r="M34" i="27" s="1"/>
  <c r="AM21" i="75"/>
  <c r="AM17" i="75"/>
  <c r="AM13" i="75"/>
  <c r="AM9" i="75"/>
  <c r="AM30" i="75"/>
  <c r="AO30" i="75" s="1"/>
  <c r="I39" i="27" s="1"/>
  <c r="M39" i="27" s="1"/>
  <c r="AM26" i="75"/>
  <c r="AO26" i="75" s="1"/>
  <c r="I35" i="27" s="1"/>
  <c r="M35" i="27" s="1"/>
  <c r="AM22" i="75"/>
  <c r="AO22" i="75" s="1"/>
  <c r="I31" i="27" s="1"/>
  <c r="M31" i="27" s="1"/>
  <c r="AM18" i="75"/>
  <c r="AM14" i="75"/>
  <c r="AM10" i="75"/>
  <c r="AM31" i="75"/>
  <c r="AO31" i="75" s="1"/>
  <c r="I40" i="27" s="1"/>
  <c r="M40" i="27" s="1"/>
  <c r="AM27" i="75"/>
  <c r="AO27" i="75" s="1"/>
  <c r="I36" i="27" s="1"/>
  <c r="M36" i="27" s="1"/>
  <c r="AM23" i="75"/>
  <c r="AO23" i="75" s="1"/>
  <c r="I32" i="27" s="1"/>
  <c r="M32" i="27" s="1"/>
  <c r="AM19" i="75"/>
  <c r="AM15" i="75"/>
  <c r="AM11" i="75"/>
  <c r="AO11" i="75" s="1"/>
  <c r="I20" i="27" s="1"/>
  <c r="M20" i="27" s="1"/>
  <c r="AM32" i="75"/>
  <c r="AO32" i="75" s="1"/>
  <c r="I41" i="27" s="1"/>
  <c r="M41" i="27" s="1"/>
  <c r="AM28" i="75"/>
  <c r="AO28" i="75" s="1"/>
  <c r="I37" i="27" s="1"/>
  <c r="M37" i="27" s="1"/>
  <c r="AM24" i="75"/>
  <c r="AO24" i="75" s="1"/>
  <c r="I33" i="27" s="1"/>
  <c r="M33" i="27" s="1"/>
  <c r="AM20" i="75"/>
  <c r="AM16" i="75"/>
  <c r="AM12" i="75"/>
  <c r="AM8" i="75"/>
  <c r="M44" i="97"/>
  <c r="W44" i="97" s="1"/>
  <c r="I48" i="27" s="1"/>
  <c r="M48" i="27" s="1"/>
  <c r="AU33" i="75"/>
  <c r="AW33" i="75" s="1"/>
  <c r="I98" i="11" s="1"/>
  <c r="AU29" i="75"/>
  <c r="AW29" i="75" s="1"/>
  <c r="I92" i="11" s="1"/>
  <c r="M92" i="11" s="1"/>
  <c r="AU25" i="75"/>
  <c r="AW25" i="75" s="1"/>
  <c r="I80" i="11" s="1"/>
  <c r="M80" i="11" s="1"/>
  <c r="AU21" i="75"/>
  <c r="AU17" i="75"/>
  <c r="AU13" i="75"/>
  <c r="AU9" i="75"/>
  <c r="AU30" i="75"/>
  <c r="AW30" i="75" s="1"/>
  <c r="I95" i="11" s="1"/>
  <c r="M95" i="11" s="1"/>
  <c r="AU26" i="75"/>
  <c r="AW26" i="75" s="1"/>
  <c r="I83" i="11" s="1"/>
  <c r="M83" i="11" s="1"/>
  <c r="AU22" i="75"/>
  <c r="AW22" i="75" s="1"/>
  <c r="I64" i="11" s="1"/>
  <c r="M64" i="11" s="1"/>
  <c r="AU18" i="75"/>
  <c r="AU14" i="75"/>
  <c r="AU10" i="75"/>
  <c r="AU31" i="75"/>
  <c r="AW31" i="75" s="1"/>
  <c r="I101" i="11" s="1"/>
  <c r="M101" i="11" s="1"/>
  <c r="AU27" i="75"/>
  <c r="AW27" i="75" s="1"/>
  <c r="I86" i="11" s="1"/>
  <c r="M86" i="11" s="1"/>
  <c r="AU23" i="75"/>
  <c r="AW23" i="75" s="1"/>
  <c r="I70" i="11" s="1"/>
  <c r="AU19" i="75"/>
  <c r="AU15" i="75"/>
  <c r="AU11" i="75"/>
  <c r="AW11" i="75" s="1"/>
  <c r="I24" i="11" s="1"/>
  <c r="M24" i="11" s="1"/>
  <c r="AU32" i="75"/>
  <c r="AW32" i="75" s="1"/>
  <c r="I104" i="11" s="1"/>
  <c r="AU28" i="75"/>
  <c r="AW28" i="75" s="1"/>
  <c r="I89" i="11" s="1"/>
  <c r="M89" i="11" s="1"/>
  <c r="AU24" i="75"/>
  <c r="AW24" i="75" s="1"/>
  <c r="I77" i="11" s="1"/>
  <c r="M77" i="11" s="1"/>
  <c r="AU20" i="75"/>
  <c r="AU16" i="75"/>
  <c r="AU12" i="75"/>
  <c r="AU8" i="75"/>
  <c r="M46" i="97"/>
  <c r="W46" i="97" s="1"/>
  <c r="I156" i="11" s="1"/>
  <c r="AG20" i="91"/>
  <c r="AG12" i="91"/>
  <c r="AW16" i="81"/>
  <c r="AY16" i="81" s="1"/>
  <c r="AO16" i="81"/>
  <c r="G20" i="87"/>
  <c r="I20" i="87" s="1"/>
  <c r="AY20" i="3" s="1"/>
  <c r="G800" i="1" s="1"/>
  <c r="W20" i="92"/>
  <c r="BG20" i="92" s="1"/>
  <c r="AK22" i="83"/>
  <c r="AO22" i="83"/>
  <c r="AQ22" i="83" s="1"/>
  <c r="K42" i="96"/>
  <c r="I24" i="53" s="1"/>
  <c r="M24" i="53" s="1"/>
  <c r="Q24" i="53" s="1"/>
  <c r="W24" i="53" s="1"/>
  <c r="AQ10" i="88"/>
  <c r="Y36" i="56"/>
  <c r="AQ13" i="90"/>
  <c r="DQ15" i="81"/>
  <c r="DS15" i="81" s="1"/>
  <c r="DI15" i="81"/>
  <c r="M13" i="50"/>
  <c r="BI8" i="83"/>
  <c r="BK8" i="83" s="1"/>
  <c r="BE8" i="83"/>
  <c r="AG9" i="91"/>
  <c r="AQ12" i="30"/>
  <c r="AQ21" i="30"/>
  <c r="AQ13" i="30"/>
  <c r="AQ9" i="30"/>
  <c r="AQ10" i="30"/>
  <c r="CA11" i="79"/>
  <c r="CE11" i="85"/>
  <c r="G82" i="98"/>
  <c r="G81" i="98"/>
  <c r="M22" i="79"/>
  <c r="W22" i="84"/>
  <c r="O22" i="79" s="1"/>
  <c r="S22" i="79" s="1"/>
  <c r="U22" i="79" s="1"/>
  <c r="BU13" i="81"/>
  <c r="BW13" i="81" s="1"/>
  <c r="BM13" i="81"/>
  <c r="O15" i="77"/>
  <c r="Q15" i="77" s="1"/>
  <c r="E67" i="74" s="1"/>
  <c r="O11" i="77"/>
  <c r="Q11" i="77" s="1"/>
  <c r="E63" i="74" s="1"/>
  <c r="O16" i="77"/>
  <c r="Q16" i="77" s="1"/>
  <c r="E68" i="74" s="1"/>
  <c r="O12" i="77"/>
  <c r="Q12" i="77" s="1"/>
  <c r="E64" i="74" s="1"/>
  <c r="O17" i="77"/>
  <c r="Q17" i="77" s="1"/>
  <c r="E69" i="74" s="1"/>
  <c r="O13" i="77"/>
  <c r="Q13" i="77" s="1"/>
  <c r="E65" i="74" s="1"/>
  <c r="O14" i="77"/>
  <c r="Q14" i="77" s="1"/>
  <c r="E66" i="74" s="1"/>
  <c r="O10" i="77"/>
  <c r="Q10" i="77" s="1"/>
  <c r="E62" i="74" s="1"/>
  <c r="AI17" i="77"/>
  <c r="AK17" i="77" s="1"/>
  <c r="I26" i="16" s="1"/>
  <c r="M26" i="16" s="1"/>
  <c r="AI13" i="77"/>
  <c r="AK13" i="77" s="1"/>
  <c r="I22" i="16" s="1"/>
  <c r="M22" i="16" s="1"/>
  <c r="AI14" i="77"/>
  <c r="AK14" i="77" s="1"/>
  <c r="I23" i="16" s="1"/>
  <c r="M23" i="16" s="1"/>
  <c r="AI10" i="77"/>
  <c r="AK10" i="77" s="1"/>
  <c r="I19" i="16" s="1"/>
  <c r="M19" i="16" s="1"/>
  <c r="AI15" i="77"/>
  <c r="AK15" i="77" s="1"/>
  <c r="I24" i="16" s="1"/>
  <c r="M24" i="16" s="1"/>
  <c r="AI11" i="77"/>
  <c r="AK11" i="77" s="1"/>
  <c r="I20" i="16" s="1"/>
  <c r="M20" i="16" s="1"/>
  <c r="AI16" i="77"/>
  <c r="AK16" i="77" s="1"/>
  <c r="I25" i="16" s="1"/>
  <c r="M25" i="16" s="1"/>
  <c r="AI12" i="77"/>
  <c r="AK12" i="77" s="1"/>
  <c r="I21" i="16" s="1"/>
  <c r="M21" i="16" s="1"/>
  <c r="BC15" i="77"/>
  <c r="BE15" i="77" s="1"/>
  <c r="I47" i="11" s="1"/>
  <c r="M47" i="11" s="1"/>
  <c r="BC11" i="77"/>
  <c r="BE11" i="77" s="1"/>
  <c r="I31" i="11" s="1"/>
  <c r="M31" i="11" s="1"/>
  <c r="BC16" i="77"/>
  <c r="BE16" i="77" s="1"/>
  <c r="I51" i="11" s="1"/>
  <c r="M51" i="11" s="1"/>
  <c r="BC12" i="77"/>
  <c r="BE12" i="77" s="1"/>
  <c r="I35" i="11" s="1"/>
  <c r="M35" i="11" s="1"/>
  <c r="BC17" i="77"/>
  <c r="BE17" i="77" s="1"/>
  <c r="I55" i="11" s="1"/>
  <c r="M55" i="11" s="1"/>
  <c r="BC13" i="77"/>
  <c r="BE13" i="77" s="1"/>
  <c r="I39" i="11" s="1"/>
  <c r="M39" i="11" s="1"/>
  <c r="BC14" i="77"/>
  <c r="BE14" i="77" s="1"/>
  <c r="I43" i="11" s="1"/>
  <c r="M43" i="11" s="1"/>
  <c r="BC10" i="77"/>
  <c r="BE10" i="77" s="1"/>
  <c r="I17" i="11" s="1"/>
  <c r="M17" i="11" s="1"/>
  <c r="G18" i="87"/>
  <c r="I18" i="87" s="1"/>
  <c r="AY18" i="3" s="1"/>
  <c r="G742" i="1" s="1"/>
  <c r="W18" i="92"/>
  <c r="BG18" i="92" s="1"/>
  <c r="BW16" i="89"/>
  <c r="W16" i="89"/>
  <c r="M19" i="79"/>
  <c r="W19" i="84"/>
  <c r="O19" i="79" s="1"/>
  <c r="S19" i="79" s="1"/>
  <c r="U19" i="79" s="1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O28" i="77"/>
  <c r="Q28" i="77" s="1"/>
  <c r="I9" i="19" s="1"/>
  <c r="O33" i="77"/>
  <c r="Q33" i="77" s="1"/>
  <c r="I14" i="19" s="1"/>
  <c r="M14" i="19" s="1"/>
  <c r="S14" i="19" s="1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BI13" i="79"/>
  <c r="BO13" i="85"/>
  <c r="BK12" i="84"/>
  <c r="BO18" i="79"/>
  <c r="CE18" i="84"/>
  <c r="BQ18" i="79" s="1"/>
  <c r="BU18" i="79" s="1"/>
  <c r="BW18" i="79" s="1"/>
  <c r="BO14" i="79"/>
  <c r="CE14" i="84"/>
  <c r="BQ14" i="79" s="1"/>
  <c r="BU14" i="79" s="1"/>
  <c r="BW14" i="79" s="1"/>
  <c r="AE12" i="79"/>
  <c r="AQ12" i="84"/>
  <c r="AG12" i="79" s="1"/>
  <c r="AK12" i="79" s="1"/>
  <c r="AM12" i="79" s="1"/>
  <c r="AQ16" i="90"/>
  <c r="DQ11" i="82"/>
  <c r="DS11" i="82" s="1"/>
  <c r="DI11" i="82"/>
  <c r="S8" i="33"/>
  <c r="AG15" i="89"/>
  <c r="DQ12" i="81"/>
  <c r="DS12" i="81" s="1"/>
  <c r="DI12" i="81"/>
  <c r="BU21" i="81"/>
  <c r="BW21" i="81" s="1"/>
  <c r="BM21" i="81"/>
  <c r="DM9" i="82"/>
  <c r="DE9" i="82"/>
  <c r="AQ15" i="91"/>
  <c r="AG11" i="90"/>
  <c r="DQ18" i="81"/>
  <c r="DS18" i="81" s="1"/>
  <c r="DI18" i="81"/>
  <c r="BO16" i="51"/>
  <c r="BS16" i="51" s="1"/>
  <c r="BG16" i="51"/>
  <c r="AY16" i="51"/>
  <c r="AQ16" i="51"/>
  <c r="AI16" i="51"/>
  <c r="AM16" i="51" s="1"/>
  <c r="AA16" i="51"/>
  <c r="Q16" i="51"/>
  <c r="W16" i="51" s="1"/>
  <c r="K20" i="54"/>
  <c r="Q20" i="54"/>
  <c r="Y20" i="54" s="1"/>
  <c r="DM23" i="82"/>
  <c r="DE23" i="82"/>
  <c r="S40" i="43"/>
  <c r="Q40" i="43"/>
  <c r="S40" i="32"/>
  <c r="Q40" i="32"/>
  <c r="S40" i="41"/>
  <c r="Q40" i="41"/>
  <c r="CE66" i="52"/>
  <c r="AC8" i="75"/>
  <c r="U8" i="75"/>
  <c r="I13" i="23" s="1"/>
  <c r="M13" i="23" s="1"/>
  <c r="AW8" i="75"/>
  <c r="I10" i="11" s="1"/>
  <c r="M10" i="11" s="1"/>
  <c r="AO8" i="75"/>
  <c r="I17" i="27" s="1"/>
  <c r="M17" i="27" s="1"/>
  <c r="Y8" i="75"/>
  <c r="Q8" i="75"/>
  <c r="I13" i="25" s="1"/>
  <c r="M13" i="25" s="1"/>
  <c r="S13" i="25" s="1"/>
  <c r="I8" i="75"/>
  <c r="I12" i="25" s="1"/>
  <c r="M12" i="25" s="1"/>
  <c r="S22" i="23"/>
  <c r="AQ10" i="79"/>
  <c r="AY10" i="85"/>
  <c r="AS15" i="56"/>
  <c r="AI15" i="56"/>
  <c r="Y15" i="56"/>
  <c r="AM15" i="56"/>
  <c r="AC15" i="56"/>
  <c r="Q15" i="56"/>
  <c r="W15" i="56" s="1"/>
  <c r="AS12" i="56"/>
  <c r="Y12" i="56"/>
  <c r="AM12" i="56"/>
  <c r="AC12" i="56"/>
  <c r="AI12" i="56" s="1"/>
  <c r="Q12" i="56"/>
  <c r="W12" i="56" s="1"/>
  <c r="AC78" i="52"/>
  <c r="AC79" i="52" s="1"/>
  <c r="AM78" i="52"/>
  <c r="BA65" i="52"/>
  <c r="BA78" i="52" s="1"/>
  <c r="BA79" i="52" s="1"/>
  <c r="AW78" i="52"/>
  <c r="BG78" i="52"/>
  <c r="BG79" i="52" s="1"/>
  <c r="CS20" i="82"/>
  <c r="CU20" i="82" s="1"/>
  <c r="CK20" i="82"/>
  <c r="CC17" i="84"/>
  <c r="BU17" i="84"/>
  <c r="AQ17" i="88"/>
  <c r="W12" i="88"/>
  <c r="BG12" i="88" s="1"/>
  <c r="BC22" i="88"/>
  <c r="K38" i="96"/>
  <c r="I14" i="53" s="1"/>
  <c r="M14" i="53" s="1"/>
  <c r="Q14" i="53" s="1"/>
  <c r="W14" i="53" s="1"/>
  <c r="AK8" i="83"/>
  <c r="W8" i="79" s="1"/>
  <c r="AA8" i="79" s="1"/>
  <c r="AC8" i="79" s="1"/>
  <c r="AO8" i="83"/>
  <c r="AQ8" i="83" s="1"/>
  <c r="AO20" i="52"/>
  <c r="BY20" i="52"/>
  <c r="CC20" i="52" s="1"/>
  <c r="AO13" i="52"/>
  <c r="BY13" i="52"/>
  <c r="CC13" i="52" s="1"/>
  <c r="AO88" i="52"/>
  <c r="BY88" i="52"/>
  <c r="CC88" i="52" s="1"/>
  <c r="W17" i="52"/>
  <c r="CW8" i="84"/>
  <c r="CO8" i="84"/>
  <c r="W13" i="90"/>
  <c r="BG13" i="90" s="1"/>
  <c r="AQ21" i="89"/>
  <c r="DQ14" i="81"/>
  <c r="DS14" i="81" s="1"/>
  <c r="DI14" i="81"/>
  <c r="AQ21" i="36"/>
  <c r="AQ12" i="36"/>
  <c r="AQ13" i="36"/>
  <c r="AQ9" i="36"/>
  <c r="AQ10" i="36"/>
  <c r="W22" i="88"/>
  <c r="BG22" i="88" s="1"/>
  <c r="BU13" i="82"/>
  <c r="BW13" i="82" s="1"/>
  <c r="BM13" i="82"/>
  <c r="AG18" i="88"/>
  <c r="DQ20" i="81"/>
  <c r="DS20" i="81" s="1"/>
  <c r="DI20" i="81"/>
  <c r="I75" i="96"/>
  <c r="I18" i="24" s="1"/>
  <c r="M18" i="24" s="1"/>
  <c r="S18" i="24" s="1"/>
  <c r="W14" i="91"/>
  <c r="BG14" i="91" s="1"/>
  <c r="I13" i="104"/>
  <c r="M19" i="97" s="1"/>
  <c r="I12" i="104"/>
  <c r="W20" i="90"/>
  <c r="BG20" i="90" s="1"/>
  <c r="AQ20" i="88"/>
  <c r="AW21" i="82"/>
  <c r="AY21" i="82" s="1"/>
  <c r="AO21" i="82"/>
  <c r="DQ10" i="82"/>
  <c r="DS10" i="82" s="1"/>
  <c r="DI10" i="82"/>
  <c r="K65" i="96"/>
  <c r="I12" i="49" s="1"/>
  <c r="M12" i="49" s="1"/>
  <c r="Q12" i="49" s="1"/>
  <c r="W12" i="49" s="1"/>
  <c r="I65" i="96"/>
  <c r="I14" i="51" s="1"/>
  <c r="M14" i="51" s="1"/>
  <c r="AG22" i="91"/>
  <c r="BC33" i="76"/>
  <c r="BE33" i="76" s="1"/>
  <c r="I34" i="34" s="1"/>
  <c r="M34" i="34" s="1"/>
  <c r="BC29" i="76"/>
  <c r="BE29" i="76" s="1"/>
  <c r="I30" i="34" s="1"/>
  <c r="M30" i="34" s="1"/>
  <c r="BC25" i="76"/>
  <c r="BE25" i="76" s="1"/>
  <c r="I26" i="34" s="1"/>
  <c r="M26" i="34" s="1"/>
  <c r="BC21" i="76"/>
  <c r="BC17" i="76"/>
  <c r="BC13" i="76"/>
  <c r="BC9" i="76"/>
  <c r="BC32" i="76"/>
  <c r="BE32" i="76" s="1"/>
  <c r="I33" i="34" s="1"/>
  <c r="M33" i="34" s="1"/>
  <c r="BC28" i="76"/>
  <c r="BE28" i="76" s="1"/>
  <c r="I29" i="34" s="1"/>
  <c r="M29" i="34" s="1"/>
  <c r="BC24" i="76"/>
  <c r="BE24" i="76" s="1"/>
  <c r="I25" i="34" s="1"/>
  <c r="M25" i="34" s="1"/>
  <c r="BC20" i="76"/>
  <c r="BC16" i="76"/>
  <c r="BC12" i="76"/>
  <c r="BC8" i="76"/>
  <c r="BC31" i="76"/>
  <c r="BE31" i="76" s="1"/>
  <c r="I32" i="34" s="1"/>
  <c r="M32" i="34" s="1"/>
  <c r="BC27" i="76"/>
  <c r="BE27" i="76" s="1"/>
  <c r="I28" i="34" s="1"/>
  <c r="M28" i="34" s="1"/>
  <c r="BC23" i="76"/>
  <c r="BE23" i="76" s="1"/>
  <c r="I24" i="34" s="1"/>
  <c r="M24" i="34" s="1"/>
  <c r="BC19" i="76"/>
  <c r="BC15" i="76"/>
  <c r="BC11" i="76"/>
  <c r="BE11" i="76" s="1"/>
  <c r="I12" i="34" s="1"/>
  <c r="M12" i="34" s="1"/>
  <c r="BC30" i="76"/>
  <c r="BE30" i="76" s="1"/>
  <c r="I31" i="34" s="1"/>
  <c r="M31" i="34" s="1"/>
  <c r="BC26" i="76"/>
  <c r="BE26" i="76" s="1"/>
  <c r="I27" i="34" s="1"/>
  <c r="M27" i="34" s="1"/>
  <c r="BC22" i="76"/>
  <c r="BE22" i="76" s="1"/>
  <c r="I23" i="34" s="1"/>
  <c r="M23" i="34" s="1"/>
  <c r="BC18" i="76"/>
  <c r="BC14" i="76"/>
  <c r="BC10" i="76"/>
  <c r="AU33" i="76"/>
  <c r="AW33" i="76" s="1"/>
  <c r="I34" i="36" s="1"/>
  <c r="M34" i="36" s="1"/>
  <c r="AU29" i="76"/>
  <c r="AW29" i="76" s="1"/>
  <c r="I30" i="36" s="1"/>
  <c r="M30" i="36" s="1"/>
  <c r="AU25" i="76"/>
  <c r="AW25" i="76" s="1"/>
  <c r="I26" i="36" s="1"/>
  <c r="M26" i="36" s="1"/>
  <c r="AU21" i="76"/>
  <c r="AU17" i="76"/>
  <c r="AU13" i="76"/>
  <c r="AU9" i="76"/>
  <c r="AU32" i="76"/>
  <c r="AW32" i="76" s="1"/>
  <c r="I33" i="36" s="1"/>
  <c r="M33" i="36" s="1"/>
  <c r="AU28" i="76"/>
  <c r="AW28" i="76" s="1"/>
  <c r="I29" i="36" s="1"/>
  <c r="M29" i="36" s="1"/>
  <c r="AU24" i="76"/>
  <c r="AW24" i="76" s="1"/>
  <c r="I25" i="36" s="1"/>
  <c r="M25" i="36" s="1"/>
  <c r="AU20" i="76"/>
  <c r="AU16" i="76"/>
  <c r="AU12" i="76"/>
  <c r="AU8" i="76"/>
  <c r="AU31" i="76"/>
  <c r="AW31" i="76" s="1"/>
  <c r="I32" i="36" s="1"/>
  <c r="M32" i="36" s="1"/>
  <c r="AU27" i="76"/>
  <c r="AW27" i="76" s="1"/>
  <c r="I28" i="36" s="1"/>
  <c r="M28" i="36" s="1"/>
  <c r="AU23" i="76"/>
  <c r="AW23" i="76" s="1"/>
  <c r="I24" i="36" s="1"/>
  <c r="M24" i="36" s="1"/>
  <c r="AU19" i="76"/>
  <c r="AU15" i="76"/>
  <c r="AU11" i="76"/>
  <c r="AW11" i="76" s="1"/>
  <c r="I12" i="36" s="1"/>
  <c r="M12" i="36" s="1"/>
  <c r="AU30" i="76"/>
  <c r="AW30" i="76" s="1"/>
  <c r="I31" i="36" s="1"/>
  <c r="M31" i="36" s="1"/>
  <c r="AU26" i="76"/>
  <c r="AW26" i="76" s="1"/>
  <c r="I27" i="36" s="1"/>
  <c r="M27" i="36" s="1"/>
  <c r="AU22" i="76"/>
  <c r="AW22" i="76" s="1"/>
  <c r="I23" i="36" s="1"/>
  <c r="M23" i="36" s="1"/>
  <c r="AU18" i="76"/>
  <c r="AU14" i="76"/>
  <c r="AU10" i="76"/>
  <c r="AQ31" i="76"/>
  <c r="AS31" i="76" s="1"/>
  <c r="I32" i="37" s="1"/>
  <c r="M32" i="37" s="1"/>
  <c r="AQ27" i="76"/>
  <c r="AS27" i="76" s="1"/>
  <c r="I28" i="37" s="1"/>
  <c r="M28" i="37" s="1"/>
  <c r="AQ23" i="76"/>
  <c r="AS23" i="76" s="1"/>
  <c r="I24" i="37" s="1"/>
  <c r="M24" i="37" s="1"/>
  <c r="AQ19" i="76"/>
  <c r="AQ15" i="76"/>
  <c r="AQ11" i="76"/>
  <c r="AS11" i="76" s="1"/>
  <c r="I12" i="37" s="1"/>
  <c r="M12" i="37" s="1"/>
  <c r="AQ30" i="76"/>
  <c r="AS30" i="76" s="1"/>
  <c r="I31" i="37" s="1"/>
  <c r="M31" i="37" s="1"/>
  <c r="AQ26" i="76"/>
  <c r="AS26" i="76" s="1"/>
  <c r="I27" i="37" s="1"/>
  <c r="M27" i="37" s="1"/>
  <c r="AQ22" i="76"/>
  <c r="AS22" i="76" s="1"/>
  <c r="I23" i="37" s="1"/>
  <c r="M23" i="37" s="1"/>
  <c r="AQ18" i="76"/>
  <c r="AQ14" i="76"/>
  <c r="AQ10" i="76"/>
  <c r="AQ33" i="76"/>
  <c r="AS33" i="76" s="1"/>
  <c r="I34" i="37" s="1"/>
  <c r="M34" i="37" s="1"/>
  <c r="AQ29" i="76"/>
  <c r="AS29" i="76" s="1"/>
  <c r="I30" i="37" s="1"/>
  <c r="M30" i="37" s="1"/>
  <c r="AQ25" i="76"/>
  <c r="AS25" i="76" s="1"/>
  <c r="I26" i="37" s="1"/>
  <c r="M26" i="37" s="1"/>
  <c r="AQ21" i="76"/>
  <c r="AQ17" i="76"/>
  <c r="AQ13" i="76"/>
  <c r="AQ9" i="76"/>
  <c r="AQ32" i="76"/>
  <c r="AS32" i="76" s="1"/>
  <c r="I33" i="37" s="1"/>
  <c r="M33" i="37" s="1"/>
  <c r="AQ28" i="76"/>
  <c r="AS28" i="76" s="1"/>
  <c r="I29" i="37" s="1"/>
  <c r="M29" i="37" s="1"/>
  <c r="AQ24" i="76"/>
  <c r="AS24" i="76" s="1"/>
  <c r="I25" i="37" s="1"/>
  <c r="M25" i="37" s="1"/>
  <c r="AQ20" i="76"/>
  <c r="AQ16" i="76"/>
  <c r="AQ12" i="76"/>
  <c r="AQ8" i="76"/>
  <c r="AI31" i="76"/>
  <c r="AK31" i="76" s="1"/>
  <c r="I32" i="39" s="1"/>
  <c r="M32" i="39" s="1"/>
  <c r="AI27" i="76"/>
  <c r="AK27" i="76" s="1"/>
  <c r="I28" i="39" s="1"/>
  <c r="M28" i="39" s="1"/>
  <c r="AI23" i="76"/>
  <c r="AK23" i="76" s="1"/>
  <c r="I24" i="39" s="1"/>
  <c r="M24" i="39" s="1"/>
  <c r="AI19" i="76"/>
  <c r="AI15" i="76"/>
  <c r="AI11" i="76"/>
  <c r="AK11" i="76" s="1"/>
  <c r="I12" i="39" s="1"/>
  <c r="M12" i="39" s="1"/>
  <c r="AI30" i="76"/>
  <c r="AK30" i="76" s="1"/>
  <c r="I31" i="39" s="1"/>
  <c r="M31" i="39" s="1"/>
  <c r="AI26" i="76"/>
  <c r="AK26" i="76" s="1"/>
  <c r="I27" i="39" s="1"/>
  <c r="M27" i="39" s="1"/>
  <c r="AI22" i="76"/>
  <c r="AK22" i="76" s="1"/>
  <c r="I23" i="39" s="1"/>
  <c r="M23" i="39" s="1"/>
  <c r="AI18" i="76"/>
  <c r="AI14" i="76"/>
  <c r="AI10" i="76"/>
  <c r="AI33" i="76"/>
  <c r="AK33" i="76" s="1"/>
  <c r="I34" i="39" s="1"/>
  <c r="M34" i="39" s="1"/>
  <c r="AI29" i="76"/>
  <c r="AK29" i="76" s="1"/>
  <c r="I30" i="39" s="1"/>
  <c r="M30" i="39" s="1"/>
  <c r="AI25" i="76"/>
  <c r="AK25" i="76" s="1"/>
  <c r="I26" i="39" s="1"/>
  <c r="M26" i="39" s="1"/>
  <c r="AI21" i="76"/>
  <c r="AI17" i="76"/>
  <c r="AI13" i="76"/>
  <c r="AI9" i="76"/>
  <c r="AI32" i="76"/>
  <c r="AK32" i="76" s="1"/>
  <c r="I33" i="39" s="1"/>
  <c r="M33" i="39" s="1"/>
  <c r="AI28" i="76"/>
  <c r="AK28" i="76" s="1"/>
  <c r="I29" i="39" s="1"/>
  <c r="M29" i="39" s="1"/>
  <c r="AI24" i="76"/>
  <c r="AK24" i="76" s="1"/>
  <c r="I25" i="39" s="1"/>
  <c r="M25" i="39" s="1"/>
  <c r="AI20" i="76"/>
  <c r="AI16" i="76"/>
  <c r="AI12" i="76"/>
  <c r="AI8" i="76"/>
  <c r="BG9" i="92"/>
  <c r="W20" i="84"/>
  <c r="BU16" i="81"/>
  <c r="BW16" i="81" s="1"/>
  <c r="BM16" i="81"/>
  <c r="U9" i="84"/>
  <c r="M9" i="84"/>
  <c r="CO9" i="82"/>
  <c r="CG9" i="82"/>
  <c r="CW18" i="84"/>
  <c r="CO18" i="84"/>
  <c r="BG19" i="79"/>
  <c r="BK19" i="79" s="1"/>
  <c r="BM19" i="79" s="1"/>
  <c r="CS11" i="82"/>
  <c r="CU11" i="82" s="1"/>
  <c r="CK11" i="82"/>
  <c r="AO41" i="42"/>
  <c r="BA41" i="42" s="1"/>
  <c r="AM41" i="42"/>
  <c r="AU41" i="42" s="1"/>
  <c r="M23" i="79"/>
  <c r="W23" i="84"/>
  <c r="O23" i="79" s="1"/>
  <c r="S23" i="79" s="1"/>
  <c r="U23" i="79" s="1"/>
  <c r="W41" i="30" s="1"/>
  <c r="CC15" i="83"/>
  <c r="CE15" i="83" s="1"/>
  <c r="BY15" i="83"/>
  <c r="I76" i="98"/>
  <c r="I82" i="98" s="1"/>
  <c r="G145" i="113"/>
  <c r="I43" i="32" s="1"/>
  <c r="M43" i="32" s="1"/>
  <c r="Q42" i="32"/>
  <c r="S42" i="32"/>
  <c r="G117" i="113"/>
  <c r="I42" i="35" s="1"/>
  <c r="M42" i="35" s="1"/>
  <c r="G149" i="113"/>
  <c r="I22" i="29" s="1"/>
  <c r="M22" i="29" s="1"/>
  <c r="S22" i="29" s="1"/>
  <c r="BA22" i="7" s="1"/>
  <c r="G28" i="113"/>
  <c r="I43" i="45" s="1"/>
  <c r="M43" i="45" s="1"/>
  <c r="G91" i="113"/>
  <c r="I43" i="38" s="1"/>
  <c r="M43" i="38" s="1"/>
  <c r="G137" i="113"/>
  <c r="I21" i="29" s="1"/>
  <c r="M21" i="29" s="1"/>
  <c r="S21" i="29" s="1"/>
  <c r="BA21" i="7" s="1"/>
  <c r="G37" i="113"/>
  <c r="I43" i="44" s="1"/>
  <c r="M43" i="44" s="1"/>
  <c r="G90" i="113"/>
  <c r="I42" i="38" s="1"/>
  <c r="M42" i="38" s="1"/>
  <c r="G146" i="113"/>
  <c r="I24" i="29" s="1"/>
  <c r="M24" i="29" s="1"/>
  <c r="S24" i="29" s="1"/>
  <c r="BA24" i="7" s="1"/>
  <c r="K76" i="96"/>
  <c r="I19" i="22" s="1"/>
  <c r="M19" i="22" s="1"/>
  <c r="S19" i="22" s="1"/>
  <c r="I76" i="96"/>
  <c r="I19" i="24" s="1"/>
  <c r="M19" i="24" s="1"/>
  <c r="S19" i="24" s="1"/>
  <c r="G101" i="114"/>
  <c r="I29" i="22" s="1"/>
  <c r="M29" i="22" s="1"/>
  <c r="S29" i="22" s="1"/>
  <c r="M10" i="25"/>
  <c r="W9" i="89"/>
  <c r="Q40" i="35"/>
  <c r="S40" i="35" s="1"/>
  <c r="AQ9" i="90"/>
  <c r="Y23" i="79"/>
  <c r="AI23" i="85"/>
  <c r="W19" i="90"/>
  <c r="AQ13" i="91"/>
  <c r="AC8" i="40"/>
  <c r="AQ21" i="45"/>
  <c r="AQ13" i="45"/>
  <c r="AQ9" i="45"/>
  <c r="AQ10" i="45"/>
  <c r="AQ12" i="45"/>
  <c r="CW10" i="83"/>
  <c r="CY10" i="83" s="1"/>
  <c r="CS10" i="83"/>
  <c r="AO17" i="79"/>
  <c r="AW34" i="31"/>
  <c r="AW26" i="31"/>
  <c r="AW22" i="31"/>
  <c r="AW8" i="31"/>
  <c r="AW24" i="35"/>
  <c r="AW8" i="35"/>
  <c r="AS19" i="79"/>
  <c r="AU19" i="79" s="1"/>
  <c r="AM8" i="31" s="1"/>
  <c r="AW26" i="35"/>
  <c r="AW23" i="31"/>
  <c r="AW34" i="35"/>
  <c r="AW24" i="31"/>
  <c r="AW23" i="35"/>
  <c r="AW22" i="35"/>
  <c r="AW23" i="39"/>
  <c r="AS15" i="79"/>
  <c r="AU15" i="79" s="1"/>
  <c r="AW22" i="39"/>
  <c r="AW26" i="39"/>
  <c r="AW34" i="39"/>
  <c r="AW8" i="39"/>
  <c r="AW24" i="39"/>
  <c r="AW40" i="41"/>
  <c r="AW36" i="41"/>
  <c r="AW30" i="41"/>
  <c r="AW18" i="41"/>
  <c r="AW14" i="41"/>
  <c r="AW46" i="41"/>
  <c r="AW41" i="41"/>
  <c r="AW38" i="41"/>
  <c r="AW32" i="41"/>
  <c r="AW28" i="41"/>
  <c r="AW20" i="41"/>
  <c r="AW16" i="41"/>
  <c r="AW29" i="41"/>
  <c r="AW25" i="41"/>
  <c r="AW17" i="41"/>
  <c r="I13" i="79"/>
  <c r="K13" i="79" s="1"/>
  <c r="AW42" i="41"/>
  <c r="AW15" i="41"/>
  <c r="AW31" i="41"/>
  <c r="AW43" i="41"/>
  <c r="AW33" i="41"/>
  <c r="AW45" i="41"/>
  <c r="AW11" i="41"/>
  <c r="AW19" i="41"/>
  <c r="AW27" i="41"/>
  <c r="AW37" i="41"/>
  <c r="AW39" i="41"/>
  <c r="CW11" i="84"/>
  <c r="CO11" i="84"/>
  <c r="BY11" i="79" s="1"/>
  <c r="BC23" i="89"/>
  <c r="BQ9" i="81"/>
  <c r="BI9" i="81"/>
  <c r="AG16" i="89"/>
  <c r="AW34" i="36"/>
  <c r="AW26" i="36"/>
  <c r="AW23" i="36"/>
  <c r="AW22" i="36"/>
  <c r="AW8" i="36"/>
  <c r="AW24" i="36"/>
  <c r="BE23" i="84"/>
  <c r="AW23" i="84"/>
  <c r="Q40" i="33"/>
  <c r="S40" i="33"/>
  <c r="BO18" i="51"/>
  <c r="BG18" i="51"/>
  <c r="AY18" i="51"/>
  <c r="AQ18" i="51"/>
  <c r="AU18" i="51" s="1"/>
  <c r="AI18" i="51"/>
  <c r="AA18" i="51"/>
  <c r="Q18" i="51"/>
  <c r="AG14" i="88"/>
  <c r="AQ8" i="79"/>
  <c r="AY8" i="85"/>
  <c r="E44" i="10"/>
  <c r="BO8" i="83"/>
  <c r="BQ8" i="83" s="1"/>
  <c r="BU8" i="83" s="1"/>
  <c r="M8" i="89"/>
  <c r="O8" i="89" s="1"/>
  <c r="S8" i="89" s="1"/>
  <c r="CS17" i="82"/>
  <c r="CU17" i="82" s="1"/>
  <c r="CK17" i="82"/>
  <c r="I28" i="103"/>
  <c r="M36" i="97" s="1"/>
  <c r="I26" i="103"/>
  <c r="M34" i="97" s="1"/>
  <c r="I24" i="103"/>
  <c r="M32" i="97" s="1"/>
  <c r="I22" i="103"/>
  <c r="M30" i="97" s="1"/>
  <c r="I20" i="103"/>
  <c r="M28" i="97" s="1"/>
  <c r="I18" i="103"/>
  <c r="M26" i="97" s="1"/>
  <c r="I16" i="103"/>
  <c r="M24" i="97" s="1"/>
  <c r="I14" i="103"/>
  <c r="M22" i="97" s="1"/>
  <c r="I12" i="103"/>
  <c r="M20" i="97" s="1"/>
  <c r="I29" i="103"/>
  <c r="M37" i="97" s="1"/>
  <c r="I27" i="103"/>
  <c r="M35" i="97" s="1"/>
  <c r="I25" i="103"/>
  <c r="M33" i="97" s="1"/>
  <c r="I23" i="103"/>
  <c r="M31" i="97" s="1"/>
  <c r="I21" i="103"/>
  <c r="M29" i="97" s="1"/>
  <c r="I19" i="103"/>
  <c r="M27" i="97" s="1"/>
  <c r="I17" i="103"/>
  <c r="M25" i="97" s="1"/>
  <c r="I15" i="103"/>
  <c r="M23" i="97" s="1"/>
  <c r="I13" i="103"/>
  <c r="M21" i="97" s="1"/>
  <c r="AG14" i="90"/>
  <c r="AG10" i="90"/>
  <c r="AW42" i="36"/>
  <c r="AW39" i="36"/>
  <c r="AW33" i="36"/>
  <c r="AW29" i="36"/>
  <c r="AW25" i="36"/>
  <c r="AW40" i="36"/>
  <c r="AW36" i="36"/>
  <c r="AW30" i="36"/>
  <c r="AW45" i="36"/>
  <c r="AW43" i="36"/>
  <c r="AW37" i="36"/>
  <c r="AW31" i="36"/>
  <c r="AW27" i="36"/>
  <c r="AW18" i="36"/>
  <c r="AW16" i="36"/>
  <c r="AW17" i="36"/>
  <c r="AW14" i="36"/>
  <c r="I18" i="79"/>
  <c r="K18" i="79" s="1"/>
  <c r="AM41" i="36" s="1"/>
  <c r="AW41" i="36"/>
  <c r="AW11" i="36"/>
  <c r="AW20" i="36"/>
  <c r="AW28" i="36"/>
  <c r="AW38" i="36"/>
  <c r="AW15" i="36"/>
  <c r="AW46" i="36"/>
  <c r="AW32" i="36"/>
  <c r="AW19" i="36"/>
  <c r="K38" i="103"/>
  <c r="K36" i="103"/>
  <c r="K34" i="103"/>
  <c r="K32" i="103"/>
  <c r="K37" i="103"/>
  <c r="K35" i="103"/>
  <c r="K33" i="103"/>
  <c r="K31" i="103"/>
  <c r="Q17" i="55"/>
  <c r="W17" i="55" s="1"/>
  <c r="AA17" i="55"/>
  <c r="AI17" i="55"/>
  <c r="K25" i="77"/>
  <c r="M25" i="77" s="1"/>
  <c r="I110" i="11" s="1"/>
  <c r="M110" i="11" s="1"/>
  <c r="K26" i="77"/>
  <c r="M26" i="77" s="1"/>
  <c r="I111" i="11" s="1"/>
  <c r="M111" i="11" s="1"/>
  <c r="K22" i="77"/>
  <c r="M22" i="77" s="1"/>
  <c r="I106" i="11" s="1"/>
  <c r="M106" i="11" s="1"/>
  <c r="K27" i="77"/>
  <c r="M27" i="77" s="1"/>
  <c r="I112" i="11" s="1"/>
  <c r="M112" i="11" s="1"/>
  <c r="K23" i="77"/>
  <c r="M23" i="77" s="1"/>
  <c r="I108" i="11" s="1"/>
  <c r="M108" i="11" s="1"/>
  <c r="K24" i="77"/>
  <c r="M24" i="77" s="1"/>
  <c r="I109" i="11" s="1"/>
  <c r="M109" i="11" s="1"/>
  <c r="W19" i="88"/>
  <c r="AQ19" i="90"/>
  <c r="AQ19" i="91"/>
  <c r="CW14" i="83"/>
  <c r="CY14" i="83" s="1"/>
  <c r="CS14" i="83"/>
  <c r="CA16" i="79"/>
  <c r="CE16" i="85"/>
  <c r="BU22" i="81"/>
  <c r="BW22" i="81" s="1"/>
  <c r="BM22" i="81"/>
  <c r="AG22" i="92"/>
  <c r="CW20" i="83"/>
  <c r="CY20" i="83" s="1"/>
  <c r="CS20" i="83"/>
  <c r="W8" i="84"/>
  <c r="O8" i="79" s="1"/>
  <c r="S8" i="79" s="1"/>
  <c r="U8" i="79" s="1"/>
  <c r="M8" i="79"/>
  <c r="AK18" i="83"/>
  <c r="AO18" i="83"/>
  <c r="AQ18" i="83" s="1"/>
  <c r="I74" i="98"/>
  <c r="W18" i="90"/>
  <c r="BG18" i="90" s="1"/>
  <c r="I70" i="98"/>
  <c r="AQ11" i="91"/>
  <c r="AG21" i="91"/>
  <c r="AG13" i="89"/>
  <c r="AW19" i="82"/>
  <c r="AY19" i="82" s="1"/>
  <c r="AO19" i="82"/>
  <c r="CW12" i="84"/>
  <c r="CO12" i="84"/>
  <c r="BY12" i="79" s="1"/>
  <c r="Y9" i="82"/>
  <c r="AA9" i="82" s="1"/>
  <c r="Q9" i="82"/>
  <c r="AS9" i="82"/>
  <c r="AK9" i="82"/>
  <c r="AO8" i="79"/>
  <c r="AS23" i="81"/>
  <c r="AK23" i="81"/>
  <c r="AG9" i="89"/>
  <c r="Q40" i="40"/>
  <c r="S40" i="40"/>
  <c r="Q40" i="38"/>
  <c r="S40" i="38" s="1"/>
  <c r="AU40" i="38"/>
  <c r="AE40" i="38"/>
  <c r="BA40" i="38"/>
  <c r="AK40" i="38"/>
  <c r="CE70" i="52"/>
  <c r="S22" i="25"/>
  <c r="M12" i="79"/>
  <c r="W12" i="84"/>
  <c r="O12" i="79" s="1"/>
  <c r="S12" i="79" s="1"/>
  <c r="U12" i="79" s="1"/>
  <c r="AQ24" i="30"/>
  <c r="AQ8" i="30"/>
  <c r="AQ34" i="30"/>
  <c r="AQ26" i="30"/>
  <c r="AQ22" i="30"/>
  <c r="AQ23" i="30"/>
  <c r="AQ23" i="39"/>
  <c r="AQ24" i="39"/>
  <c r="AQ34" i="39"/>
  <c r="AQ26" i="39"/>
  <c r="AQ22" i="39"/>
  <c r="AQ8" i="39"/>
  <c r="AY31" i="75"/>
  <c r="BA31" i="75" s="1"/>
  <c r="I102" i="11" s="1"/>
  <c r="M102" i="11" s="1"/>
  <c r="AY27" i="75"/>
  <c r="BA27" i="75" s="1"/>
  <c r="I87" i="11" s="1"/>
  <c r="M87" i="11" s="1"/>
  <c r="AY23" i="75"/>
  <c r="BA23" i="75" s="1"/>
  <c r="I71" i="11" s="1"/>
  <c r="AY19" i="75"/>
  <c r="AY15" i="75"/>
  <c r="AY11" i="75"/>
  <c r="BA11" i="75" s="1"/>
  <c r="I25" i="11" s="1"/>
  <c r="M25" i="11" s="1"/>
  <c r="AY32" i="75"/>
  <c r="BA32" i="75" s="1"/>
  <c r="I105" i="11" s="1"/>
  <c r="AY28" i="75"/>
  <c r="BA28" i="75" s="1"/>
  <c r="I90" i="11" s="1"/>
  <c r="M90" i="11" s="1"/>
  <c r="AY24" i="75"/>
  <c r="BA24" i="75" s="1"/>
  <c r="I78" i="11" s="1"/>
  <c r="M78" i="11" s="1"/>
  <c r="AY20" i="75"/>
  <c r="AY16" i="75"/>
  <c r="AY12" i="75"/>
  <c r="AY8" i="75"/>
  <c r="BA8" i="75" s="1"/>
  <c r="I11" i="11" s="1"/>
  <c r="M11" i="11" s="1"/>
  <c r="AY33" i="75"/>
  <c r="BA33" i="75" s="1"/>
  <c r="I99" i="11" s="1"/>
  <c r="AY29" i="75"/>
  <c r="BA29" i="75" s="1"/>
  <c r="I93" i="11" s="1"/>
  <c r="M93" i="11" s="1"/>
  <c r="AY25" i="75"/>
  <c r="BA25" i="75" s="1"/>
  <c r="I81" i="11" s="1"/>
  <c r="M81" i="11" s="1"/>
  <c r="AY21" i="75"/>
  <c r="AY17" i="75"/>
  <c r="AY13" i="75"/>
  <c r="AY9" i="75"/>
  <c r="AY30" i="75"/>
  <c r="BA30" i="75" s="1"/>
  <c r="I96" i="11" s="1"/>
  <c r="M96" i="11" s="1"/>
  <c r="AY26" i="75"/>
  <c r="BA26" i="75" s="1"/>
  <c r="I84" i="11" s="1"/>
  <c r="M84" i="11" s="1"/>
  <c r="AY22" i="75"/>
  <c r="BA22" i="75" s="1"/>
  <c r="I65" i="11" s="1"/>
  <c r="M65" i="11" s="1"/>
  <c r="AY18" i="75"/>
  <c r="AY14" i="75"/>
  <c r="AY10" i="75"/>
  <c r="M47" i="97"/>
  <c r="W47" i="97" s="1"/>
  <c r="I157" i="11" s="1"/>
  <c r="AQ31" i="75"/>
  <c r="AS31" i="75" s="1"/>
  <c r="I40" i="26" s="1"/>
  <c r="M40" i="26" s="1"/>
  <c r="AQ27" i="75"/>
  <c r="AS27" i="75" s="1"/>
  <c r="I36" i="26" s="1"/>
  <c r="M36" i="26" s="1"/>
  <c r="AQ23" i="75"/>
  <c r="AS23" i="75" s="1"/>
  <c r="I32" i="26" s="1"/>
  <c r="M32" i="26" s="1"/>
  <c r="AQ19" i="75"/>
  <c r="AQ15" i="75"/>
  <c r="AQ11" i="75"/>
  <c r="AS11" i="75" s="1"/>
  <c r="I20" i="26" s="1"/>
  <c r="M20" i="26" s="1"/>
  <c r="AQ32" i="75"/>
  <c r="AS32" i="75" s="1"/>
  <c r="I41" i="26" s="1"/>
  <c r="M41" i="26" s="1"/>
  <c r="AQ28" i="75"/>
  <c r="AS28" i="75" s="1"/>
  <c r="I37" i="26" s="1"/>
  <c r="M37" i="26" s="1"/>
  <c r="AQ24" i="75"/>
  <c r="AS24" i="75" s="1"/>
  <c r="I33" i="26" s="1"/>
  <c r="M33" i="26" s="1"/>
  <c r="AQ20" i="75"/>
  <c r="AQ16" i="75"/>
  <c r="AQ12" i="75"/>
  <c r="AQ8" i="75"/>
  <c r="AS8" i="75" s="1"/>
  <c r="I17" i="26" s="1"/>
  <c r="AQ33" i="75"/>
  <c r="AS33" i="75" s="1"/>
  <c r="I42" i="26" s="1"/>
  <c r="M42" i="26" s="1"/>
  <c r="AQ29" i="75"/>
  <c r="AS29" i="75" s="1"/>
  <c r="I38" i="26" s="1"/>
  <c r="M38" i="26" s="1"/>
  <c r="AQ25" i="75"/>
  <c r="AS25" i="75" s="1"/>
  <c r="I34" i="26" s="1"/>
  <c r="M34" i="26" s="1"/>
  <c r="AQ21" i="75"/>
  <c r="AQ17" i="75"/>
  <c r="AQ13" i="75"/>
  <c r="AQ9" i="75"/>
  <c r="AQ30" i="75"/>
  <c r="AS30" i="75" s="1"/>
  <c r="I39" i="26" s="1"/>
  <c r="M39" i="26" s="1"/>
  <c r="AQ26" i="75"/>
  <c r="AS26" i="75" s="1"/>
  <c r="I35" i="26" s="1"/>
  <c r="M35" i="26" s="1"/>
  <c r="AQ22" i="75"/>
  <c r="AS22" i="75" s="1"/>
  <c r="I31" i="26" s="1"/>
  <c r="M31" i="26" s="1"/>
  <c r="AQ18" i="75"/>
  <c r="AQ14" i="75"/>
  <c r="AQ10" i="75"/>
  <c r="M45" i="97"/>
  <c r="W45" i="97" s="1"/>
  <c r="I48" i="26" s="1"/>
  <c r="M48" i="26" s="1"/>
  <c r="BC33" i="75"/>
  <c r="BE33" i="75" s="1"/>
  <c r="E59" i="74" s="1"/>
  <c r="BC29" i="75"/>
  <c r="BE29" i="75" s="1"/>
  <c r="E55" i="74" s="1"/>
  <c r="BC25" i="75"/>
  <c r="BE25" i="75" s="1"/>
  <c r="E51" i="74" s="1"/>
  <c r="BC21" i="75"/>
  <c r="BC17" i="75"/>
  <c r="BC13" i="75"/>
  <c r="BC9" i="75"/>
  <c r="BC30" i="75"/>
  <c r="BE30" i="75" s="1"/>
  <c r="E56" i="74" s="1"/>
  <c r="BC26" i="75"/>
  <c r="BE26" i="75" s="1"/>
  <c r="E52" i="74" s="1"/>
  <c r="BC22" i="75"/>
  <c r="BE22" i="75" s="1"/>
  <c r="E48" i="74" s="1"/>
  <c r="BC18" i="75"/>
  <c r="BC14" i="75"/>
  <c r="BC10" i="75"/>
  <c r="BC31" i="75"/>
  <c r="BE31" i="75" s="1"/>
  <c r="E57" i="74" s="1"/>
  <c r="BC27" i="75"/>
  <c r="BE27" i="75" s="1"/>
  <c r="E53" i="74" s="1"/>
  <c r="BC23" i="75"/>
  <c r="BE23" i="75" s="1"/>
  <c r="E49" i="74" s="1"/>
  <c r="BC19" i="75"/>
  <c r="BC15" i="75"/>
  <c r="BC11" i="75"/>
  <c r="BE11" i="75" s="1"/>
  <c r="E37" i="74" s="1"/>
  <c r="BC32" i="75"/>
  <c r="BE32" i="75" s="1"/>
  <c r="E58" i="74" s="1"/>
  <c r="BC28" i="75"/>
  <c r="BE28" i="75" s="1"/>
  <c r="E54" i="74" s="1"/>
  <c r="BC24" i="75"/>
  <c r="BE24" i="75" s="1"/>
  <c r="E50" i="74" s="1"/>
  <c r="BC20" i="75"/>
  <c r="BC16" i="75"/>
  <c r="BC12" i="75"/>
  <c r="BC8" i="75"/>
  <c r="BE8" i="75" s="1"/>
  <c r="E34" i="74" s="1"/>
  <c r="M48" i="97"/>
  <c r="W48" i="97" s="1"/>
  <c r="E71" i="96" s="1"/>
  <c r="AQ20" i="91"/>
  <c r="AQ12" i="91"/>
  <c r="CS20" i="81"/>
  <c r="CU20" i="81" s="1"/>
  <c r="CK20" i="81"/>
  <c r="BC23" i="88"/>
  <c r="S63" i="25"/>
  <c r="S10" i="25"/>
  <c r="S58" i="25"/>
  <c r="AC23" i="92"/>
  <c r="U20" i="83"/>
  <c r="W20" i="83" s="1"/>
  <c r="Q20" i="83"/>
  <c r="E20" i="79" s="1"/>
  <c r="AE8" i="79"/>
  <c r="AQ8" i="84"/>
  <c r="AG8" i="79" s="1"/>
  <c r="AK8" i="79" s="1"/>
  <c r="AM8" i="79" s="1"/>
  <c r="W22" i="89"/>
  <c r="AW13" i="82"/>
  <c r="AY13" i="82" s="1"/>
  <c r="AO13" i="82"/>
  <c r="W17" i="54"/>
  <c r="W20" i="54" s="1"/>
  <c r="AG10" i="88"/>
  <c r="E17" i="79"/>
  <c r="Y34" i="56"/>
  <c r="Y9" i="79"/>
  <c r="AI9" i="85"/>
  <c r="W16" i="90"/>
  <c r="BG16" i="90" s="1"/>
  <c r="BW16" i="90"/>
  <c r="W19" i="91"/>
  <c r="BG19" i="91" s="1"/>
  <c r="AQ9" i="91"/>
  <c r="CA19" i="79"/>
  <c r="CE19" i="85"/>
  <c r="BU22" i="82"/>
  <c r="BW22" i="82" s="1"/>
  <c r="BM22" i="82"/>
  <c r="AE15" i="77"/>
  <c r="AG15" i="77" s="1"/>
  <c r="I24" i="17" s="1"/>
  <c r="M24" i="17" s="1"/>
  <c r="AE11" i="77"/>
  <c r="AG11" i="77" s="1"/>
  <c r="I20" i="17" s="1"/>
  <c r="M20" i="17" s="1"/>
  <c r="AE16" i="77"/>
  <c r="AG16" i="77" s="1"/>
  <c r="I25" i="17" s="1"/>
  <c r="M25" i="17" s="1"/>
  <c r="AE12" i="77"/>
  <c r="AG12" i="77" s="1"/>
  <c r="I21" i="17" s="1"/>
  <c r="M21" i="17" s="1"/>
  <c r="AE17" i="77"/>
  <c r="AG17" i="77" s="1"/>
  <c r="I26" i="17" s="1"/>
  <c r="M26" i="17" s="1"/>
  <c r="AE13" i="77"/>
  <c r="AG13" i="77" s="1"/>
  <c r="I22" i="17" s="1"/>
  <c r="M22" i="17" s="1"/>
  <c r="AE14" i="77"/>
  <c r="AG14" i="77" s="1"/>
  <c r="I23" i="17" s="1"/>
  <c r="M23" i="17" s="1"/>
  <c r="AE10" i="77"/>
  <c r="AG10" i="77" s="1"/>
  <c r="I19" i="17" s="1"/>
  <c r="M19" i="17" s="1"/>
  <c r="AY17" i="77"/>
  <c r="BA17" i="77" s="1"/>
  <c r="E86" i="74" s="1"/>
  <c r="AY13" i="77"/>
  <c r="BA13" i="77" s="1"/>
  <c r="E82" i="74" s="1"/>
  <c r="AY14" i="77"/>
  <c r="BA14" i="77" s="1"/>
  <c r="E83" i="74" s="1"/>
  <c r="AY10" i="77"/>
  <c r="BA10" i="77" s="1"/>
  <c r="E79" i="74" s="1"/>
  <c r="AY15" i="77"/>
  <c r="BA15" i="77" s="1"/>
  <c r="E84" i="74" s="1"/>
  <c r="AY11" i="77"/>
  <c r="BA11" i="77" s="1"/>
  <c r="E80" i="74" s="1"/>
  <c r="AY16" i="77"/>
  <c r="BA16" i="77" s="1"/>
  <c r="E85" i="74" s="1"/>
  <c r="AY12" i="77"/>
  <c r="BA12" i="77" s="1"/>
  <c r="E81" i="74" s="1"/>
  <c r="AW42" i="33"/>
  <c r="AW39" i="33"/>
  <c r="AW33" i="33"/>
  <c r="AW45" i="33"/>
  <c r="AW43" i="33"/>
  <c r="AW37" i="33"/>
  <c r="AW31" i="33"/>
  <c r="AW18" i="33"/>
  <c r="AW14" i="33"/>
  <c r="AW27" i="33"/>
  <c r="AW19" i="33"/>
  <c r="AW15" i="33"/>
  <c r="AW11" i="33"/>
  <c r="AW20" i="33"/>
  <c r="AW16" i="33"/>
  <c r="AW29" i="33"/>
  <c r="I21" i="79"/>
  <c r="K21" i="79" s="1"/>
  <c r="AM41" i="33" s="1"/>
  <c r="AW17" i="33"/>
  <c r="AW25" i="33"/>
  <c r="AW40" i="33"/>
  <c r="AW46" i="33"/>
  <c r="AW38" i="33"/>
  <c r="AW32" i="33"/>
  <c r="AW41" i="33"/>
  <c r="AW30" i="33"/>
  <c r="AW36" i="33"/>
  <c r="AW28" i="33"/>
  <c r="BY16" i="83"/>
  <c r="BG16" i="79" s="1"/>
  <c r="BK16" i="79" s="1"/>
  <c r="BM16" i="79" s="1"/>
  <c r="CC16" i="83"/>
  <c r="CE16" i="83" s="1"/>
  <c r="AO18" i="84"/>
  <c r="AG18" i="84"/>
  <c r="BU11" i="82"/>
  <c r="BW11" i="82" s="1"/>
  <c r="BM11" i="82"/>
  <c r="AW21" i="81"/>
  <c r="AY21" i="81" s="1"/>
  <c r="AO21" i="81"/>
  <c r="BI21" i="79"/>
  <c r="BK21" i="79" s="1"/>
  <c r="BM21" i="79" s="1"/>
  <c r="BO21" i="85"/>
  <c r="AO20" i="79"/>
  <c r="W20" i="79"/>
  <c r="W17" i="79"/>
  <c r="CC13" i="84"/>
  <c r="BU13" i="84"/>
  <c r="BG13" i="79" s="1"/>
  <c r="BK13" i="79" s="1"/>
  <c r="BM13" i="79" s="1"/>
  <c r="AQ15" i="89"/>
  <c r="AQ16" i="88"/>
  <c r="DM9" i="81"/>
  <c r="DE9" i="81"/>
  <c r="W12" i="90"/>
  <c r="BG12" i="90" s="1"/>
  <c r="I33" i="18"/>
  <c r="M31" i="18"/>
  <c r="M33" i="18" s="1"/>
  <c r="G27" i="10" s="1"/>
  <c r="AQ11" i="90"/>
  <c r="AM8" i="48"/>
  <c r="CE9" i="52"/>
  <c r="DM23" i="81"/>
  <c r="DE23" i="81"/>
  <c r="M22" i="54"/>
  <c r="S13" i="23"/>
  <c r="AQ22" i="79"/>
  <c r="AY22" i="85"/>
  <c r="AM13" i="56"/>
  <c r="AC13" i="56"/>
  <c r="AI13" i="56" s="1"/>
  <c r="Q13" i="56"/>
  <c r="W13" i="56" s="1"/>
  <c r="AS13" i="56"/>
  <c r="AS16" i="56"/>
  <c r="AM16" i="56"/>
  <c r="AC16" i="56"/>
  <c r="AI16" i="56" s="1"/>
  <c r="Q16" i="56"/>
  <c r="W16" i="56" s="1"/>
  <c r="K21" i="92"/>
  <c r="K17" i="92"/>
  <c r="K13" i="92"/>
  <c r="K9" i="92"/>
  <c r="K22" i="92"/>
  <c r="K18" i="92"/>
  <c r="K14" i="92"/>
  <c r="K10" i="92"/>
  <c r="K19" i="92"/>
  <c r="K15" i="92"/>
  <c r="K11" i="92"/>
  <c r="K23" i="92"/>
  <c r="K20" i="92"/>
  <c r="K16" i="92"/>
  <c r="K12" i="92"/>
  <c r="K8" i="92"/>
  <c r="BG10" i="79"/>
  <c r="BK10" i="79" s="1"/>
  <c r="BM10" i="79" s="1"/>
  <c r="AO22" i="84"/>
  <c r="AG22" i="84"/>
  <c r="W22" i="79" s="1"/>
  <c r="AA22" i="79" s="1"/>
  <c r="AC22" i="79" s="1"/>
  <c r="AQ22" i="89"/>
  <c r="AG11" i="92"/>
  <c r="BG11" i="92" s="1"/>
  <c r="BY18" i="52"/>
  <c r="CC18" i="52" s="1"/>
  <c r="AO18" i="52"/>
  <c r="AO17" i="52"/>
  <c r="AQ17" i="52" s="1"/>
  <c r="BY17" i="52"/>
  <c r="CC17" i="52" s="1"/>
  <c r="AO96" i="52"/>
  <c r="BY96" i="52"/>
  <c r="CC96" i="52" s="1"/>
  <c r="AG16" i="91"/>
  <c r="Y12" i="79"/>
  <c r="AI12" i="85"/>
  <c r="W21" i="88"/>
  <c r="CW19" i="84"/>
  <c r="CO19" i="84"/>
  <c r="AO10" i="84"/>
  <c r="AG10" i="84"/>
  <c r="CA14" i="79"/>
  <c r="CE14" i="85"/>
  <c r="AQ11" i="88"/>
  <c r="AG9" i="88"/>
  <c r="BC23" i="90"/>
  <c r="BG21" i="92"/>
  <c r="AI13" i="48"/>
  <c r="AM13" i="48" s="1"/>
  <c r="Q13" i="48"/>
  <c r="AA13" i="48"/>
  <c r="BI20" i="83"/>
  <c r="BK20" i="83" s="1"/>
  <c r="BE20" i="83"/>
  <c r="M31" i="21"/>
  <c r="G34" i="10" s="1"/>
  <c r="S29" i="21"/>
  <c r="S31" i="21" s="1"/>
  <c r="I37" i="8" s="1"/>
  <c r="Q35" i="55"/>
  <c r="W35" i="55" s="1"/>
  <c r="AA35" i="55"/>
  <c r="AI35" i="55"/>
  <c r="AQ22" i="91"/>
  <c r="W33" i="76"/>
  <c r="Y33" i="76" s="1"/>
  <c r="I34" i="42" s="1"/>
  <c r="M34" i="42" s="1"/>
  <c r="W29" i="76"/>
  <c r="Y29" i="76" s="1"/>
  <c r="I30" i="42" s="1"/>
  <c r="M30" i="42" s="1"/>
  <c r="W25" i="76"/>
  <c r="Y25" i="76" s="1"/>
  <c r="I26" i="42" s="1"/>
  <c r="M26" i="42" s="1"/>
  <c r="W21" i="76"/>
  <c r="W17" i="76"/>
  <c r="W13" i="76"/>
  <c r="W9" i="76"/>
  <c r="W32" i="76"/>
  <c r="Y32" i="76" s="1"/>
  <c r="I33" i="42" s="1"/>
  <c r="M33" i="42" s="1"/>
  <c r="W28" i="76"/>
  <c r="Y28" i="76" s="1"/>
  <c r="I29" i="42" s="1"/>
  <c r="M29" i="42" s="1"/>
  <c r="W24" i="76"/>
  <c r="Y24" i="76" s="1"/>
  <c r="I25" i="42" s="1"/>
  <c r="M25" i="42" s="1"/>
  <c r="W20" i="76"/>
  <c r="W16" i="76"/>
  <c r="W12" i="76"/>
  <c r="W8" i="76"/>
  <c r="W31" i="76"/>
  <c r="Y31" i="76" s="1"/>
  <c r="I32" i="42" s="1"/>
  <c r="M32" i="42" s="1"/>
  <c r="W27" i="76"/>
  <c r="Y27" i="76" s="1"/>
  <c r="I28" i="42" s="1"/>
  <c r="M28" i="42" s="1"/>
  <c r="W23" i="76"/>
  <c r="Y23" i="76" s="1"/>
  <c r="I24" i="42" s="1"/>
  <c r="M24" i="42" s="1"/>
  <c r="W19" i="76"/>
  <c r="W15" i="76"/>
  <c r="W11" i="76"/>
  <c r="Y11" i="76" s="1"/>
  <c r="I12" i="42" s="1"/>
  <c r="M12" i="42" s="1"/>
  <c r="W30" i="76"/>
  <c r="Y30" i="76" s="1"/>
  <c r="I31" i="42" s="1"/>
  <c r="M31" i="42" s="1"/>
  <c r="W26" i="76"/>
  <c r="Y26" i="76" s="1"/>
  <c r="I27" i="42" s="1"/>
  <c r="M27" i="42" s="1"/>
  <c r="W22" i="76"/>
  <c r="Y22" i="76" s="1"/>
  <c r="I23" i="42" s="1"/>
  <c r="M23" i="42" s="1"/>
  <c r="W18" i="76"/>
  <c r="W14" i="76"/>
  <c r="W10" i="76"/>
  <c r="AM33" i="76"/>
  <c r="AO33" i="76" s="1"/>
  <c r="I34" i="38" s="1"/>
  <c r="M34" i="38" s="1"/>
  <c r="AM29" i="76"/>
  <c r="AO29" i="76" s="1"/>
  <c r="I30" i="38" s="1"/>
  <c r="M30" i="38" s="1"/>
  <c r="AM25" i="76"/>
  <c r="AO25" i="76" s="1"/>
  <c r="I26" i="38" s="1"/>
  <c r="M26" i="38" s="1"/>
  <c r="AM21" i="76"/>
  <c r="AM17" i="76"/>
  <c r="AM13" i="76"/>
  <c r="AM9" i="76"/>
  <c r="AM32" i="76"/>
  <c r="AO32" i="76" s="1"/>
  <c r="I33" i="38" s="1"/>
  <c r="M33" i="38" s="1"/>
  <c r="AM28" i="76"/>
  <c r="AO28" i="76" s="1"/>
  <c r="I29" i="38" s="1"/>
  <c r="M29" i="38" s="1"/>
  <c r="AM24" i="76"/>
  <c r="AO24" i="76" s="1"/>
  <c r="I25" i="38" s="1"/>
  <c r="M25" i="38" s="1"/>
  <c r="AM20" i="76"/>
  <c r="AM16" i="76"/>
  <c r="AM12" i="76"/>
  <c r="AM8" i="76"/>
  <c r="AM31" i="76"/>
  <c r="AO31" i="76" s="1"/>
  <c r="I32" i="38" s="1"/>
  <c r="M32" i="38" s="1"/>
  <c r="AM27" i="76"/>
  <c r="AO27" i="76" s="1"/>
  <c r="I28" i="38" s="1"/>
  <c r="M28" i="38" s="1"/>
  <c r="AM23" i="76"/>
  <c r="AO23" i="76" s="1"/>
  <c r="I24" i="38" s="1"/>
  <c r="M24" i="38" s="1"/>
  <c r="AM19" i="76"/>
  <c r="AM15" i="76"/>
  <c r="AM11" i="76"/>
  <c r="AO11" i="76" s="1"/>
  <c r="I12" i="38" s="1"/>
  <c r="M12" i="38" s="1"/>
  <c r="AM30" i="76"/>
  <c r="AO30" i="76" s="1"/>
  <c r="I31" i="38" s="1"/>
  <c r="M31" i="38" s="1"/>
  <c r="AM26" i="76"/>
  <c r="AO26" i="76" s="1"/>
  <c r="I27" i="38" s="1"/>
  <c r="M27" i="38" s="1"/>
  <c r="AM22" i="76"/>
  <c r="AO22" i="76" s="1"/>
  <c r="I23" i="38" s="1"/>
  <c r="M23" i="38" s="1"/>
  <c r="AM18" i="76"/>
  <c r="AM14" i="76"/>
  <c r="AM10" i="76"/>
  <c r="BK33" i="76"/>
  <c r="BM33" i="76" s="1"/>
  <c r="I34" i="32" s="1"/>
  <c r="M34" i="32" s="1"/>
  <c r="BK29" i="76"/>
  <c r="BM29" i="76" s="1"/>
  <c r="I30" i="32" s="1"/>
  <c r="M30" i="32" s="1"/>
  <c r="BK25" i="76"/>
  <c r="BM25" i="76" s="1"/>
  <c r="I26" i="32" s="1"/>
  <c r="M26" i="32" s="1"/>
  <c r="BK21" i="76"/>
  <c r="BK17" i="76"/>
  <c r="BK13" i="76"/>
  <c r="BK9" i="76"/>
  <c r="BK32" i="76"/>
  <c r="BM32" i="76" s="1"/>
  <c r="I33" i="32" s="1"/>
  <c r="M33" i="32" s="1"/>
  <c r="BK28" i="76"/>
  <c r="BM28" i="76" s="1"/>
  <c r="I29" i="32" s="1"/>
  <c r="M29" i="32" s="1"/>
  <c r="BK24" i="76"/>
  <c r="BM24" i="76" s="1"/>
  <c r="I25" i="32" s="1"/>
  <c r="M25" i="32" s="1"/>
  <c r="BK20" i="76"/>
  <c r="BK16" i="76"/>
  <c r="BK12" i="76"/>
  <c r="BK8" i="76"/>
  <c r="BK31" i="76"/>
  <c r="BM31" i="76" s="1"/>
  <c r="I32" i="32" s="1"/>
  <c r="M32" i="32" s="1"/>
  <c r="BK27" i="76"/>
  <c r="BM27" i="76" s="1"/>
  <c r="I28" i="32" s="1"/>
  <c r="M28" i="32" s="1"/>
  <c r="BK23" i="76"/>
  <c r="BM23" i="76" s="1"/>
  <c r="I24" i="32" s="1"/>
  <c r="M24" i="32" s="1"/>
  <c r="BK19" i="76"/>
  <c r="BK15" i="76"/>
  <c r="BK11" i="76"/>
  <c r="BM11" i="76" s="1"/>
  <c r="I12" i="32" s="1"/>
  <c r="M12" i="32" s="1"/>
  <c r="BK30" i="76"/>
  <c r="BM30" i="76" s="1"/>
  <c r="I31" i="32" s="1"/>
  <c r="M31" i="32" s="1"/>
  <c r="BK26" i="76"/>
  <c r="BM26" i="76" s="1"/>
  <c r="I27" i="32" s="1"/>
  <c r="M27" i="32" s="1"/>
  <c r="BK22" i="76"/>
  <c r="BM22" i="76" s="1"/>
  <c r="I23" i="32" s="1"/>
  <c r="M23" i="32" s="1"/>
  <c r="BK18" i="76"/>
  <c r="BK14" i="76"/>
  <c r="BK10" i="76"/>
  <c r="BG31" i="76"/>
  <c r="BI31" i="76" s="1"/>
  <c r="I32" i="33" s="1"/>
  <c r="M32" i="33" s="1"/>
  <c r="BG27" i="76"/>
  <c r="BI27" i="76" s="1"/>
  <c r="I28" i="33" s="1"/>
  <c r="M28" i="33" s="1"/>
  <c r="BG23" i="76"/>
  <c r="BI23" i="76" s="1"/>
  <c r="I24" i="33" s="1"/>
  <c r="M24" i="33" s="1"/>
  <c r="BG19" i="76"/>
  <c r="BG15" i="76"/>
  <c r="BG11" i="76"/>
  <c r="BI11" i="76" s="1"/>
  <c r="I12" i="33" s="1"/>
  <c r="M12" i="33" s="1"/>
  <c r="BG30" i="76"/>
  <c r="BI30" i="76" s="1"/>
  <c r="I31" i="33" s="1"/>
  <c r="M31" i="33" s="1"/>
  <c r="BG26" i="76"/>
  <c r="BI26" i="76" s="1"/>
  <c r="I27" i="33" s="1"/>
  <c r="M27" i="33" s="1"/>
  <c r="BG22" i="76"/>
  <c r="BI22" i="76" s="1"/>
  <c r="I23" i="33" s="1"/>
  <c r="M23" i="33" s="1"/>
  <c r="BG18" i="76"/>
  <c r="BG14" i="76"/>
  <c r="BG10" i="76"/>
  <c r="BG33" i="76"/>
  <c r="BI33" i="76" s="1"/>
  <c r="I34" i="33" s="1"/>
  <c r="M34" i="33" s="1"/>
  <c r="BG29" i="76"/>
  <c r="BI29" i="76" s="1"/>
  <c r="I30" i="33" s="1"/>
  <c r="M30" i="33" s="1"/>
  <c r="BG25" i="76"/>
  <c r="BI25" i="76" s="1"/>
  <c r="I26" i="33" s="1"/>
  <c r="M26" i="33" s="1"/>
  <c r="BG21" i="76"/>
  <c r="BG17" i="76"/>
  <c r="BG13" i="76"/>
  <c r="BG9" i="76"/>
  <c r="BG32" i="76"/>
  <c r="BI32" i="76" s="1"/>
  <c r="I33" i="33" s="1"/>
  <c r="M33" i="33" s="1"/>
  <c r="BG28" i="76"/>
  <c r="BI28" i="76" s="1"/>
  <c r="I29" i="33" s="1"/>
  <c r="M29" i="33" s="1"/>
  <c r="BG24" i="76"/>
  <c r="BI24" i="76" s="1"/>
  <c r="I25" i="33" s="1"/>
  <c r="M25" i="33" s="1"/>
  <c r="BG20" i="76"/>
  <c r="BG16" i="76"/>
  <c r="BG12" i="76"/>
  <c r="BG8" i="76"/>
  <c r="AY31" i="76"/>
  <c r="BA31" i="76" s="1"/>
  <c r="I32" i="35" s="1"/>
  <c r="M32" i="35" s="1"/>
  <c r="AY27" i="76"/>
  <c r="BA27" i="76" s="1"/>
  <c r="I28" i="35" s="1"/>
  <c r="M28" i="35" s="1"/>
  <c r="AY23" i="76"/>
  <c r="BA23" i="76" s="1"/>
  <c r="I24" i="35" s="1"/>
  <c r="M24" i="35" s="1"/>
  <c r="AY19" i="76"/>
  <c r="AY15" i="76"/>
  <c r="AY11" i="76"/>
  <c r="BA11" i="76" s="1"/>
  <c r="I12" i="35" s="1"/>
  <c r="M12" i="35" s="1"/>
  <c r="AY30" i="76"/>
  <c r="BA30" i="76" s="1"/>
  <c r="I31" i="35" s="1"/>
  <c r="M31" i="35" s="1"/>
  <c r="AY26" i="76"/>
  <c r="BA26" i="76" s="1"/>
  <c r="I27" i="35" s="1"/>
  <c r="M27" i="35" s="1"/>
  <c r="AY22" i="76"/>
  <c r="BA22" i="76" s="1"/>
  <c r="I23" i="35" s="1"/>
  <c r="M23" i="35" s="1"/>
  <c r="AY18" i="76"/>
  <c r="AY14" i="76"/>
  <c r="AY10" i="76"/>
  <c r="AY33" i="76"/>
  <c r="BA33" i="76" s="1"/>
  <c r="I34" i="35" s="1"/>
  <c r="M34" i="35" s="1"/>
  <c r="AY29" i="76"/>
  <c r="BA29" i="76" s="1"/>
  <c r="I30" i="35" s="1"/>
  <c r="M30" i="35" s="1"/>
  <c r="AY25" i="76"/>
  <c r="BA25" i="76" s="1"/>
  <c r="I26" i="35" s="1"/>
  <c r="M26" i="35" s="1"/>
  <c r="AY21" i="76"/>
  <c r="AY17" i="76"/>
  <c r="AY13" i="76"/>
  <c r="AY9" i="76"/>
  <c r="AY32" i="76"/>
  <c r="BA32" i="76" s="1"/>
  <c r="I33" i="35" s="1"/>
  <c r="M33" i="35" s="1"/>
  <c r="AY28" i="76"/>
  <c r="BA28" i="76" s="1"/>
  <c r="I29" i="35" s="1"/>
  <c r="M29" i="35" s="1"/>
  <c r="AY24" i="76"/>
  <c r="BA24" i="76" s="1"/>
  <c r="I25" i="35" s="1"/>
  <c r="M25" i="35" s="1"/>
  <c r="AY20" i="76"/>
  <c r="AY16" i="76"/>
  <c r="AY12" i="76"/>
  <c r="AY8" i="76"/>
  <c r="BG13" i="92"/>
  <c r="AO19" i="84"/>
  <c r="AG19" i="84"/>
  <c r="W19" i="79" s="1"/>
  <c r="AA19" i="79" s="1"/>
  <c r="AC19" i="79" s="1"/>
  <c r="AQ8" i="91"/>
  <c r="AM23" i="91"/>
  <c r="CA8" i="91"/>
  <c r="BY8" i="91"/>
  <c r="AC23" i="91"/>
  <c r="AG8" i="91"/>
  <c r="AG23" i="91" s="1"/>
  <c r="CO9" i="81"/>
  <c r="CG9" i="81"/>
  <c r="W9" i="91"/>
  <c r="BG9" i="91" s="1"/>
  <c r="BO19" i="79"/>
  <c r="CE19" i="84"/>
  <c r="BQ19" i="79" s="1"/>
  <c r="BU19" i="79" s="1"/>
  <c r="BW19" i="79" s="1"/>
  <c r="CW22" i="84"/>
  <c r="CO22" i="84"/>
  <c r="BY22" i="79" s="1"/>
  <c r="CC11" i="84"/>
  <c r="BU11" i="84"/>
  <c r="M8" i="29"/>
  <c r="S42" i="44"/>
  <c r="Q42" i="44"/>
  <c r="S43" i="41"/>
  <c r="BA9" i="7"/>
  <c r="G27" i="113"/>
  <c r="I42" i="45" s="1"/>
  <c r="M42" i="45" s="1"/>
  <c r="G46" i="113"/>
  <c r="I43" i="43" s="1"/>
  <c r="M43" i="43" s="1"/>
  <c r="S43" i="36"/>
  <c r="W15" i="88"/>
  <c r="BG15" i="88" s="1"/>
  <c r="BW16" i="88"/>
  <c r="W16" i="88"/>
  <c r="BG16" i="88" s="1"/>
  <c r="AS41" i="42"/>
  <c r="DQ17" i="82"/>
  <c r="DS17" i="82" s="1"/>
  <c r="DI17" i="82"/>
  <c r="CS17" i="81"/>
  <c r="CU17" i="81" s="1"/>
  <c r="CK17" i="81"/>
  <c r="W10" i="91"/>
  <c r="BG10" i="91" s="1"/>
  <c r="AQ14" i="89"/>
  <c r="AG11" i="89"/>
  <c r="AG23" i="89" s="1"/>
  <c r="CI8" i="83"/>
  <c r="CK8" i="83" s="1"/>
  <c r="CO8" i="83" s="1"/>
  <c r="M8" i="88"/>
  <c r="O8" i="88" s="1"/>
  <c r="S8" i="88" s="1"/>
  <c r="AQ21" i="37"/>
  <c r="AQ13" i="37"/>
  <c r="AQ9" i="37"/>
  <c r="AQ10" i="37"/>
  <c r="AQ12" i="37"/>
  <c r="AW17" i="79"/>
  <c r="BK17" i="84"/>
  <c r="AY17" i="79" s="1"/>
  <c r="BC17" i="79" s="1"/>
  <c r="BE17" i="79" s="1"/>
  <c r="AW19" i="79"/>
  <c r="BK19" i="84"/>
  <c r="AY19" i="79" s="1"/>
  <c r="BC19" i="79" s="1"/>
  <c r="BE19" i="79" s="1"/>
  <c r="W8" i="35" s="1"/>
  <c r="AW15" i="79"/>
  <c r="BK15" i="84"/>
  <c r="AY15" i="79" s="1"/>
  <c r="BC15" i="79" s="1"/>
  <c r="BE15" i="79" s="1"/>
  <c r="W8" i="39" s="1"/>
  <c r="M13" i="79"/>
  <c r="W13" i="84"/>
  <c r="O13" i="79" s="1"/>
  <c r="S13" i="79" s="1"/>
  <c r="U13" i="79" s="1"/>
  <c r="AS47" i="37"/>
  <c r="AS17" i="7" s="1"/>
  <c r="AS44" i="37"/>
  <c r="AC17" i="7" s="1"/>
  <c r="AG13" i="88"/>
  <c r="W13" i="89"/>
  <c r="BU16" i="82"/>
  <c r="BW16" i="82" s="1"/>
  <c r="BM16" i="82"/>
  <c r="BE9" i="84"/>
  <c r="AW9" i="84"/>
  <c r="AQ16" i="89"/>
  <c r="E10" i="79"/>
  <c r="AW18" i="79"/>
  <c r="BK18" i="84"/>
  <c r="AY18" i="79" s="1"/>
  <c r="BC18" i="79" s="1"/>
  <c r="BE18" i="79" s="1"/>
  <c r="W8" i="36" s="1"/>
  <c r="AC8" i="36" s="1"/>
  <c r="BE23" i="83"/>
  <c r="BI23" i="83"/>
  <c r="BK23" i="83" s="1"/>
  <c r="CE69" i="52"/>
  <c r="AQ20" i="79"/>
  <c r="AY20" i="85"/>
  <c r="W14" i="89"/>
  <c r="S10" i="23"/>
  <c r="S58" i="23"/>
  <c r="S55" i="23"/>
  <c r="AQ14" i="90"/>
  <c r="AQ10" i="90"/>
  <c r="AQ23" i="90" s="1"/>
  <c r="M18" i="79"/>
  <c r="W18" i="84"/>
  <c r="O18" i="79" s="1"/>
  <c r="S18" i="79" s="1"/>
  <c r="U18" i="79" s="1"/>
  <c r="K44" i="96"/>
  <c r="I17" i="53" s="1"/>
  <c r="M17" i="53" s="1"/>
  <c r="Q17" i="53" s="1"/>
  <c r="W17" i="53" s="1"/>
  <c r="S8" i="45"/>
  <c r="O27" i="77"/>
  <c r="Q27" i="77" s="1"/>
  <c r="I27" i="48" s="1"/>
  <c r="M27" i="48" s="1"/>
  <c r="O23" i="77"/>
  <c r="Q23" i="77" s="1"/>
  <c r="I23" i="48" s="1"/>
  <c r="M23" i="48" s="1"/>
  <c r="O24" i="77"/>
  <c r="Q24" i="77" s="1"/>
  <c r="I24" i="48" s="1"/>
  <c r="M24" i="48" s="1"/>
  <c r="O25" i="77"/>
  <c r="Q25" i="77" s="1"/>
  <c r="I25" i="48" s="1"/>
  <c r="M25" i="48" s="1"/>
  <c r="O26" i="77"/>
  <c r="Q26" i="77" s="1"/>
  <c r="I26" i="48" s="1"/>
  <c r="M26" i="48" s="1"/>
  <c r="O22" i="77"/>
  <c r="Q22" i="77" s="1"/>
  <c r="I22" i="48" s="1"/>
  <c r="M22" i="48" s="1"/>
  <c r="DQ19" i="82"/>
  <c r="DS19" i="82" s="1"/>
  <c r="DI19" i="82"/>
  <c r="CW15" i="84"/>
  <c r="CO15" i="84"/>
  <c r="BY15" i="79" s="1"/>
  <c r="AW10" i="82"/>
  <c r="AY10" i="82" s="1"/>
  <c r="AO10" i="82"/>
  <c r="W10" i="88"/>
  <c r="BG10" i="88" s="1"/>
  <c r="K23" i="88"/>
  <c r="K20" i="88"/>
  <c r="K16" i="88"/>
  <c r="K12" i="88"/>
  <c r="K8" i="88"/>
  <c r="K22" i="88"/>
  <c r="K18" i="88"/>
  <c r="K14" i="88"/>
  <c r="K10" i="88"/>
  <c r="K17" i="88"/>
  <c r="K9" i="88"/>
  <c r="K19" i="88"/>
  <c r="K11" i="88"/>
  <c r="K21" i="88"/>
  <c r="K13" i="88"/>
  <c r="K15" i="88"/>
  <c r="AQ22" i="92"/>
  <c r="K21" i="90"/>
  <c r="K17" i="90"/>
  <c r="K13" i="90"/>
  <c r="K9" i="90"/>
  <c r="K22" i="90"/>
  <c r="K18" i="90"/>
  <c r="K14" i="90"/>
  <c r="K10" i="90"/>
  <c r="K19" i="90"/>
  <c r="K15" i="90"/>
  <c r="K11" i="90"/>
  <c r="K23" i="90"/>
  <c r="K20" i="90"/>
  <c r="K16" i="90"/>
  <c r="K12" i="90"/>
  <c r="K8" i="90"/>
  <c r="AG18" i="89"/>
  <c r="AW14" i="81"/>
  <c r="AY14" i="81" s="1"/>
  <c r="AO14" i="81"/>
  <c r="CS8" i="81"/>
  <c r="CU8" i="81" s="1"/>
  <c r="CK8" i="81"/>
  <c r="E14" i="79"/>
  <c r="I71" i="98"/>
  <c r="I73" i="98"/>
  <c r="CS22" i="82"/>
  <c r="CU22" i="82" s="1"/>
  <c r="CK22" i="82"/>
  <c r="AS73" i="52"/>
  <c r="W13" i="88"/>
  <c r="BG13" i="88" s="1"/>
  <c r="AQ21" i="91"/>
  <c r="AQ13" i="89"/>
  <c r="W23" i="47"/>
  <c r="W21" i="47"/>
  <c r="W19" i="47"/>
  <c r="W17" i="47"/>
  <c r="W15" i="47"/>
  <c r="W13" i="47"/>
  <c r="W11" i="47"/>
  <c r="W9" i="47"/>
  <c r="W24" i="47"/>
  <c r="W22" i="47"/>
  <c r="W20" i="47"/>
  <c r="W18" i="47"/>
  <c r="W16" i="47"/>
  <c r="W14" i="47"/>
  <c r="W12" i="47"/>
  <c r="W10" i="47"/>
  <c r="W8" i="47"/>
  <c r="Y8" i="47"/>
  <c r="Y25" i="47" s="1"/>
  <c r="W8" i="46"/>
  <c r="BI21" i="84"/>
  <c r="BA21" i="84"/>
  <c r="AS9" i="81"/>
  <c r="AK9" i="81"/>
  <c r="DQ18" i="82"/>
  <c r="DS18" i="82" s="1"/>
  <c r="DI18" i="82"/>
  <c r="BK8" i="84"/>
  <c r="AY8" i="79" s="1"/>
  <c r="BC8" i="79" s="1"/>
  <c r="BE8" i="79" s="1"/>
  <c r="AW8" i="79"/>
  <c r="AK23" i="84"/>
  <c r="AC23" i="84"/>
  <c r="AQ9" i="89"/>
  <c r="AQ23" i="89" s="1"/>
  <c r="AQ19" i="88"/>
  <c r="E11" i="79"/>
  <c r="S21" i="25"/>
  <c r="S12" i="25"/>
  <c r="CW17" i="84"/>
  <c r="CO17" i="84"/>
  <c r="G59" i="74"/>
  <c r="G58" i="74"/>
  <c r="G57" i="74"/>
  <c r="G56" i="74"/>
  <c r="G55" i="74"/>
  <c r="G54" i="74"/>
  <c r="G53" i="74"/>
  <c r="G52" i="74"/>
  <c r="G51" i="74"/>
  <c r="G50" i="74"/>
  <c r="G49" i="74"/>
  <c r="G48" i="74"/>
  <c r="G47" i="74"/>
  <c r="G46" i="74"/>
  <c r="G45" i="74"/>
  <c r="G44" i="74"/>
  <c r="G43" i="74"/>
  <c r="G42" i="74"/>
  <c r="G41" i="74"/>
  <c r="G40" i="74"/>
  <c r="G39" i="74"/>
  <c r="G38" i="74"/>
  <c r="G37" i="74"/>
  <c r="G36" i="74"/>
  <c r="G35" i="74"/>
  <c r="G34" i="74"/>
  <c r="G14" i="74"/>
  <c r="I14" i="74" s="1"/>
  <c r="G13" i="74"/>
  <c r="I13" i="74" s="1"/>
  <c r="G8" i="74"/>
  <c r="I8" i="74" s="1"/>
  <c r="G72" i="96"/>
  <c r="G71" i="96"/>
  <c r="G68" i="96"/>
  <c r="G67" i="96"/>
  <c r="I67" i="96" s="1"/>
  <c r="G62" i="96"/>
  <c r="I62" i="96" s="1"/>
  <c r="G61" i="96"/>
  <c r="I61" i="96" s="1"/>
  <c r="G56" i="96"/>
  <c r="G55" i="96"/>
  <c r="G52" i="96"/>
  <c r="I52" i="96" s="1"/>
  <c r="G51" i="96"/>
  <c r="I51" i="96" s="1"/>
  <c r="G50" i="96"/>
  <c r="I50" i="96" s="1"/>
  <c r="G49" i="96"/>
  <c r="I49" i="96" s="1"/>
  <c r="G36" i="96"/>
  <c r="I36" i="96" s="1"/>
  <c r="G35" i="96"/>
  <c r="I35" i="96" s="1"/>
  <c r="G34" i="96"/>
  <c r="I34" i="96" s="1"/>
  <c r="G33" i="96"/>
  <c r="I33" i="96" s="1"/>
  <c r="G31" i="96"/>
  <c r="G25" i="96"/>
  <c r="G20" i="96"/>
  <c r="G18" i="96"/>
  <c r="G17" i="96"/>
  <c r="G10" i="96"/>
  <c r="G9" i="96"/>
  <c r="AI31" i="75"/>
  <c r="AK31" i="75" s="1"/>
  <c r="I100" i="11" s="1"/>
  <c r="M100" i="11" s="1"/>
  <c r="AI27" i="75"/>
  <c r="AK27" i="75" s="1"/>
  <c r="I85" i="11" s="1"/>
  <c r="M85" i="11" s="1"/>
  <c r="AI23" i="75"/>
  <c r="AK23" i="75" s="1"/>
  <c r="I69" i="11" s="1"/>
  <c r="AI19" i="75"/>
  <c r="AI15" i="75"/>
  <c r="AI11" i="75"/>
  <c r="AK11" i="75" s="1"/>
  <c r="I23" i="11" s="1"/>
  <c r="M23" i="11" s="1"/>
  <c r="AI32" i="75"/>
  <c r="AK32" i="75" s="1"/>
  <c r="I103" i="11" s="1"/>
  <c r="AI28" i="75"/>
  <c r="AK28" i="75" s="1"/>
  <c r="I88" i="11" s="1"/>
  <c r="M88" i="11" s="1"/>
  <c r="AI24" i="75"/>
  <c r="AK24" i="75" s="1"/>
  <c r="I76" i="11" s="1"/>
  <c r="M76" i="11" s="1"/>
  <c r="AI20" i="75"/>
  <c r="AI16" i="75"/>
  <c r="AI12" i="75"/>
  <c r="AI8" i="75"/>
  <c r="AK8" i="75" s="1"/>
  <c r="I9" i="11" s="1"/>
  <c r="AI33" i="75"/>
  <c r="AK33" i="75" s="1"/>
  <c r="I97" i="11" s="1"/>
  <c r="AI29" i="75"/>
  <c r="AK29" i="75" s="1"/>
  <c r="I91" i="11" s="1"/>
  <c r="M91" i="11" s="1"/>
  <c r="AI25" i="75"/>
  <c r="AK25" i="75" s="1"/>
  <c r="I79" i="11" s="1"/>
  <c r="M79" i="11" s="1"/>
  <c r="AI21" i="75"/>
  <c r="AI17" i="75"/>
  <c r="AI13" i="75"/>
  <c r="AI9" i="75"/>
  <c r="AI30" i="75"/>
  <c r="AK30" i="75" s="1"/>
  <c r="I94" i="11" s="1"/>
  <c r="M94" i="11" s="1"/>
  <c r="AI26" i="75"/>
  <c r="AK26" i="75" s="1"/>
  <c r="I82" i="11" s="1"/>
  <c r="M82" i="11" s="1"/>
  <c r="AI22" i="75"/>
  <c r="AK22" i="75" s="1"/>
  <c r="I63" i="11" s="1"/>
  <c r="M63" i="11" s="1"/>
  <c r="AI18" i="75"/>
  <c r="AI14" i="75"/>
  <c r="AI10" i="75"/>
  <c r="M43" i="97"/>
  <c r="W43" i="97" s="1"/>
  <c r="I155" i="11" s="1"/>
  <c r="AE33" i="75"/>
  <c r="AG33" i="75" s="1"/>
  <c r="E32" i="73" s="1"/>
  <c r="AE29" i="75"/>
  <c r="AG29" i="75" s="1"/>
  <c r="E29" i="73" s="1"/>
  <c r="AE25" i="75"/>
  <c r="AG25" i="75" s="1"/>
  <c r="E25" i="73" s="1"/>
  <c r="AE21" i="75"/>
  <c r="AE17" i="75"/>
  <c r="AE13" i="75"/>
  <c r="AE9" i="75"/>
  <c r="AE30" i="75"/>
  <c r="AG30" i="75" s="1"/>
  <c r="E30" i="73" s="1"/>
  <c r="AE26" i="75"/>
  <c r="AG26" i="75" s="1"/>
  <c r="E26" i="73" s="1"/>
  <c r="AE22" i="75"/>
  <c r="AG22" i="75" s="1"/>
  <c r="E22" i="73" s="1"/>
  <c r="AE18" i="75"/>
  <c r="AE14" i="75"/>
  <c r="AE10" i="75"/>
  <c r="AE31" i="75"/>
  <c r="AG31" i="75" s="1"/>
  <c r="E31" i="73" s="1"/>
  <c r="AE27" i="75"/>
  <c r="AG27" i="75" s="1"/>
  <c r="E27" i="73" s="1"/>
  <c r="AE23" i="75"/>
  <c r="AG23" i="75" s="1"/>
  <c r="E23" i="73" s="1"/>
  <c r="AE19" i="75"/>
  <c r="AE15" i="75"/>
  <c r="AE11" i="75"/>
  <c r="AG11" i="75" s="1"/>
  <c r="E11" i="73" s="1"/>
  <c r="AE32" i="75"/>
  <c r="AG32" i="75" s="1"/>
  <c r="E33" i="73" s="1"/>
  <c r="AE28" i="75"/>
  <c r="AG28" i="75" s="1"/>
  <c r="E28" i="73" s="1"/>
  <c r="AE24" i="75"/>
  <c r="AG24" i="75" s="1"/>
  <c r="E24" i="73" s="1"/>
  <c r="AE20" i="75"/>
  <c r="AE16" i="75"/>
  <c r="AE12" i="75"/>
  <c r="AE8" i="75"/>
  <c r="AG8" i="75" s="1"/>
  <c r="E8" i="73" s="1"/>
  <c r="M42" i="97"/>
  <c r="W42" i="97" s="1"/>
  <c r="E77" i="96" s="1"/>
  <c r="K31" i="75"/>
  <c r="M31" i="75" s="1"/>
  <c r="I84" i="23" s="1"/>
  <c r="M84" i="23" s="1"/>
  <c r="S84" i="23" s="1"/>
  <c r="K27" i="75"/>
  <c r="M27" i="75" s="1"/>
  <c r="I72" i="23" s="1"/>
  <c r="M72" i="23" s="1"/>
  <c r="S72" i="23" s="1"/>
  <c r="K23" i="75"/>
  <c r="M23" i="75" s="1"/>
  <c r="I57" i="23" s="1"/>
  <c r="M57" i="23" s="1"/>
  <c r="S57" i="23" s="1"/>
  <c r="K19" i="75"/>
  <c r="K15" i="75"/>
  <c r="K11" i="75"/>
  <c r="M11" i="75" s="1"/>
  <c r="I21" i="23" s="1"/>
  <c r="M21" i="23" s="1"/>
  <c r="S21" i="23" s="1"/>
  <c r="K32" i="75"/>
  <c r="M32" i="75" s="1"/>
  <c r="I87" i="23" s="1"/>
  <c r="M87" i="23" s="1"/>
  <c r="S87" i="23" s="1"/>
  <c r="K28" i="75"/>
  <c r="M28" i="75" s="1"/>
  <c r="I75" i="23" s="1"/>
  <c r="M75" i="23" s="1"/>
  <c r="S75" i="23" s="1"/>
  <c r="K24" i="75"/>
  <c r="M24" i="75" s="1"/>
  <c r="I60" i="23" s="1"/>
  <c r="M60" i="23" s="1"/>
  <c r="S60" i="23" s="1"/>
  <c r="K20" i="75"/>
  <c r="K16" i="75"/>
  <c r="K12" i="75"/>
  <c r="K8" i="75"/>
  <c r="M8" i="75" s="1"/>
  <c r="I12" i="23" s="1"/>
  <c r="K33" i="75"/>
  <c r="M33" i="75" s="1"/>
  <c r="I63" i="23" s="1"/>
  <c r="M63" i="23" s="1"/>
  <c r="S63" i="23" s="1"/>
  <c r="K29" i="75"/>
  <c r="M29" i="75" s="1"/>
  <c r="I78" i="23" s="1"/>
  <c r="M78" i="23" s="1"/>
  <c r="S78" i="23" s="1"/>
  <c r="K25" i="75"/>
  <c r="M25" i="75" s="1"/>
  <c r="I66" i="23" s="1"/>
  <c r="M66" i="23" s="1"/>
  <c r="S66" i="23" s="1"/>
  <c r="K21" i="75"/>
  <c r="K17" i="75"/>
  <c r="K13" i="75"/>
  <c r="K9" i="75"/>
  <c r="K30" i="75"/>
  <c r="M30" i="75" s="1"/>
  <c r="I81" i="23" s="1"/>
  <c r="M81" i="23" s="1"/>
  <c r="S81" i="23" s="1"/>
  <c r="K26" i="75"/>
  <c r="M26" i="75" s="1"/>
  <c r="I69" i="23" s="1"/>
  <c r="M69" i="23" s="1"/>
  <c r="S69" i="23" s="1"/>
  <c r="K22" i="75"/>
  <c r="M22" i="75" s="1"/>
  <c r="I54" i="23" s="1"/>
  <c r="M54" i="23" s="1"/>
  <c r="S54" i="23" s="1"/>
  <c r="K18" i="75"/>
  <c r="K14" i="75"/>
  <c r="K10" i="75"/>
  <c r="M39" i="97"/>
  <c r="W39" i="97" s="1"/>
  <c r="I20" i="22" s="1"/>
  <c r="M20" i="22" s="1"/>
  <c r="S20" i="22" s="1"/>
  <c r="S55" i="25"/>
  <c r="S64" i="25"/>
  <c r="Q16" i="55"/>
  <c r="W16" i="55" s="1"/>
  <c r="AA16" i="55"/>
  <c r="AI16" i="55"/>
  <c r="DQ21" i="82"/>
  <c r="DS21" i="82" s="1"/>
  <c r="DI21" i="82"/>
  <c r="M17" i="79"/>
  <c r="W17" i="84"/>
  <c r="O17" i="79" s="1"/>
  <c r="S17" i="79" s="1"/>
  <c r="U17" i="79" s="1"/>
  <c r="Y17" i="79"/>
  <c r="AI17" i="85"/>
  <c r="AG21" i="88"/>
  <c r="CW14" i="84"/>
  <c r="CO14" i="84"/>
  <c r="BY14" i="79" s="1"/>
  <c r="AO41" i="41"/>
  <c r="BA41" i="41" s="1"/>
  <c r="AM41" i="41"/>
  <c r="AU41" i="41" s="1"/>
  <c r="AM23" i="89"/>
  <c r="I49" i="98"/>
  <c r="I81" i="98" s="1"/>
  <c r="E81" i="98"/>
  <c r="AU15" i="77"/>
  <c r="AW15" i="77" s="1"/>
  <c r="I24" i="13" s="1"/>
  <c r="M24" i="13" s="1"/>
  <c r="AU11" i="77"/>
  <c r="AW11" i="77" s="1"/>
  <c r="I20" i="13" s="1"/>
  <c r="M20" i="13" s="1"/>
  <c r="AU16" i="77"/>
  <c r="AW16" i="77" s="1"/>
  <c r="I25" i="13" s="1"/>
  <c r="M25" i="13" s="1"/>
  <c r="AU12" i="77"/>
  <c r="AW12" i="77" s="1"/>
  <c r="I21" i="13" s="1"/>
  <c r="M21" i="13" s="1"/>
  <c r="AU17" i="77"/>
  <c r="AW17" i="77" s="1"/>
  <c r="I26" i="13" s="1"/>
  <c r="M26" i="13" s="1"/>
  <c r="AU13" i="77"/>
  <c r="AW13" i="77" s="1"/>
  <c r="I22" i="13" s="1"/>
  <c r="M22" i="13" s="1"/>
  <c r="AU14" i="77"/>
  <c r="AW14" i="77" s="1"/>
  <c r="I23" i="13" s="1"/>
  <c r="M23" i="13" s="1"/>
  <c r="AU10" i="77"/>
  <c r="AW10" i="77" s="1"/>
  <c r="I19" i="13" s="1"/>
  <c r="M19" i="13" s="1"/>
  <c r="W15" i="77"/>
  <c r="Y15" i="77" s="1"/>
  <c r="E16" i="75" s="1"/>
  <c r="W11" i="77"/>
  <c r="Y11" i="77" s="1"/>
  <c r="E12" i="75" s="1"/>
  <c r="W16" i="77"/>
  <c r="Y16" i="77" s="1"/>
  <c r="E17" i="75" s="1"/>
  <c r="W12" i="77"/>
  <c r="Y12" i="77" s="1"/>
  <c r="E13" i="75" s="1"/>
  <c r="W17" i="77"/>
  <c r="Y17" i="77" s="1"/>
  <c r="E18" i="75" s="1"/>
  <c r="W13" i="77"/>
  <c r="Y13" i="77" s="1"/>
  <c r="E14" i="75" s="1"/>
  <c r="W14" i="77"/>
  <c r="Y14" i="77" s="1"/>
  <c r="E15" i="75" s="1"/>
  <c r="W10" i="77"/>
  <c r="Y10" i="77" s="1"/>
  <c r="E10" i="75" s="1"/>
  <c r="AA17" i="77"/>
  <c r="AC17" i="77" s="1"/>
  <c r="I26" i="18" s="1"/>
  <c r="M26" i="18" s="1"/>
  <c r="AA13" i="77"/>
  <c r="AC13" i="77" s="1"/>
  <c r="I22" i="18" s="1"/>
  <c r="M22" i="18" s="1"/>
  <c r="AA14" i="77"/>
  <c r="AC14" i="77" s="1"/>
  <c r="I23" i="18" s="1"/>
  <c r="M23" i="18" s="1"/>
  <c r="AA10" i="77"/>
  <c r="AC10" i="77" s="1"/>
  <c r="I19" i="18" s="1"/>
  <c r="M19" i="18" s="1"/>
  <c r="AA15" i="77"/>
  <c r="AC15" i="77" s="1"/>
  <c r="I24" i="18" s="1"/>
  <c r="M24" i="18" s="1"/>
  <c r="AA11" i="77"/>
  <c r="AC11" i="77" s="1"/>
  <c r="I20" i="18" s="1"/>
  <c r="M20" i="18" s="1"/>
  <c r="AA16" i="77"/>
  <c r="AC16" i="77" s="1"/>
  <c r="I25" i="18" s="1"/>
  <c r="M25" i="18" s="1"/>
  <c r="AA12" i="77"/>
  <c r="AC12" i="77" s="1"/>
  <c r="I21" i="18" s="1"/>
  <c r="M21" i="18" s="1"/>
  <c r="M21" i="79"/>
  <c r="W21" i="84"/>
  <c r="O21" i="79" s="1"/>
  <c r="S21" i="79" s="1"/>
  <c r="U21" i="79" s="1"/>
  <c r="CW20" i="84"/>
  <c r="CO20" i="84"/>
  <c r="BY20" i="79" s="1"/>
  <c r="W18" i="89"/>
  <c r="BG18" i="89" s="1"/>
  <c r="G31" i="77"/>
  <c r="I31" i="77" s="1"/>
  <c r="I12" i="20" s="1"/>
  <c r="M12" i="20" s="1"/>
  <c r="G32" i="77"/>
  <c r="I32" i="77" s="1"/>
  <c r="I13" i="20" s="1"/>
  <c r="M13" i="20" s="1"/>
  <c r="G28" i="77"/>
  <c r="I28" i="77" s="1"/>
  <c r="I9" i="20" s="1"/>
  <c r="G33" i="77"/>
  <c r="I33" i="77" s="1"/>
  <c r="I14" i="20" s="1"/>
  <c r="M14" i="20" s="1"/>
  <c r="G29" i="77"/>
  <c r="I29" i="77" s="1"/>
  <c r="I10" i="20" s="1"/>
  <c r="M10" i="20" s="1"/>
  <c r="G30" i="77"/>
  <c r="I30" i="77" s="1"/>
  <c r="I11" i="20" s="1"/>
  <c r="M11" i="20" s="1"/>
  <c r="AW20" i="79"/>
  <c r="BK20" i="84"/>
  <c r="AY20" i="79" s="1"/>
  <c r="BC20" i="79" s="1"/>
  <c r="BE20" i="79" s="1"/>
  <c r="W8" i="34" s="1"/>
  <c r="Q18" i="55"/>
  <c r="W18" i="55" s="1"/>
  <c r="AA18" i="55"/>
  <c r="AI18" i="55"/>
  <c r="AE20" i="79"/>
  <c r="AQ20" i="84"/>
  <c r="AG20" i="79" s="1"/>
  <c r="AK20" i="79" s="1"/>
  <c r="AM20" i="79" s="1"/>
  <c r="AE17" i="79"/>
  <c r="AQ17" i="84"/>
  <c r="AG17" i="79" s="1"/>
  <c r="AK17" i="79" s="1"/>
  <c r="AM17" i="79" s="1"/>
  <c r="BI16" i="84"/>
  <c r="BA16" i="84"/>
  <c r="AO16" i="79" s="1"/>
  <c r="CS9" i="84"/>
  <c r="CK9" i="84"/>
  <c r="BI12" i="83"/>
  <c r="BK12" i="83" s="1"/>
  <c r="BE12" i="83"/>
  <c r="AO12" i="79" s="1"/>
  <c r="M31" i="17"/>
  <c r="M33" i="17" s="1"/>
  <c r="G28" i="10" s="1"/>
  <c r="I33" i="17"/>
  <c r="CS11" i="81"/>
  <c r="CU11" i="81" s="1"/>
  <c r="CK11" i="81"/>
  <c r="CW13" i="84"/>
  <c r="CO13" i="84"/>
  <c r="AW11" i="82"/>
  <c r="AY11" i="82" s="1"/>
  <c r="AO11" i="82"/>
  <c r="E8" i="103"/>
  <c r="G63" i="117"/>
  <c r="AQ9" i="52"/>
  <c r="CS23" i="84"/>
  <c r="CK23" i="84"/>
  <c r="AU40" i="39"/>
  <c r="AE40" i="39"/>
  <c r="BA40" i="39"/>
  <c r="AK40" i="39"/>
  <c r="S40" i="39"/>
  <c r="Q40" i="39"/>
  <c r="Q40" i="30"/>
  <c r="S40" i="30"/>
  <c r="BU8" i="76"/>
  <c r="I9" i="31" s="1"/>
  <c r="BM8" i="76"/>
  <c r="I9" i="32" s="1"/>
  <c r="BE8" i="76"/>
  <c r="I9" i="34" s="1"/>
  <c r="AW8" i="76"/>
  <c r="I9" i="36" s="1"/>
  <c r="AO8" i="76"/>
  <c r="I9" i="38" s="1"/>
  <c r="AG8" i="76"/>
  <c r="I9" i="40" s="1"/>
  <c r="Y8" i="76"/>
  <c r="I9" i="42" s="1"/>
  <c r="Q8" i="76"/>
  <c r="I9" i="44" s="1"/>
  <c r="BI8" i="76"/>
  <c r="I9" i="33" s="1"/>
  <c r="BA8" i="76"/>
  <c r="I9" i="35" s="1"/>
  <c r="AS8" i="76"/>
  <c r="I9" i="37" s="1"/>
  <c r="AK8" i="76"/>
  <c r="I9" i="39" s="1"/>
  <c r="AC8" i="76"/>
  <c r="I9" i="41" s="1"/>
  <c r="U8" i="76"/>
  <c r="I9" i="43" s="1"/>
  <c r="M8" i="11"/>
  <c r="G966" i="1"/>
  <c r="E25" i="2"/>
  <c r="G968" i="1" s="1"/>
  <c r="DQ17" i="81"/>
  <c r="DS17" i="81" s="1"/>
  <c r="DI17" i="81"/>
  <c r="AQ18" i="79"/>
  <c r="AY18" i="85"/>
  <c r="AS11" i="56"/>
  <c r="AI11" i="56"/>
  <c r="AM11" i="56"/>
  <c r="AC11" i="56"/>
  <c r="Q11" i="56"/>
  <c r="W11" i="56" s="1"/>
  <c r="AM10" i="56"/>
  <c r="AC10" i="56"/>
  <c r="Q10" i="56"/>
  <c r="W10" i="56" s="1"/>
  <c r="AS10" i="56"/>
  <c r="AI10" i="56"/>
  <c r="BQ78" i="52"/>
  <c r="BQ79" i="52" s="1"/>
  <c r="CA78" i="52"/>
  <c r="CA79" i="52" s="1"/>
  <c r="Q78" i="52"/>
  <c r="Q79" i="52" s="1"/>
  <c r="W20" i="91"/>
  <c r="BG20" i="91" s="1"/>
  <c r="W19" i="89"/>
  <c r="BG19" i="89" s="1"/>
  <c r="AW16" i="82"/>
  <c r="AY16" i="82" s="1"/>
  <c r="AO16" i="82"/>
  <c r="BO10" i="79"/>
  <c r="CE10" i="84"/>
  <c r="BQ10" i="79" s="1"/>
  <c r="BU10" i="79" s="1"/>
  <c r="BW10" i="79" s="1"/>
  <c r="AQ11" i="92"/>
  <c r="AQ23" i="92" s="1"/>
  <c r="AO36" i="52"/>
  <c r="BY36" i="52"/>
  <c r="CC36" i="52" s="1"/>
  <c r="AO21" i="52"/>
  <c r="BY21" i="52"/>
  <c r="CC21" i="52" s="1"/>
  <c r="BY11" i="52"/>
  <c r="CC11" i="52" s="1"/>
  <c r="AO11" i="52"/>
  <c r="BY86" i="52"/>
  <c r="CC86" i="52" s="1"/>
  <c r="AO86" i="52"/>
  <c r="Y8" i="37"/>
  <c r="W8" i="37"/>
  <c r="AQ16" i="91"/>
  <c r="AW15" i="81"/>
  <c r="AY15" i="81" s="1"/>
  <c r="AO15" i="81"/>
  <c r="Y20" i="79"/>
  <c r="AI20" i="85"/>
  <c r="AI8" i="85"/>
  <c r="Y8" i="79"/>
  <c r="W13" i="91"/>
  <c r="BG13" i="91" s="1"/>
  <c r="AG21" i="89"/>
  <c r="CA22" i="79"/>
  <c r="CE22" i="85"/>
  <c r="Q15" i="55"/>
  <c r="W15" i="55" s="1"/>
  <c r="AA15" i="55"/>
  <c r="AI15" i="55"/>
  <c r="AQ9" i="88"/>
  <c r="DQ16" i="81"/>
  <c r="DS16" i="81" s="1"/>
  <c r="DI16" i="81"/>
  <c r="W22" i="91"/>
  <c r="BG22" i="91" s="1"/>
  <c r="AW18" i="81"/>
  <c r="AY18" i="81" s="1"/>
  <c r="AO18" i="81"/>
  <c r="G44" i="104"/>
  <c r="E42" i="97" s="1"/>
  <c r="G40" i="104"/>
  <c r="E45" i="97" s="1"/>
  <c r="G36" i="104"/>
  <c r="G32" i="104"/>
  <c r="E38" i="97" s="1"/>
  <c r="G28" i="104"/>
  <c r="E34" i="97" s="1"/>
  <c r="G24" i="104"/>
  <c r="E30" i="97" s="1"/>
  <c r="G20" i="104"/>
  <c r="E26" i="97" s="1"/>
  <c r="G16" i="104"/>
  <c r="E22" i="97" s="1"/>
  <c r="G12" i="104"/>
  <c r="E18" i="97" s="1"/>
  <c r="G10" i="104"/>
  <c r="G42" i="104"/>
  <c r="E47" i="97" s="1"/>
  <c r="G38" i="104"/>
  <c r="E43" i="97" s="1"/>
  <c r="G34" i="104"/>
  <c r="E40" i="97" s="1"/>
  <c r="G30" i="104"/>
  <c r="E36" i="97" s="1"/>
  <c r="G26" i="104"/>
  <c r="E32" i="97" s="1"/>
  <c r="G22" i="104"/>
  <c r="E28" i="97" s="1"/>
  <c r="G18" i="104"/>
  <c r="E24" i="97" s="1"/>
  <c r="G14" i="104"/>
  <c r="E20" i="97" s="1"/>
  <c r="G11" i="104"/>
  <c r="G9" i="104"/>
  <c r="G43" i="104"/>
  <c r="E48" i="97" s="1"/>
  <c r="G39" i="104"/>
  <c r="E44" i="97" s="1"/>
  <c r="G35" i="104"/>
  <c r="E41" i="97" s="1"/>
  <c r="G31" i="104"/>
  <c r="E37" i="97" s="1"/>
  <c r="G27" i="104"/>
  <c r="E33" i="97" s="1"/>
  <c r="G23" i="104"/>
  <c r="E29" i="97" s="1"/>
  <c r="G19" i="104"/>
  <c r="E25" i="97" s="1"/>
  <c r="G15" i="104"/>
  <c r="E21" i="97" s="1"/>
  <c r="G33" i="104"/>
  <c r="E39" i="97" s="1"/>
  <c r="G17" i="104"/>
  <c r="E23" i="97" s="1"/>
  <c r="G37" i="104"/>
  <c r="G21" i="104"/>
  <c r="E27" i="97" s="1"/>
  <c r="G41" i="104"/>
  <c r="E46" i="97" s="1"/>
  <c r="G25" i="104"/>
  <c r="E31" i="97" s="1"/>
  <c r="G29" i="104"/>
  <c r="E35" i="97" s="1"/>
  <c r="G13" i="104"/>
  <c r="E19" i="97" s="1"/>
  <c r="M9" i="48"/>
  <c r="I28" i="48"/>
  <c r="AG20" i="88"/>
  <c r="BG20" i="88" s="1"/>
  <c r="K63" i="96"/>
  <c r="I35" i="53" s="1"/>
  <c r="M35" i="53" s="1"/>
  <c r="Q35" i="53" s="1"/>
  <c r="W35" i="53" s="1"/>
  <c r="G33" i="76"/>
  <c r="I33" i="76" s="1"/>
  <c r="I34" i="46" s="1"/>
  <c r="M34" i="46" s="1"/>
  <c r="G29" i="76"/>
  <c r="I29" i="76" s="1"/>
  <c r="I30" i="46" s="1"/>
  <c r="M30" i="46" s="1"/>
  <c r="G25" i="76"/>
  <c r="I25" i="76" s="1"/>
  <c r="I26" i="46" s="1"/>
  <c r="M26" i="46" s="1"/>
  <c r="G21" i="76"/>
  <c r="G17" i="76"/>
  <c r="G13" i="76"/>
  <c r="G9" i="76"/>
  <c r="G32" i="76"/>
  <c r="I32" i="76" s="1"/>
  <c r="I33" i="46" s="1"/>
  <c r="M33" i="46" s="1"/>
  <c r="G28" i="76"/>
  <c r="I28" i="76" s="1"/>
  <c r="I29" i="46" s="1"/>
  <c r="M29" i="46" s="1"/>
  <c r="G24" i="76"/>
  <c r="I24" i="76" s="1"/>
  <c r="I25" i="46" s="1"/>
  <c r="M25" i="46" s="1"/>
  <c r="G20" i="76"/>
  <c r="G16" i="76"/>
  <c r="G12" i="76"/>
  <c r="G8" i="76"/>
  <c r="I8" i="76" s="1"/>
  <c r="I9" i="46" s="1"/>
  <c r="G31" i="76"/>
  <c r="I31" i="76" s="1"/>
  <c r="I32" i="46" s="1"/>
  <c r="M32" i="46" s="1"/>
  <c r="G27" i="76"/>
  <c r="I27" i="76" s="1"/>
  <c r="I28" i="46" s="1"/>
  <c r="M28" i="46" s="1"/>
  <c r="G23" i="76"/>
  <c r="I23" i="76" s="1"/>
  <c r="I24" i="46" s="1"/>
  <c r="M24" i="46" s="1"/>
  <c r="G19" i="76"/>
  <c r="G15" i="76"/>
  <c r="G11" i="76"/>
  <c r="I11" i="76" s="1"/>
  <c r="I12" i="46" s="1"/>
  <c r="M12" i="46" s="1"/>
  <c r="G30" i="76"/>
  <c r="I30" i="76" s="1"/>
  <c r="I31" i="46" s="1"/>
  <c r="M31" i="46" s="1"/>
  <c r="G26" i="76"/>
  <c r="I26" i="76" s="1"/>
  <c r="I27" i="46" s="1"/>
  <c r="M27" i="46" s="1"/>
  <c r="G22" i="76"/>
  <c r="I22" i="76" s="1"/>
  <c r="I23" i="46" s="1"/>
  <c r="M23" i="46" s="1"/>
  <c r="G18" i="76"/>
  <c r="G14" i="76"/>
  <c r="G10" i="76"/>
  <c r="O33" i="76"/>
  <c r="Q33" i="76" s="1"/>
  <c r="I34" i="44" s="1"/>
  <c r="M34" i="44" s="1"/>
  <c r="O29" i="76"/>
  <c r="Q29" i="76" s="1"/>
  <c r="I30" i="44" s="1"/>
  <c r="M30" i="44" s="1"/>
  <c r="O25" i="76"/>
  <c r="Q25" i="76" s="1"/>
  <c r="I26" i="44" s="1"/>
  <c r="M26" i="44" s="1"/>
  <c r="O21" i="76"/>
  <c r="O17" i="76"/>
  <c r="O13" i="76"/>
  <c r="O9" i="76"/>
  <c r="O32" i="76"/>
  <c r="Q32" i="76" s="1"/>
  <c r="I33" i="44" s="1"/>
  <c r="M33" i="44" s="1"/>
  <c r="O28" i="76"/>
  <c r="Q28" i="76" s="1"/>
  <c r="I29" i="44" s="1"/>
  <c r="M29" i="44" s="1"/>
  <c r="O24" i="76"/>
  <c r="Q24" i="76" s="1"/>
  <c r="I25" i="44" s="1"/>
  <c r="M25" i="44" s="1"/>
  <c r="O20" i="76"/>
  <c r="O16" i="76"/>
  <c r="O12" i="76"/>
  <c r="O8" i="76"/>
  <c r="O31" i="76"/>
  <c r="Q31" i="76" s="1"/>
  <c r="I32" i="44" s="1"/>
  <c r="M32" i="44" s="1"/>
  <c r="O27" i="76"/>
  <c r="Q27" i="76" s="1"/>
  <c r="I28" i="44" s="1"/>
  <c r="M28" i="44" s="1"/>
  <c r="O23" i="76"/>
  <c r="Q23" i="76" s="1"/>
  <c r="I24" i="44" s="1"/>
  <c r="M24" i="44" s="1"/>
  <c r="O19" i="76"/>
  <c r="O15" i="76"/>
  <c r="O11" i="76"/>
  <c r="Q11" i="76" s="1"/>
  <c r="I12" i="44" s="1"/>
  <c r="M12" i="44" s="1"/>
  <c r="O30" i="76"/>
  <c r="Q30" i="76" s="1"/>
  <c r="I31" i="44" s="1"/>
  <c r="M31" i="44" s="1"/>
  <c r="O26" i="76"/>
  <c r="Q26" i="76" s="1"/>
  <c r="I27" i="44" s="1"/>
  <c r="M27" i="44" s="1"/>
  <c r="O22" i="76"/>
  <c r="Q22" i="76" s="1"/>
  <c r="I23" i="44" s="1"/>
  <c r="M23" i="44" s="1"/>
  <c r="O18" i="76"/>
  <c r="O14" i="76"/>
  <c r="O10" i="76"/>
  <c r="K31" i="76"/>
  <c r="M31" i="76" s="1"/>
  <c r="I32" i="45" s="1"/>
  <c r="M32" i="45" s="1"/>
  <c r="K27" i="76"/>
  <c r="M27" i="76" s="1"/>
  <c r="I28" i="45" s="1"/>
  <c r="M28" i="45" s="1"/>
  <c r="K23" i="76"/>
  <c r="M23" i="76" s="1"/>
  <c r="I24" i="45" s="1"/>
  <c r="M24" i="45" s="1"/>
  <c r="K19" i="76"/>
  <c r="K15" i="76"/>
  <c r="K11" i="76"/>
  <c r="M11" i="76" s="1"/>
  <c r="I12" i="45" s="1"/>
  <c r="M12" i="45" s="1"/>
  <c r="K30" i="76"/>
  <c r="M30" i="76" s="1"/>
  <c r="I31" i="45" s="1"/>
  <c r="M31" i="45" s="1"/>
  <c r="K26" i="76"/>
  <c r="M26" i="76" s="1"/>
  <c r="I27" i="45" s="1"/>
  <c r="M27" i="45" s="1"/>
  <c r="K22" i="76"/>
  <c r="M22" i="76" s="1"/>
  <c r="I23" i="45" s="1"/>
  <c r="M23" i="45" s="1"/>
  <c r="K18" i="76"/>
  <c r="K14" i="76"/>
  <c r="K10" i="76"/>
  <c r="K33" i="76"/>
  <c r="M33" i="76" s="1"/>
  <c r="I34" i="45" s="1"/>
  <c r="M34" i="45" s="1"/>
  <c r="K29" i="76"/>
  <c r="M29" i="76" s="1"/>
  <c r="I30" i="45" s="1"/>
  <c r="M30" i="45" s="1"/>
  <c r="K25" i="76"/>
  <c r="M25" i="76" s="1"/>
  <c r="I26" i="45" s="1"/>
  <c r="M26" i="45" s="1"/>
  <c r="K21" i="76"/>
  <c r="K17" i="76"/>
  <c r="K13" i="76"/>
  <c r="K9" i="76"/>
  <c r="K32" i="76"/>
  <c r="M32" i="76" s="1"/>
  <c r="I33" i="45" s="1"/>
  <c r="M33" i="45" s="1"/>
  <c r="K28" i="76"/>
  <c r="M28" i="76" s="1"/>
  <c r="I29" i="45" s="1"/>
  <c r="M29" i="45" s="1"/>
  <c r="K24" i="76"/>
  <c r="M24" i="76" s="1"/>
  <c r="I25" i="45" s="1"/>
  <c r="M25" i="45" s="1"/>
  <c r="K20" i="76"/>
  <c r="K16" i="76"/>
  <c r="K12" i="76"/>
  <c r="K8" i="76"/>
  <c r="M8" i="76" s="1"/>
  <c r="I9" i="45" s="1"/>
  <c r="BW31" i="76"/>
  <c r="BY31" i="76" s="1"/>
  <c r="I32" i="30" s="1"/>
  <c r="M32" i="30" s="1"/>
  <c r="BW27" i="76"/>
  <c r="BY27" i="76" s="1"/>
  <c r="I28" i="30" s="1"/>
  <c r="M28" i="30" s="1"/>
  <c r="BW23" i="76"/>
  <c r="BY23" i="76" s="1"/>
  <c r="I24" i="30" s="1"/>
  <c r="M24" i="30" s="1"/>
  <c r="BW19" i="76"/>
  <c r="BW15" i="76"/>
  <c r="BW11" i="76"/>
  <c r="BY11" i="76" s="1"/>
  <c r="I12" i="30" s="1"/>
  <c r="M12" i="30" s="1"/>
  <c r="BW30" i="76"/>
  <c r="BY30" i="76" s="1"/>
  <c r="I31" i="30" s="1"/>
  <c r="M31" i="30" s="1"/>
  <c r="BW26" i="76"/>
  <c r="BY26" i="76" s="1"/>
  <c r="I27" i="30" s="1"/>
  <c r="M27" i="30" s="1"/>
  <c r="BW22" i="76"/>
  <c r="BY22" i="76" s="1"/>
  <c r="I23" i="30" s="1"/>
  <c r="M23" i="30" s="1"/>
  <c r="BW18" i="76"/>
  <c r="BW14" i="76"/>
  <c r="BW10" i="76"/>
  <c r="BW33" i="76"/>
  <c r="BY33" i="76" s="1"/>
  <c r="I34" i="30" s="1"/>
  <c r="M34" i="30" s="1"/>
  <c r="BW29" i="76"/>
  <c r="BY29" i="76" s="1"/>
  <c r="I30" i="30" s="1"/>
  <c r="M30" i="30" s="1"/>
  <c r="BW25" i="76"/>
  <c r="BY25" i="76" s="1"/>
  <c r="I26" i="30" s="1"/>
  <c r="M26" i="30" s="1"/>
  <c r="BW21" i="76"/>
  <c r="BW17" i="76"/>
  <c r="BW13" i="76"/>
  <c r="BW9" i="76"/>
  <c r="BW32" i="76"/>
  <c r="BY32" i="76" s="1"/>
  <c r="I33" i="30" s="1"/>
  <c r="M33" i="30" s="1"/>
  <c r="BW28" i="76"/>
  <c r="BY28" i="76" s="1"/>
  <c r="I29" i="30" s="1"/>
  <c r="M29" i="30" s="1"/>
  <c r="BW24" i="76"/>
  <c r="BY24" i="76" s="1"/>
  <c r="I25" i="30" s="1"/>
  <c r="M25" i="30" s="1"/>
  <c r="BW20" i="76"/>
  <c r="BW16" i="76"/>
  <c r="BW12" i="76"/>
  <c r="BW8" i="76"/>
  <c r="BY8" i="76" s="1"/>
  <c r="I9" i="30" s="1"/>
  <c r="BO31" i="76"/>
  <c r="BQ31" i="76" s="1"/>
  <c r="I62" i="52" s="1"/>
  <c r="M62" i="52" s="1"/>
  <c r="BO27" i="76"/>
  <c r="BQ27" i="76" s="1"/>
  <c r="I58" i="52" s="1"/>
  <c r="M58" i="52" s="1"/>
  <c r="BO23" i="76"/>
  <c r="BQ23" i="76" s="1"/>
  <c r="I54" i="52" s="1"/>
  <c r="M54" i="52" s="1"/>
  <c r="BO19" i="76"/>
  <c r="BO15" i="76"/>
  <c r="BO11" i="76"/>
  <c r="BQ11" i="76" s="1"/>
  <c r="I19" i="52" s="1"/>
  <c r="M19" i="52" s="1"/>
  <c r="BO30" i="76"/>
  <c r="BQ30" i="76" s="1"/>
  <c r="I61" i="52" s="1"/>
  <c r="M61" i="52" s="1"/>
  <c r="BO26" i="76"/>
  <c r="BQ26" i="76" s="1"/>
  <c r="I57" i="52" s="1"/>
  <c r="M57" i="52" s="1"/>
  <c r="BO22" i="76"/>
  <c r="BQ22" i="76" s="1"/>
  <c r="I53" i="52" s="1"/>
  <c r="M53" i="52" s="1"/>
  <c r="BO18" i="76"/>
  <c r="BO14" i="76"/>
  <c r="BO10" i="76"/>
  <c r="BO33" i="76"/>
  <c r="BQ33" i="76" s="1"/>
  <c r="I64" i="52" s="1"/>
  <c r="M64" i="52" s="1"/>
  <c r="BO29" i="76"/>
  <c r="BQ29" i="76" s="1"/>
  <c r="I60" i="52" s="1"/>
  <c r="M60" i="52" s="1"/>
  <c r="BO25" i="76"/>
  <c r="BQ25" i="76" s="1"/>
  <c r="I56" i="52" s="1"/>
  <c r="M56" i="52" s="1"/>
  <c r="BO21" i="76"/>
  <c r="BO17" i="76"/>
  <c r="BO13" i="76"/>
  <c r="BO9" i="76"/>
  <c r="BO32" i="76"/>
  <c r="BQ32" i="76" s="1"/>
  <c r="I63" i="52" s="1"/>
  <c r="M63" i="52" s="1"/>
  <c r="BO28" i="76"/>
  <c r="BQ28" i="76" s="1"/>
  <c r="I59" i="52" s="1"/>
  <c r="M59" i="52" s="1"/>
  <c r="BO24" i="76"/>
  <c r="BQ24" i="76" s="1"/>
  <c r="I55" i="52" s="1"/>
  <c r="M55" i="52" s="1"/>
  <c r="BO20" i="76"/>
  <c r="BO16" i="76"/>
  <c r="BO12" i="76"/>
  <c r="BO8" i="76"/>
  <c r="BQ8" i="76" s="1"/>
  <c r="I12" i="52" s="1"/>
  <c r="M12" i="52" s="1"/>
  <c r="BU21" i="82"/>
  <c r="BW21" i="82" s="1"/>
  <c r="BM21" i="82"/>
  <c r="BY9" i="84"/>
  <c r="BQ9" i="84"/>
  <c r="AW11" i="81"/>
  <c r="AY11" i="81" s="1"/>
  <c r="AO11" i="81"/>
  <c r="BG15" i="79"/>
  <c r="BK15" i="79" s="1"/>
  <c r="BM15" i="79" s="1"/>
  <c r="AG22" i="90"/>
  <c r="AC8" i="44"/>
  <c r="DQ13" i="82"/>
  <c r="DS13" i="82" s="1"/>
  <c r="DI13" i="82"/>
  <c r="AU43" i="31"/>
  <c r="AE43" i="31"/>
  <c r="BA43" i="31"/>
  <c r="AK43" i="31"/>
  <c r="S43" i="31"/>
  <c r="S43" i="42"/>
  <c r="S42" i="36"/>
  <c r="Q42" i="36"/>
  <c r="S42" i="41"/>
  <c r="Q42" i="41"/>
  <c r="G101" i="113"/>
  <c r="I17" i="29" s="1"/>
  <c r="M17" i="29" s="1"/>
  <c r="S17" i="29" s="1"/>
  <c r="BA17" i="7" s="1"/>
  <c r="Q42" i="31"/>
  <c r="AU42" i="31"/>
  <c r="AE42" i="31"/>
  <c r="BA42" i="31"/>
  <c r="AK42" i="31"/>
  <c r="S42" i="31"/>
  <c r="Q42" i="42"/>
  <c r="S42" i="42" s="1"/>
  <c r="S43" i="39"/>
  <c r="G47" i="113"/>
  <c r="I11" i="29" s="1"/>
  <c r="M11" i="29" s="1"/>
  <c r="S11" i="29" s="1"/>
  <c r="BA11" i="7" s="1"/>
  <c r="G136" i="113"/>
  <c r="I43" i="33" s="1"/>
  <c r="M43" i="33" s="1"/>
  <c r="Q42" i="43"/>
  <c r="S42" i="43" s="1"/>
  <c r="G100" i="113"/>
  <c r="I43" i="37" s="1"/>
  <c r="M43" i="37" s="1"/>
  <c r="I68" i="96"/>
  <c r="I38" i="55" s="1"/>
  <c r="M38" i="55" s="1"/>
  <c r="Y47" i="97"/>
  <c r="I160" i="11" s="1"/>
  <c r="Y43" i="97"/>
  <c r="I158" i="11" s="1"/>
  <c r="Y39" i="97"/>
  <c r="I21" i="22" s="1"/>
  <c r="M21" i="22" s="1"/>
  <c r="S21" i="22" s="1"/>
  <c r="Y46" i="97"/>
  <c r="I159" i="11" s="1"/>
  <c r="Y42" i="97"/>
  <c r="E78" i="96" s="1"/>
  <c r="Y38" i="97"/>
  <c r="I21" i="24" s="1"/>
  <c r="M21" i="24" s="1"/>
  <c r="S21" i="24" s="1"/>
  <c r="Y45" i="97"/>
  <c r="I49" i="26" s="1"/>
  <c r="M49" i="26" s="1"/>
  <c r="Y41" i="97"/>
  <c r="I23" i="22" s="1"/>
  <c r="M23" i="22" s="1"/>
  <c r="S23" i="22" s="1"/>
  <c r="Y48" i="97"/>
  <c r="E72" i="96" s="1"/>
  <c r="Y44" i="97"/>
  <c r="I49" i="27" s="1"/>
  <c r="M49" i="27" s="1"/>
  <c r="Y40" i="97"/>
  <c r="I23" i="24" s="1"/>
  <c r="M23" i="24" s="1"/>
  <c r="S23" i="24" s="1"/>
  <c r="BG10" i="92"/>
  <c r="G53" i="116"/>
  <c r="E82" i="98"/>
  <c r="W21" i="89"/>
  <c r="BG21" i="89" s="1"/>
  <c r="I8" i="73" l="1"/>
  <c r="I14" i="25" s="1"/>
  <c r="M9" i="11"/>
  <c r="BM12" i="52"/>
  <c r="AW12" i="52"/>
  <c r="BA12" i="52" s="1"/>
  <c r="Y12" i="52"/>
  <c r="CA12" i="52"/>
  <c r="BC12" i="52"/>
  <c r="AM12" i="52"/>
  <c r="CG12" i="52"/>
  <c r="BQ12" i="52"/>
  <c r="AS12" i="52"/>
  <c r="AC12" i="52"/>
  <c r="BW12" i="52"/>
  <c r="BG12" i="52"/>
  <c r="AI12" i="52"/>
  <c r="Q12" i="52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K65" i="98"/>
  <c r="O65" i="98" s="1"/>
  <c r="K64" i="98"/>
  <c r="O64" i="98" s="1"/>
  <c r="K63" i="98"/>
  <c r="O63" i="98" s="1"/>
  <c r="K62" i="98"/>
  <c r="O62" i="98" s="1"/>
  <c r="K61" i="98"/>
  <c r="O61" i="98" s="1"/>
  <c r="K60" i="98"/>
  <c r="O60" i="98" s="1"/>
  <c r="K59" i="98"/>
  <c r="O59" i="98" s="1"/>
  <c r="K58" i="98"/>
  <c r="O58" i="98" s="1"/>
  <c r="K57" i="98"/>
  <c r="O57" i="98" s="1"/>
  <c r="K56" i="98"/>
  <c r="O56" i="98" s="1"/>
  <c r="K55" i="98"/>
  <c r="O55" i="98" s="1"/>
  <c r="K54" i="98"/>
  <c r="O54" i="98" s="1"/>
  <c r="K53" i="98"/>
  <c r="O53" i="98" s="1"/>
  <c r="K52" i="98"/>
  <c r="O52" i="98" s="1"/>
  <c r="K51" i="98"/>
  <c r="O51" i="98" s="1"/>
  <c r="K50" i="98"/>
  <c r="O50" i="98" s="1"/>
  <c r="K49" i="98"/>
  <c r="O49" i="98" s="1"/>
  <c r="K47" i="98"/>
  <c r="O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K45" i="98"/>
  <c r="O45" i="98" s="1"/>
  <c r="K46" i="98"/>
  <c r="O46" i="98" s="1"/>
  <c r="S46" i="98" s="1"/>
  <c r="E84" i="95" s="1"/>
  <c r="G84" i="95" s="1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M12" i="23"/>
  <c r="S12" i="23" s="1"/>
  <c r="AC8" i="39"/>
  <c r="Y8" i="39"/>
  <c r="AS41" i="36"/>
  <c r="AO41" i="36"/>
  <c r="AI21" i="90"/>
  <c r="AI17" i="90"/>
  <c r="AI13" i="90"/>
  <c r="AI9" i="90"/>
  <c r="AI23" i="90"/>
  <c r="AI22" i="90"/>
  <c r="AI18" i="90"/>
  <c r="AI14" i="90"/>
  <c r="AI10" i="90"/>
  <c r="AI19" i="90"/>
  <c r="AI15" i="90"/>
  <c r="AI11" i="90"/>
  <c r="AI20" i="90"/>
  <c r="AI16" i="90"/>
  <c r="AI12" i="90"/>
  <c r="AI8" i="90"/>
  <c r="AW40" i="38"/>
  <c r="AW36" i="38"/>
  <c r="AW30" i="38"/>
  <c r="AW18" i="38"/>
  <c r="AW14" i="38"/>
  <c r="AW46" i="38"/>
  <c r="AW41" i="38"/>
  <c r="AW38" i="38"/>
  <c r="AW32" i="38"/>
  <c r="AW28" i="38"/>
  <c r="AW20" i="38"/>
  <c r="AW16" i="38"/>
  <c r="I16" i="79"/>
  <c r="K16" i="79" s="1"/>
  <c r="AM41" i="38" s="1"/>
  <c r="AW33" i="38"/>
  <c r="AW45" i="38"/>
  <c r="AW42" i="38"/>
  <c r="AW39" i="38"/>
  <c r="AW37" i="38"/>
  <c r="AW11" i="38"/>
  <c r="AW19" i="38"/>
  <c r="AW27" i="38"/>
  <c r="AW29" i="38"/>
  <c r="AW43" i="38"/>
  <c r="AW15" i="38"/>
  <c r="AW31" i="38"/>
  <c r="AW17" i="38"/>
  <c r="AW25" i="38"/>
  <c r="AW23" i="42"/>
  <c r="AS12" i="79"/>
  <c r="AU12" i="79" s="1"/>
  <c r="AM8" i="42" s="1"/>
  <c r="AW22" i="42"/>
  <c r="AW8" i="42"/>
  <c r="AW24" i="42"/>
  <c r="AW34" i="42"/>
  <c r="AW26" i="42"/>
  <c r="AS21" i="89"/>
  <c r="AS23" i="89"/>
  <c r="AS16" i="89"/>
  <c r="AS12" i="89"/>
  <c r="AS8" i="89"/>
  <c r="AS17" i="89"/>
  <c r="AS13" i="89"/>
  <c r="AS9" i="89"/>
  <c r="AS20" i="89"/>
  <c r="AS18" i="89"/>
  <c r="AS14" i="89"/>
  <c r="AS10" i="89"/>
  <c r="AS22" i="89"/>
  <c r="AS19" i="89"/>
  <c r="AS15" i="89"/>
  <c r="AS11" i="89"/>
  <c r="AI23" i="89"/>
  <c r="AI22" i="89"/>
  <c r="AI21" i="89"/>
  <c r="AI19" i="89"/>
  <c r="AI15" i="89"/>
  <c r="AI11" i="89"/>
  <c r="AI20" i="89"/>
  <c r="AI16" i="89"/>
  <c r="AI12" i="89"/>
  <c r="AI8" i="89"/>
  <c r="AI17" i="89"/>
  <c r="AI13" i="89"/>
  <c r="AI9" i="89"/>
  <c r="AI18" i="89"/>
  <c r="AI14" i="89"/>
  <c r="AI10" i="89"/>
  <c r="AO41" i="33"/>
  <c r="AS41" i="33"/>
  <c r="AW31" i="34"/>
  <c r="AW27" i="34"/>
  <c r="AW19" i="34"/>
  <c r="AW15" i="34"/>
  <c r="AW11" i="34"/>
  <c r="AW46" i="34"/>
  <c r="AW41" i="34"/>
  <c r="AW38" i="34"/>
  <c r="AW32" i="34"/>
  <c r="AW28" i="34"/>
  <c r="AW20" i="34"/>
  <c r="AW16" i="34"/>
  <c r="AW39" i="34"/>
  <c r="AW33" i="34"/>
  <c r="AW29" i="34"/>
  <c r="AW25" i="34"/>
  <c r="AW17" i="34"/>
  <c r="I20" i="79"/>
  <c r="K20" i="79" s="1"/>
  <c r="AM41" i="34" s="1"/>
  <c r="AW36" i="34"/>
  <c r="AW43" i="34"/>
  <c r="AW42" i="34"/>
  <c r="AW37" i="34"/>
  <c r="AW40" i="34"/>
  <c r="AW18" i="34"/>
  <c r="AW45" i="34"/>
  <c r="AW14" i="34"/>
  <c r="AW30" i="34"/>
  <c r="I34" i="74"/>
  <c r="I23" i="56" s="1"/>
  <c r="M23" i="56" s="1"/>
  <c r="K34" i="74"/>
  <c r="I23" i="54" s="1"/>
  <c r="M23" i="54" s="1"/>
  <c r="M17" i="26"/>
  <c r="AM40" i="38"/>
  <c r="AS40" i="38" s="1"/>
  <c r="AO8" i="31"/>
  <c r="BE22" i="91"/>
  <c r="BE18" i="91"/>
  <c r="BE14" i="91"/>
  <c r="BE10" i="91"/>
  <c r="BE23" i="91"/>
  <c r="BE19" i="91"/>
  <c r="BE15" i="91"/>
  <c r="BE11" i="91"/>
  <c r="BE20" i="91"/>
  <c r="BE16" i="91"/>
  <c r="BE12" i="91"/>
  <c r="BE8" i="91"/>
  <c r="BE21" i="91"/>
  <c r="BE17" i="91"/>
  <c r="BE13" i="91"/>
  <c r="BE9" i="91"/>
  <c r="AU41" i="39"/>
  <c r="AS41" i="39"/>
  <c r="AO41" i="39"/>
  <c r="BA41" i="39" s="1"/>
  <c r="M9" i="30"/>
  <c r="AM42" i="42"/>
  <c r="AE8" i="34"/>
  <c r="AC8" i="34"/>
  <c r="Y8" i="34"/>
  <c r="AC8" i="35"/>
  <c r="Y8" i="35"/>
  <c r="M9" i="45"/>
  <c r="M9" i="46"/>
  <c r="AS22" i="92"/>
  <c r="AS18" i="92"/>
  <c r="AS14" i="92"/>
  <c r="AS10" i="92"/>
  <c r="AS19" i="92"/>
  <c r="AS15" i="92"/>
  <c r="AS11" i="92"/>
  <c r="AS23" i="92"/>
  <c r="AS20" i="92"/>
  <c r="AS16" i="92"/>
  <c r="AS12" i="92"/>
  <c r="AS8" i="92"/>
  <c r="AS21" i="92"/>
  <c r="AS17" i="92"/>
  <c r="AS13" i="92"/>
  <c r="AS9" i="92"/>
  <c r="AS22" i="90"/>
  <c r="AS18" i="90"/>
  <c r="AS14" i="90"/>
  <c r="AS10" i="90"/>
  <c r="AS19" i="90"/>
  <c r="AS15" i="90"/>
  <c r="AS11" i="90"/>
  <c r="AS23" i="90"/>
  <c r="AS20" i="90"/>
  <c r="AS16" i="90"/>
  <c r="AS12" i="90"/>
  <c r="AS8" i="90"/>
  <c r="AS21" i="90"/>
  <c r="AS17" i="90"/>
  <c r="AS13" i="90"/>
  <c r="AS9" i="90"/>
  <c r="M47" i="98"/>
  <c r="Q47" i="98" s="1"/>
  <c r="M41" i="98"/>
  <c r="M45" i="98"/>
  <c r="Q45" i="98" s="1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I78" i="96"/>
  <c r="I25" i="24" s="1"/>
  <c r="M25" i="24" s="1"/>
  <c r="S25" i="24" s="1"/>
  <c r="AM42" i="41"/>
  <c r="AO42" i="41"/>
  <c r="BA42" i="41" s="1"/>
  <c r="AO42" i="36"/>
  <c r="BA42" i="36" s="1"/>
  <c r="AM42" i="36"/>
  <c r="CA55" i="52"/>
  <c r="BC55" i="52"/>
  <c r="AM55" i="52"/>
  <c r="CG55" i="52"/>
  <c r="BQ55" i="52"/>
  <c r="AS55" i="52"/>
  <c r="AC55" i="52"/>
  <c r="BW55" i="52"/>
  <c r="BG55" i="52"/>
  <c r="AI55" i="52"/>
  <c r="Q55" i="52"/>
  <c r="BM55" i="52"/>
  <c r="AW55" i="52"/>
  <c r="BA55" i="52" s="1"/>
  <c r="Y55" i="52"/>
  <c r="BA33" i="30"/>
  <c r="AK33" i="30"/>
  <c r="Q33" i="30"/>
  <c r="AU33" i="30"/>
  <c r="AE33" i="30"/>
  <c r="Q25" i="45"/>
  <c r="AU25" i="45"/>
  <c r="AE25" i="45"/>
  <c r="BA25" i="45"/>
  <c r="AK25" i="45"/>
  <c r="S25" i="45"/>
  <c r="AU12" i="45"/>
  <c r="AE12" i="45"/>
  <c r="BA12" i="45"/>
  <c r="AK12" i="45"/>
  <c r="S12" i="45"/>
  <c r="Q12" i="45"/>
  <c r="AU28" i="45"/>
  <c r="AE28" i="45"/>
  <c r="BA28" i="45"/>
  <c r="AK28" i="45"/>
  <c r="Q28" i="45"/>
  <c r="Q38" i="55"/>
  <c r="W38" i="55" s="1"/>
  <c r="AA38" i="55"/>
  <c r="AI38" i="55"/>
  <c r="AO43" i="39"/>
  <c r="BA43" i="39" s="1"/>
  <c r="AM43" i="39"/>
  <c r="W42" i="31"/>
  <c r="AC42" i="31" s="1"/>
  <c r="AO43" i="42"/>
  <c r="BA43" i="42" s="1"/>
  <c r="AM43" i="42"/>
  <c r="CA59" i="52"/>
  <c r="BC59" i="52"/>
  <c r="AM59" i="52"/>
  <c r="CG59" i="52"/>
  <c r="BQ59" i="52"/>
  <c r="AS59" i="52"/>
  <c r="AC59" i="52"/>
  <c r="BW59" i="52"/>
  <c r="BG59" i="52"/>
  <c r="AI59" i="52"/>
  <c r="Q59" i="52"/>
  <c r="BM59" i="52"/>
  <c r="AW59" i="52"/>
  <c r="BA59" i="52" s="1"/>
  <c r="Y59" i="52"/>
  <c r="BW53" i="52"/>
  <c r="BG53" i="52"/>
  <c r="AI53" i="52"/>
  <c r="Q53" i="52"/>
  <c r="BM53" i="52"/>
  <c r="AW53" i="52"/>
  <c r="BA53" i="52" s="1"/>
  <c r="Y53" i="52"/>
  <c r="CA53" i="52"/>
  <c r="BC53" i="52"/>
  <c r="AM53" i="52"/>
  <c r="CG53" i="52"/>
  <c r="BQ53" i="52"/>
  <c r="AS53" i="52"/>
  <c r="AC53" i="52"/>
  <c r="K68" i="96"/>
  <c r="I38" i="53" s="1"/>
  <c r="M38" i="53" s="1"/>
  <c r="Q38" i="53" s="1"/>
  <c r="W38" i="53" s="1"/>
  <c r="S43" i="33"/>
  <c r="CC9" i="84"/>
  <c r="BU9" i="84"/>
  <c r="CA63" i="52"/>
  <c r="BC63" i="52"/>
  <c r="AM63" i="52"/>
  <c r="CG63" i="52"/>
  <c r="BQ63" i="52"/>
  <c r="AS63" i="52"/>
  <c r="AC63" i="52"/>
  <c r="BW63" i="52"/>
  <c r="BG63" i="52"/>
  <c r="AI63" i="52"/>
  <c r="Q63" i="52"/>
  <c r="BM63" i="52"/>
  <c r="AW63" i="52"/>
  <c r="BA63" i="52" s="1"/>
  <c r="Y63" i="52"/>
  <c r="BW57" i="52"/>
  <c r="BG57" i="52"/>
  <c r="AI57" i="52"/>
  <c r="Q57" i="52"/>
  <c r="BM57" i="52"/>
  <c r="AW57" i="52"/>
  <c r="BA57" i="52" s="1"/>
  <c r="Y57" i="52"/>
  <c r="CA57" i="52"/>
  <c r="BC57" i="52"/>
  <c r="AM57" i="52"/>
  <c r="CG57" i="52"/>
  <c r="BQ57" i="52"/>
  <c r="AS57" i="52"/>
  <c r="AC57" i="52"/>
  <c r="BA25" i="30"/>
  <c r="AK25" i="30"/>
  <c r="S25" i="30"/>
  <c r="Q25" i="30"/>
  <c r="AU25" i="30"/>
  <c r="AE25" i="30"/>
  <c r="AU30" i="30"/>
  <c r="AE30" i="30"/>
  <c r="BA30" i="30"/>
  <c r="AK30" i="30"/>
  <c r="S30" i="30"/>
  <c r="Q30" i="30"/>
  <c r="Q12" i="30"/>
  <c r="AU12" i="30"/>
  <c r="AE12" i="30"/>
  <c r="BA12" i="30"/>
  <c r="AK12" i="30"/>
  <c r="S12" i="30"/>
  <c r="Q28" i="30"/>
  <c r="AU28" i="30"/>
  <c r="AE28" i="30"/>
  <c r="BA28" i="30"/>
  <c r="AK28" i="30"/>
  <c r="Q33" i="45"/>
  <c r="AU33" i="45"/>
  <c r="AE33" i="45"/>
  <c r="BA33" i="45"/>
  <c r="AK33" i="45"/>
  <c r="S33" i="45"/>
  <c r="AU27" i="45"/>
  <c r="AE27" i="45"/>
  <c r="BA27" i="45"/>
  <c r="AK27" i="45"/>
  <c r="S27" i="45"/>
  <c r="Q27" i="45"/>
  <c r="Q27" i="44"/>
  <c r="Q25" i="44"/>
  <c r="AU30" i="44"/>
  <c r="AE30" i="44"/>
  <c r="BA30" i="44"/>
  <c r="AK30" i="44"/>
  <c r="Q30" i="44"/>
  <c r="AU12" i="46"/>
  <c r="AE12" i="46"/>
  <c r="BA12" i="46"/>
  <c r="AK12" i="46"/>
  <c r="S12" i="46"/>
  <c r="Q12" i="46"/>
  <c r="AU28" i="46"/>
  <c r="AE28" i="46"/>
  <c r="BA28" i="46"/>
  <c r="AK28" i="46"/>
  <c r="Q28" i="46"/>
  <c r="Q33" i="46"/>
  <c r="AU33" i="46"/>
  <c r="AE33" i="46"/>
  <c r="BA33" i="46"/>
  <c r="AK33" i="46"/>
  <c r="I19" i="97"/>
  <c r="I10" i="49" s="1"/>
  <c r="M10" i="49" s="1"/>
  <c r="Q10" i="49" s="1"/>
  <c r="W10" i="49" s="1"/>
  <c r="K19" i="97"/>
  <c r="I11" i="49" s="1"/>
  <c r="M11" i="49" s="1"/>
  <c r="Q11" i="49" s="1"/>
  <c r="W11" i="49" s="1"/>
  <c r="I27" i="97"/>
  <c r="I36" i="39" s="1"/>
  <c r="K27" i="97"/>
  <c r="I37" i="39" s="1"/>
  <c r="M37" i="39" s="1"/>
  <c r="I21" i="97"/>
  <c r="I36" i="45" s="1"/>
  <c r="K21" i="97"/>
  <c r="I37" i="45" s="1"/>
  <c r="M37" i="45" s="1"/>
  <c r="I37" i="97"/>
  <c r="I36" i="30" s="1"/>
  <c r="K37" i="97"/>
  <c r="I37" i="30" s="1"/>
  <c r="M37" i="30" s="1"/>
  <c r="I28" i="97"/>
  <c r="I36" i="38" s="1"/>
  <c r="K28" i="97"/>
  <c r="I37" i="38" s="1"/>
  <c r="M37" i="38" s="1"/>
  <c r="I43" i="97"/>
  <c r="I137" i="11" s="1"/>
  <c r="K43" i="97"/>
  <c r="I140" i="11" s="1"/>
  <c r="I22" i="97"/>
  <c r="I36" i="44" s="1"/>
  <c r="K22" i="97"/>
  <c r="I37" i="44" s="1"/>
  <c r="M37" i="44" s="1"/>
  <c r="I38" i="97"/>
  <c r="I8" i="24" s="1"/>
  <c r="K38" i="97"/>
  <c r="I11" i="24" s="1"/>
  <c r="M11" i="24" s="1"/>
  <c r="S11" i="24" s="1"/>
  <c r="Y10" i="56"/>
  <c r="M9" i="37"/>
  <c r="M9" i="40"/>
  <c r="M9" i="32"/>
  <c r="Y40" i="39"/>
  <c r="W40" i="39"/>
  <c r="AC40" i="39" s="1"/>
  <c r="AW34" i="38"/>
  <c r="AW26" i="38"/>
  <c r="AW22" i="38"/>
  <c r="AW24" i="38"/>
  <c r="AW8" i="38"/>
  <c r="AS16" i="79"/>
  <c r="AU16" i="79" s="1"/>
  <c r="AM8" i="38" s="1"/>
  <c r="AW23" i="38"/>
  <c r="AW12" i="34"/>
  <c r="AW21" i="34"/>
  <c r="AW13" i="34"/>
  <c r="AW9" i="34"/>
  <c r="CC20" i="79"/>
  <c r="CE20" i="79" s="1"/>
  <c r="AW10" i="34"/>
  <c r="BE10" i="75"/>
  <c r="E36" i="74" s="1"/>
  <c r="AW10" i="75"/>
  <c r="I19" i="11" s="1"/>
  <c r="M19" i="11" s="1"/>
  <c r="AO10" i="75"/>
  <c r="I19" i="27" s="1"/>
  <c r="M19" i="27" s="1"/>
  <c r="AG10" i="75"/>
  <c r="E10" i="73" s="1"/>
  <c r="Y10" i="75"/>
  <c r="Q10" i="75"/>
  <c r="I19" i="25" s="1"/>
  <c r="M19" i="25" s="1"/>
  <c r="S19" i="25" s="1"/>
  <c r="I10" i="75"/>
  <c r="I18" i="25" s="1"/>
  <c r="M18" i="25" s="1"/>
  <c r="S18" i="25" s="1"/>
  <c r="BA10" i="75"/>
  <c r="I20" i="11" s="1"/>
  <c r="M20" i="11" s="1"/>
  <c r="AS10" i="75"/>
  <c r="I19" i="26" s="1"/>
  <c r="M19" i="26" s="1"/>
  <c r="AK10" i="75"/>
  <c r="I18" i="11" s="1"/>
  <c r="M18" i="11" s="1"/>
  <c r="AC10" i="75"/>
  <c r="U10" i="75"/>
  <c r="I19" i="23" s="1"/>
  <c r="M19" i="23" s="1"/>
  <c r="S19" i="23" s="1"/>
  <c r="M10" i="75"/>
  <c r="I18" i="23" s="1"/>
  <c r="M18" i="23" s="1"/>
  <c r="S18" i="23" s="1"/>
  <c r="BA13" i="75"/>
  <c r="I38" i="11" s="1"/>
  <c r="M38" i="11" s="1"/>
  <c r="AS13" i="75"/>
  <c r="I22" i="26" s="1"/>
  <c r="M22" i="26" s="1"/>
  <c r="AK13" i="75"/>
  <c r="I36" i="11" s="1"/>
  <c r="M36" i="11" s="1"/>
  <c r="AC13" i="75"/>
  <c r="U13" i="75"/>
  <c r="I28" i="23" s="1"/>
  <c r="M28" i="23" s="1"/>
  <c r="S28" i="23" s="1"/>
  <c r="M13" i="75"/>
  <c r="I27" i="23" s="1"/>
  <c r="M27" i="23" s="1"/>
  <c r="S27" i="23" s="1"/>
  <c r="BE13" i="75"/>
  <c r="E39" i="74" s="1"/>
  <c r="AW13" i="75"/>
  <c r="I37" i="11" s="1"/>
  <c r="M37" i="11" s="1"/>
  <c r="AO13" i="75"/>
  <c r="I22" i="27" s="1"/>
  <c r="M22" i="27" s="1"/>
  <c r="AG13" i="75"/>
  <c r="E13" i="73" s="1"/>
  <c r="Y13" i="75"/>
  <c r="Q13" i="75"/>
  <c r="I28" i="25" s="1"/>
  <c r="M28" i="25" s="1"/>
  <c r="S28" i="25" s="1"/>
  <c r="I13" i="75"/>
  <c r="I27" i="25" s="1"/>
  <c r="M27" i="25" s="1"/>
  <c r="S27" i="25" s="1"/>
  <c r="AW21" i="40"/>
  <c r="AW13" i="40"/>
  <c r="AW9" i="40"/>
  <c r="CC14" i="79"/>
  <c r="CE14" i="79" s="1"/>
  <c r="AW10" i="40"/>
  <c r="AW12" i="40"/>
  <c r="W43" i="37"/>
  <c r="Y43" i="37" s="1"/>
  <c r="W41" i="37"/>
  <c r="Y41" i="37" s="1"/>
  <c r="I33" i="73"/>
  <c r="I65" i="25" s="1"/>
  <c r="M65" i="25" s="1"/>
  <c r="S65" i="25" s="1"/>
  <c r="K33" i="73"/>
  <c r="I65" i="23" s="1"/>
  <c r="M65" i="23" s="1"/>
  <c r="S65" i="23" s="1"/>
  <c r="I23" i="73"/>
  <c r="I59" i="25" s="1"/>
  <c r="M59" i="25" s="1"/>
  <c r="S59" i="25" s="1"/>
  <c r="I30" i="73"/>
  <c r="I83" i="25" s="1"/>
  <c r="M83" i="25" s="1"/>
  <c r="S83" i="25" s="1"/>
  <c r="K30" i="73"/>
  <c r="I83" i="23" s="1"/>
  <c r="M83" i="23" s="1"/>
  <c r="S83" i="23" s="1"/>
  <c r="I11" i="55"/>
  <c r="M11" i="55" s="1"/>
  <c r="K35" i="96"/>
  <c r="I11" i="53" s="1"/>
  <c r="M11" i="53" s="1"/>
  <c r="Q11" i="53" s="1"/>
  <c r="W11" i="53" s="1"/>
  <c r="I27" i="55"/>
  <c r="M27" i="55" s="1"/>
  <c r="K51" i="96"/>
  <c r="I27" i="53" s="1"/>
  <c r="M27" i="53" s="1"/>
  <c r="Q27" i="53" s="1"/>
  <c r="W27" i="53" s="1"/>
  <c r="I33" i="55"/>
  <c r="M33" i="55" s="1"/>
  <c r="K61" i="96"/>
  <c r="I33" i="53" s="1"/>
  <c r="M33" i="53" s="1"/>
  <c r="Q33" i="53" s="1"/>
  <c r="W33" i="53" s="1"/>
  <c r="I31" i="56"/>
  <c r="M31" i="56" s="1"/>
  <c r="K14" i="74"/>
  <c r="I31" i="54" s="1"/>
  <c r="M31" i="54" s="1"/>
  <c r="CY17" i="84"/>
  <c r="AG23" i="46"/>
  <c r="AI23" i="46" s="1"/>
  <c r="AG22" i="46"/>
  <c r="AI22" i="46" s="1"/>
  <c r="AG8" i="46"/>
  <c r="AI8" i="46" s="1"/>
  <c r="AG26" i="46"/>
  <c r="AI26" i="46" s="1"/>
  <c r="AG34" i="46"/>
  <c r="AI34" i="46" s="1"/>
  <c r="AG24" i="46"/>
  <c r="AI24" i="46" s="1"/>
  <c r="AW21" i="79"/>
  <c r="BK21" i="84"/>
  <c r="AY21" i="79" s="1"/>
  <c r="BC21" i="79" s="1"/>
  <c r="BE21" i="79" s="1"/>
  <c r="W8" i="33" s="1"/>
  <c r="AW21" i="39"/>
  <c r="AW9" i="39"/>
  <c r="AW13" i="39"/>
  <c r="AW10" i="39"/>
  <c r="CC15" i="79"/>
  <c r="CE15" i="79" s="1"/>
  <c r="AW12" i="39"/>
  <c r="AI22" i="48"/>
  <c r="Q22" i="48"/>
  <c r="AA22" i="48"/>
  <c r="AE22" i="48" s="1"/>
  <c r="AI23" i="48"/>
  <c r="Q23" i="48"/>
  <c r="AA23" i="48"/>
  <c r="AE23" i="48" s="1"/>
  <c r="W41" i="36"/>
  <c r="W43" i="36"/>
  <c r="BG14" i="89"/>
  <c r="AW46" i="44"/>
  <c r="AW41" i="44"/>
  <c r="AW38" i="44"/>
  <c r="AW32" i="44"/>
  <c r="AW28" i="44"/>
  <c r="AW20" i="44"/>
  <c r="AW16" i="44"/>
  <c r="AW33" i="44"/>
  <c r="AW29" i="44"/>
  <c r="AW17" i="44"/>
  <c r="AW40" i="44"/>
  <c r="AW36" i="44"/>
  <c r="AW30" i="44"/>
  <c r="AW18" i="44"/>
  <c r="AW14" i="44"/>
  <c r="I10" i="79"/>
  <c r="K10" i="79" s="1"/>
  <c r="AM41" i="44" s="1"/>
  <c r="AW39" i="44"/>
  <c r="AW42" i="44"/>
  <c r="AW15" i="44"/>
  <c r="AW31" i="44"/>
  <c r="AW43" i="44"/>
  <c r="AW37" i="44"/>
  <c r="AW25" i="44"/>
  <c r="AW45" i="44"/>
  <c r="AW11" i="44"/>
  <c r="AW19" i="44"/>
  <c r="AW27" i="44"/>
  <c r="BG13" i="89"/>
  <c r="S26" i="29"/>
  <c r="BG11" i="79"/>
  <c r="BK11" i="79" s="1"/>
  <c r="BM11" i="79" s="1"/>
  <c r="CG22" i="79"/>
  <c r="CY22" i="84"/>
  <c r="CI22" i="79" s="1"/>
  <c r="CM22" i="79" s="1"/>
  <c r="CO22" i="79" s="1"/>
  <c r="CS9" i="81"/>
  <c r="CU9" i="81" s="1"/>
  <c r="CK9" i="81"/>
  <c r="Q25" i="35"/>
  <c r="S25" i="35" s="1"/>
  <c r="AU25" i="35"/>
  <c r="AE25" i="35"/>
  <c r="BA25" i="35"/>
  <c r="AK25" i="35"/>
  <c r="BA30" i="35"/>
  <c r="AK30" i="35"/>
  <c r="S30" i="35"/>
  <c r="Q30" i="35"/>
  <c r="AU30" i="35"/>
  <c r="AE30" i="35"/>
  <c r="AU12" i="35"/>
  <c r="AE12" i="35"/>
  <c r="BA12" i="35"/>
  <c r="AK12" i="35"/>
  <c r="S12" i="35"/>
  <c r="Q12" i="35"/>
  <c r="AU28" i="35"/>
  <c r="AE28" i="35"/>
  <c r="BA28" i="35"/>
  <c r="AK28" i="35"/>
  <c r="Q28" i="35"/>
  <c r="AU33" i="33"/>
  <c r="AE33" i="33"/>
  <c r="BA33" i="33"/>
  <c r="AK33" i="33"/>
  <c r="S33" i="33"/>
  <c r="Q33" i="33"/>
  <c r="Q27" i="33"/>
  <c r="AU27" i="33"/>
  <c r="AE27" i="33"/>
  <c r="BA27" i="33"/>
  <c r="AK27" i="33"/>
  <c r="S27" i="33"/>
  <c r="S27" i="32"/>
  <c r="Q27" i="32"/>
  <c r="Q25" i="32"/>
  <c r="S25" i="32"/>
  <c r="BA30" i="32"/>
  <c r="AK30" i="32"/>
  <c r="Q30" i="32"/>
  <c r="AU30" i="32"/>
  <c r="AE30" i="32"/>
  <c r="AU12" i="38"/>
  <c r="AE12" i="38"/>
  <c r="BA12" i="38"/>
  <c r="AK12" i="38"/>
  <c r="Q12" i="38"/>
  <c r="AU28" i="38"/>
  <c r="AE28" i="38"/>
  <c r="BA28" i="38"/>
  <c r="AK28" i="38"/>
  <c r="S28" i="38"/>
  <c r="Q28" i="38"/>
  <c r="AU33" i="38"/>
  <c r="AE33" i="38"/>
  <c r="BA33" i="38"/>
  <c r="AK33" i="38"/>
  <c r="Q33" i="38"/>
  <c r="AU27" i="42"/>
  <c r="AE27" i="42"/>
  <c r="BA27" i="42"/>
  <c r="AK27" i="42"/>
  <c r="S27" i="42"/>
  <c r="Q27" i="42"/>
  <c r="BA25" i="42"/>
  <c r="AK25" i="42"/>
  <c r="S25" i="42"/>
  <c r="Q25" i="42"/>
  <c r="AU25" i="42"/>
  <c r="AE25" i="42"/>
  <c r="AU30" i="42"/>
  <c r="AE30" i="42"/>
  <c r="BA30" i="42"/>
  <c r="AK30" i="42"/>
  <c r="S30" i="42"/>
  <c r="Q30" i="42"/>
  <c r="W10" i="79"/>
  <c r="AA10" i="79" s="1"/>
  <c r="AC10" i="79" s="1"/>
  <c r="BG21" i="88"/>
  <c r="Y16" i="56"/>
  <c r="DQ23" i="81"/>
  <c r="DS23" i="81" s="1"/>
  <c r="DI23" i="81"/>
  <c r="AA17" i="79"/>
  <c r="AC17" i="79" s="1"/>
  <c r="W18" i="79"/>
  <c r="AA18" i="79" s="1"/>
  <c r="AC18" i="79" s="1"/>
  <c r="AQ21" i="31"/>
  <c r="AQ13" i="31"/>
  <c r="AQ9" i="31"/>
  <c r="AQ10" i="31"/>
  <c r="AQ21" i="35"/>
  <c r="AQ13" i="35"/>
  <c r="AQ9" i="35"/>
  <c r="AQ10" i="35"/>
  <c r="AQ12" i="35"/>
  <c r="AQ12" i="31"/>
  <c r="BE23" i="88"/>
  <c r="BE19" i="88"/>
  <c r="BE15" i="88"/>
  <c r="BE11" i="88"/>
  <c r="BE21" i="88"/>
  <c r="BE17" i="88"/>
  <c r="BE13" i="88"/>
  <c r="BE9" i="88"/>
  <c r="BE16" i="88"/>
  <c r="BE8" i="88"/>
  <c r="BE18" i="88"/>
  <c r="BE10" i="88"/>
  <c r="BE20" i="88"/>
  <c r="BE12" i="88"/>
  <c r="BE22" i="88"/>
  <c r="BE14" i="88"/>
  <c r="I50" i="74"/>
  <c r="I54" i="56" s="1"/>
  <c r="M54" i="56" s="1"/>
  <c r="I57" i="74"/>
  <c r="I61" i="56" s="1"/>
  <c r="M61" i="56" s="1"/>
  <c r="K57" i="74"/>
  <c r="I61" i="54" s="1"/>
  <c r="M61" i="54" s="1"/>
  <c r="I48" i="74"/>
  <c r="I52" i="56" s="1"/>
  <c r="M52" i="56" s="1"/>
  <c r="I55" i="74"/>
  <c r="I59" i="56" s="1"/>
  <c r="M59" i="56" s="1"/>
  <c r="K55" i="74"/>
  <c r="I59" i="54" s="1"/>
  <c r="M59" i="54" s="1"/>
  <c r="W43" i="42"/>
  <c r="W41" i="42"/>
  <c r="AW23" i="46"/>
  <c r="AY23" i="46" s="1"/>
  <c r="AS8" i="79"/>
  <c r="AU8" i="79" s="1"/>
  <c r="AM8" i="46" s="1"/>
  <c r="AW8" i="46"/>
  <c r="AY8" i="46" s="1"/>
  <c r="AW22" i="46"/>
  <c r="AY22" i="46" s="1"/>
  <c r="AW24" i="46"/>
  <c r="AY24" i="46" s="1"/>
  <c r="AW34" i="46"/>
  <c r="AY34" i="46" s="1"/>
  <c r="AW26" i="46"/>
  <c r="AY26" i="46" s="1"/>
  <c r="CG12" i="79"/>
  <c r="CY12" i="84"/>
  <c r="CI12" i="79" s="1"/>
  <c r="CM12" i="79" s="1"/>
  <c r="CO12" i="79" s="1"/>
  <c r="AQ10" i="38"/>
  <c r="AQ12" i="38"/>
  <c r="AQ21" i="38"/>
  <c r="AQ13" i="38"/>
  <c r="AQ9" i="38"/>
  <c r="BG14" i="90"/>
  <c r="Q23" i="97"/>
  <c r="I38" i="43" s="1"/>
  <c r="M38" i="43" s="1"/>
  <c r="S23" i="97"/>
  <c r="I39" i="43" s="1"/>
  <c r="M39" i="43" s="1"/>
  <c r="Q31" i="97"/>
  <c r="I38" i="35" s="1"/>
  <c r="M38" i="35" s="1"/>
  <c r="S31" i="97"/>
  <c r="I39" i="35" s="1"/>
  <c r="M39" i="35" s="1"/>
  <c r="Q20" i="97"/>
  <c r="I38" i="46" s="1"/>
  <c r="M38" i="46" s="1"/>
  <c r="S20" i="97"/>
  <c r="I39" i="46" s="1"/>
  <c r="M39" i="46" s="1"/>
  <c r="Q28" i="97"/>
  <c r="I38" i="38" s="1"/>
  <c r="M38" i="38" s="1"/>
  <c r="S28" i="97"/>
  <c r="I39" i="38" s="1"/>
  <c r="M39" i="38" s="1"/>
  <c r="Q36" i="97"/>
  <c r="I38" i="31" s="1"/>
  <c r="M38" i="31" s="1"/>
  <c r="S36" i="97"/>
  <c r="I39" i="31" s="1"/>
  <c r="M39" i="31" s="1"/>
  <c r="BY8" i="83"/>
  <c r="CC8" i="83"/>
  <c r="CE8" i="83" s="1"/>
  <c r="AQ34" i="46"/>
  <c r="AS34" i="46" s="1"/>
  <c r="AQ26" i="46"/>
  <c r="AS26" i="46" s="1"/>
  <c r="AQ22" i="46"/>
  <c r="AS22" i="46" s="1"/>
  <c r="AQ23" i="46"/>
  <c r="AS23" i="46" s="1"/>
  <c r="AQ24" i="46"/>
  <c r="AS24" i="46" s="1"/>
  <c r="AQ8" i="46"/>
  <c r="AS8" i="46" s="1"/>
  <c r="BI23" i="84"/>
  <c r="BA23" i="84"/>
  <c r="CG11" i="79"/>
  <c r="CY11" i="84"/>
  <c r="CI11" i="79" s="1"/>
  <c r="CM11" i="79" s="1"/>
  <c r="CO11" i="79" s="1"/>
  <c r="AY8" i="31"/>
  <c r="AW23" i="37"/>
  <c r="AY23" i="37" s="1"/>
  <c r="AS17" i="79"/>
  <c r="AU17" i="79" s="1"/>
  <c r="AM8" i="37" s="1"/>
  <c r="AW26" i="37"/>
  <c r="AY26" i="37" s="1"/>
  <c r="AW8" i="37"/>
  <c r="AY8" i="37" s="1"/>
  <c r="AW24" i="37"/>
  <c r="AY24" i="37" s="1"/>
  <c r="AW22" i="37"/>
  <c r="AY22" i="37" s="1"/>
  <c r="AW34" i="37"/>
  <c r="AY34" i="37" s="1"/>
  <c r="BG9" i="89"/>
  <c r="AU42" i="38"/>
  <c r="AE42" i="38"/>
  <c r="BA42" i="38"/>
  <c r="AK42" i="38"/>
  <c r="S42" i="38"/>
  <c r="Q42" i="38"/>
  <c r="S43" i="45"/>
  <c r="Y42" i="32"/>
  <c r="AK42" i="32" s="1"/>
  <c r="W42" i="32"/>
  <c r="E28" i="28"/>
  <c r="AG39" i="30"/>
  <c r="AG40" i="30"/>
  <c r="AG45" i="30"/>
  <c r="AG41" i="30"/>
  <c r="AG38" i="30"/>
  <c r="AG32" i="30"/>
  <c r="AG28" i="30"/>
  <c r="AG20" i="30"/>
  <c r="AG16" i="30"/>
  <c r="AG33" i="30"/>
  <c r="AG29" i="30"/>
  <c r="AG25" i="30"/>
  <c r="AG17" i="30"/>
  <c r="AG36" i="30"/>
  <c r="AG30" i="30"/>
  <c r="AG18" i="30"/>
  <c r="AG14" i="30"/>
  <c r="AG11" i="30"/>
  <c r="AG19" i="30"/>
  <c r="AG27" i="30"/>
  <c r="AG37" i="30"/>
  <c r="AG46" i="30"/>
  <c r="AG15" i="30"/>
  <c r="AG31" i="30"/>
  <c r="CG18" i="79"/>
  <c r="CY18" i="84"/>
  <c r="CI18" i="79" s="1"/>
  <c r="CM18" i="79" s="1"/>
  <c r="CO18" i="79" s="1"/>
  <c r="M9" i="79"/>
  <c r="W9" i="84"/>
  <c r="O9" i="79" s="1"/>
  <c r="S9" i="79" s="1"/>
  <c r="U9" i="79" s="1"/>
  <c r="O20" i="79"/>
  <c r="S20" i="79" s="1"/>
  <c r="U20" i="79" s="1"/>
  <c r="AU29" i="39"/>
  <c r="AE29" i="39"/>
  <c r="BA29" i="39"/>
  <c r="AK29" i="39"/>
  <c r="S29" i="39"/>
  <c r="Q29" i="39"/>
  <c r="AU34" i="39"/>
  <c r="AE34" i="39"/>
  <c r="BA34" i="39"/>
  <c r="AK34" i="39"/>
  <c r="Q34" i="39"/>
  <c r="Q23" i="39"/>
  <c r="AU23" i="39"/>
  <c r="AE23" i="39"/>
  <c r="BA23" i="39"/>
  <c r="AK23" i="39"/>
  <c r="BA32" i="39"/>
  <c r="AK32" i="39"/>
  <c r="S32" i="39"/>
  <c r="Q32" i="39"/>
  <c r="AU32" i="39"/>
  <c r="AE32" i="39"/>
  <c r="BA26" i="37"/>
  <c r="AK26" i="37"/>
  <c r="Q26" i="37"/>
  <c r="AU26" i="37"/>
  <c r="AE26" i="37"/>
  <c r="AU31" i="37"/>
  <c r="AE31" i="37"/>
  <c r="BA31" i="37"/>
  <c r="AK31" i="37"/>
  <c r="Q31" i="37"/>
  <c r="AU24" i="37"/>
  <c r="AE24" i="37"/>
  <c r="BA24" i="37"/>
  <c r="AK24" i="37"/>
  <c r="S24" i="37"/>
  <c r="Q24" i="37"/>
  <c r="BA31" i="36"/>
  <c r="AK31" i="36"/>
  <c r="S31" i="36"/>
  <c r="Q31" i="36"/>
  <c r="AU31" i="36"/>
  <c r="AE31" i="36"/>
  <c r="AU24" i="36"/>
  <c r="AE24" i="36"/>
  <c r="BA24" i="36"/>
  <c r="AK24" i="36"/>
  <c r="S24" i="36"/>
  <c r="Q24" i="36"/>
  <c r="AU29" i="36"/>
  <c r="AE29" i="36"/>
  <c r="BA29" i="36"/>
  <c r="AK29" i="36"/>
  <c r="Q29" i="36"/>
  <c r="Q34" i="36"/>
  <c r="AU34" i="36"/>
  <c r="AE34" i="36"/>
  <c r="BA34" i="36"/>
  <c r="AK34" i="36"/>
  <c r="Q23" i="34"/>
  <c r="Q32" i="34"/>
  <c r="AU32" i="34"/>
  <c r="AE32" i="34"/>
  <c r="BA32" i="34"/>
  <c r="AK32" i="34"/>
  <c r="Q26" i="34"/>
  <c r="K75" i="96"/>
  <c r="I18" i="22" s="1"/>
  <c r="M18" i="22" s="1"/>
  <c r="S18" i="22" s="1"/>
  <c r="Y40" i="41"/>
  <c r="AK40" i="41" s="1"/>
  <c r="W40" i="41"/>
  <c r="W40" i="32"/>
  <c r="Y40" i="43"/>
  <c r="AK40" i="43" s="1"/>
  <c r="W40" i="43"/>
  <c r="AS41" i="41"/>
  <c r="M9" i="19"/>
  <c r="I15" i="19"/>
  <c r="AG42" i="31"/>
  <c r="AG39" i="31"/>
  <c r="AG33" i="31"/>
  <c r="AG29" i="31"/>
  <c r="AG25" i="31"/>
  <c r="AG17" i="31"/>
  <c r="AG40" i="31"/>
  <c r="AG36" i="31"/>
  <c r="AG30" i="31"/>
  <c r="AG18" i="31"/>
  <c r="AG45" i="31"/>
  <c r="AG37" i="31"/>
  <c r="AG31" i="31"/>
  <c r="AG27" i="31"/>
  <c r="AG11" i="31"/>
  <c r="AG14" i="31"/>
  <c r="AG46" i="35"/>
  <c r="AG41" i="35"/>
  <c r="AG38" i="35"/>
  <c r="AG32" i="35"/>
  <c r="AG28" i="35"/>
  <c r="AG20" i="35"/>
  <c r="AG16" i="35"/>
  <c r="AG42" i="35"/>
  <c r="AG39" i="35"/>
  <c r="AG33" i="35"/>
  <c r="AG29" i="35"/>
  <c r="AG25" i="35"/>
  <c r="AG17" i="35"/>
  <c r="AG40" i="35"/>
  <c r="AG36" i="35"/>
  <c r="AG30" i="35"/>
  <c r="AG18" i="35"/>
  <c r="AG14" i="35"/>
  <c r="AG11" i="35"/>
  <c r="AG19" i="35"/>
  <c r="AG27" i="35"/>
  <c r="AG37" i="35"/>
  <c r="AG20" i="31"/>
  <c r="AG32" i="31"/>
  <c r="AG46" i="31"/>
  <c r="AG15" i="31"/>
  <c r="AG43" i="31"/>
  <c r="AG15" i="35"/>
  <c r="AG31" i="35"/>
  <c r="AG43" i="35"/>
  <c r="AG16" i="31"/>
  <c r="AG28" i="31"/>
  <c r="AG38" i="31"/>
  <c r="AG45" i="35"/>
  <c r="AG19" i="31"/>
  <c r="AG41" i="31"/>
  <c r="W41" i="32"/>
  <c r="W43" i="32"/>
  <c r="Q13" i="50"/>
  <c r="W13" i="50" s="1"/>
  <c r="Y13" i="50"/>
  <c r="AY41" i="42"/>
  <c r="AE8" i="40"/>
  <c r="Y8" i="40"/>
  <c r="BG14" i="88"/>
  <c r="BY10" i="79"/>
  <c r="BG21" i="91"/>
  <c r="AI18" i="48"/>
  <c r="Q18" i="48"/>
  <c r="AA18" i="48"/>
  <c r="AE18" i="48" s="1"/>
  <c r="AG24" i="44"/>
  <c r="AG8" i="44"/>
  <c r="AG34" i="44"/>
  <c r="AG26" i="44"/>
  <c r="AG22" i="44"/>
  <c r="AG23" i="44"/>
  <c r="BO8" i="79"/>
  <c r="CE8" i="84"/>
  <c r="BQ8" i="79" s="1"/>
  <c r="BU8" i="79" s="1"/>
  <c r="BW8" i="79" s="1"/>
  <c r="AY41" i="39"/>
  <c r="AQ34" i="45"/>
  <c r="AQ26" i="45"/>
  <c r="AQ22" i="45"/>
  <c r="AQ23" i="45"/>
  <c r="AQ24" i="45"/>
  <c r="AQ8" i="45"/>
  <c r="BG11" i="91"/>
  <c r="W42" i="39"/>
  <c r="Y42" i="39" s="1"/>
  <c r="AK42" i="39" s="1"/>
  <c r="Y42" i="46"/>
  <c r="W42" i="46"/>
  <c r="AU29" i="43"/>
  <c r="AE29" i="43"/>
  <c r="BA29" i="43"/>
  <c r="AK29" i="43"/>
  <c r="S29" i="43"/>
  <c r="Q29" i="43"/>
  <c r="S34" i="43"/>
  <c r="Q34" i="43"/>
  <c r="Q23" i="43"/>
  <c r="S23" i="43" s="1"/>
  <c r="BA32" i="43"/>
  <c r="AK32" i="43"/>
  <c r="S32" i="43"/>
  <c r="Q32" i="43"/>
  <c r="AU32" i="43"/>
  <c r="AE32" i="43"/>
  <c r="S26" i="41"/>
  <c r="Q26" i="41"/>
  <c r="Q31" i="41"/>
  <c r="S31" i="41" s="1"/>
  <c r="AU31" i="41"/>
  <c r="AE31" i="41"/>
  <c r="BA31" i="41"/>
  <c r="AK31" i="41"/>
  <c r="BA24" i="41"/>
  <c r="AK24" i="41"/>
  <c r="S24" i="41"/>
  <c r="Q24" i="41"/>
  <c r="AU24" i="41"/>
  <c r="AE24" i="41"/>
  <c r="BA31" i="40"/>
  <c r="AK31" i="40"/>
  <c r="S31" i="40"/>
  <c r="Q31" i="40"/>
  <c r="AU31" i="40"/>
  <c r="AE31" i="40"/>
  <c r="AU24" i="40"/>
  <c r="AE24" i="40"/>
  <c r="BA24" i="40"/>
  <c r="AK24" i="40"/>
  <c r="S24" i="40"/>
  <c r="Q24" i="40"/>
  <c r="AU29" i="40"/>
  <c r="AE29" i="40"/>
  <c r="BA29" i="40"/>
  <c r="AK29" i="40"/>
  <c r="S29" i="40"/>
  <c r="Q29" i="40"/>
  <c r="Q34" i="40"/>
  <c r="S34" i="40" s="1"/>
  <c r="AU23" i="31"/>
  <c r="AE23" i="31"/>
  <c r="BA23" i="31"/>
  <c r="AK23" i="31"/>
  <c r="Q23" i="31"/>
  <c r="AU32" i="31"/>
  <c r="AE32" i="31"/>
  <c r="BA32" i="31"/>
  <c r="AK32" i="31"/>
  <c r="S32" i="31"/>
  <c r="Q32" i="31"/>
  <c r="BA26" i="31"/>
  <c r="AK26" i="31"/>
  <c r="S26" i="31"/>
  <c r="Q26" i="31"/>
  <c r="AU26" i="31"/>
  <c r="AE26" i="31"/>
  <c r="CG79" i="52"/>
  <c r="BW79" i="52"/>
  <c r="BM79" i="52"/>
  <c r="AI79" i="52"/>
  <c r="Y79" i="52"/>
  <c r="K79" i="52"/>
  <c r="K19" i="56"/>
  <c r="AM19" i="56"/>
  <c r="AS19" i="56" s="1"/>
  <c r="AC19" i="56"/>
  <c r="AI19" i="56" s="1"/>
  <c r="Q19" i="56"/>
  <c r="Y19" i="56" s="1"/>
  <c r="AE11" i="79"/>
  <c r="AQ11" i="84"/>
  <c r="AG11" i="79" s="1"/>
  <c r="AK11" i="79" s="1"/>
  <c r="AM11" i="79" s="1"/>
  <c r="BY16" i="79"/>
  <c r="BU12" i="76"/>
  <c r="I13" i="31" s="1"/>
  <c r="M13" i="31" s="1"/>
  <c r="BM12" i="76"/>
  <c r="I13" i="32" s="1"/>
  <c r="M13" i="32" s="1"/>
  <c r="BE12" i="76"/>
  <c r="I13" i="34" s="1"/>
  <c r="M13" i="34" s="1"/>
  <c r="AW12" i="76"/>
  <c r="I13" i="36" s="1"/>
  <c r="M13" i="36" s="1"/>
  <c r="AO12" i="76"/>
  <c r="I13" i="38" s="1"/>
  <c r="M13" i="38" s="1"/>
  <c r="AG12" i="76"/>
  <c r="I13" i="40" s="1"/>
  <c r="M13" i="40" s="1"/>
  <c r="Y12" i="76"/>
  <c r="I13" i="42" s="1"/>
  <c r="M13" i="42" s="1"/>
  <c r="Q12" i="76"/>
  <c r="I13" i="44" s="1"/>
  <c r="M13" i="44" s="1"/>
  <c r="I12" i="76"/>
  <c r="I13" i="46" s="1"/>
  <c r="M13" i="46" s="1"/>
  <c r="BY12" i="76"/>
  <c r="I13" i="30" s="1"/>
  <c r="M13" i="30" s="1"/>
  <c r="BQ12" i="76"/>
  <c r="I22" i="52" s="1"/>
  <c r="M22" i="52" s="1"/>
  <c r="BI12" i="76"/>
  <c r="I13" i="33" s="1"/>
  <c r="M13" i="33" s="1"/>
  <c r="BA12" i="76"/>
  <c r="I13" i="35" s="1"/>
  <c r="M13" i="35" s="1"/>
  <c r="AS12" i="76"/>
  <c r="I13" i="37" s="1"/>
  <c r="M13" i="37" s="1"/>
  <c r="AK12" i="76"/>
  <c r="I13" i="39" s="1"/>
  <c r="M13" i="39" s="1"/>
  <c r="AC12" i="76"/>
  <c r="I13" i="41" s="1"/>
  <c r="M13" i="41" s="1"/>
  <c r="U12" i="76"/>
  <c r="I13" i="43" s="1"/>
  <c r="M13" i="43" s="1"/>
  <c r="M12" i="76"/>
  <c r="I13" i="45" s="1"/>
  <c r="M13" i="45" s="1"/>
  <c r="BY14" i="76"/>
  <c r="I15" i="30" s="1"/>
  <c r="M15" i="30" s="1"/>
  <c r="BQ14" i="76"/>
  <c r="I26" i="52" s="1"/>
  <c r="M26" i="52" s="1"/>
  <c r="BI14" i="76"/>
  <c r="I15" i="33" s="1"/>
  <c r="M15" i="33" s="1"/>
  <c r="BA14" i="76"/>
  <c r="I15" i="35" s="1"/>
  <c r="M15" i="35" s="1"/>
  <c r="AS14" i="76"/>
  <c r="I15" i="37" s="1"/>
  <c r="M15" i="37" s="1"/>
  <c r="AK14" i="76"/>
  <c r="I15" i="39" s="1"/>
  <c r="M15" i="39" s="1"/>
  <c r="AC14" i="76"/>
  <c r="I15" i="41" s="1"/>
  <c r="M15" i="41" s="1"/>
  <c r="U14" i="76"/>
  <c r="I15" i="43" s="1"/>
  <c r="M15" i="43" s="1"/>
  <c r="M14" i="76"/>
  <c r="I15" i="45" s="1"/>
  <c r="M15" i="45" s="1"/>
  <c r="BU14" i="76"/>
  <c r="I15" i="31" s="1"/>
  <c r="M15" i="31" s="1"/>
  <c r="BM14" i="76"/>
  <c r="I15" i="32" s="1"/>
  <c r="M15" i="32" s="1"/>
  <c r="BE14" i="76"/>
  <c r="I15" i="34" s="1"/>
  <c r="M15" i="34" s="1"/>
  <c r="AW14" i="76"/>
  <c r="I15" i="36" s="1"/>
  <c r="M15" i="36" s="1"/>
  <c r="AO14" i="76"/>
  <c r="I15" i="38" s="1"/>
  <c r="M15" i="38" s="1"/>
  <c r="AG14" i="76"/>
  <c r="I15" i="40" s="1"/>
  <c r="M15" i="40" s="1"/>
  <c r="Y14" i="76"/>
  <c r="I15" i="42" s="1"/>
  <c r="M15" i="42" s="1"/>
  <c r="Q14" i="76"/>
  <c r="I15" i="44" s="1"/>
  <c r="M15" i="44" s="1"/>
  <c r="I14" i="76"/>
  <c r="I15" i="46" s="1"/>
  <c r="M15" i="46" s="1"/>
  <c r="AG23" i="92"/>
  <c r="Y31" i="102"/>
  <c r="Q31" i="102"/>
  <c r="I31" i="102"/>
  <c r="AE31" i="102"/>
  <c r="W31" i="102"/>
  <c r="O31" i="102"/>
  <c r="G31" i="102"/>
  <c r="AC31" i="102"/>
  <c r="U31" i="102"/>
  <c r="M31" i="102"/>
  <c r="E31" i="102"/>
  <c r="AA31" i="102"/>
  <c r="S31" i="102"/>
  <c r="K31" i="102"/>
  <c r="W43" i="43"/>
  <c r="W41" i="43"/>
  <c r="W40" i="36"/>
  <c r="AC40" i="36" s="1"/>
  <c r="BG11" i="90"/>
  <c r="AO9" i="84"/>
  <c r="AG9" i="84"/>
  <c r="AW13" i="79"/>
  <c r="BK13" i="84"/>
  <c r="AY13" i="79" s="1"/>
  <c r="BC13" i="79" s="1"/>
  <c r="BE13" i="79" s="1"/>
  <c r="W8" i="41" s="1"/>
  <c r="W40" i="46"/>
  <c r="Y40" i="46" s="1"/>
  <c r="AM40" i="42"/>
  <c r="AO40" i="42" s="1"/>
  <c r="W41" i="44"/>
  <c r="W43" i="44"/>
  <c r="BG9" i="88"/>
  <c r="AQ34" i="33"/>
  <c r="AQ23" i="33"/>
  <c r="AQ24" i="33"/>
  <c r="AQ8" i="33"/>
  <c r="AQ22" i="33"/>
  <c r="AQ26" i="33"/>
  <c r="BG22" i="90"/>
  <c r="BO9" i="51"/>
  <c r="BS9" i="51" s="1"/>
  <c r="BG9" i="51"/>
  <c r="AY9" i="51"/>
  <c r="AQ9" i="51"/>
  <c r="AI9" i="51"/>
  <c r="AM9" i="51" s="1"/>
  <c r="AA9" i="51"/>
  <c r="Q9" i="51"/>
  <c r="W9" i="51" s="1"/>
  <c r="BG22" i="92"/>
  <c r="AM8" i="35"/>
  <c r="AU43" i="37"/>
  <c r="AE43" i="37"/>
  <c r="BA43" i="37"/>
  <c r="AK43" i="37"/>
  <c r="S43" i="37"/>
  <c r="W42" i="41"/>
  <c r="Y42" i="41"/>
  <c r="AK42" i="41" s="1"/>
  <c r="Y42" i="36"/>
  <c r="AK42" i="36" s="1"/>
  <c r="W42" i="36"/>
  <c r="BM56" i="52"/>
  <c r="AW56" i="52"/>
  <c r="BA56" i="52" s="1"/>
  <c r="Y56" i="52"/>
  <c r="CA56" i="52"/>
  <c r="BC56" i="52"/>
  <c r="AM56" i="52"/>
  <c r="CG56" i="52"/>
  <c r="BQ56" i="52"/>
  <c r="AS56" i="52"/>
  <c r="AC56" i="52"/>
  <c r="BW56" i="52"/>
  <c r="BG56" i="52"/>
  <c r="AI56" i="52"/>
  <c r="Q56" i="52"/>
  <c r="BW61" i="52"/>
  <c r="BG61" i="52"/>
  <c r="AI61" i="52"/>
  <c r="Q61" i="52"/>
  <c r="BM61" i="52"/>
  <c r="AW61" i="52"/>
  <c r="BA61" i="52" s="1"/>
  <c r="Y61" i="52"/>
  <c r="CA61" i="52"/>
  <c r="BC61" i="52"/>
  <c r="AM61" i="52"/>
  <c r="CG61" i="52"/>
  <c r="BQ61" i="52"/>
  <c r="AS61" i="52"/>
  <c r="AC61" i="52"/>
  <c r="CG54" i="52"/>
  <c r="BQ54" i="52"/>
  <c r="AS54" i="52"/>
  <c r="AC54" i="52"/>
  <c r="BW54" i="52"/>
  <c r="BG54" i="52"/>
  <c r="AI54" i="52"/>
  <c r="Q54" i="52"/>
  <c r="BM54" i="52"/>
  <c r="AW54" i="52"/>
  <c r="BA54" i="52" s="1"/>
  <c r="Y54" i="52"/>
  <c r="CA54" i="52"/>
  <c r="BC54" i="52"/>
  <c r="AM54" i="52"/>
  <c r="BA29" i="30"/>
  <c r="AK29" i="30"/>
  <c r="Q29" i="30"/>
  <c r="AU29" i="30"/>
  <c r="AE29" i="30"/>
  <c r="AU34" i="30"/>
  <c r="AE34" i="30"/>
  <c r="BA34" i="30"/>
  <c r="AK34" i="30"/>
  <c r="Q34" i="30"/>
  <c r="AU23" i="30"/>
  <c r="AE23" i="30"/>
  <c r="BA23" i="30"/>
  <c r="AK23" i="30"/>
  <c r="S23" i="30"/>
  <c r="Q23" i="30"/>
  <c r="Q32" i="30"/>
  <c r="AU32" i="30"/>
  <c r="AE32" i="30"/>
  <c r="BA32" i="30"/>
  <c r="AK32" i="30"/>
  <c r="S32" i="30"/>
  <c r="BA26" i="45"/>
  <c r="AK26" i="45"/>
  <c r="Q26" i="45"/>
  <c r="AU26" i="45"/>
  <c r="AE26" i="45"/>
  <c r="AU31" i="45"/>
  <c r="AE31" i="45"/>
  <c r="BA31" i="45"/>
  <c r="AK31" i="45"/>
  <c r="Q31" i="45"/>
  <c r="AU24" i="45"/>
  <c r="AE24" i="45"/>
  <c r="BA24" i="45"/>
  <c r="AK24" i="45"/>
  <c r="S24" i="45"/>
  <c r="Q24" i="45"/>
  <c r="AU31" i="44"/>
  <c r="AE31" i="44"/>
  <c r="BA31" i="44"/>
  <c r="AK31" i="44"/>
  <c r="Q31" i="44"/>
  <c r="Q24" i="44"/>
  <c r="AU24" i="44"/>
  <c r="AE24" i="44"/>
  <c r="BA24" i="44"/>
  <c r="AK24" i="44"/>
  <c r="BA29" i="44"/>
  <c r="AK29" i="44"/>
  <c r="S29" i="44"/>
  <c r="Q29" i="44"/>
  <c r="AU29" i="44"/>
  <c r="AE29" i="44"/>
  <c r="S34" i="44"/>
  <c r="Q34" i="44"/>
  <c r="AU23" i="46"/>
  <c r="AE23" i="46"/>
  <c r="BA23" i="46"/>
  <c r="AK23" i="46"/>
  <c r="Q23" i="46"/>
  <c r="AU32" i="46"/>
  <c r="AE32" i="46"/>
  <c r="BA32" i="46"/>
  <c r="AK32" i="46"/>
  <c r="S32" i="46"/>
  <c r="Q32" i="46"/>
  <c r="BA26" i="46"/>
  <c r="AK26" i="46"/>
  <c r="S26" i="46"/>
  <c r="Q26" i="46"/>
  <c r="AU26" i="46"/>
  <c r="AE26" i="46"/>
  <c r="K35" i="97"/>
  <c r="I13" i="51" s="1"/>
  <c r="M13" i="51" s="1"/>
  <c r="I35" i="97"/>
  <c r="I12" i="51" s="1"/>
  <c r="M12" i="51" s="1"/>
  <c r="I25" i="97"/>
  <c r="I36" i="41" s="1"/>
  <c r="K25" i="97"/>
  <c r="I37" i="41" s="1"/>
  <c r="M37" i="41" s="1"/>
  <c r="I41" i="97"/>
  <c r="I9" i="22" s="1"/>
  <c r="M9" i="22" s="1"/>
  <c r="S9" i="22" s="1"/>
  <c r="K41" i="97"/>
  <c r="I12" i="22" s="1"/>
  <c r="M12" i="22" s="1"/>
  <c r="S12" i="22" s="1"/>
  <c r="I32" i="97"/>
  <c r="I36" i="34" s="1"/>
  <c r="K32" i="97"/>
  <c r="I37" i="34" s="1"/>
  <c r="M37" i="34" s="1"/>
  <c r="K47" i="97"/>
  <c r="I142" i="11" s="1"/>
  <c r="I47" i="97"/>
  <c r="I139" i="11" s="1"/>
  <c r="I26" i="97"/>
  <c r="I36" i="40" s="1"/>
  <c r="K26" i="97"/>
  <c r="I37" i="40" s="1"/>
  <c r="M37" i="40" s="1"/>
  <c r="AQ21" i="32"/>
  <c r="AQ13" i="32"/>
  <c r="AQ9" i="32"/>
  <c r="AQ10" i="32"/>
  <c r="AQ12" i="32"/>
  <c r="Y11" i="56"/>
  <c r="AQ34" i="36"/>
  <c r="AQ26" i="36"/>
  <c r="AQ22" i="36"/>
  <c r="AQ24" i="36"/>
  <c r="AQ8" i="36"/>
  <c r="AQ23" i="36"/>
  <c r="M9" i="43"/>
  <c r="M9" i="35"/>
  <c r="M9" i="38"/>
  <c r="M9" i="31"/>
  <c r="AM40" i="39"/>
  <c r="AS40" i="39" s="1"/>
  <c r="AW16" i="79"/>
  <c r="BK16" i="84"/>
  <c r="AY16" i="79" s="1"/>
  <c r="BC16" i="79" s="1"/>
  <c r="BE16" i="79" s="1"/>
  <c r="W8" i="38" s="1"/>
  <c r="AG23" i="34"/>
  <c r="AG24" i="34"/>
  <c r="AG8" i="34"/>
  <c r="AI8" i="34" s="1"/>
  <c r="AG26" i="34"/>
  <c r="AG34" i="34"/>
  <c r="AG22" i="34"/>
  <c r="CG20" i="79"/>
  <c r="CY20" i="84"/>
  <c r="CI20" i="79" s="1"/>
  <c r="CM20" i="79" s="1"/>
  <c r="CO20" i="79" s="1"/>
  <c r="BE15" i="75"/>
  <c r="E41" i="74" s="1"/>
  <c r="AW15" i="75"/>
  <c r="I45" i="11" s="1"/>
  <c r="M45" i="11" s="1"/>
  <c r="AO15" i="75"/>
  <c r="I24" i="27" s="1"/>
  <c r="M24" i="27" s="1"/>
  <c r="AG15" i="75"/>
  <c r="E15" i="73" s="1"/>
  <c r="Y15" i="75"/>
  <c r="Q15" i="75"/>
  <c r="I34" i="25" s="1"/>
  <c r="M34" i="25" s="1"/>
  <c r="S34" i="25" s="1"/>
  <c r="I15" i="75"/>
  <c r="I33" i="25" s="1"/>
  <c r="M33" i="25" s="1"/>
  <c r="S33" i="25" s="1"/>
  <c r="BA15" i="75"/>
  <c r="I46" i="11" s="1"/>
  <c r="M46" i="11" s="1"/>
  <c r="AS15" i="75"/>
  <c r="I24" i="26" s="1"/>
  <c r="M24" i="26" s="1"/>
  <c r="AK15" i="75"/>
  <c r="I44" i="11" s="1"/>
  <c r="M44" i="11" s="1"/>
  <c r="AC15" i="75"/>
  <c r="U15" i="75"/>
  <c r="I34" i="23" s="1"/>
  <c r="M34" i="23" s="1"/>
  <c r="S34" i="23" s="1"/>
  <c r="M15" i="75"/>
  <c r="I33" i="23" s="1"/>
  <c r="M33" i="23" s="1"/>
  <c r="S33" i="23" s="1"/>
  <c r="BA17" i="75"/>
  <c r="I54" i="11" s="1"/>
  <c r="M54" i="11" s="1"/>
  <c r="AS17" i="75"/>
  <c r="I26" i="26" s="1"/>
  <c r="M26" i="26" s="1"/>
  <c r="AK17" i="75"/>
  <c r="I52" i="11" s="1"/>
  <c r="M52" i="11" s="1"/>
  <c r="AC17" i="75"/>
  <c r="U17" i="75"/>
  <c r="I40" i="23" s="1"/>
  <c r="M40" i="23" s="1"/>
  <c r="S40" i="23" s="1"/>
  <c r="M17" i="75"/>
  <c r="I39" i="23" s="1"/>
  <c r="M39" i="23" s="1"/>
  <c r="S39" i="23" s="1"/>
  <c r="BE17" i="75"/>
  <c r="E43" i="74" s="1"/>
  <c r="AW17" i="75"/>
  <c r="I53" i="11" s="1"/>
  <c r="M53" i="11" s="1"/>
  <c r="AO17" i="75"/>
  <c r="I26" i="27" s="1"/>
  <c r="M26" i="27" s="1"/>
  <c r="AG17" i="75"/>
  <c r="E17" i="73" s="1"/>
  <c r="Y17" i="75"/>
  <c r="Q17" i="75"/>
  <c r="I40" i="25" s="1"/>
  <c r="M40" i="25" s="1"/>
  <c r="S40" i="25" s="1"/>
  <c r="I17" i="75"/>
  <c r="I39" i="25" s="1"/>
  <c r="M39" i="25" s="1"/>
  <c r="S39" i="25" s="1"/>
  <c r="CG14" i="79"/>
  <c r="CY14" i="84"/>
  <c r="CI14" i="79" s="1"/>
  <c r="CM14" i="79" s="1"/>
  <c r="CO14" i="79" s="1"/>
  <c r="AG42" i="37"/>
  <c r="AI42" i="37" s="1"/>
  <c r="AG39" i="37"/>
  <c r="AI39" i="37" s="1"/>
  <c r="AG33" i="37"/>
  <c r="AI33" i="37" s="1"/>
  <c r="AG29" i="37"/>
  <c r="AI29" i="37" s="1"/>
  <c r="AG25" i="37"/>
  <c r="AI25" i="37" s="1"/>
  <c r="AG17" i="37"/>
  <c r="AI17" i="37" s="1"/>
  <c r="AG45" i="37"/>
  <c r="AI45" i="37" s="1"/>
  <c r="AG43" i="37"/>
  <c r="AI43" i="37" s="1"/>
  <c r="AG37" i="37"/>
  <c r="AI37" i="37" s="1"/>
  <c r="AG31" i="37"/>
  <c r="AI31" i="37" s="1"/>
  <c r="AG27" i="37"/>
  <c r="AI27" i="37" s="1"/>
  <c r="AG19" i="37"/>
  <c r="AI19" i="37" s="1"/>
  <c r="AG15" i="37"/>
  <c r="AI15" i="37" s="1"/>
  <c r="AG11" i="37"/>
  <c r="AI11" i="37" s="1"/>
  <c r="AG36" i="37"/>
  <c r="AI36" i="37" s="1"/>
  <c r="AG16" i="37"/>
  <c r="AI16" i="37" s="1"/>
  <c r="AG28" i="37"/>
  <c r="AI28" i="37" s="1"/>
  <c r="AG38" i="37"/>
  <c r="AI38" i="37" s="1"/>
  <c r="AG14" i="37"/>
  <c r="AI14" i="37" s="1"/>
  <c r="AG30" i="37"/>
  <c r="AI30" i="37" s="1"/>
  <c r="AG40" i="37"/>
  <c r="AI40" i="37" s="1"/>
  <c r="AG41" i="37"/>
  <c r="AI41" i="37" s="1"/>
  <c r="AG20" i="37"/>
  <c r="AI20" i="37" s="1"/>
  <c r="AG32" i="37"/>
  <c r="AI32" i="37" s="1"/>
  <c r="AG46" i="37"/>
  <c r="AI46" i="37" s="1"/>
  <c r="AG18" i="37"/>
  <c r="AI18" i="37" s="1"/>
  <c r="K77" i="96"/>
  <c r="I24" i="22" s="1"/>
  <c r="M24" i="22" s="1"/>
  <c r="S24" i="22" s="1"/>
  <c r="I77" i="96"/>
  <c r="I24" i="24" s="1"/>
  <c r="M24" i="24" s="1"/>
  <c r="S24" i="24" s="1"/>
  <c r="I11" i="73"/>
  <c r="I23" i="25" s="1"/>
  <c r="M23" i="25" s="1"/>
  <c r="S23" i="25" s="1"/>
  <c r="K11" i="73"/>
  <c r="I23" i="23" s="1"/>
  <c r="M23" i="23" s="1"/>
  <c r="S23" i="23" s="1"/>
  <c r="I27" i="73"/>
  <c r="I74" i="25" s="1"/>
  <c r="M74" i="25" s="1"/>
  <c r="S74" i="25" s="1"/>
  <c r="I25" i="73"/>
  <c r="I68" i="25" s="1"/>
  <c r="M68" i="25" s="1"/>
  <c r="S68" i="25" s="1"/>
  <c r="K25" i="73"/>
  <c r="I68" i="23" s="1"/>
  <c r="M68" i="23" s="1"/>
  <c r="S68" i="23" s="1"/>
  <c r="I12" i="55"/>
  <c r="M12" i="55" s="1"/>
  <c r="K36" i="96"/>
  <c r="I12" i="53" s="1"/>
  <c r="M12" i="53" s="1"/>
  <c r="Q12" i="53" s="1"/>
  <c r="W12" i="53" s="1"/>
  <c r="I28" i="55"/>
  <c r="M28" i="55" s="1"/>
  <c r="K52" i="96"/>
  <c r="I28" i="53" s="1"/>
  <c r="M28" i="53" s="1"/>
  <c r="Q28" i="53" s="1"/>
  <c r="W28" i="53" s="1"/>
  <c r="I34" i="55"/>
  <c r="M34" i="55" s="1"/>
  <c r="K62" i="96"/>
  <c r="I34" i="53" s="1"/>
  <c r="M34" i="53" s="1"/>
  <c r="Q34" i="53" s="1"/>
  <c r="W34" i="53" s="1"/>
  <c r="AW45" i="43"/>
  <c r="AW43" i="43"/>
  <c r="AW37" i="43"/>
  <c r="AW31" i="43"/>
  <c r="AW27" i="43"/>
  <c r="AW19" i="43"/>
  <c r="AW15" i="43"/>
  <c r="AW11" i="43"/>
  <c r="AW42" i="43"/>
  <c r="AW39" i="43"/>
  <c r="AW33" i="43"/>
  <c r="AW29" i="43"/>
  <c r="AW25" i="43"/>
  <c r="AW17" i="43"/>
  <c r="I11" i="79"/>
  <c r="K11" i="79" s="1"/>
  <c r="AM41" i="43" s="1"/>
  <c r="AW41" i="43"/>
  <c r="AW20" i="43"/>
  <c r="AW38" i="43"/>
  <c r="AW14" i="43"/>
  <c r="AW30" i="43"/>
  <c r="AW36" i="43"/>
  <c r="AW16" i="43"/>
  <c r="AW28" i="43"/>
  <c r="AW40" i="43"/>
  <c r="AW18" i="43"/>
  <c r="AW46" i="43"/>
  <c r="AW32" i="43"/>
  <c r="AW9" i="81"/>
  <c r="AY9" i="81" s="1"/>
  <c r="AO9" i="81"/>
  <c r="W25" i="47"/>
  <c r="CG15" i="79"/>
  <c r="CY15" i="84"/>
  <c r="CI15" i="79" s="1"/>
  <c r="CM15" i="79" s="1"/>
  <c r="CO15" i="79" s="1"/>
  <c r="AI26" i="48"/>
  <c r="Q26" i="48"/>
  <c r="AA26" i="48"/>
  <c r="AE26" i="48" s="1"/>
  <c r="AI27" i="48"/>
  <c r="Q27" i="48"/>
  <c r="AA27" i="48"/>
  <c r="AE27" i="48" s="1"/>
  <c r="AG42" i="36"/>
  <c r="AI42" i="36" s="1"/>
  <c r="AG39" i="36"/>
  <c r="AG33" i="36"/>
  <c r="AG29" i="36"/>
  <c r="AG25" i="36"/>
  <c r="AG40" i="36"/>
  <c r="AG36" i="36"/>
  <c r="AG30" i="36"/>
  <c r="AG45" i="36"/>
  <c r="AG43" i="36"/>
  <c r="AG37" i="36"/>
  <c r="AG31" i="36"/>
  <c r="AG27" i="36"/>
  <c r="AG18" i="36"/>
  <c r="AG16" i="36"/>
  <c r="AG17" i="36"/>
  <c r="AG14" i="36"/>
  <c r="AG15" i="36"/>
  <c r="AG20" i="36"/>
  <c r="AG32" i="36"/>
  <c r="AG41" i="36"/>
  <c r="AG11" i="36"/>
  <c r="AG19" i="36"/>
  <c r="AG28" i="36"/>
  <c r="AG38" i="36"/>
  <c r="AG46" i="36"/>
  <c r="AG23" i="39"/>
  <c r="AG8" i="39"/>
  <c r="AI8" i="39" s="1"/>
  <c r="AG24" i="39"/>
  <c r="AG22" i="39"/>
  <c r="AG26" i="39"/>
  <c r="AG34" i="39"/>
  <c r="AG23" i="37"/>
  <c r="AI23" i="37" s="1"/>
  <c r="AG22" i="37"/>
  <c r="AI22" i="37" s="1"/>
  <c r="AG8" i="37"/>
  <c r="AI8" i="37" s="1"/>
  <c r="AG26" i="37"/>
  <c r="AI26" i="37" s="1"/>
  <c r="AG34" i="37"/>
  <c r="AI34" i="37" s="1"/>
  <c r="AG24" i="37"/>
  <c r="AI24" i="37" s="1"/>
  <c r="BW8" i="88"/>
  <c r="W8" i="88"/>
  <c r="S23" i="88"/>
  <c r="W42" i="44"/>
  <c r="BO11" i="79"/>
  <c r="CE11" i="84"/>
  <c r="BQ11" i="79" s="1"/>
  <c r="BU11" i="79" s="1"/>
  <c r="BW11" i="79" s="1"/>
  <c r="Q29" i="35"/>
  <c r="AU29" i="35"/>
  <c r="AE29" i="35"/>
  <c r="BA29" i="35"/>
  <c r="AK29" i="35"/>
  <c r="S29" i="35"/>
  <c r="BA34" i="35"/>
  <c r="AK34" i="35"/>
  <c r="Q34" i="35"/>
  <c r="AU34" i="35"/>
  <c r="AE34" i="35"/>
  <c r="AU23" i="35"/>
  <c r="AE23" i="35"/>
  <c r="BA23" i="35"/>
  <c r="AK23" i="35"/>
  <c r="Q23" i="35"/>
  <c r="AU32" i="35"/>
  <c r="AE32" i="35"/>
  <c r="BA32" i="35"/>
  <c r="AK32" i="35"/>
  <c r="S32" i="35"/>
  <c r="Q32" i="35"/>
  <c r="BA26" i="33"/>
  <c r="AU26" i="33"/>
  <c r="AE26" i="33"/>
  <c r="AK26" i="33"/>
  <c r="Q26" i="33"/>
  <c r="BA31" i="33"/>
  <c r="AK31" i="33"/>
  <c r="Q31" i="33"/>
  <c r="AU31" i="33"/>
  <c r="AE31" i="33"/>
  <c r="BA24" i="33"/>
  <c r="AK24" i="33"/>
  <c r="S24" i="33"/>
  <c r="Q24" i="33"/>
  <c r="AU24" i="33"/>
  <c r="AE24" i="33"/>
  <c r="AU31" i="32"/>
  <c r="AE31" i="32"/>
  <c r="BA31" i="32"/>
  <c r="AK31" i="32"/>
  <c r="S31" i="32"/>
  <c r="Q31" i="32"/>
  <c r="AU24" i="32"/>
  <c r="AE24" i="32"/>
  <c r="BA24" i="32"/>
  <c r="AK24" i="32"/>
  <c r="Q24" i="32"/>
  <c r="Q29" i="32"/>
  <c r="AU29" i="32"/>
  <c r="AE29" i="32"/>
  <c r="BA29" i="32"/>
  <c r="AK29" i="32"/>
  <c r="S34" i="32"/>
  <c r="Q34" i="32"/>
  <c r="BA23" i="38"/>
  <c r="AK23" i="38"/>
  <c r="Q23" i="38"/>
  <c r="AU23" i="38"/>
  <c r="AE23" i="38"/>
  <c r="AU32" i="38"/>
  <c r="AE32" i="38"/>
  <c r="BA32" i="38"/>
  <c r="AK32" i="38"/>
  <c r="Q32" i="38"/>
  <c r="Q26" i="38"/>
  <c r="AU26" i="38"/>
  <c r="AE26" i="38"/>
  <c r="BA26" i="38"/>
  <c r="AK26" i="38"/>
  <c r="AU31" i="42"/>
  <c r="AE31" i="42"/>
  <c r="BA31" i="42"/>
  <c r="AK31" i="42"/>
  <c r="Q31" i="42"/>
  <c r="Q24" i="42"/>
  <c r="AU24" i="42"/>
  <c r="AE24" i="42"/>
  <c r="BA24" i="42"/>
  <c r="AK24" i="42"/>
  <c r="BA29" i="42"/>
  <c r="AK29" i="42"/>
  <c r="S29" i="42"/>
  <c r="Q29" i="42"/>
  <c r="AU29" i="42"/>
  <c r="AE29" i="42"/>
  <c r="AU34" i="42"/>
  <c r="AE34" i="42"/>
  <c r="BA34" i="42"/>
  <c r="AK34" i="42"/>
  <c r="S34" i="42"/>
  <c r="Q34" i="42"/>
  <c r="BE20" i="90"/>
  <c r="BE16" i="90"/>
  <c r="BE12" i="90"/>
  <c r="BE8" i="90"/>
  <c r="BE21" i="90"/>
  <c r="BE17" i="90"/>
  <c r="BE13" i="90"/>
  <c r="BE9" i="90"/>
  <c r="BE22" i="90"/>
  <c r="BE18" i="90"/>
  <c r="BE14" i="90"/>
  <c r="BE10" i="90"/>
  <c r="BE23" i="90"/>
  <c r="BE19" i="90"/>
  <c r="BE15" i="90"/>
  <c r="BE11" i="90"/>
  <c r="AQ10" i="40"/>
  <c r="AQ12" i="40"/>
  <c r="AQ21" i="40"/>
  <c r="AQ13" i="40"/>
  <c r="AQ9" i="40"/>
  <c r="AE10" i="79"/>
  <c r="AQ10" i="84"/>
  <c r="AG10" i="79" s="1"/>
  <c r="AK10" i="79" s="1"/>
  <c r="AM10" i="79" s="1"/>
  <c r="AE22" i="79"/>
  <c r="AQ22" i="84"/>
  <c r="AG22" i="79" s="1"/>
  <c r="AK22" i="79" s="1"/>
  <c r="AM22" i="79" s="1"/>
  <c r="DQ9" i="81"/>
  <c r="DS9" i="81" s="1"/>
  <c r="DI9" i="81"/>
  <c r="AA20" i="79"/>
  <c r="AC20" i="79" s="1"/>
  <c r="AE18" i="79"/>
  <c r="AQ18" i="84"/>
  <c r="AG18" i="79" s="1"/>
  <c r="AK18" i="79" s="1"/>
  <c r="AM18" i="79" s="1"/>
  <c r="AW42" i="37"/>
  <c r="AY42" i="37" s="1"/>
  <c r="AW39" i="37"/>
  <c r="AY39" i="37" s="1"/>
  <c r="AW33" i="37"/>
  <c r="AY33" i="37" s="1"/>
  <c r="AW29" i="37"/>
  <c r="AY29" i="37" s="1"/>
  <c r="AW25" i="37"/>
  <c r="AY25" i="37" s="1"/>
  <c r="AW17" i="37"/>
  <c r="AY17" i="37" s="1"/>
  <c r="AW45" i="37"/>
  <c r="AY45" i="37" s="1"/>
  <c r="AY47" i="37" s="1"/>
  <c r="AW17" i="7" s="1"/>
  <c r="AW43" i="37"/>
  <c r="AY43" i="37" s="1"/>
  <c r="AW37" i="37"/>
  <c r="AY37" i="37" s="1"/>
  <c r="AW31" i="37"/>
  <c r="AY31" i="37" s="1"/>
  <c r="AW27" i="37"/>
  <c r="AY27" i="37" s="1"/>
  <c r="AW19" i="37"/>
  <c r="AY19" i="37" s="1"/>
  <c r="AW15" i="37"/>
  <c r="AY15" i="37" s="1"/>
  <c r="AW11" i="37"/>
  <c r="AY11" i="37" s="1"/>
  <c r="I17" i="79"/>
  <c r="K17" i="79" s="1"/>
  <c r="AM41" i="37" s="1"/>
  <c r="AO41" i="37" s="1"/>
  <c r="AW36" i="37"/>
  <c r="AY36" i="37" s="1"/>
  <c r="AW18" i="37"/>
  <c r="AY18" i="37" s="1"/>
  <c r="AW41" i="37"/>
  <c r="AY41" i="37" s="1"/>
  <c r="AW40" i="37"/>
  <c r="AY40" i="37" s="1"/>
  <c r="AW16" i="37"/>
  <c r="AY16" i="37" s="1"/>
  <c r="AW28" i="37"/>
  <c r="AY28" i="37" s="1"/>
  <c r="AW46" i="37"/>
  <c r="AY46" i="37" s="1"/>
  <c r="AW38" i="37"/>
  <c r="AY38" i="37" s="1"/>
  <c r="AW14" i="37"/>
  <c r="AY14" i="37" s="1"/>
  <c r="AW30" i="37"/>
  <c r="AY30" i="37" s="1"/>
  <c r="AW20" i="37"/>
  <c r="AY20" i="37" s="1"/>
  <c r="AW32" i="37"/>
  <c r="AY32" i="37" s="1"/>
  <c r="BG22" i="89"/>
  <c r="I54" i="74"/>
  <c r="I58" i="56" s="1"/>
  <c r="M58" i="56" s="1"/>
  <c r="I52" i="74"/>
  <c r="I56" i="56" s="1"/>
  <c r="M56" i="56" s="1"/>
  <c r="I59" i="74"/>
  <c r="I63" i="56" s="1"/>
  <c r="M63" i="56" s="1"/>
  <c r="AG45" i="42"/>
  <c r="AG43" i="42"/>
  <c r="AG37" i="42"/>
  <c r="AG31" i="42"/>
  <c r="AG27" i="42"/>
  <c r="AG19" i="42"/>
  <c r="AG15" i="42"/>
  <c r="AG42" i="42"/>
  <c r="AG39" i="42"/>
  <c r="AG33" i="42"/>
  <c r="AG29" i="42"/>
  <c r="AG25" i="42"/>
  <c r="AG17" i="42"/>
  <c r="AG40" i="42"/>
  <c r="AG36" i="42"/>
  <c r="AG11" i="42"/>
  <c r="AG14" i="42"/>
  <c r="AG30" i="42"/>
  <c r="AG20" i="42"/>
  <c r="AG32" i="42"/>
  <c r="AG46" i="42"/>
  <c r="AG18" i="42"/>
  <c r="AG16" i="42"/>
  <c r="AG28" i="42"/>
  <c r="AG38" i="42"/>
  <c r="AG41" i="42"/>
  <c r="Y40" i="38"/>
  <c r="W40" i="38"/>
  <c r="AC40" i="38" s="1"/>
  <c r="AG40" i="46"/>
  <c r="AI40" i="46" s="1"/>
  <c r="AG45" i="46"/>
  <c r="AI45" i="46" s="1"/>
  <c r="AG43" i="46"/>
  <c r="AI43" i="46" s="1"/>
  <c r="AG46" i="46"/>
  <c r="AI46" i="46" s="1"/>
  <c r="AG38" i="46"/>
  <c r="AI38" i="46" s="1"/>
  <c r="AG37" i="46"/>
  <c r="AI37" i="46" s="1"/>
  <c r="AG33" i="46"/>
  <c r="AI33" i="46" s="1"/>
  <c r="AG29" i="46"/>
  <c r="AI29" i="46" s="1"/>
  <c r="AG25" i="46"/>
  <c r="AI25" i="46" s="1"/>
  <c r="AG17" i="46"/>
  <c r="AI17" i="46" s="1"/>
  <c r="AG41" i="46"/>
  <c r="AI41" i="46" s="1"/>
  <c r="AG36" i="46"/>
  <c r="AI36" i="46" s="1"/>
  <c r="AG31" i="46"/>
  <c r="AI31" i="46" s="1"/>
  <c r="AG27" i="46"/>
  <c r="AI27" i="46" s="1"/>
  <c r="AG19" i="46"/>
  <c r="AI19" i="46" s="1"/>
  <c r="AG15" i="46"/>
  <c r="AI15" i="46" s="1"/>
  <c r="AG11" i="46"/>
  <c r="AI11" i="46" s="1"/>
  <c r="AG42" i="46"/>
  <c r="AI42" i="46" s="1"/>
  <c r="AG14" i="46"/>
  <c r="AI14" i="46" s="1"/>
  <c r="AG30" i="46"/>
  <c r="AI30" i="46" s="1"/>
  <c r="AG16" i="46"/>
  <c r="AI16" i="46" s="1"/>
  <c r="AG28" i="46"/>
  <c r="AI28" i="46" s="1"/>
  <c r="AG39" i="46"/>
  <c r="AI39" i="46" s="1"/>
  <c r="AG18" i="46"/>
  <c r="AI18" i="46" s="1"/>
  <c r="AG20" i="46"/>
  <c r="AI20" i="46" s="1"/>
  <c r="AG32" i="46"/>
  <c r="AI32" i="46" s="1"/>
  <c r="BG19" i="88"/>
  <c r="AY42" i="36"/>
  <c r="Q25" i="97"/>
  <c r="I38" i="41" s="1"/>
  <c r="M38" i="41" s="1"/>
  <c r="S25" i="97"/>
  <c r="I39" i="41" s="1"/>
  <c r="M39" i="41" s="1"/>
  <c r="Q33" i="97"/>
  <c r="I38" i="33" s="1"/>
  <c r="M38" i="33" s="1"/>
  <c r="S33" i="97"/>
  <c r="I39" i="33" s="1"/>
  <c r="M39" i="33" s="1"/>
  <c r="Q22" i="97"/>
  <c r="I38" i="44" s="1"/>
  <c r="M38" i="44" s="1"/>
  <c r="S22" i="97"/>
  <c r="I39" i="44" s="1"/>
  <c r="M39" i="44" s="1"/>
  <c r="Q30" i="97"/>
  <c r="I38" i="36" s="1"/>
  <c r="M38" i="36" s="1"/>
  <c r="S30" i="97"/>
  <c r="I39" i="36" s="1"/>
  <c r="M39" i="36" s="1"/>
  <c r="BE21" i="89"/>
  <c r="BE23" i="89"/>
  <c r="BE22" i="89"/>
  <c r="BE18" i="89"/>
  <c r="BE14" i="89"/>
  <c r="BE10" i="89"/>
  <c r="BE19" i="89"/>
  <c r="BE15" i="89"/>
  <c r="BE11" i="89"/>
  <c r="BE16" i="89"/>
  <c r="BE12" i="89"/>
  <c r="BE8" i="89"/>
  <c r="BE20" i="89"/>
  <c r="BE17" i="89"/>
  <c r="BE13" i="89"/>
  <c r="BE9" i="89"/>
  <c r="AY41" i="41"/>
  <c r="AE43" i="44"/>
  <c r="S43" i="44"/>
  <c r="AE43" i="32"/>
  <c r="S43" i="32"/>
  <c r="CS9" i="82"/>
  <c r="CU9" i="82" s="1"/>
  <c r="CK9" i="82"/>
  <c r="M20" i="79"/>
  <c r="AU33" i="39"/>
  <c r="AE33" i="39"/>
  <c r="BA33" i="39"/>
  <c r="AK33" i="39"/>
  <c r="Q33" i="39"/>
  <c r="Q27" i="39"/>
  <c r="AU27" i="39"/>
  <c r="AE27" i="39"/>
  <c r="BA27" i="39"/>
  <c r="AK27" i="39"/>
  <c r="Q25" i="37"/>
  <c r="AU25" i="37"/>
  <c r="AE25" i="37"/>
  <c r="BA25" i="37"/>
  <c r="AK25" i="37"/>
  <c r="S25" i="37"/>
  <c r="BA30" i="37"/>
  <c r="AK30" i="37"/>
  <c r="Q30" i="37"/>
  <c r="AU30" i="37"/>
  <c r="AE30" i="37"/>
  <c r="AU12" i="37"/>
  <c r="AE12" i="37"/>
  <c r="BA12" i="37"/>
  <c r="AK12" i="37"/>
  <c r="Q12" i="37"/>
  <c r="AU28" i="37"/>
  <c r="AE28" i="37"/>
  <c r="BA28" i="37"/>
  <c r="AK28" i="37"/>
  <c r="S28" i="37"/>
  <c r="Q28" i="37"/>
  <c r="Q12" i="36"/>
  <c r="AU12" i="36"/>
  <c r="AE12" i="36"/>
  <c r="BA12" i="36"/>
  <c r="AK12" i="36"/>
  <c r="S12" i="36"/>
  <c r="AU28" i="36"/>
  <c r="AE28" i="36"/>
  <c r="BA28" i="36"/>
  <c r="AK28" i="36"/>
  <c r="S28" i="36"/>
  <c r="Q28" i="36"/>
  <c r="AU33" i="36"/>
  <c r="AE33" i="36"/>
  <c r="BA33" i="36"/>
  <c r="AK33" i="36"/>
  <c r="Q33" i="36"/>
  <c r="S27" i="34"/>
  <c r="Q27" i="34"/>
  <c r="S25" i="34"/>
  <c r="Q25" i="34"/>
  <c r="AU30" i="34"/>
  <c r="AE30" i="34"/>
  <c r="BA30" i="34"/>
  <c r="AK30" i="34"/>
  <c r="S30" i="34"/>
  <c r="Q30" i="34"/>
  <c r="BO14" i="51"/>
  <c r="BS14" i="51" s="1"/>
  <c r="BG14" i="51"/>
  <c r="AY14" i="51"/>
  <c r="AQ14" i="51"/>
  <c r="AI14" i="51"/>
  <c r="AM14" i="51" s="1"/>
  <c r="AA14" i="51"/>
  <c r="Q14" i="51"/>
  <c r="W14" i="51" s="1"/>
  <c r="AK79" i="52"/>
  <c r="AM79" i="52"/>
  <c r="AS79" i="52" s="1"/>
  <c r="AQ24" i="44"/>
  <c r="AQ8" i="44"/>
  <c r="AQ34" i="44"/>
  <c r="AQ26" i="44"/>
  <c r="AQ22" i="44"/>
  <c r="AQ23" i="44"/>
  <c r="AM40" i="41"/>
  <c r="AM40" i="43"/>
  <c r="AY12" i="79"/>
  <c r="BC12" i="79" s="1"/>
  <c r="BE12" i="79" s="1"/>
  <c r="W8" i="42" s="1"/>
  <c r="BG16" i="89"/>
  <c r="AG46" i="32"/>
  <c r="AG41" i="32"/>
  <c r="AG38" i="32"/>
  <c r="AG32" i="32"/>
  <c r="AG28" i="32"/>
  <c r="AG20" i="32"/>
  <c r="AG16" i="32"/>
  <c r="AG42" i="32"/>
  <c r="AI42" i="32" s="1"/>
  <c r="AG39" i="32"/>
  <c r="AG33" i="32"/>
  <c r="AG29" i="32"/>
  <c r="AG25" i="32"/>
  <c r="AG40" i="32"/>
  <c r="AG36" i="32"/>
  <c r="AG30" i="32"/>
  <c r="AG18" i="32"/>
  <c r="AG14" i="32"/>
  <c r="AG45" i="32"/>
  <c r="AG43" i="32"/>
  <c r="AG37" i="32"/>
  <c r="AG31" i="32"/>
  <c r="AG27" i="32"/>
  <c r="AG19" i="32"/>
  <c r="AG15" i="32"/>
  <c r="AG11" i="32"/>
  <c r="AG17" i="32"/>
  <c r="AQ12" i="43"/>
  <c r="AQ21" i="43"/>
  <c r="AQ13" i="43"/>
  <c r="AQ9" i="43"/>
  <c r="AQ10" i="43"/>
  <c r="AY43" i="42"/>
  <c r="AG23" i="40"/>
  <c r="AG24" i="40"/>
  <c r="AG26" i="40"/>
  <c r="AG8" i="40"/>
  <c r="AI8" i="40" s="1"/>
  <c r="AG22" i="40"/>
  <c r="AG34" i="40"/>
  <c r="CG10" i="79"/>
  <c r="CY10" i="84"/>
  <c r="CI10" i="79" s="1"/>
  <c r="CM10" i="79" s="1"/>
  <c r="CO10" i="79" s="1"/>
  <c r="M8" i="53"/>
  <c r="Q8" i="53" s="1"/>
  <c r="W8" i="53" s="1"/>
  <c r="AI17" i="48"/>
  <c r="Q17" i="48"/>
  <c r="AA17" i="48"/>
  <c r="AE17" i="48" s="1"/>
  <c r="AM8" i="39"/>
  <c r="AS8" i="39" s="1"/>
  <c r="BQ16" i="79"/>
  <c r="BU16" i="79" s="1"/>
  <c r="BW16" i="79" s="1"/>
  <c r="W14" i="79"/>
  <c r="AA14" i="79" s="1"/>
  <c r="AC14" i="79" s="1"/>
  <c r="AO22" i="79"/>
  <c r="BG11" i="89"/>
  <c r="AW8" i="52"/>
  <c r="CA8" i="52"/>
  <c r="BC8" i="52"/>
  <c r="AM8" i="52"/>
  <c r="BQ8" i="52"/>
  <c r="AS8" i="52"/>
  <c r="AC8" i="52"/>
  <c r="BG8" i="52"/>
  <c r="BM8" i="52" s="1"/>
  <c r="AI8" i="52"/>
  <c r="Q8" i="52"/>
  <c r="Y8" i="52" s="1"/>
  <c r="AY43" i="39"/>
  <c r="Q42" i="40"/>
  <c r="S42" i="39"/>
  <c r="S43" i="34"/>
  <c r="S42" i="46"/>
  <c r="AW39" i="30"/>
  <c r="AW40" i="30"/>
  <c r="E30" i="28"/>
  <c r="AW45" i="30"/>
  <c r="AW41" i="30"/>
  <c r="AW38" i="30"/>
  <c r="AW32" i="30"/>
  <c r="AW28" i="30"/>
  <c r="AW20" i="30"/>
  <c r="AW16" i="30"/>
  <c r="AW33" i="30"/>
  <c r="AW29" i="30"/>
  <c r="AW25" i="30"/>
  <c r="AW17" i="30"/>
  <c r="AW36" i="30"/>
  <c r="AW30" i="30"/>
  <c r="AW18" i="30"/>
  <c r="AW14" i="30"/>
  <c r="I23" i="79"/>
  <c r="K23" i="79" s="1"/>
  <c r="AM41" i="30" s="1"/>
  <c r="AW37" i="30"/>
  <c r="AW15" i="30"/>
  <c r="AW31" i="30"/>
  <c r="AW46" i="30"/>
  <c r="AW11" i="30"/>
  <c r="AW19" i="30"/>
  <c r="AW27" i="30"/>
  <c r="S33" i="43"/>
  <c r="Q33" i="43"/>
  <c r="Q27" i="43"/>
  <c r="S27" i="43" s="1"/>
  <c r="S25" i="41"/>
  <c r="Q25" i="41"/>
  <c r="AU30" i="41"/>
  <c r="AE30" i="41"/>
  <c r="BA30" i="41"/>
  <c r="AK30" i="41"/>
  <c r="S30" i="41"/>
  <c r="Q30" i="41"/>
  <c r="S12" i="41"/>
  <c r="Q12" i="41"/>
  <c r="BA28" i="41"/>
  <c r="AK28" i="41"/>
  <c r="S28" i="41"/>
  <c r="Q28" i="41"/>
  <c r="AU28" i="41"/>
  <c r="AE28" i="41"/>
  <c r="S12" i="40"/>
  <c r="Q12" i="40"/>
  <c r="AU28" i="40"/>
  <c r="AE28" i="40"/>
  <c r="BA28" i="40"/>
  <c r="AK28" i="40"/>
  <c r="S28" i="40"/>
  <c r="Q28" i="40"/>
  <c r="S33" i="40"/>
  <c r="Q33" i="40"/>
  <c r="AU27" i="31"/>
  <c r="AE27" i="31"/>
  <c r="BA27" i="31"/>
  <c r="AK27" i="31"/>
  <c r="S27" i="31"/>
  <c r="Q27" i="31"/>
  <c r="Q25" i="31"/>
  <c r="S25" i="31" s="1"/>
  <c r="AU25" i="31"/>
  <c r="AE25" i="31"/>
  <c r="BA25" i="31"/>
  <c r="AK25" i="31"/>
  <c r="BA30" i="31"/>
  <c r="AK30" i="31"/>
  <c r="S30" i="31"/>
  <c r="Q30" i="31"/>
  <c r="AU30" i="31"/>
  <c r="AE30" i="31"/>
  <c r="BG11" i="88"/>
  <c r="BG12" i="91"/>
  <c r="M20" i="56"/>
  <c r="K17" i="56"/>
  <c r="AM17" i="56"/>
  <c r="AC17" i="56"/>
  <c r="Q17" i="56"/>
  <c r="AS17" i="56"/>
  <c r="AI17" i="56"/>
  <c r="Y17" i="56"/>
  <c r="AI22" i="56"/>
  <c r="AM22" i="56"/>
  <c r="AS22" i="56" s="1"/>
  <c r="AC22" i="56"/>
  <c r="Q22" i="56"/>
  <c r="W22" i="56" s="1"/>
  <c r="Q24" i="54"/>
  <c r="W24" i="54" s="1"/>
  <c r="AA12" i="79"/>
  <c r="AC12" i="79" s="1"/>
  <c r="AW42" i="31"/>
  <c r="AW39" i="31"/>
  <c r="AW33" i="31"/>
  <c r="AW29" i="31"/>
  <c r="AW25" i="31"/>
  <c r="AW17" i="31"/>
  <c r="AW40" i="31"/>
  <c r="AW36" i="31"/>
  <c r="AW30" i="31"/>
  <c r="AW18" i="31"/>
  <c r="AW45" i="31"/>
  <c r="AW11" i="31"/>
  <c r="AW14" i="31"/>
  <c r="AW46" i="35"/>
  <c r="AW41" i="35"/>
  <c r="AW38" i="35"/>
  <c r="AW32" i="35"/>
  <c r="AW28" i="35"/>
  <c r="AW20" i="35"/>
  <c r="AW16" i="35"/>
  <c r="AW42" i="35"/>
  <c r="AW39" i="35"/>
  <c r="AW33" i="35"/>
  <c r="AW29" i="35"/>
  <c r="AW25" i="35"/>
  <c r="AW17" i="35"/>
  <c r="AW40" i="35"/>
  <c r="AW36" i="35"/>
  <c r="AW18" i="35"/>
  <c r="AW14" i="35"/>
  <c r="I19" i="79"/>
  <c r="K19" i="79" s="1"/>
  <c r="AM40" i="31" s="1"/>
  <c r="AW45" i="35"/>
  <c r="AW19" i="31"/>
  <c r="AW11" i="35"/>
  <c r="AW19" i="35"/>
  <c r="AW27" i="35"/>
  <c r="AW46" i="31"/>
  <c r="AW43" i="31"/>
  <c r="AW38" i="31"/>
  <c r="AW32" i="31"/>
  <c r="AW37" i="35"/>
  <c r="AW30" i="35"/>
  <c r="AW37" i="31"/>
  <c r="AW15" i="31"/>
  <c r="AW27" i="31"/>
  <c r="AW43" i="35"/>
  <c r="AW15" i="35"/>
  <c r="AW31" i="35"/>
  <c r="AW41" i="31"/>
  <c r="AW20" i="31"/>
  <c r="AW31" i="31"/>
  <c r="AW16" i="31"/>
  <c r="AW28" i="31"/>
  <c r="CG16" i="79"/>
  <c r="CY16" i="84"/>
  <c r="CI16" i="79" s="1"/>
  <c r="CM16" i="79" s="1"/>
  <c r="CO16" i="79" s="1"/>
  <c r="BU16" i="76"/>
  <c r="I17" i="31" s="1"/>
  <c r="M17" i="31" s="1"/>
  <c r="BM16" i="76"/>
  <c r="I17" i="32" s="1"/>
  <c r="M17" i="32" s="1"/>
  <c r="BE16" i="76"/>
  <c r="I17" i="34" s="1"/>
  <c r="M17" i="34" s="1"/>
  <c r="AW16" i="76"/>
  <c r="I17" i="36" s="1"/>
  <c r="M17" i="36" s="1"/>
  <c r="AO16" i="76"/>
  <c r="I17" i="38" s="1"/>
  <c r="M17" i="38" s="1"/>
  <c r="AG16" i="76"/>
  <c r="I17" i="40" s="1"/>
  <c r="M17" i="40" s="1"/>
  <c r="Y16" i="76"/>
  <c r="I17" i="42" s="1"/>
  <c r="M17" i="42" s="1"/>
  <c r="Q16" i="76"/>
  <c r="I17" i="44" s="1"/>
  <c r="M17" i="44" s="1"/>
  <c r="I16" i="76"/>
  <c r="I17" i="46" s="1"/>
  <c r="M17" i="46" s="1"/>
  <c r="BY16" i="76"/>
  <c r="I17" i="30" s="1"/>
  <c r="M17" i="30" s="1"/>
  <c r="BQ16" i="76"/>
  <c r="I30" i="52" s="1"/>
  <c r="M30" i="52" s="1"/>
  <c r="BI16" i="76"/>
  <c r="I17" i="33" s="1"/>
  <c r="M17" i="33" s="1"/>
  <c r="BA16" i="76"/>
  <c r="I17" i="35" s="1"/>
  <c r="M17" i="35" s="1"/>
  <c r="AS16" i="76"/>
  <c r="I17" i="37" s="1"/>
  <c r="M17" i="37" s="1"/>
  <c r="AK16" i="76"/>
  <c r="I17" i="39" s="1"/>
  <c r="M17" i="39" s="1"/>
  <c r="AC16" i="76"/>
  <c r="I17" i="41" s="1"/>
  <c r="M17" i="41" s="1"/>
  <c r="U16" i="76"/>
  <c r="I17" i="43" s="1"/>
  <c r="M17" i="43" s="1"/>
  <c r="M16" i="76"/>
  <c r="I17" i="45" s="1"/>
  <c r="M17" i="45" s="1"/>
  <c r="BY18" i="76"/>
  <c r="I19" i="30" s="1"/>
  <c r="M19" i="30" s="1"/>
  <c r="BQ18" i="76"/>
  <c r="I34" i="52" s="1"/>
  <c r="M34" i="52" s="1"/>
  <c r="BI18" i="76"/>
  <c r="I19" i="33" s="1"/>
  <c r="M19" i="33" s="1"/>
  <c r="BA18" i="76"/>
  <c r="I19" i="35" s="1"/>
  <c r="M19" i="35" s="1"/>
  <c r="AS18" i="76"/>
  <c r="I19" i="37" s="1"/>
  <c r="M19" i="37" s="1"/>
  <c r="AK18" i="76"/>
  <c r="I19" i="39" s="1"/>
  <c r="M19" i="39" s="1"/>
  <c r="AC18" i="76"/>
  <c r="I19" i="41" s="1"/>
  <c r="M19" i="41" s="1"/>
  <c r="U18" i="76"/>
  <c r="I19" i="43" s="1"/>
  <c r="M19" i="43" s="1"/>
  <c r="M18" i="76"/>
  <c r="I19" i="45" s="1"/>
  <c r="M19" i="45" s="1"/>
  <c r="BU18" i="76"/>
  <c r="I19" i="31" s="1"/>
  <c r="M19" i="31" s="1"/>
  <c r="BM18" i="76"/>
  <c r="I19" i="32" s="1"/>
  <c r="M19" i="32" s="1"/>
  <c r="BE18" i="76"/>
  <c r="I19" i="34" s="1"/>
  <c r="M19" i="34" s="1"/>
  <c r="AW18" i="76"/>
  <c r="I19" i="36" s="1"/>
  <c r="M19" i="36" s="1"/>
  <c r="AO18" i="76"/>
  <c r="I19" i="38" s="1"/>
  <c r="M19" i="38" s="1"/>
  <c r="AG18" i="76"/>
  <c r="I19" i="40" s="1"/>
  <c r="M19" i="40" s="1"/>
  <c r="Y18" i="76"/>
  <c r="I19" i="42" s="1"/>
  <c r="M19" i="42" s="1"/>
  <c r="Q18" i="76"/>
  <c r="I19" i="44" s="1"/>
  <c r="M19" i="44" s="1"/>
  <c r="I18" i="76"/>
  <c r="I19" i="46" s="1"/>
  <c r="M19" i="46" s="1"/>
  <c r="W23" i="90"/>
  <c r="BG8" i="90"/>
  <c r="W15" i="79"/>
  <c r="AA15" i="79" s="1"/>
  <c r="AC15" i="79" s="1"/>
  <c r="Y32" i="56"/>
  <c r="AS8" i="35"/>
  <c r="AG45" i="43"/>
  <c r="AG43" i="43"/>
  <c r="AG37" i="43"/>
  <c r="AG31" i="43"/>
  <c r="AG27" i="43"/>
  <c r="AG19" i="43"/>
  <c r="AG15" i="43"/>
  <c r="AG11" i="43"/>
  <c r="AG42" i="43"/>
  <c r="AG39" i="43"/>
  <c r="AG33" i="43"/>
  <c r="AG29" i="43"/>
  <c r="AG25" i="43"/>
  <c r="AG17" i="43"/>
  <c r="AG16" i="43"/>
  <c r="AG28" i="43"/>
  <c r="AG38" i="43"/>
  <c r="AG41" i="43"/>
  <c r="AG18" i="43"/>
  <c r="AG20" i="43"/>
  <c r="AG32" i="43"/>
  <c r="AG46" i="43"/>
  <c r="AG36" i="43"/>
  <c r="AG14" i="43"/>
  <c r="AG30" i="43"/>
  <c r="AG40" i="43"/>
  <c r="AI40" i="43" s="1"/>
  <c r="AW23" i="40"/>
  <c r="AS14" i="79"/>
  <c r="AU14" i="79" s="1"/>
  <c r="AM8" i="40" s="1"/>
  <c r="AW24" i="40"/>
  <c r="AW8" i="40"/>
  <c r="AW26" i="40"/>
  <c r="AW34" i="40"/>
  <c r="AW22" i="40"/>
  <c r="Q8" i="55"/>
  <c r="AA8" i="55"/>
  <c r="AI8" i="55"/>
  <c r="W16" i="79"/>
  <c r="AA16" i="79" s="1"/>
  <c r="AC16" i="79" s="1"/>
  <c r="S40" i="46"/>
  <c r="BG20" i="79"/>
  <c r="BK20" i="79" s="1"/>
  <c r="BM20" i="79" s="1"/>
  <c r="AG46" i="44"/>
  <c r="AG41" i="44"/>
  <c r="AG38" i="44"/>
  <c r="AG32" i="44"/>
  <c r="AG28" i="44"/>
  <c r="AG20" i="44"/>
  <c r="AG16" i="44"/>
  <c r="AG33" i="44"/>
  <c r="AG29" i="44"/>
  <c r="AG25" i="44"/>
  <c r="AG17" i="44"/>
  <c r="AG40" i="44"/>
  <c r="AG36" i="44"/>
  <c r="AG30" i="44"/>
  <c r="AG18" i="44"/>
  <c r="AG14" i="44"/>
  <c r="AG42" i="44"/>
  <c r="AG15" i="44"/>
  <c r="AG31" i="44"/>
  <c r="AG45" i="44"/>
  <c r="AG11" i="44"/>
  <c r="AG19" i="44"/>
  <c r="AG27" i="44"/>
  <c r="AG37" i="44"/>
  <c r="AG39" i="44"/>
  <c r="AG43" i="44"/>
  <c r="AS10" i="79"/>
  <c r="AU10" i="79" s="1"/>
  <c r="AM8" i="44" s="1"/>
  <c r="W43" i="39"/>
  <c r="W41" i="39"/>
  <c r="Q15" i="50"/>
  <c r="W15" i="50" s="1"/>
  <c r="Y15" i="50"/>
  <c r="BY21" i="79"/>
  <c r="W13" i="79"/>
  <c r="AA13" i="79" s="1"/>
  <c r="AC13" i="79" s="1"/>
  <c r="CC23" i="84"/>
  <c r="BU23" i="84"/>
  <c r="Q21" i="55"/>
  <c r="W21" i="55" s="1"/>
  <c r="AA21" i="55"/>
  <c r="AI21" i="55"/>
  <c r="K72" i="96"/>
  <c r="I40" i="53" s="1"/>
  <c r="M40" i="53" s="1"/>
  <c r="Q40" i="53" s="1"/>
  <c r="W40" i="53" s="1"/>
  <c r="I72" i="96"/>
  <c r="I40" i="55" s="1"/>
  <c r="M40" i="55" s="1"/>
  <c r="W42" i="43"/>
  <c r="Y42" i="43"/>
  <c r="AK42" i="43" s="1"/>
  <c r="BM60" i="52"/>
  <c r="AW60" i="52"/>
  <c r="BA60" i="52" s="1"/>
  <c r="Y60" i="52"/>
  <c r="CA60" i="52"/>
  <c r="BC60" i="52"/>
  <c r="AM60" i="52"/>
  <c r="CG60" i="52"/>
  <c r="BQ60" i="52"/>
  <c r="AS60" i="52"/>
  <c r="AC60" i="52"/>
  <c r="BW60" i="52"/>
  <c r="BG60" i="52"/>
  <c r="AI60" i="52"/>
  <c r="Q60" i="52"/>
  <c r="CG58" i="52"/>
  <c r="BQ58" i="52"/>
  <c r="AS58" i="52"/>
  <c r="AC58" i="52"/>
  <c r="BW58" i="52"/>
  <c r="BG58" i="52"/>
  <c r="AI58" i="52"/>
  <c r="Q58" i="52"/>
  <c r="BM58" i="52"/>
  <c r="AW58" i="52"/>
  <c r="BA58" i="52" s="1"/>
  <c r="Y58" i="52"/>
  <c r="CA58" i="52"/>
  <c r="BC58" i="52"/>
  <c r="AM58" i="52"/>
  <c r="AU27" i="30"/>
  <c r="AE27" i="30"/>
  <c r="BA27" i="30"/>
  <c r="AK27" i="30"/>
  <c r="S27" i="30"/>
  <c r="Q27" i="30"/>
  <c r="Q12" i="44"/>
  <c r="S12" i="44"/>
  <c r="Q33" i="44"/>
  <c r="AU27" i="46"/>
  <c r="AE27" i="46"/>
  <c r="BA27" i="46"/>
  <c r="AK27" i="46"/>
  <c r="Q27" i="46"/>
  <c r="Q25" i="46"/>
  <c r="AU25" i="46"/>
  <c r="AE25" i="46"/>
  <c r="BA25" i="46"/>
  <c r="AK25" i="46"/>
  <c r="BA30" i="46"/>
  <c r="AK30" i="46"/>
  <c r="S30" i="46"/>
  <c r="Q30" i="46"/>
  <c r="AU30" i="46"/>
  <c r="AE30" i="46"/>
  <c r="K31" i="97"/>
  <c r="I37" i="35" s="1"/>
  <c r="M37" i="35" s="1"/>
  <c r="I31" i="97"/>
  <c r="I36" i="35" s="1"/>
  <c r="K23" i="97"/>
  <c r="I37" i="43" s="1"/>
  <c r="M37" i="43" s="1"/>
  <c r="I23" i="97"/>
  <c r="I36" i="43" s="1"/>
  <c r="I29" i="97"/>
  <c r="I36" i="37" s="1"/>
  <c r="K29" i="97"/>
  <c r="I37" i="37" s="1"/>
  <c r="M37" i="37" s="1"/>
  <c r="I44" i="97"/>
  <c r="I44" i="27" s="1"/>
  <c r="K44" i="97"/>
  <c r="I45" i="27" s="1"/>
  <c r="M45" i="27" s="1"/>
  <c r="I20" i="97"/>
  <c r="I36" i="46" s="1"/>
  <c r="K20" i="97"/>
  <c r="I37" i="46" s="1"/>
  <c r="M37" i="46" s="1"/>
  <c r="I36" i="97"/>
  <c r="I36" i="31" s="1"/>
  <c r="K36" i="97"/>
  <c r="I37" i="31" s="1"/>
  <c r="M37" i="31" s="1"/>
  <c r="I30" i="97"/>
  <c r="I36" i="36" s="1"/>
  <c r="K30" i="97"/>
  <c r="I37" i="36" s="1"/>
  <c r="M37" i="36" s="1"/>
  <c r="I45" i="97"/>
  <c r="I44" i="26" s="1"/>
  <c r="K45" i="97"/>
  <c r="I45" i="26" s="1"/>
  <c r="M45" i="26" s="1"/>
  <c r="M9" i="41"/>
  <c r="M9" i="33"/>
  <c r="M9" i="44"/>
  <c r="M9" i="36"/>
  <c r="AO40" i="30"/>
  <c r="BA40" i="30" s="1"/>
  <c r="AM40" i="30"/>
  <c r="CW23" i="84"/>
  <c r="CO23" i="84"/>
  <c r="G9" i="103"/>
  <c r="G10" i="103"/>
  <c r="BY13" i="79"/>
  <c r="CW9" i="84"/>
  <c r="CO9" i="84"/>
  <c r="W41" i="33"/>
  <c r="W43" i="33"/>
  <c r="AE43" i="33" s="1"/>
  <c r="BE14" i="75"/>
  <c r="E40" i="74" s="1"/>
  <c r="AW14" i="75"/>
  <c r="I41" i="11" s="1"/>
  <c r="M41" i="11" s="1"/>
  <c r="AO14" i="75"/>
  <c r="I23" i="27" s="1"/>
  <c r="M23" i="27" s="1"/>
  <c r="AG14" i="75"/>
  <c r="E14" i="73" s="1"/>
  <c r="Y14" i="75"/>
  <c r="Q14" i="75"/>
  <c r="I31" i="25" s="1"/>
  <c r="M31" i="25" s="1"/>
  <c r="S31" i="25" s="1"/>
  <c r="I14" i="75"/>
  <c r="I30" i="25" s="1"/>
  <c r="M30" i="25" s="1"/>
  <c r="S30" i="25" s="1"/>
  <c r="BA14" i="75"/>
  <c r="I42" i="11" s="1"/>
  <c r="M42" i="11" s="1"/>
  <c r="AS14" i="75"/>
  <c r="I23" i="26" s="1"/>
  <c r="M23" i="26" s="1"/>
  <c r="AK14" i="75"/>
  <c r="I40" i="11" s="1"/>
  <c r="M40" i="11" s="1"/>
  <c r="AC14" i="75"/>
  <c r="U14" i="75"/>
  <c r="I31" i="23" s="1"/>
  <c r="M31" i="23" s="1"/>
  <c r="S31" i="23" s="1"/>
  <c r="M14" i="75"/>
  <c r="I30" i="23" s="1"/>
  <c r="M30" i="23" s="1"/>
  <c r="S30" i="23" s="1"/>
  <c r="BA12" i="75"/>
  <c r="I34" i="11" s="1"/>
  <c r="M34" i="11" s="1"/>
  <c r="AS12" i="75"/>
  <c r="I21" i="26" s="1"/>
  <c r="M21" i="26" s="1"/>
  <c r="AK12" i="75"/>
  <c r="I32" i="11" s="1"/>
  <c r="M32" i="11" s="1"/>
  <c r="AC12" i="75"/>
  <c r="U12" i="75"/>
  <c r="I25" i="23" s="1"/>
  <c r="M25" i="23" s="1"/>
  <c r="S25" i="23" s="1"/>
  <c r="M12" i="75"/>
  <c r="I24" i="23" s="1"/>
  <c r="M24" i="23" s="1"/>
  <c r="S24" i="23" s="1"/>
  <c r="BE12" i="75"/>
  <c r="E38" i="74" s="1"/>
  <c r="AW12" i="75"/>
  <c r="I33" i="11" s="1"/>
  <c r="M33" i="11" s="1"/>
  <c r="AO12" i="75"/>
  <c r="I21" i="27" s="1"/>
  <c r="M21" i="27" s="1"/>
  <c r="AG12" i="75"/>
  <c r="E12" i="73" s="1"/>
  <c r="Y12" i="75"/>
  <c r="Q12" i="75"/>
  <c r="I25" i="25" s="1"/>
  <c r="M25" i="25" s="1"/>
  <c r="S25" i="25" s="1"/>
  <c r="I12" i="75"/>
  <c r="I24" i="25" s="1"/>
  <c r="M24" i="25" s="1"/>
  <c r="S24" i="25" s="1"/>
  <c r="I24" i="73"/>
  <c r="I62" i="25" s="1"/>
  <c r="M62" i="25" s="1"/>
  <c r="S62" i="25" s="1"/>
  <c r="I31" i="73"/>
  <c r="I86" i="25" s="1"/>
  <c r="M86" i="25" s="1"/>
  <c r="S86" i="25" s="1"/>
  <c r="K31" i="73"/>
  <c r="I86" i="23" s="1"/>
  <c r="M86" i="23" s="1"/>
  <c r="S86" i="23" s="1"/>
  <c r="I22" i="73"/>
  <c r="I56" i="25" s="1"/>
  <c r="M56" i="25" s="1"/>
  <c r="S56" i="25" s="1"/>
  <c r="I29" i="73"/>
  <c r="I80" i="25" s="1"/>
  <c r="M80" i="25" s="1"/>
  <c r="S80" i="25" s="1"/>
  <c r="K29" i="73"/>
  <c r="I80" i="23" s="1"/>
  <c r="M80" i="23" s="1"/>
  <c r="S80" i="23" s="1"/>
  <c r="I9" i="55"/>
  <c r="K33" i="96"/>
  <c r="I9" i="53" s="1"/>
  <c r="I25" i="55"/>
  <c r="M25" i="55" s="1"/>
  <c r="K49" i="96"/>
  <c r="I25" i="53" s="1"/>
  <c r="M25" i="53" s="1"/>
  <c r="Q25" i="53" s="1"/>
  <c r="W25" i="53" s="1"/>
  <c r="I37" i="55"/>
  <c r="M37" i="55" s="1"/>
  <c r="K67" i="96"/>
  <c r="I37" i="53" s="1"/>
  <c r="M37" i="53" s="1"/>
  <c r="Q37" i="53" s="1"/>
  <c r="W37" i="53" s="1"/>
  <c r="I21" i="56"/>
  <c r="K8" i="74"/>
  <c r="I21" i="54" s="1"/>
  <c r="AO23" i="84"/>
  <c r="AG23" i="84"/>
  <c r="AI25" i="48"/>
  <c r="Q25" i="48"/>
  <c r="AA25" i="48"/>
  <c r="AE25" i="48" s="1"/>
  <c r="AQ24" i="34"/>
  <c r="AQ8" i="34"/>
  <c r="AQ34" i="34"/>
  <c r="AQ26" i="34"/>
  <c r="AQ22" i="34"/>
  <c r="AQ23" i="34"/>
  <c r="Y8" i="36"/>
  <c r="W41" i="41"/>
  <c r="W43" i="41"/>
  <c r="CW8" i="83"/>
  <c r="CY8" i="83" s="1"/>
  <c r="CS8" i="83"/>
  <c r="BY8" i="79" s="1"/>
  <c r="AE43" i="43"/>
  <c r="S43" i="43"/>
  <c r="AO43" i="41"/>
  <c r="BA43" i="41" s="1"/>
  <c r="AM43" i="41"/>
  <c r="AM42" i="44"/>
  <c r="M26" i="29"/>
  <c r="AI19" i="91"/>
  <c r="AI15" i="91"/>
  <c r="AI11" i="91"/>
  <c r="AI20" i="91"/>
  <c r="AI16" i="91"/>
  <c r="AI12" i="91"/>
  <c r="AI8" i="91"/>
  <c r="AI21" i="91"/>
  <c r="AI17" i="91"/>
  <c r="AI13" i="91"/>
  <c r="AI9" i="91"/>
  <c r="AI23" i="91"/>
  <c r="AI22" i="91"/>
  <c r="AI18" i="91"/>
  <c r="AI14" i="91"/>
  <c r="AI10" i="91"/>
  <c r="AE19" i="79"/>
  <c r="AQ19" i="84"/>
  <c r="AG19" i="79" s="1"/>
  <c r="AK19" i="79" s="1"/>
  <c r="AM19" i="79" s="1"/>
  <c r="Q33" i="35"/>
  <c r="AU33" i="35"/>
  <c r="AE33" i="35"/>
  <c r="BA33" i="35"/>
  <c r="AK33" i="35"/>
  <c r="S33" i="35"/>
  <c r="AU27" i="35"/>
  <c r="AE27" i="35"/>
  <c r="BA27" i="35"/>
  <c r="AK27" i="35"/>
  <c r="S27" i="35"/>
  <c r="Q27" i="35"/>
  <c r="AU25" i="33"/>
  <c r="AE25" i="33"/>
  <c r="BA25" i="33"/>
  <c r="AK25" i="33"/>
  <c r="Q25" i="33"/>
  <c r="AU30" i="33"/>
  <c r="AE30" i="33"/>
  <c r="BA30" i="33"/>
  <c r="AK30" i="33"/>
  <c r="S30" i="33"/>
  <c r="Q30" i="33"/>
  <c r="BA12" i="33"/>
  <c r="AK12" i="33"/>
  <c r="S12" i="33"/>
  <c r="Q12" i="33"/>
  <c r="AU12" i="33"/>
  <c r="AE12" i="33"/>
  <c r="BA28" i="33"/>
  <c r="AK28" i="33"/>
  <c r="S28" i="33"/>
  <c r="AU28" i="33"/>
  <c r="AE28" i="33"/>
  <c r="Q28" i="33"/>
  <c r="Q12" i="32"/>
  <c r="AU28" i="32"/>
  <c r="AE28" i="32"/>
  <c r="BA28" i="32"/>
  <c r="AK28" i="32"/>
  <c r="Q28" i="32"/>
  <c r="Q33" i="32"/>
  <c r="S33" i="32"/>
  <c r="BA27" i="38"/>
  <c r="AK27" i="38"/>
  <c r="Q27" i="38"/>
  <c r="AU27" i="38"/>
  <c r="AE27" i="38"/>
  <c r="AU25" i="38"/>
  <c r="AE25" i="38"/>
  <c r="BA25" i="38"/>
  <c r="AK25" i="38"/>
  <c r="Q25" i="38"/>
  <c r="Q30" i="38"/>
  <c r="AU30" i="38"/>
  <c r="AE30" i="38"/>
  <c r="BA30" i="38"/>
  <c r="AK30" i="38"/>
  <c r="S30" i="38"/>
  <c r="Q12" i="42"/>
  <c r="AU12" i="42"/>
  <c r="AE12" i="42"/>
  <c r="BA12" i="42"/>
  <c r="AK12" i="42"/>
  <c r="S12" i="42"/>
  <c r="Q28" i="42"/>
  <c r="AU28" i="42"/>
  <c r="AE28" i="42"/>
  <c r="BA28" i="42"/>
  <c r="AK28" i="42"/>
  <c r="S28" i="42"/>
  <c r="BA33" i="42"/>
  <c r="AK33" i="42"/>
  <c r="Q33" i="42"/>
  <c r="AU33" i="42"/>
  <c r="AE33" i="42"/>
  <c r="BY19" i="79"/>
  <c r="AQ34" i="32"/>
  <c r="AQ26" i="32"/>
  <c r="AQ22" i="32"/>
  <c r="AQ23" i="32"/>
  <c r="AQ24" i="32"/>
  <c r="AQ8" i="32"/>
  <c r="AW23" i="34"/>
  <c r="AW24" i="34"/>
  <c r="AW8" i="34"/>
  <c r="AS20" i="79"/>
  <c r="AU20" i="79" s="1"/>
  <c r="AM8" i="34" s="1"/>
  <c r="AW26" i="34"/>
  <c r="AW34" i="34"/>
  <c r="AW22" i="34"/>
  <c r="I58" i="74"/>
  <c r="I62" i="56" s="1"/>
  <c r="M62" i="56" s="1"/>
  <c r="K58" i="74"/>
  <c r="I62" i="54" s="1"/>
  <c r="M62" i="54" s="1"/>
  <c r="I49" i="74"/>
  <c r="I53" i="56" s="1"/>
  <c r="M53" i="56" s="1"/>
  <c r="K49" i="74"/>
  <c r="I53" i="54" s="1"/>
  <c r="M53" i="54" s="1"/>
  <c r="I56" i="74"/>
  <c r="I60" i="56" s="1"/>
  <c r="M60" i="56" s="1"/>
  <c r="K56" i="74"/>
  <c r="I60" i="54" s="1"/>
  <c r="M60" i="54" s="1"/>
  <c r="AW23" i="81"/>
  <c r="AY23" i="81" s="1"/>
  <c r="AO23" i="81"/>
  <c r="AW9" i="82"/>
  <c r="AY9" i="82" s="1"/>
  <c r="AO9" i="82"/>
  <c r="W43" i="46"/>
  <c r="Y43" i="46" s="1"/>
  <c r="W41" i="46"/>
  <c r="Y41" i="46" s="1"/>
  <c r="BG10" i="90"/>
  <c r="S27" i="97"/>
  <c r="I39" i="39" s="1"/>
  <c r="M39" i="39" s="1"/>
  <c r="Q27" i="97"/>
  <c r="I38" i="39" s="1"/>
  <c r="M38" i="39" s="1"/>
  <c r="S35" i="97"/>
  <c r="I23" i="51" s="1"/>
  <c r="M23" i="51" s="1"/>
  <c r="Q35" i="97"/>
  <c r="I22" i="51" s="1"/>
  <c r="M22" i="51" s="1"/>
  <c r="Q24" i="97"/>
  <c r="I38" i="42" s="1"/>
  <c r="M38" i="42" s="1"/>
  <c r="S24" i="97"/>
  <c r="I39" i="42" s="1"/>
  <c r="M39" i="42" s="1"/>
  <c r="S32" i="97"/>
  <c r="I39" i="34" s="1"/>
  <c r="M39" i="34" s="1"/>
  <c r="Q32" i="97"/>
  <c r="I38" i="34" s="1"/>
  <c r="M38" i="34" s="1"/>
  <c r="AO40" i="33"/>
  <c r="BA40" i="33" s="1"/>
  <c r="AM40" i="33"/>
  <c r="BG19" i="90"/>
  <c r="Q42" i="35"/>
  <c r="AU26" i="39"/>
  <c r="AE26" i="39"/>
  <c r="BA26" i="39"/>
  <c r="AK26" i="39"/>
  <c r="Q26" i="39"/>
  <c r="Q31" i="39"/>
  <c r="AU31" i="39"/>
  <c r="AE31" i="39"/>
  <c r="BA31" i="39"/>
  <c r="AK31" i="39"/>
  <c r="BA24" i="39"/>
  <c r="AK24" i="39"/>
  <c r="S24" i="39"/>
  <c r="Q24" i="39"/>
  <c r="AE24" i="39"/>
  <c r="AU24" i="39"/>
  <c r="Q29" i="37"/>
  <c r="AU29" i="37"/>
  <c r="AE29" i="37"/>
  <c r="BA29" i="37"/>
  <c r="AK29" i="37"/>
  <c r="BA34" i="37"/>
  <c r="AK34" i="37"/>
  <c r="S34" i="37"/>
  <c r="Q34" i="37"/>
  <c r="AU34" i="37"/>
  <c r="AE34" i="37"/>
  <c r="AU23" i="37"/>
  <c r="AE23" i="37"/>
  <c r="BA23" i="37"/>
  <c r="AK23" i="37"/>
  <c r="S23" i="37"/>
  <c r="Q23" i="37"/>
  <c r="AU32" i="37"/>
  <c r="AE32" i="37"/>
  <c r="BA32" i="37"/>
  <c r="AK32" i="37"/>
  <c r="Q32" i="37"/>
  <c r="BA23" i="36"/>
  <c r="AK23" i="36"/>
  <c r="S23" i="36"/>
  <c r="AU23" i="36"/>
  <c r="AE23" i="36"/>
  <c r="Q23" i="36"/>
  <c r="AU32" i="36"/>
  <c r="AE32" i="36"/>
  <c r="BA32" i="36"/>
  <c r="AK32" i="36"/>
  <c r="Q32" i="36"/>
  <c r="Q26" i="36"/>
  <c r="AU26" i="36"/>
  <c r="AE26" i="36"/>
  <c r="BA26" i="36"/>
  <c r="AK26" i="36"/>
  <c r="AU31" i="34"/>
  <c r="AE31" i="34"/>
  <c r="BA31" i="34"/>
  <c r="AK31" i="34"/>
  <c r="Q31" i="34"/>
  <c r="Q24" i="34"/>
  <c r="AU24" i="34"/>
  <c r="AE24" i="34"/>
  <c r="BA24" i="34"/>
  <c r="AK24" i="34"/>
  <c r="BA29" i="34"/>
  <c r="AK29" i="34"/>
  <c r="S29" i="34"/>
  <c r="Q29" i="34"/>
  <c r="AU29" i="34"/>
  <c r="AE29" i="34"/>
  <c r="S34" i="34"/>
  <c r="Q34" i="34"/>
  <c r="CG8" i="79"/>
  <c r="CY8" i="84"/>
  <c r="CI8" i="79" s="1"/>
  <c r="CM8" i="79" s="1"/>
  <c r="CO8" i="79" s="1"/>
  <c r="BG17" i="79"/>
  <c r="BK17" i="79" s="1"/>
  <c r="BM17" i="79" s="1"/>
  <c r="CE78" i="52"/>
  <c r="CE79" i="52" s="1"/>
  <c r="DQ23" i="82"/>
  <c r="DS23" i="82" s="1"/>
  <c r="DI23" i="82"/>
  <c r="DQ9" i="82"/>
  <c r="DS9" i="82" s="1"/>
  <c r="DI9" i="82"/>
  <c r="AW12" i="79"/>
  <c r="AW23" i="82"/>
  <c r="AY23" i="82" s="1"/>
  <c r="AO23" i="82"/>
  <c r="W8" i="31"/>
  <c r="W21" i="79"/>
  <c r="AA21" i="79" s="1"/>
  <c r="AC21" i="79" s="1"/>
  <c r="AW40" i="46"/>
  <c r="AY40" i="46" s="1"/>
  <c r="AW45" i="46"/>
  <c r="AY45" i="46" s="1"/>
  <c r="AY47" i="46" s="1"/>
  <c r="AW8" i="7" s="1"/>
  <c r="AW43" i="46"/>
  <c r="AY43" i="46" s="1"/>
  <c r="AW46" i="46"/>
  <c r="AY46" i="46" s="1"/>
  <c r="AW41" i="46"/>
  <c r="AY41" i="46" s="1"/>
  <c r="AW36" i="46"/>
  <c r="AY36" i="46" s="1"/>
  <c r="AW33" i="46"/>
  <c r="AY33" i="46" s="1"/>
  <c r="AW29" i="46"/>
  <c r="AY29" i="46" s="1"/>
  <c r="AW25" i="46"/>
  <c r="AY25" i="46" s="1"/>
  <c r="AW17" i="46"/>
  <c r="AY17" i="46" s="1"/>
  <c r="AW38" i="46"/>
  <c r="AY38" i="46" s="1"/>
  <c r="AW37" i="46"/>
  <c r="AY37" i="46" s="1"/>
  <c r="AW31" i="46"/>
  <c r="AY31" i="46" s="1"/>
  <c r="AW27" i="46"/>
  <c r="AY27" i="46" s="1"/>
  <c r="AW19" i="46"/>
  <c r="AY19" i="46" s="1"/>
  <c r="AW15" i="46"/>
  <c r="AY15" i="46" s="1"/>
  <c r="AW11" i="46"/>
  <c r="AY11" i="46" s="1"/>
  <c r="I8" i="79"/>
  <c r="K8" i="79" s="1"/>
  <c r="AM41" i="46" s="1"/>
  <c r="AO41" i="46" s="1"/>
  <c r="AW39" i="46"/>
  <c r="AY39" i="46" s="1"/>
  <c r="AW20" i="46"/>
  <c r="AY20" i="46" s="1"/>
  <c r="AW14" i="46"/>
  <c r="AY14" i="46" s="1"/>
  <c r="AW30" i="46"/>
  <c r="AY30" i="46" s="1"/>
  <c r="AW16" i="46"/>
  <c r="AY16" i="46" s="1"/>
  <c r="AW28" i="46"/>
  <c r="AY28" i="46" s="1"/>
  <c r="AW42" i="46"/>
  <c r="AY42" i="46" s="1"/>
  <c r="AW18" i="46"/>
  <c r="AY18" i="46" s="1"/>
  <c r="AW32" i="46"/>
  <c r="AY32" i="46" s="1"/>
  <c r="M15" i="48"/>
  <c r="I29" i="48"/>
  <c r="AI16" i="48"/>
  <c r="Q16" i="48"/>
  <c r="AA16" i="48"/>
  <c r="AE16" i="48" s="1"/>
  <c r="BU23" i="81"/>
  <c r="BW23" i="81" s="1"/>
  <c r="BM23" i="81"/>
  <c r="BU9" i="82"/>
  <c r="BW9" i="82" s="1"/>
  <c r="BM9" i="82"/>
  <c r="W43" i="38"/>
  <c r="W41" i="38"/>
  <c r="BO16" i="79"/>
  <c r="AE14" i="79"/>
  <c r="AQ14" i="84"/>
  <c r="AG14" i="79" s="1"/>
  <c r="AK14" i="79" s="1"/>
  <c r="AM14" i="79" s="1"/>
  <c r="AW22" i="79"/>
  <c r="BK22" i="84"/>
  <c r="AY22" i="79" s="1"/>
  <c r="BC22" i="79" s="1"/>
  <c r="BE22" i="79" s="1"/>
  <c r="W8" i="32" s="1"/>
  <c r="CS23" i="82"/>
  <c r="CU23" i="82" s="1"/>
  <c r="CK23" i="82"/>
  <c r="W40" i="34"/>
  <c r="AC40" i="34" s="1"/>
  <c r="Q42" i="34"/>
  <c r="AM42" i="37"/>
  <c r="AO42" i="37" s="1"/>
  <c r="BQ15" i="79"/>
  <c r="BU15" i="79" s="1"/>
  <c r="BW15" i="79" s="1"/>
  <c r="BG15" i="91"/>
  <c r="Q26" i="43"/>
  <c r="Q31" i="43"/>
  <c r="AU31" i="43"/>
  <c r="AE31" i="43"/>
  <c r="BA31" i="43"/>
  <c r="AK31" i="43"/>
  <c r="BA24" i="43"/>
  <c r="AK24" i="43"/>
  <c r="S24" i="43"/>
  <c r="Q24" i="43"/>
  <c r="AU24" i="43"/>
  <c r="AE24" i="43"/>
  <c r="AU29" i="41"/>
  <c r="AE29" i="41"/>
  <c r="BA29" i="41"/>
  <c r="AK29" i="41"/>
  <c r="S29" i="41"/>
  <c r="Q29" i="41"/>
  <c r="Q34" i="41"/>
  <c r="Q23" i="41"/>
  <c r="BA32" i="41"/>
  <c r="AK32" i="41"/>
  <c r="S32" i="41"/>
  <c r="Q32" i="41"/>
  <c r="AU32" i="41"/>
  <c r="AE32" i="41"/>
  <c r="Q23" i="40"/>
  <c r="AU32" i="40"/>
  <c r="AE32" i="40"/>
  <c r="BA32" i="40"/>
  <c r="AK32" i="40"/>
  <c r="Q32" i="40"/>
  <c r="Q26" i="40"/>
  <c r="AU31" i="31"/>
  <c r="AE31" i="31"/>
  <c r="BA31" i="31"/>
  <c r="AK31" i="31"/>
  <c r="Q31" i="31"/>
  <c r="AU24" i="31"/>
  <c r="AE24" i="31"/>
  <c r="BA24" i="31"/>
  <c r="AK24" i="31"/>
  <c r="S24" i="31"/>
  <c r="Q24" i="31"/>
  <c r="Q29" i="31"/>
  <c r="AU29" i="31"/>
  <c r="AE29" i="31"/>
  <c r="BA29" i="31"/>
  <c r="AK29" i="31"/>
  <c r="S29" i="31"/>
  <c r="BA34" i="31"/>
  <c r="AK34" i="31"/>
  <c r="Q34" i="31"/>
  <c r="AU34" i="31"/>
  <c r="AE34" i="31"/>
  <c r="BG22" i="79"/>
  <c r="BK22" i="79" s="1"/>
  <c r="BM22" i="79" s="1"/>
  <c r="BG12" i="79"/>
  <c r="BK12" i="79" s="1"/>
  <c r="BM12" i="79" s="1"/>
  <c r="W19" i="56"/>
  <c r="W17" i="56"/>
  <c r="W20" i="56" s="1"/>
  <c r="AQ34" i="40"/>
  <c r="AQ26" i="40"/>
  <c r="AQ22" i="40"/>
  <c r="AQ23" i="40"/>
  <c r="AQ24" i="40"/>
  <c r="AQ8" i="40"/>
  <c r="AS8" i="40" s="1"/>
  <c r="CS23" i="83"/>
  <c r="CW23" i="83"/>
  <c r="CY23" i="83" s="1"/>
  <c r="BG10" i="89"/>
  <c r="AM24" i="56"/>
  <c r="AS24" i="56" s="1"/>
  <c r="AC24" i="56"/>
  <c r="Q24" i="56"/>
  <c r="W24" i="56" s="1"/>
  <c r="AI24" i="56"/>
  <c r="BY13" i="76"/>
  <c r="I14" i="30" s="1"/>
  <c r="M14" i="30" s="1"/>
  <c r="BQ13" i="76"/>
  <c r="I24" i="52" s="1"/>
  <c r="M24" i="52" s="1"/>
  <c r="BI13" i="76"/>
  <c r="I14" i="33" s="1"/>
  <c r="M14" i="33" s="1"/>
  <c r="BA13" i="76"/>
  <c r="I14" i="35" s="1"/>
  <c r="M14" i="35" s="1"/>
  <c r="AS13" i="76"/>
  <c r="I14" i="37" s="1"/>
  <c r="M14" i="37" s="1"/>
  <c r="AK13" i="76"/>
  <c r="I14" i="39" s="1"/>
  <c r="M14" i="39" s="1"/>
  <c r="AC13" i="76"/>
  <c r="I14" i="41" s="1"/>
  <c r="M14" i="41" s="1"/>
  <c r="U13" i="76"/>
  <c r="I14" i="43" s="1"/>
  <c r="M14" i="43" s="1"/>
  <c r="M13" i="76"/>
  <c r="I14" i="45" s="1"/>
  <c r="M14" i="45" s="1"/>
  <c r="BU13" i="76"/>
  <c r="I14" i="31" s="1"/>
  <c r="M14" i="31" s="1"/>
  <c r="BM13" i="76"/>
  <c r="I14" i="32" s="1"/>
  <c r="M14" i="32" s="1"/>
  <c r="BE13" i="76"/>
  <c r="I14" i="34" s="1"/>
  <c r="M14" i="34" s="1"/>
  <c r="AW13" i="76"/>
  <c r="I14" i="36" s="1"/>
  <c r="M14" i="36" s="1"/>
  <c r="AO13" i="76"/>
  <c r="I14" i="38" s="1"/>
  <c r="M14" i="38" s="1"/>
  <c r="AG13" i="76"/>
  <c r="I14" i="40" s="1"/>
  <c r="M14" i="40" s="1"/>
  <c r="Y13" i="76"/>
  <c r="I14" i="42" s="1"/>
  <c r="M14" i="42" s="1"/>
  <c r="Q13" i="76"/>
  <c r="I14" i="44" s="1"/>
  <c r="M14" i="44" s="1"/>
  <c r="I13" i="76"/>
  <c r="I14" i="46" s="1"/>
  <c r="M14" i="46" s="1"/>
  <c r="BY10" i="76"/>
  <c r="I11" i="30" s="1"/>
  <c r="M11" i="30" s="1"/>
  <c r="BQ10" i="76"/>
  <c r="I16" i="52" s="1"/>
  <c r="M16" i="52" s="1"/>
  <c r="BI10" i="76"/>
  <c r="I11" i="33" s="1"/>
  <c r="M11" i="33" s="1"/>
  <c r="BA10" i="76"/>
  <c r="I11" i="35" s="1"/>
  <c r="M11" i="35" s="1"/>
  <c r="AS10" i="76"/>
  <c r="I11" i="37" s="1"/>
  <c r="M11" i="37" s="1"/>
  <c r="AK10" i="76"/>
  <c r="I11" i="39" s="1"/>
  <c r="M11" i="39" s="1"/>
  <c r="AC10" i="76"/>
  <c r="I11" i="41" s="1"/>
  <c r="M11" i="41" s="1"/>
  <c r="U10" i="76"/>
  <c r="I11" i="43" s="1"/>
  <c r="M11" i="43" s="1"/>
  <c r="M10" i="76"/>
  <c r="I11" i="45" s="1"/>
  <c r="M11" i="45" s="1"/>
  <c r="BU10" i="76"/>
  <c r="I11" i="31" s="1"/>
  <c r="M11" i="31" s="1"/>
  <c r="BM10" i="76"/>
  <c r="I11" i="32" s="1"/>
  <c r="M11" i="32" s="1"/>
  <c r="BE10" i="76"/>
  <c r="I11" i="34" s="1"/>
  <c r="M11" i="34" s="1"/>
  <c r="AW10" i="76"/>
  <c r="I11" i="36" s="1"/>
  <c r="M11" i="36" s="1"/>
  <c r="AO10" i="76"/>
  <c r="I11" i="38" s="1"/>
  <c r="M11" i="38" s="1"/>
  <c r="AG10" i="76"/>
  <c r="I11" i="40" s="1"/>
  <c r="M11" i="40" s="1"/>
  <c r="Y10" i="76"/>
  <c r="I11" i="42" s="1"/>
  <c r="M11" i="42" s="1"/>
  <c r="Q10" i="76"/>
  <c r="I11" i="44" s="1"/>
  <c r="M11" i="44" s="1"/>
  <c r="I10" i="76"/>
  <c r="I11" i="46" s="1"/>
  <c r="M11" i="46" s="1"/>
  <c r="AW46" i="32"/>
  <c r="AW41" i="32"/>
  <c r="AW38" i="32"/>
  <c r="AW32" i="32"/>
  <c r="AW28" i="32"/>
  <c r="AW20" i="32"/>
  <c r="AW16" i="32"/>
  <c r="AW33" i="32"/>
  <c r="AW29" i="32"/>
  <c r="AW25" i="32"/>
  <c r="AW40" i="32"/>
  <c r="AW36" i="32"/>
  <c r="AW18" i="32"/>
  <c r="AW14" i="32"/>
  <c r="AW45" i="32"/>
  <c r="AW37" i="32"/>
  <c r="AW31" i="32"/>
  <c r="AW27" i="32"/>
  <c r="AW19" i="32"/>
  <c r="AW15" i="32"/>
  <c r="I22" i="79"/>
  <c r="K22" i="79" s="1"/>
  <c r="AM41" i="32" s="1"/>
  <c r="AW39" i="32"/>
  <c r="AW42" i="32"/>
  <c r="AW43" i="32"/>
  <c r="AW30" i="32"/>
  <c r="AW11" i="32"/>
  <c r="AW17" i="32"/>
  <c r="AE15" i="79"/>
  <c r="AQ15" i="84"/>
  <c r="AG15" i="79" s="1"/>
  <c r="AK15" i="79" s="1"/>
  <c r="AM15" i="79" s="1"/>
  <c r="E8" i="7"/>
  <c r="AC48" i="46"/>
  <c r="W41" i="40"/>
  <c r="W43" i="40"/>
  <c r="CA17" i="52"/>
  <c r="CE17" i="52" s="1"/>
  <c r="G23" i="87"/>
  <c r="I23" i="87" s="1"/>
  <c r="AY25" i="3" s="1"/>
  <c r="G945" i="1" s="1"/>
  <c r="AE16" i="79"/>
  <c r="AQ16" i="84"/>
  <c r="AG16" i="79" s="1"/>
  <c r="AK16" i="79" s="1"/>
  <c r="AM16" i="79" s="1"/>
  <c r="BO20" i="79"/>
  <c r="CE20" i="84"/>
  <c r="BQ20" i="79" s="1"/>
  <c r="BU20" i="79" s="1"/>
  <c r="BW20" i="79" s="1"/>
  <c r="AQ34" i="38"/>
  <c r="AQ26" i="38"/>
  <c r="AQ22" i="38"/>
  <c r="AQ23" i="38"/>
  <c r="AQ24" i="38"/>
  <c r="AQ8" i="38"/>
  <c r="AS8" i="38" s="1"/>
  <c r="AG45" i="39"/>
  <c r="AG43" i="39"/>
  <c r="AG37" i="39"/>
  <c r="AG31" i="39"/>
  <c r="AG27" i="39"/>
  <c r="AG42" i="39"/>
  <c r="AG39" i="39"/>
  <c r="AG33" i="39"/>
  <c r="AG29" i="39"/>
  <c r="AG25" i="39"/>
  <c r="AG17" i="39"/>
  <c r="AG15" i="39"/>
  <c r="AG19" i="39"/>
  <c r="AG11" i="39"/>
  <c r="AG36" i="39"/>
  <c r="AG20" i="39"/>
  <c r="AG28" i="39"/>
  <c r="AG38" i="39"/>
  <c r="AG30" i="39"/>
  <c r="AG40" i="39"/>
  <c r="AI40" i="39" s="1"/>
  <c r="AG16" i="39"/>
  <c r="AG18" i="39"/>
  <c r="AG41" i="39"/>
  <c r="AG14" i="39"/>
  <c r="AG32" i="39"/>
  <c r="AG46" i="39"/>
  <c r="BM20" i="52"/>
  <c r="AW20" i="52"/>
  <c r="Y20" i="52"/>
  <c r="CA20" i="52"/>
  <c r="CE20" i="52" s="1"/>
  <c r="BC20" i="52"/>
  <c r="AM20" i="52"/>
  <c r="AQ20" i="52" s="1"/>
  <c r="CG20" i="52"/>
  <c r="BQ20" i="52"/>
  <c r="AS20" i="52"/>
  <c r="AC20" i="52"/>
  <c r="BW20" i="52"/>
  <c r="BG20" i="52"/>
  <c r="AI20" i="52"/>
  <c r="Q20" i="52"/>
  <c r="W20" i="52" s="1"/>
  <c r="CS17" i="83"/>
  <c r="CW17" i="83"/>
  <c r="CY17" i="83" s="1"/>
  <c r="CG21" i="79"/>
  <c r="CY21" i="84"/>
  <c r="CI21" i="79" s="1"/>
  <c r="CM21" i="79" s="1"/>
  <c r="CO21" i="79" s="1"/>
  <c r="AO11" i="79"/>
  <c r="AE13" i="79"/>
  <c r="AQ13" i="84"/>
  <c r="AG13" i="79" s="1"/>
  <c r="AK13" i="79" s="1"/>
  <c r="AM13" i="79" s="1"/>
  <c r="BG17" i="91"/>
  <c r="M8" i="49"/>
  <c r="W42" i="42"/>
  <c r="CA19" i="52"/>
  <c r="BC19" i="52"/>
  <c r="AM19" i="52"/>
  <c r="CG19" i="52"/>
  <c r="BQ19" i="52"/>
  <c r="AS19" i="52"/>
  <c r="AC19" i="52"/>
  <c r="BW19" i="52"/>
  <c r="BG19" i="52"/>
  <c r="AI19" i="52"/>
  <c r="Q19" i="52"/>
  <c r="BM19" i="52"/>
  <c r="AW19" i="52"/>
  <c r="BA19" i="52" s="1"/>
  <c r="Y19" i="52"/>
  <c r="BA30" i="45"/>
  <c r="AK30" i="45"/>
  <c r="Q30" i="45"/>
  <c r="AU30" i="45"/>
  <c r="AE30" i="45"/>
  <c r="Q28" i="44"/>
  <c r="AU28" i="44"/>
  <c r="AE28" i="44"/>
  <c r="BA28" i="44"/>
  <c r="AK28" i="44"/>
  <c r="S28" i="44"/>
  <c r="BM64" i="52"/>
  <c r="AW64" i="52"/>
  <c r="BA64" i="52" s="1"/>
  <c r="Y64" i="52"/>
  <c r="CA64" i="52"/>
  <c r="BC64" i="52"/>
  <c r="AM64" i="52"/>
  <c r="CG64" i="52"/>
  <c r="BQ64" i="52"/>
  <c r="AS64" i="52"/>
  <c r="AC64" i="52"/>
  <c r="BW64" i="52"/>
  <c r="BG64" i="52"/>
  <c r="AI64" i="52"/>
  <c r="Q64" i="52"/>
  <c r="CG62" i="52"/>
  <c r="BQ62" i="52"/>
  <c r="AS62" i="52"/>
  <c r="AC62" i="52"/>
  <c r="BW62" i="52"/>
  <c r="BG62" i="52"/>
  <c r="AI62" i="52"/>
  <c r="Q62" i="52"/>
  <c r="BM62" i="52"/>
  <c r="AW62" i="52"/>
  <c r="BA62" i="52" s="1"/>
  <c r="Y62" i="52"/>
  <c r="CA62" i="52"/>
  <c r="BC62" i="52"/>
  <c r="AM62" i="52"/>
  <c r="AU26" i="30"/>
  <c r="AE26" i="30"/>
  <c r="BA26" i="30"/>
  <c r="AK26" i="30"/>
  <c r="Q26" i="30"/>
  <c r="AU31" i="30"/>
  <c r="AE31" i="30"/>
  <c r="BA31" i="30"/>
  <c r="AK31" i="30"/>
  <c r="Q31" i="30"/>
  <c r="Q24" i="30"/>
  <c r="AU24" i="30"/>
  <c r="AE24" i="30"/>
  <c r="BA24" i="30"/>
  <c r="AK24" i="30"/>
  <c r="S24" i="30"/>
  <c r="Q29" i="45"/>
  <c r="AU29" i="45"/>
  <c r="AE29" i="45"/>
  <c r="BA29" i="45"/>
  <c r="AK29" i="45"/>
  <c r="S29" i="45"/>
  <c r="BA34" i="45"/>
  <c r="AK34" i="45"/>
  <c r="Q34" i="45"/>
  <c r="AU34" i="45"/>
  <c r="AE34" i="45"/>
  <c r="AU23" i="45"/>
  <c r="AE23" i="45"/>
  <c r="BA23" i="45"/>
  <c r="AK23" i="45"/>
  <c r="Q23" i="45"/>
  <c r="AU32" i="45"/>
  <c r="AE32" i="45"/>
  <c r="BA32" i="45"/>
  <c r="AK32" i="45"/>
  <c r="Q32" i="45"/>
  <c r="Q23" i="44"/>
  <c r="Q32" i="44"/>
  <c r="S32" i="44" s="1"/>
  <c r="AU32" i="44"/>
  <c r="AE32" i="44"/>
  <c r="BA32" i="44"/>
  <c r="AK32" i="44"/>
  <c r="Q26" i="44"/>
  <c r="AU31" i="46"/>
  <c r="AE31" i="46"/>
  <c r="BA31" i="46"/>
  <c r="AK31" i="46"/>
  <c r="Q31" i="46"/>
  <c r="AU24" i="46"/>
  <c r="AE24" i="46"/>
  <c r="BA24" i="46"/>
  <c r="AK24" i="46"/>
  <c r="Q24" i="46"/>
  <c r="Q29" i="46"/>
  <c r="AU29" i="46"/>
  <c r="AE29" i="46"/>
  <c r="BA29" i="46"/>
  <c r="AK29" i="46"/>
  <c r="S29" i="46"/>
  <c r="BA34" i="46"/>
  <c r="AK34" i="46"/>
  <c r="Q34" i="46"/>
  <c r="AU34" i="46"/>
  <c r="AE34" i="46"/>
  <c r="Q9" i="48"/>
  <c r="Q28" i="48" s="1"/>
  <c r="E12" i="10" s="1"/>
  <c r="AA9" i="48"/>
  <c r="AA28" i="48" s="1"/>
  <c r="E22" i="10" s="1"/>
  <c r="AI9" i="48"/>
  <c r="M28" i="48"/>
  <c r="I46" i="97"/>
  <c r="I138" i="11" s="1"/>
  <c r="K46" i="97"/>
  <c r="I141" i="11" s="1"/>
  <c r="K39" i="97"/>
  <c r="I11" i="22" s="1"/>
  <c r="M11" i="22" s="1"/>
  <c r="S11" i="22" s="1"/>
  <c r="I39" i="97"/>
  <c r="I8" i="22" s="1"/>
  <c r="I33" i="97"/>
  <c r="I36" i="33" s="1"/>
  <c r="K33" i="97"/>
  <c r="I37" i="33" s="1"/>
  <c r="M37" i="33" s="1"/>
  <c r="I48" i="97"/>
  <c r="E55" i="96" s="1"/>
  <c r="K48" i="97"/>
  <c r="E56" i="96" s="1"/>
  <c r="I24" i="97"/>
  <c r="I36" i="42" s="1"/>
  <c r="K24" i="97"/>
  <c r="I37" i="42" s="1"/>
  <c r="M37" i="42" s="1"/>
  <c r="I40" i="97"/>
  <c r="I9" i="24" s="1"/>
  <c r="M9" i="24" s="1"/>
  <c r="S9" i="24" s="1"/>
  <c r="K40" i="97"/>
  <c r="I12" i="24" s="1"/>
  <c r="M12" i="24" s="1"/>
  <c r="S12" i="24" s="1"/>
  <c r="I18" i="97"/>
  <c r="I10" i="51" s="1"/>
  <c r="M10" i="51" s="1"/>
  <c r="K18" i="97"/>
  <c r="I11" i="51" s="1"/>
  <c r="M11" i="51" s="1"/>
  <c r="I34" i="97"/>
  <c r="I36" i="32" s="1"/>
  <c r="K34" i="97"/>
  <c r="I37" i="32" s="1"/>
  <c r="M37" i="32" s="1"/>
  <c r="I42" i="97"/>
  <c r="E73" i="96" s="1"/>
  <c r="K42" i="97"/>
  <c r="E74" i="96" s="1"/>
  <c r="M9" i="39"/>
  <c r="M9" i="42"/>
  <c r="M9" i="34"/>
  <c r="W40" i="30"/>
  <c r="CG13" i="79"/>
  <c r="CY13" i="84"/>
  <c r="CI13" i="79" s="1"/>
  <c r="CM13" i="79" s="1"/>
  <c r="CO13" i="79" s="1"/>
  <c r="M9" i="20"/>
  <c r="M15" i="20" s="1"/>
  <c r="E35" i="10" s="1"/>
  <c r="I15" i="20"/>
  <c r="AG42" i="33"/>
  <c r="AG39" i="33"/>
  <c r="AG33" i="33"/>
  <c r="AG45" i="33"/>
  <c r="AG43" i="33"/>
  <c r="AG37" i="33"/>
  <c r="AG31" i="33"/>
  <c r="AG18" i="33"/>
  <c r="AG14" i="33"/>
  <c r="AG29" i="33"/>
  <c r="AG27" i="33"/>
  <c r="AG19" i="33"/>
  <c r="AG15" i="33"/>
  <c r="AG11" i="33"/>
  <c r="AG20" i="33"/>
  <c r="AG16" i="33"/>
  <c r="AG28" i="33"/>
  <c r="AG32" i="33"/>
  <c r="AG41" i="33"/>
  <c r="AG36" i="33"/>
  <c r="AG46" i="33"/>
  <c r="AG30" i="33"/>
  <c r="AG40" i="33"/>
  <c r="AG38" i="33"/>
  <c r="AG17" i="33"/>
  <c r="AG25" i="33"/>
  <c r="BE18" i="75"/>
  <c r="E44" i="74" s="1"/>
  <c r="AW18" i="75"/>
  <c r="I57" i="11" s="1"/>
  <c r="M57" i="11" s="1"/>
  <c r="AO18" i="75"/>
  <c r="I27" i="27" s="1"/>
  <c r="M27" i="27" s="1"/>
  <c r="AG18" i="75"/>
  <c r="E18" i="73" s="1"/>
  <c r="Y18" i="75"/>
  <c r="Q18" i="75"/>
  <c r="I43" i="25" s="1"/>
  <c r="M43" i="25" s="1"/>
  <c r="S43" i="25" s="1"/>
  <c r="I18" i="75"/>
  <c r="I42" i="25" s="1"/>
  <c r="M42" i="25" s="1"/>
  <c r="S42" i="25" s="1"/>
  <c r="BA18" i="75"/>
  <c r="I58" i="11" s="1"/>
  <c r="M58" i="11" s="1"/>
  <c r="AS18" i="75"/>
  <c r="I27" i="26" s="1"/>
  <c r="M27" i="26" s="1"/>
  <c r="AK18" i="75"/>
  <c r="I56" i="11" s="1"/>
  <c r="M56" i="11" s="1"/>
  <c r="AC18" i="75"/>
  <c r="U18" i="75"/>
  <c r="I43" i="23" s="1"/>
  <c r="M43" i="23" s="1"/>
  <c r="S43" i="23" s="1"/>
  <c r="M18" i="75"/>
  <c r="I42" i="23" s="1"/>
  <c r="M42" i="23" s="1"/>
  <c r="S42" i="23" s="1"/>
  <c r="BA16" i="75"/>
  <c r="I50" i="11" s="1"/>
  <c r="M50" i="11" s="1"/>
  <c r="AS16" i="75"/>
  <c r="I25" i="26" s="1"/>
  <c r="M25" i="26" s="1"/>
  <c r="AK16" i="75"/>
  <c r="I48" i="11" s="1"/>
  <c r="M48" i="11" s="1"/>
  <c r="AC16" i="75"/>
  <c r="U16" i="75"/>
  <c r="I37" i="23" s="1"/>
  <c r="M37" i="23" s="1"/>
  <c r="S37" i="23" s="1"/>
  <c r="M16" i="75"/>
  <c r="I36" i="23" s="1"/>
  <c r="M36" i="23" s="1"/>
  <c r="S36" i="23" s="1"/>
  <c r="BE16" i="75"/>
  <c r="E42" i="74" s="1"/>
  <c r="AW16" i="75"/>
  <c r="I49" i="11" s="1"/>
  <c r="M49" i="11" s="1"/>
  <c r="AO16" i="75"/>
  <c r="I25" i="27" s="1"/>
  <c r="M25" i="27" s="1"/>
  <c r="AG16" i="75"/>
  <c r="E16" i="73" s="1"/>
  <c r="Y16" i="75"/>
  <c r="Q16" i="75"/>
  <c r="I37" i="25" s="1"/>
  <c r="M37" i="25" s="1"/>
  <c r="S37" i="25" s="1"/>
  <c r="I16" i="75"/>
  <c r="I36" i="25" s="1"/>
  <c r="M36" i="25" s="1"/>
  <c r="S36" i="25" s="1"/>
  <c r="I28" i="73"/>
  <c r="I77" i="25" s="1"/>
  <c r="M77" i="25" s="1"/>
  <c r="S77" i="25" s="1"/>
  <c r="I26" i="73"/>
  <c r="I71" i="25" s="1"/>
  <c r="M71" i="25" s="1"/>
  <c r="S71" i="25" s="1"/>
  <c r="K26" i="73"/>
  <c r="I71" i="23" s="1"/>
  <c r="M71" i="23" s="1"/>
  <c r="S71" i="23" s="1"/>
  <c r="I32" i="73"/>
  <c r="I89" i="25" s="1"/>
  <c r="M89" i="25" s="1"/>
  <c r="S89" i="25" s="1"/>
  <c r="I10" i="55"/>
  <c r="M10" i="55" s="1"/>
  <c r="K34" i="96"/>
  <c r="I10" i="53" s="1"/>
  <c r="M10" i="53" s="1"/>
  <c r="Q10" i="53" s="1"/>
  <c r="W10" i="53" s="1"/>
  <c r="I26" i="55"/>
  <c r="M26" i="55" s="1"/>
  <c r="K50" i="96"/>
  <c r="I26" i="53" s="1"/>
  <c r="M26" i="53" s="1"/>
  <c r="Q26" i="53" s="1"/>
  <c r="W26" i="53" s="1"/>
  <c r="I29" i="56"/>
  <c r="M29" i="56" s="1"/>
  <c r="K13" i="74"/>
  <c r="I29" i="54" s="1"/>
  <c r="M29" i="54" s="1"/>
  <c r="BY17" i="79"/>
  <c r="AO21" i="79"/>
  <c r="Y8" i="46"/>
  <c r="AW33" i="40"/>
  <c r="AW29" i="40"/>
  <c r="AW25" i="40"/>
  <c r="AW17" i="40"/>
  <c r="AW40" i="40"/>
  <c r="AW36" i="40"/>
  <c r="AW45" i="40"/>
  <c r="AW37" i="40"/>
  <c r="AW31" i="40"/>
  <c r="AW27" i="40"/>
  <c r="AW19" i="40"/>
  <c r="AW15" i="40"/>
  <c r="AW11" i="40"/>
  <c r="AW46" i="40"/>
  <c r="AW41" i="40"/>
  <c r="AW38" i="40"/>
  <c r="AW32" i="40"/>
  <c r="AW28" i="40"/>
  <c r="I14" i="79"/>
  <c r="K14" i="79" s="1"/>
  <c r="AM41" i="40" s="1"/>
  <c r="AW16" i="40"/>
  <c r="AW20" i="40"/>
  <c r="AW43" i="40"/>
  <c r="AW18" i="40"/>
  <c r="AW42" i="40"/>
  <c r="AW30" i="40"/>
  <c r="AW39" i="40"/>
  <c r="AW14" i="40"/>
  <c r="AI24" i="48"/>
  <c r="Q24" i="48"/>
  <c r="AA24" i="48"/>
  <c r="AE24" i="48" s="1"/>
  <c r="AG34" i="36"/>
  <c r="AG26" i="36"/>
  <c r="AG23" i="36"/>
  <c r="AG22" i="36"/>
  <c r="AG8" i="36"/>
  <c r="AI8" i="36" s="1"/>
  <c r="AG24" i="36"/>
  <c r="BI9" i="84"/>
  <c r="BA9" i="84"/>
  <c r="AO9" i="79" s="1"/>
  <c r="AG40" i="41"/>
  <c r="AI40" i="41" s="1"/>
  <c r="AG36" i="41"/>
  <c r="AG30" i="41"/>
  <c r="AG18" i="41"/>
  <c r="AG14" i="41"/>
  <c r="AG46" i="41"/>
  <c r="AG41" i="41"/>
  <c r="AG38" i="41"/>
  <c r="AG32" i="41"/>
  <c r="AG28" i="41"/>
  <c r="AG20" i="41"/>
  <c r="AG16" i="41"/>
  <c r="AG33" i="41"/>
  <c r="AG29" i="41"/>
  <c r="AG25" i="41"/>
  <c r="AG17" i="41"/>
  <c r="AG42" i="41"/>
  <c r="AI42" i="41" s="1"/>
  <c r="AG11" i="41"/>
  <c r="AG19" i="41"/>
  <c r="AG27" i="41"/>
  <c r="AG37" i="41"/>
  <c r="AG43" i="41"/>
  <c r="AG39" i="41"/>
  <c r="AG15" i="41"/>
  <c r="AG31" i="41"/>
  <c r="AG45" i="41"/>
  <c r="AG34" i="31"/>
  <c r="AG26" i="31"/>
  <c r="AG22" i="31"/>
  <c r="AG23" i="31"/>
  <c r="AG8" i="31"/>
  <c r="AG24" i="35"/>
  <c r="AG8" i="35"/>
  <c r="AI8" i="35" s="1"/>
  <c r="AG22" i="35"/>
  <c r="AG26" i="35"/>
  <c r="AG24" i="31"/>
  <c r="AG23" i="35"/>
  <c r="AG34" i="35"/>
  <c r="AO43" i="36"/>
  <c r="BA43" i="36" s="1"/>
  <c r="AM43" i="36"/>
  <c r="Q42" i="45"/>
  <c r="S42" i="45"/>
  <c r="I26" i="29"/>
  <c r="AW12" i="32"/>
  <c r="AW10" i="32"/>
  <c r="CC22" i="79"/>
  <c r="CE22" i="79" s="1"/>
  <c r="AW13" i="32"/>
  <c r="AW21" i="32"/>
  <c r="AW9" i="32"/>
  <c r="AQ23" i="91"/>
  <c r="BA26" i="35"/>
  <c r="AK26" i="35"/>
  <c r="Q26" i="35"/>
  <c r="AU26" i="35"/>
  <c r="AE26" i="35"/>
  <c r="AU31" i="35"/>
  <c r="AE31" i="35"/>
  <c r="BA31" i="35"/>
  <c r="AK31" i="35"/>
  <c r="Q31" i="35"/>
  <c r="AU24" i="35"/>
  <c r="AE24" i="35"/>
  <c r="BA24" i="35"/>
  <c r="AK24" i="35"/>
  <c r="S24" i="35"/>
  <c r="Q24" i="35"/>
  <c r="AU29" i="33"/>
  <c r="AE29" i="33"/>
  <c r="BA29" i="33"/>
  <c r="AK29" i="33"/>
  <c r="Q29" i="33"/>
  <c r="S29" i="33"/>
  <c r="Q34" i="33"/>
  <c r="AU34" i="33"/>
  <c r="AE34" i="33"/>
  <c r="BA34" i="33"/>
  <c r="AK34" i="33"/>
  <c r="Q23" i="33"/>
  <c r="AU23" i="33"/>
  <c r="AE23" i="33"/>
  <c r="BA23" i="33"/>
  <c r="AK23" i="33"/>
  <c r="S23" i="33"/>
  <c r="AU32" i="33"/>
  <c r="AE32" i="33"/>
  <c r="BA32" i="33"/>
  <c r="AK32" i="33"/>
  <c r="S32" i="33"/>
  <c r="Q32" i="33"/>
  <c r="Q23" i="32"/>
  <c r="AU32" i="32"/>
  <c r="AE32" i="32"/>
  <c r="BA32" i="32"/>
  <c r="AK32" i="32"/>
  <c r="S32" i="32"/>
  <c r="Q32" i="32"/>
  <c r="S26" i="32"/>
  <c r="Q26" i="32"/>
  <c r="BA31" i="38"/>
  <c r="AK31" i="38"/>
  <c r="Q31" i="38"/>
  <c r="AU31" i="38"/>
  <c r="AE31" i="38"/>
  <c r="AU24" i="38"/>
  <c r="AE24" i="38"/>
  <c r="BA24" i="38"/>
  <c r="AK24" i="38"/>
  <c r="Q24" i="38"/>
  <c r="AU29" i="38"/>
  <c r="AE29" i="38"/>
  <c r="BA29" i="38"/>
  <c r="AK29" i="38"/>
  <c r="S29" i="38"/>
  <c r="Q29" i="38"/>
  <c r="Q34" i="38"/>
  <c r="AU34" i="38"/>
  <c r="AE34" i="38"/>
  <c r="BA34" i="38"/>
  <c r="AK34" i="38"/>
  <c r="S34" i="38"/>
  <c r="AU23" i="42"/>
  <c r="AE23" i="42"/>
  <c r="BA23" i="42"/>
  <c r="AK23" i="42"/>
  <c r="S23" i="42"/>
  <c r="Q23" i="42"/>
  <c r="Q32" i="42"/>
  <c r="AU32" i="42"/>
  <c r="AE32" i="42"/>
  <c r="BA32" i="42"/>
  <c r="AK32" i="42"/>
  <c r="S32" i="42"/>
  <c r="AU26" i="42"/>
  <c r="AE26" i="42"/>
  <c r="BA26" i="42"/>
  <c r="AK26" i="42"/>
  <c r="S26" i="42"/>
  <c r="Q26" i="42"/>
  <c r="CG19" i="79"/>
  <c r="CY19" i="84"/>
  <c r="CI19" i="79" s="1"/>
  <c r="CM19" i="79" s="1"/>
  <c r="CO19" i="79" s="1"/>
  <c r="Y13" i="56"/>
  <c r="Q22" i="54"/>
  <c r="W22" i="54" s="1"/>
  <c r="Y22" i="54"/>
  <c r="BO13" i="79"/>
  <c r="CE13" i="84"/>
  <c r="BQ13" i="79" s="1"/>
  <c r="BU13" i="79" s="1"/>
  <c r="BW13" i="79" s="1"/>
  <c r="AY41" i="33"/>
  <c r="AY40" i="33"/>
  <c r="K71" i="96"/>
  <c r="I39" i="53" s="1"/>
  <c r="M39" i="53" s="1"/>
  <c r="Q39" i="53" s="1"/>
  <c r="W39" i="53" s="1"/>
  <c r="I71" i="96"/>
  <c r="I39" i="55" s="1"/>
  <c r="M39" i="55" s="1"/>
  <c r="I37" i="74"/>
  <c r="I28" i="56" s="1"/>
  <c r="M28" i="56" s="1"/>
  <c r="I53" i="74"/>
  <c r="I57" i="56" s="1"/>
  <c r="M57" i="56" s="1"/>
  <c r="I51" i="74"/>
  <c r="I55" i="56" s="1"/>
  <c r="M55" i="56" s="1"/>
  <c r="Y40" i="40"/>
  <c r="AK40" i="40" s="1"/>
  <c r="W40" i="40"/>
  <c r="AW21" i="42"/>
  <c r="AW13" i="42"/>
  <c r="AW9" i="42"/>
  <c r="CC12" i="79"/>
  <c r="CE12" i="79" s="1"/>
  <c r="AW10" i="42"/>
  <c r="AW12" i="42"/>
  <c r="AY41" i="36"/>
  <c r="Q21" i="97"/>
  <c r="I38" i="45" s="1"/>
  <c r="M38" i="45" s="1"/>
  <c r="S21" i="97"/>
  <c r="I39" i="45" s="1"/>
  <c r="M39" i="45" s="1"/>
  <c r="Q29" i="97"/>
  <c r="I38" i="37" s="1"/>
  <c r="M38" i="37" s="1"/>
  <c r="S29" i="97"/>
  <c r="I39" i="37" s="1"/>
  <c r="M39" i="37" s="1"/>
  <c r="Q37" i="97"/>
  <c r="I38" i="30" s="1"/>
  <c r="M38" i="30" s="1"/>
  <c r="S37" i="97"/>
  <c r="I39" i="30" s="1"/>
  <c r="M39" i="30" s="1"/>
  <c r="S26" i="97"/>
  <c r="I39" i="40" s="1"/>
  <c r="M39" i="40" s="1"/>
  <c r="Q26" i="97"/>
  <c r="I38" i="40" s="1"/>
  <c r="M38" i="40" s="1"/>
  <c r="Q34" i="97"/>
  <c r="I38" i="32" s="1"/>
  <c r="M38" i="32" s="1"/>
  <c r="S34" i="97"/>
  <c r="I39" i="32" s="1"/>
  <c r="M39" i="32" s="1"/>
  <c r="S23" i="89"/>
  <c r="BW8" i="89"/>
  <c r="W8" i="89"/>
  <c r="Y40" i="33"/>
  <c r="AK40" i="33" s="1"/>
  <c r="W40" i="33"/>
  <c r="AS18" i="79"/>
  <c r="AU18" i="79" s="1"/>
  <c r="AM8" i="36" s="1"/>
  <c r="BU9" i="81"/>
  <c r="BW9" i="81" s="1"/>
  <c r="BM9" i="81"/>
  <c r="AW21" i="43"/>
  <c r="AW13" i="43"/>
  <c r="AW9" i="43"/>
  <c r="CC11" i="79"/>
  <c r="CE11" i="79" s="1"/>
  <c r="AW10" i="43"/>
  <c r="AW12" i="43"/>
  <c r="AY42" i="41"/>
  <c r="W40" i="35"/>
  <c r="BA43" i="38"/>
  <c r="AK43" i="38"/>
  <c r="S43" i="38"/>
  <c r="AU43" i="38"/>
  <c r="AE43" i="38"/>
  <c r="AM42" i="32"/>
  <c r="Y41" i="30"/>
  <c r="AC41" i="30"/>
  <c r="BY18" i="79"/>
  <c r="E9" i="79"/>
  <c r="AU25" i="39"/>
  <c r="AE25" i="39"/>
  <c r="BA25" i="39"/>
  <c r="AK25" i="39"/>
  <c r="S25" i="39"/>
  <c r="Q25" i="39"/>
  <c r="AU30" i="39"/>
  <c r="AE30" i="39"/>
  <c r="BA30" i="39"/>
  <c r="AK30" i="39"/>
  <c r="Q30" i="39"/>
  <c r="BA12" i="39"/>
  <c r="AK12" i="39"/>
  <c r="AU12" i="39"/>
  <c r="AE12" i="39"/>
  <c r="S12" i="39"/>
  <c r="Q12" i="39"/>
  <c r="BA28" i="39"/>
  <c r="AK28" i="39"/>
  <c r="S28" i="39"/>
  <c r="Q28" i="39"/>
  <c r="AU28" i="39"/>
  <c r="AE28" i="39"/>
  <c r="Q33" i="37"/>
  <c r="AU33" i="37"/>
  <c r="AE33" i="37"/>
  <c r="BA33" i="37"/>
  <c r="AK33" i="37"/>
  <c r="AU27" i="37"/>
  <c r="AE27" i="37"/>
  <c r="BA27" i="37"/>
  <c r="AK27" i="37"/>
  <c r="Q27" i="37"/>
  <c r="BA27" i="36"/>
  <c r="AK27" i="36"/>
  <c r="Q27" i="36"/>
  <c r="AU27" i="36"/>
  <c r="AE27" i="36"/>
  <c r="AU25" i="36"/>
  <c r="AE25" i="36"/>
  <c r="BA25" i="36"/>
  <c r="AK25" i="36"/>
  <c r="Q25" i="36"/>
  <c r="Q30" i="36"/>
  <c r="AU30" i="36"/>
  <c r="AE30" i="36"/>
  <c r="BA30" i="36"/>
  <c r="AK30" i="36"/>
  <c r="Q12" i="34"/>
  <c r="S12" i="34"/>
  <c r="Q28" i="34"/>
  <c r="AU28" i="34"/>
  <c r="AE28" i="34"/>
  <c r="BA28" i="34"/>
  <c r="AK28" i="34"/>
  <c r="S33" i="34"/>
  <c r="Q33" i="34"/>
  <c r="G89" i="74"/>
  <c r="G88" i="74"/>
  <c r="G87" i="74"/>
  <c r="G86" i="74"/>
  <c r="I86" i="74" s="1"/>
  <c r="G85" i="74"/>
  <c r="I85" i="74" s="1"/>
  <c r="G84" i="74"/>
  <c r="I84" i="74" s="1"/>
  <c r="G83" i="74"/>
  <c r="I83" i="74" s="1"/>
  <c r="G82" i="74"/>
  <c r="I82" i="74" s="1"/>
  <c r="G81" i="74"/>
  <c r="I81" i="74" s="1"/>
  <c r="G80" i="74"/>
  <c r="I80" i="74" s="1"/>
  <c r="G79" i="74"/>
  <c r="I79" i="74" s="1"/>
  <c r="G78" i="74"/>
  <c r="G72" i="74"/>
  <c r="G71" i="74"/>
  <c r="G70" i="74"/>
  <c r="G69" i="74"/>
  <c r="I69" i="74" s="1"/>
  <c r="G68" i="74"/>
  <c r="I68" i="74" s="1"/>
  <c r="G67" i="74"/>
  <c r="I67" i="74" s="1"/>
  <c r="G66" i="74"/>
  <c r="G65" i="74"/>
  <c r="I65" i="74" s="1"/>
  <c r="G64" i="74"/>
  <c r="I64" i="74" s="1"/>
  <c r="G63" i="74"/>
  <c r="I63" i="74" s="1"/>
  <c r="G62" i="74"/>
  <c r="I62" i="74" s="1"/>
  <c r="G61" i="74"/>
  <c r="G60" i="74"/>
  <c r="I60" i="74" s="1"/>
  <c r="G26" i="74"/>
  <c r="I26" i="74" s="1"/>
  <c r="G25" i="74"/>
  <c r="I25" i="74" s="1"/>
  <c r="G24" i="74"/>
  <c r="I24" i="74" s="1"/>
  <c r="G23" i="74"/>
  <c r="I23" i="74" s="1"/>
  <c r="G22" i="74"/>
  <c r="I22" i="74" s="1"/>
  <c r="G21" i="74"/>
  <c r="I21" i="74" s="1"/>
  <c r="G20" i="74"/>
  <c r="I20" i="74" s="1"/>
  <c r="G19" i="74"/>
  <c r="I19" i="74" s="1"/>
  <c r="G18" i="74"/>
  <c r="I18" i="74" s="1"/>
  <c r="G17" i="74"/>
  <c r="I17" i="74" s="1"/>
  <c r="G16" i="74"/>
  <c r="I16" i="74" s="1"/>
  <c r="G15" i="74"/>
  <c r="I15" i="74" s="1"/>
  <c r="G11" i="74"/>
  <c r="I11" i="74" s="1"/>
  <c r="M18" i="97"/>
  <c r="BO17" i="79"/>
  <c r="CE17" i="84"/>
  <c r="BQ17" i="79" s="1"/>
  <c r="BU17" i="79" s="1"/>
  <c r="BW17" i="79" s="1"/>
  <c r="AU79" i="52"/>
  <c r="AW79" i="52"/>
  <c r="BC79" i="52" s="1"/>
  <c r="O79" i="52"/>
  <c r="K46" i="54"/>
  <c r="M46" i="54" s="1"/>
  <c r="K48" i="54"/>
  <c r="K47" i="54"/>
  <c r="W41" i="35"/>
  <c r="W43" i="31"/>
  <c r="W43" i="35"/>
  <c r="W41" i="31"/>
  <c r="I66" i="74"/>
  <c r="I27" i="52" s="1"/>
  <c r="M27" i="52" s="1"/>
  <c r="AE21" i="79"/>
  <c r="AQ21" i="84"/>
  <c r="AG21" i="79" s="1"/>
  <c r="AK21" i="79" s="1"/>
  <c r="AM21" i="79" s="1"/>
  <c r="AQ21" i="46"/>
  <c r="AS21" i="46" s="1"/>
  <c r="AQ13" i="46"/>
  <c r="AS13" i="46" s="1"/>
  <c r="AQ9" i="46"/>
  <c r="AS9" i="46" s="1"/>
  <c r="AQ10" i="46"/>
  <c r="AS10" i="46" s="1"/>
  <c r="AQ12" i="46"/>
  <c r="AS12" i="46" s="1"/>
  <c r="AG23" i="88"/>
  <c r="AI19" i="48"/>
  <c r="Q19" i="48"/>
  <c r="AA19" i="48"/>
  <c r="AE19" i="48" s="1"/>
  <c r="AI20" i="48"/>
  <c r="Q20" i="48"/>
  <c r="AA20" i="48"/>
  <c r="AE20" i="48" s="1"/>
  <c r="AQ24" i="42"/>
  <c r="AQ34" i="42"/>
  <c r="AQ26" i="42"/>
  <c r="AQ22" i="42"/>
  <c r="AQ23" i="42"/>
  <c r="AQ8" i="42"/>
  <c r="AS8" i="42" s="1"/>
  <c r="AG40" i="38"/>
  <c r="AI40" i="38" s="1"/>
  <c r="AG36" i="38"/>
  <c r="AG30" i="38"/>
  <c r="AG18" i="38"/>
  <c r="AG14" i="38"/>
  <c r="AG46" i="38"/>
  <c r="AG41" i="38"/>
  <c r="AG38" i="38"/>
  <c r="AG32" i="38"/>
  <c r="AG28" i="38"/>
  <c r="AG20" i="38"/>
  <c r="AG16" i="38"/>
  <c r="AG11" i="38"/>
  <c r="AG19" i="38"/>
  <c r="AG27" i="38"/>
  <c r="AG37" i="38"/>
  <c r="AG29" i="38"/>
  <c r="AG42" i="38"/>
  <c r="AG43" i="38"/>
  <c r="AG15" i="38"/>
  <c r="AG31" i="38"/>
  <c r="AG45" i="38"/>
  <c r="AG17" i="38"/>
  <c r="AG25" i="38"/>
  <c r="AG33" i="38"/>
  <c r="AG39" i="38"/>
  <c r="AE8" i="44"/>
  <c r="Y8" i="44"/>
  <c r="BG8" i="79"/>
  <c r="BK8" i="79" s="1"/>
  <c r="BM8" i="79" s="1"/>
  <c r="BG9" i="90"/>
  <c r="AQ23" i="41"/>
  <c r="AQ24" i="41"/>
  <c r="AQ8" i="41"/>
  <c r="AQ34" i="41"/>
  <c r="AQ26" i="41"/>
  <c r="AQ22" i="41"/>
  <c r="S40" i="34"/>
  <c r="S42" i="33"/>
  <c r="Q42" i="33"/>
  <c r="W42" i="37"/>
  <c r="Y42" i="37" s="1"/>
  <c r="BG15" i="89"/>
  <c r="BO15" i="79"/>
  <c r="Q25" i="43"/>
  <c r="AU30" i="43"/>
  <c r="AE30" i="43"/>
  <c r="BA30" i="43"/>
  <c r="AK30" i="43"/>
  <c r="S30" i="43"/>
  <c r="Q30" i="43"/>
  <c r="S12" i="43"/>
  <c r="Q12" i="43"/>
  <c r="BA28" i="43"/>
  <c r="AK28" i="43"/>
  <c r="Q28" i="43"/>
  <c r="AU28" i="43"/>
  <c r="AE28" i="43"/>
  <c r="Q33" i="41"/>
  <c r="Q27" i="41"/>
  <c r="S27" i="41" s="1"/>
  <c r="S27" i="40"/>
  <c r="Q27" i="40"/>
  <c r="S25" i="40"/>
  <c r="Q25" i="40"/>
  <c r="Q30" i="40"/>
  <c r="AU30" i="40"/>
  <c r="AE30" i="40"/>
  <c r="BA30" i="40"/>
  <c r="AK30" i="40"/>
  <c r="S30" i="40"/>
  <c r="BA12" i="31"/>
  <c r="Q12" i="31"/>
  <c r="AU12" i="31"/>
  <c r="AE12" i="31"/>
  <c r="AK12" i="31"/>
  <c r="S12" i="31"/>
  <c r="AU28" i="31"/>
  <c r="AE28" i="31"/>
  <c r="BA28" i="31"/>
  <c r="AK28" i="31"/>
  <c r="Q28" i="31"/>
  <c r="Q33" i="31"/>
  <c r="S33" i="31" s="1"/>
  <c r="AU33" i="31"/>
  <c r="AE33" i="31"/>
  <c r="BA33" i="31"/>
  <c r="AK33" i="31"/>
  <c r="BO22" i="79"/>
  <c r="CE22" i="84"/>
  <c r="BQ22" i="79" s="1"/>
  <c r="BU22" i="79" s="1"/>
  <c r="BW22" i="79" s="1"/>
  <c r="BO12" i="79"/>
  <c r="CE12" i="84"/>
  <c r="BQ12" i="79" s="1"/>
  <c r="BU12" i="79" s="1"/>
  <c r="BW12" i="79" s="1"/>
  <c r="W23" i="91"/>
  <c r="BG8" i="91"/>
  <c r="BE79" i="52"/>
  <c r="W11" i="79"/>
  <c r="AA11" i="79" s="1"/>
  <c r="AC11" i="79" s="1"/>
  <c r="M9" i="21"/>
  <c r="BG18" i="88"/>
  <c r="BY17" i="76"/>
  <c r="I18" i="30" s="1"/>
  <c r="M18" i="30" s="1"/>
  <c r="BQ17" i="76"/>
  <c r="I32" i="52" s="1"/>
  <c r="M32" i="52" s="1"/>
  <c r="BI17" i="76"/>
  <c r="I18" i="33" s="1"/>
  <c r="M18" i="33" s="1"/>
  <c r="BA17" i="76"/>
  <c r="I18" i="35" s="1"/>
  <c r="M18" i="35" s="1"/>
  <c r="AS17" i="76"/>
  <c r="I18" i="37" s="1"/>
  <c r="M18" i="37" s="1"/>
  <c r="AK17" i="76"/>
  <c r="I18" i="39" s="1"/>
  <c r="M18" i="39" s="1"/>
  <c r="AC17" i="76"/>
  <c r="I18" i="41" s="1"/>
  <c r="M18" i="41" s="1"/>
  <c r="U17" i="76"/>
  <c r="I18" i="43" s="1"/>
  <c r="M18" i="43" s="1"/>
  <c r="M17" i="76"/>
  <c r="I18" i="45" s="1"/>
  <c r="M18" i="45" s="1"/>
  <c r="BU17" i="76"/>
  <c r="I18" i="31" s="1"/>
  <c r="M18" i="31" s="1"/>
  <c r="BM17" i="76"/>
  <c r="I18" i="32" s="1"/>
  <c r="M18" i="32" s="1"/>
  <c r="BE17" i="76"/>
  <c r="I18" i="34" s="1"/>
  <c r="M18" i="34" s="1"/>
  <c r="AW17" i="76"/>
  <c r="I18" i="36" s="1"/>
  <c r="M18" i="36" s="1"/>
  <c r="AO17" i="76"/>
  <c r="I18" i="38" s="1"/>
  <c r="M18" i="38" s="1"/>
  <c r="AG17" i="76"/>
  <c r="I18" i="40" s="1"/>
  <c r="M18" i="40" s="1"/>
  <c r="Y17" i="76"/>
  <c r="I18" i="42" s="1"/>
  <c r="M18" i="42" s="1"/>
  <c r="Q17" i="76"/>
  <c r="I18" i="44" s="1"/>
  <c r="M18" i="44" s="1"/>
  <c r="I17" i="76"/>
  <c r="I18" i="46" s="1"/>
  <c r="M18" i="46" s="1"/>
  <c r="BU15" i="76"/>
  <c r="I16" i="31" s="1"/>
  <c r="M16" i="31" s="1"/>
  <c r="BM15" i="76"/>
  <c r="I16" i="32" s="1"/>
  <c r="M16" i="32" s="1"/>
  <c r="BE15" i="76"/>
  <c r="I16" i="34" s="1"/>
  <c r="M16" i="34" s="1"/>
  <c r="AW15" i="76"/>
  <c r="I16" i="36" s="1"/>
  <c r="M16" i="36" s="1"/>
  <c r="AO15" i="76"/>
  <c r="I16" i="38" s="1"/>
  <c r="M16" i="38" s="1"/>
  <c r="AG15" i="76"/>
  <c r="I16" i="40" s="1"/>
  <c r="M16" i="40" s="1"/>
  <c r="Y15" i="76"/>
  <c r="I16" i="42" s="1"/>
  <c r="M16" i="42" s="1"/>
  <c r="Q15" i="76"/>
  <c r="I16" i="44" s="1"/>
  <c r="M16" i="44" s="1"/>
  <c r="I15" i="76"/>
  <c r="I16" i="46" s="1"/>
  <c r="M16" i="46" s="1"/>
  <c r="BY15" i="76"/>
  <c r="I16" i="30" s="1"/>
  <c r="M16" i="30" s="1"/>
  <c r="BQ15" i="76"/>
  <c r="I28" i="52" s="1"/>
  <c r="M28" i="52" s="1"/>
  <c r="BI15" i="76"/>
  <c r="I16" i="33" s="1"/>
  <c r="M16" i="33" s="1"/>
  <c r="BA15" i="76"/>
  <c r="I16" i="35" s="1"/>
  <c r="M16" i="35" s="1"/>
  <c r="AS15" i="76"/>
  <c r="I16" i="37" s="1"/>
  <c r="M16" i="37" s="1"/>
  <c r="AK15" i="76"/>
  <c r="I16" i="39" s="1"/>
  <c r="M16" i="39" s="1"/>
  <c r="AC15" i="76"/>
  <c r="I16" i="41" s="1"/>
  <c r="M16" i="41" s="1"/>
  <c r="U15" i="76"/>
  <c r="I16" i="43" s="1"/>
  <c r="M16" i="43" s="1"/>
  <c r="M15" i="76"/>
  <c r="I16" i="45" s="1"/>
  <c r="M16" i="45" s="1"/>
  <c r="AS8" i="31"/>
  <c r="W40" i="45"/>
  <c r="AC40" i="45" s="1"/>
  <c r="S40" i="36"/>
  <c r="AG33" i="40"/>
  <c r="AG29" i="40"/>
  <c r="AG25" i="40"/>
  <c r="AG17" i="40"/>
  <c r="AG40" i="40"/>
  <c r="AI40" i="40" s="1"/>
  <c r="AG36" i="40"/>
  <c r="AG30" i="40"/>
  <c r="AG45" i="40"/>
  <c r="AG43" i="40"/>
  <c r="AG37" i="40"/>
  <c r="AG31" i="40"/>
  <c r="AG27" i="40"/>
  <c r="AG19" i="40"/>
  <c r="AG15" i="40"/>
  <c r="AG11" i="40"/>
  <c r="AG46" i="40"/>
  <c r="AG41" i="40"/>
  <c r="AG38" i="40"/>
  <c r="AG32" i="40"/>
  <c r="AG28" i="40"/>
  <c r="AG20" i="40"/>
  <c r="AG16" i="40"/>
  <c r="AG18" i="40"/>
  <c r="AG14" i="40"/>
  <c r="AG39" i="40"/>
  <c r="AG42" i="40"/>
  <c r="AO13" i="79"/>
  <c r="AQ23" i="88"/>
  <c r="W23" i="92"/>
  <c r="BG8" i="92"/>
  <c r="BG17" i="90"/>
  <c r="W40" i="42"/>
  <c r="Y40" i="42"/>
  <c r="AK40" i="42" s="1"/>
  <c r="Y40" i="37"/>
  <c r="W40" i="37"/>
  <c r="BU23" i="82"/>
  <c r="BW23" i="82" s="1"/>
  <c r="BM23" i="82"/>
  <c r="BG15" i="90"/>
  <c r="W17" i="88"/>
  <c r="BG17" i="88" s="1"/>
  <c r="BG16" i="91"/>
  <c r="AQ34" i="37"/>
  <c r="AS34" i="37" s="1"/>
  <c r="AQ26" i="37"/>
  <c r="AS26" i="37" s="1"/>
  <c r="AQ22" i="37"/>
  <c r="AS22" i="37" s="1"/>
  <c r="AQ23" i="37"/>
  <c r="AS23" i="37" s="1"/>
  <c r="AQ24" i="37"/>
  <c r="AS24" i="37" s="1"/>
  <c r="AQ8" i="37"/>
  <c r="AS8" i="37" s="1"/>
  <c r="W40" i="44"/>
  <c r="Y40" i="44"/>
  <c r="AK40" i="44" s="1"/>
  <c r="Y40" i="31"/>
  <c r="AK40" i="31" s="1"/>
  <c r="W40" i="31"/>
  <c r="AW11" i="79"/>
  <c r="BK11" i="84"/>
  <c r="AY11" i="79" s="1"/>
  <c r="BC11" i="79" s="1"/>
  <c r="BE11" i="79" s="1"/>
  <c r="W8" i="43" s="1"/>
  <c r="CS23" i="81"/>
  <c r="CU23" i="81" s="1"/>
  <c r="CK23" i="81"/>
  <c r="BY79" i="52"/>
  <c r="Q19" i="55"/>
  <c r="W19" i="55" s="1"/>
  <c r="AA19" i="55"/>
  <c r="AI19" i="55"/>
  <c r="Q22" i="55"/>
  <c r="W22" i="55" s="1"/>
  <c r="AA22" i="55"/>
  <c r="AI22" i="55"/>
  <c r="M8" i="51"/>
  <c r="I23" i="52" l="1"/>
  <c r="M23" i="52" s="1"/>
  <c r="K64" i="74"/>
  <c r="I17" i="50" s="1"/>
  <c r="M17" i="50" s="1"/>
  <c r="I31" i="52"/>
  <c r="M31" i="52" s="1"/>
  <c r="K68" i="74"/>
  <c r="I21" i="50" s="1"/>
  <c r="M21" i="50" s="1"/>
  <c r="I89" i="52"/>
  <c r="M89" i="52" s="1"/>
  <c r="K81" i="74"/>
  <c r="I55" i="50" s="1"/>
  <c r="M55" i="50" s="1"/>
  <c r="I93" i="52"/>
  <c r="M93" i="52" s="1"/>
  <c r="K85" i="74"/>
  <c r="I59" i="50" s="1"/>
  <c r="M59" i="50" s="1"/>
  <c r="AO33" i="31"/>
  <c r="AM33" i="31"/>
  <c r="AS33" i="31" s="1"/>
  <c r="I25" i="52"/>
  <c r="M25" i="52" s="1"/>
  <c r="K65" i="74"/>
  <c r="I18" i="50" s="1"/>
  <c r="M18" i="50" s="1"/>
  <c r="I33" i="52"/>
  <c r="M33" i="52" s="1"/>
  <c r="K69" i="74"/>
  <c r="I22" i="50" s="1"/>
  <c r="M22" i="50" s="1"/>
  <c r="I90" i="52"/>
  <c r="M90" i="52" s="1"/>
  <c r="K82" i="74"/>
  <c r="I56" i="50" s="1"/>
  <c r="M56" i="50" s="1"/>
  <c r="I94" i="52"/>
  <c r="M94" i="52" s="1"/>
  <c r="K86" i="74"/>
  <c r="I60" i="50" s="1"/>
  <c r="M60" i="50" s="1"/>
  <c r="AS40" i="31"/>
  <c r="AU40" i="31"/>
  <c r="AO40" i="31"/>
  <c r="BA40" i="31" s="1"/>
  <c r="AM32" i="44"/>
  <c r="AS32" i="44" s="1"/>
  <c r="AM25" i="31"/>
  <c r="AS25" i="31" s="1"/>
  <c r="AM34" i="40"/>
  <c r="AU34" i="40" s="1"/>
  <c r="I15" i="52"/>
  <c r="M15" i="52" s="1"/>
  <c r="K62" i="74"/>
  <c r="I12" i="50" s="1"/>
  <c r="M12" i="50" s="1"/>
  <c r="I87" i="52"/>
  <c r="M87" i="52" s="1"/>
  <c r="K79" i="74"/>
  <c r="I53" i="50" s="1"/>
  <c r="M53" i="50" s="1"/>
  <c r="I91" i="52"/>
  <c r="M91" i="52" s="1"/>
  <c r="K83" i="74"/>
  <c r="I57" i="50" s="1"/>
  <c r="M57" i="50" s="1"/>
  <c r="AM27" i="41"/>
  <c r="I21" i="52"/>
  <c r="M21" i="52" s="1"/>
  <c r="K63" i="74"/>
  <c r="I16" i="50" s="1"/>
  <c r="M16" i="50" s="1"/>
  <c r="I29" i="52"/>
  <c r="M29" i="52" s="1"/>
  <c r="K67" i="74"/>
  <c r="I20" i="50" s="1"/>
  <c r="M20" i="50" s="1"/>
  <c r="I88" i="52"/>
  <c r="M88" i="52" s="1"/>
  <c r="K80" i="74"/>
  <c r="I54" i="50" s="1"/>
  <c r="M54" i="50" s="1"/>
  <c r="I92" i="52"/>
  <c r="M92" i="52" s="1"/>
  <c r="K84" i="74"/>
  <c r="I58" i="50" s="1"/>
  <c r="M58" i="50" s="1"/>
  <c r="AW21" i="46"/>
  <c r="AY21" i="46" s="1"/>
  <c r="AW13" i="46"/>
  <c r="AY13" i="46" s="1"/>
  <c r="AW9" i="46"/>
  <c r="AY9" i="46" s="1"/>
  <c r="CC8" i="79"/>
  <c r="CE8" i="79" s="1"/>
  <c r="AW10" i="46"/>
  <c r="AY10" i="46" s="1"/>
  <c r="AW12" i="46"/>
  <c r="AY12" i="46" s="1"/>
  <c r="AM27" i="43"/>
  <c r="BA40" i="42"/>
  <c r="AY40" i="42"/>
  <c r="AO31" i="41"/>
  <c r="AY31" i="41" s="1"/>
  <c r="AM31" i="41"/>
  <c r="AS31" i="41" s="1"/>
  <c r="AO25" i="35"/>
  <c r="AM25" i="35"/>
  <c r="AS25" i="35" s="1"/>
  <c r="BA16" i="39"/>
  <c r="AK16" i="39"/>
  <c r="AU16" i="39"/>
  <c r="AE16" i="39"/>
  <c r="Q16" i="39"/>
  <c r="S16" i="39" s="1"/>
  <c r="Q16" i="34"/>
  <c r="AU16" i="34"/>
  <c r="AE16" i="34"/>
  <c r="BA16" i="34"/>
  <c r="AK16" i="34"/>
  <c r="S16" i="34"/>
  <c r="BA18" i="37"/>
  <c r="AK18" i="37"/>
  <c r="Q18" i="37"/>
  <c r="AU18" i="37"/>
  <c r="AE18" i="37"/>
  <c r="W28" i="31"/>
  <c r="AC28" i="31" s="1"/>
  <c r="AM30" i="40"/>
  <c r="AS30" i="40" s="1"/>
  <c r="W33" i="41"/>
  <c r="Y33" i="41"/>
  <c r="AK33" i="41" s="1"/>
  <c r="W28" i="43"/>
  <c r="AC28" i="43" s="1"/>
  <c r="W25" i="43"/>
  <c r="Y25" i="43"/>
  <c r="AK25" i="43" s="1"/>
  <c r="AM42" i="33"/>
  <c r="AI20" i="88"/>
  <c r="AI16" i="88"/>
  <c r="AI12" i="88"/>
  <c r="AI8" i="88"/>
  <c r="AI23" i="88"/>
  <c r="AI22" i="88"/>
  <c r="AI18" i="88"/>
  <c r="AI14" i="88"/>
  <c r="AI10" i="88"/>
  <c r="AI15" i="88"/>
  <c r="AI17" i="88"/>
  <c r="AI9" i="88"/>
  <c r="AI19" i="88"/>
  <c r="AI11" i="88"/>
  <c r="AI21" i="88"/>
  <c r="AI13" i="88"/>
  <c r="CA27" i="52"/>
  <c r="CE27" i="52" s="1"/>
  <c r="BC27" i="52"/>
  <c r="AM27" i="52"/>
  <c r="AQ27" i="52" s="1"/>
  <c r="CG27" i="52"/>
  <c r="BQ27" i="52"/>
  <c r="AS27" i="52"/>
  <c r="AC27" i="52"/>
  <c r="BW27" i="52"/>
  <c r="BG27" i="52"/>
  <c r="AI27" i="52"/>
  <c r="Q27" i="52"/>
  <c r="W27" i="52" s="1"/>
  <c r="BM27" i="52"/>
  <c r="AW27" i="52"/>
  <c r="Y27" i="52"/>
  <c r="Y41" i="35"/>
  <c r="AK41" i="35" s="1"/>
  <c r="AE41" i="35"/>
  <c r="AC41" i="35"/>
  <c r="I41" i="52"/>
  <c r="M41" i="52" s="1"/>
  <c r="K15" i="74"/>
  <c r="I26" i="50" s="1"/>
  <c r="M26" i="50" s="1"/>
  <c r="I45" i="52"/>
  <c r="M45" i="52" s="1"/>
  <c r="K19" i="74"/>
  <c r="I30" i="50" s="1"/>
  <c r="M30" i="50" s="1"/>
  <c r="I49" i="52"/>
  <c r="M49" i="52" s="1"/>
  <c r="K23" i="74"/>
  <c r="I34" i="50" s="1"/>
  <c r="M34" i="50" s="1"/>
  <c r="I11" i="52"/>
  <c r="K60" i="74"/>
  <c r="I10" i="50" s="1"/>
  <c r="AM33" i="34"/>
  <c r="W28" i="34"/>
  <c r="AC28" i="34" s="1"/>
  <c r="W30" i="36"/>
  <c r="AC30" i="36" s="1"/>
  <c r="W33" i="37"/>
  <c r="Y33" i="37" s="1"/>
  <c r="AM28" i="39"/>
  <c r="AS28" i="39" s="1"/>
  <c r="AM12" i="39"/>
  <c r="AS12" i="39" s="1"/>
  <c r="AM25" i="39"/>
  <c r="AS25" i="39" s="1"/>
  <c r="AO25" i="39"/>
  <c r="AY25" i="39" s="1"/>
  <c r="Q39" i="32"/>
  <c r="AU39" i="32"/>
  <c r="AE39" i="32"/>
  <c r="BA39" i="32"/>
  <c r="AK39" i="32"/>
  <c r="AU39" i="30"/>
  <c r="AE39" i="30"/>
  <c r="BA39" i="30"/>
  <c r="AK39" i="30"/>
  <c r="S39" i="30"/>
  <c r="Q39" i="30"/>
  <c r="Q39" i="45"/>
  <c r="AU39" i="45"/>
  <c r="AE39" i="45"/>
  <c r="BA39" i="45"/>
  <c r="AK39" i="45"/>
  <c r="K51" i="74"/>
  <c r="I55" i="54" s="1"/>
  <c r="M55" i="54" s="1"/>
  <c r="K37" i="74"/>
  <c r="I28" i="54" s="1"/>
  <c r="M28" i="54" s="1"/>
  <c r="AM26" i="42"/>
  <c r="AO26" i="42"/>
  <c r="AM23" i="42"/>
  <c r="AO23" i="42" s="1"/>
  <c r="AY23" i="42" s="1"/>
  <c r="AM29" i="38"/>
  <c r="AS29" i="38" s="1"/>
  <c r="AM32" i="32"/>
  <c r="AS32" i="32" s="1"/>
  <c r="AM32" i="33"/>
  <c r="AS32" i="33" s="1"/>
  <c r="AO32" i="33"/>
  <c r="AY32" i="33" s="1"/>
  <c r="W34" i="33"/>
  <c r="AC34" i="33" s="1"/>
  <c r="AM24" i="35"/>
  <c r="AS24" i="35" s="1"/>
  <c r="AI33" i="41"/>
  <c r="AS41" i="40"/>
  <c r="AO41" i="40"/>
  <c r="AY41" i="40"/>
  <c r="AW22" i="33"/>
  <c r="AW23" i="33"/>
  <c r="AW24" i="33"/>
  <c r="AW8" i="33"/>
  <c r="AS21" i="79"/>
  <c r="AU21" i="79" s="1"/>
  <c r="AM8" i="33" s="1"/>
  <c r="AW26" i="33"/>
  <c r="AW34" i="33"/>
  <c r="K32" i="73"/>
  <c r="I89" i="23" s="1"/>
  <c r="M89" i="23" s="1"/>
  <c r="S89" i="23" s="1"/>
  <c r="K28" i="73"/>
  <c r="I77" i="23" s="1"/>
  <c r="M77" i="23" s="1"/>
  <c r="S77" i="23" s="1"/>
  <c r="I42" i="74"/>
  <c r="I41" i="56" s="1"/>
  <c r="M41" i="56" s="1"/>
  <c r="K42" i="74"/>
  <c r="I41" i="54" s="1"/>
  <c r="M41" i="54" s="1"/>
  <c r="I18" i="73"/>
  <c r="I44" i="25" s="1"/>
  <c r="M44" i="25" s="1"/>
  <c r="S44" i="25" s="1"/>
  <c r="K18" i="73"/>
  <c r="I44" i="23" s="1"/>
  <c r="M44" i="23" s="1"/>
  <c r="S44" i="23" s="1"/>
  <c r="K74" i="96"/>
  <c r="I13" i="22" s="1"/>
  <c r="M13" i="22" s="1"/>
  <c r="S13" i="22" s="1"/>
  <c r="I74" i="96"/>
  <c r="I13" i="24" s="1"/>
  <c r="M13" i="24" s="1"/>
  <c r="S13" i="24" s="1"/>
  <c r="BO11" i="51"/>
  <c r="BS11" i="51" s="1"/>
  <c r="BG11" i="51"/>
  <c r="AY11" i="51"/>
  <c r="AQ11" i="51"/>
  <c r="AI11" i="51"/>
  <c r="AM11" i="51" s="1"/>
  <c r="AA11" i="51"/>
  <c r="Q11" i="51"/>
  <c r="W11" i="51" s="1"/>
  <c r="AU37" i="42"/>
  <c r="AE37" i="42"/>
  <c r="BA37" i="42"/>
  <c r="AK37" i="42"/>
  <c r="Q37" i="42"/>
  <c r="BA37" i="33"/>
  <c r="AK37" i="33"/>
  <c r="Q37" i="33"/>
  <c r="AU37" i="33"/>
  <c r="AE37" i="33"/>
  <c r="Y34" i="46"/>
  <c r="W34" i="46"/>
  <c r="AO29" i="46"/>
  <c r="AM29" i="46"/>
  <c r="W31" i="46"/>
  <c r="Y31" i="46" s="1"/>
  <c r="Y32" i="45"/>
  <c r="W32" i="45"/>
  <c r="AC32" i="45" s="1"/>
  <c r="AC42" i="42"/>
  <c r="AE42" i="42"/>
  <c r="AG10" i="33"/>
  <c r="AG12" i="33"/>
  <c r="AG13" i="33"/>
  <c r="AG21" i="33"/>
  <c r="AG9" i="33"/>
  <c r="Y41" i="40"/>
  <c r="AC41" i="40"/>
  <c r="AU11" i="44"/>
  <c r="AE11" i="44"/>
  <c r="BA11" i="44"/>
  <c r="AK11" i="44"/>
  <c r="Q11" i="44"/>
  <c r="AU11" i="36"/>
  <c r="AE11" i="36"/>
  <c r="BA11" i="36"/>
  <c r="AK11" i="36"/>
  <c r="Q11" i="36"/>
  <c r="AU11" i="45"/>
  <c r="AE11" i="45"/>
  <c r="BA11" i="45"/>
  <c r="AK11" i="45"/>
  <c r="Q11" i="45"/>
  <c r="AU11" i="37"/>
  <c r="AE11" i="37"/>
  <c r="BA11" i="37"/>
  <c r="AK11" i="37"/>
  <c r="Q11" i="37"/>
  <c r="AU11" i="30"/>
  <c r="AE11" i="30"/>
  <c r="BA11" i="30"/>
  <c r="AK11" i="30"/>
  <c r="Q11" i="30"/>
  <c r="Q14" i="40"/>
  <c r="S14" i="40"/>
  <c r="Q14" i="32"/>
  <c r="Q14" i="41"/>
  <c r="AU14" i="33"/>
  <c r="AE14" i="33"/>
  <c r="BA14" i="33"/>
  <c r="AK14" i="33"/>
  <c r="Q14" i="33"/>
  <c r="AM24" i="31"/>
  <c r="AS24" i="31" s="1"/>
  <c r="W26" i="40"/>
  <c r="AM32" i="41"/>
  <c r="AS32" i="41" s="1"/>
  <c r="W23" i="41"/>
  <c r="AM29" i="41"/>
  <c r="AS29" i="41" s="1"/>
  <c r="AO29" i="41"/>
  <c r="AY29" i="41" s="1"/>
  <c r="W31" i="43"/>
  <c r="AC31" i="43" s="1"/>
  <c r="AG24" i="32"/>
  <c r="AG8" i="32"/>
  <c r="AG26" i="32"/>
  <c r="AG22" i="32"/>
  <c r="AG23" i="32"/>
  <c r="AG34" i="32"/>
  <c r="Y41" i="38"/>
  <c r="AC41" i="38"/>
  <c r="AC8" i="31"/>
  <c r="Y8" i="31"/>
  <c r="AM34" i="34"/>
  <c r="AU34" i="34" s="1"/>
  <c r="AO29" i="34"/>
  <c r="AM29" i="34"/>
  <c r="AS29" i="34" s="1"/>
  <c r="Y24" i="34"/>
  <c r="W24" i="34"/>
  <c r="AC24" i="34" s="1"/>
  <c r="Y26" i="36"/>
  <c r="W26" i="36"/>
  <c r="AC26" i="36" s="1"/>
  <c r="AM23" i="37"/>
  <c r="AO23" i="37" s="1"/>
  <c r="AO34" i="37"/>
  <c r="AM34" i="37"/>
  <c r="Y29" i="37"/>
  <c r="W29" i="37"/>
  <c r="AO24" i="39"/>
  <c r="AY24" i="39" s="1"/>
  <c r="AM24" i="39"/>
  <c r="AS24" i="39" s="1"/>
  <c r="Y31" i="39"/>
  <c r="W31" i="39"/>
  <c r="AC31" i="39" s="1"/>
  <c r="Y42" i="35"/>
  <c r="AK42" i="35" s="1"/>
  <c r="W42" i="35"/>
  <c r="Q38" i="42"/>
  <c r="S38" i="42" s="1"/>
  <c r="AU39" i="39"/>
  <c r="AE39" i="39"/>
  <c r="BA39" i="39"/>
  <c r="AK39" i="39"/>
  <c r="S39" i="39"/>
  <c r="Q39" i="39"/>
  <c r="Y60" i="54"/>
  <c r="Q60" i="54"/>
  <c r="W60" i="54" s="1"/>
  <c r="Y62" i="54"/>
  <c r="Q62" i="54"/>
  <c r="W62" i="54" s="1"/>
  <c r="AU8" i="34"/>
  <c r="AO8" i="34"/>
  <c r="AM12" i="42"/>
  <c r="AS12" i="42" s="1"/>
  <c r="W25" i="38"/>
  <c r="AC25" i="38" s="1"/>
  <c r="W27" i="38"/>
  <c r="AC27" i="38" s="1"/>
  <c r="AM33" i="32"/>
  <c r="W12" i="32"/>
  <c r="W25" i="33"/>
  <c r="AC25" i="33" s="1"/>
  <c r="Y25" i="33"/>
  <c r="AI25" i="33" s="1"/>
  <c r="AM33" i="35"/>
  <c r="AS33" i="35" s="1"/>
  <c r="BA27" i="7"/>
  <c r="G41" i="10"/>
  <c r="M21" i="54"/>
  <c r="BY9" i="79"/>
  <c r="G70" i="96"/>
  <c r="I70" i="96" s="1"/>
  <c r="G69" i="96"/>
  <c r="I69" i="96" s="1"/>
  <c r="Q9" i="44"/>
  <c r="S9" i="41"/>
  <c r="Q9" i="41"/>
  <c r="I44" i="36"/>
  <c r="M36" i="36"/>
  <c r="I44" i="46"/>
  <c r="M36" i="46"/>
  <c r="I44" i="37"/>
  <c r="M36" i="37"/>
  <c r="AU37" i="35"/>
  <c r="AE37" i="35"/>
  <c r="BA37" i="35"/>
  <c r="AK37" i="35"/>
  <c r="Q37" i="35"/>
  <c r="AM30" i="46"/>
  <c r="AO30" i="46" s="1"/>
  <c r="W25" i="46"/>
  <c r="Y25" i="46" s="1"/>
  <c r="AM27" i="30"/>
  <c r="AS27" i="30" s="1"/>
  <c r="BG23" i="79"/>
  <c r="BK23" i="79" s="1"/>
  <c r="BM23" i="79" s="1"/>
  <c r="AI40" i="44"/>
  <c r="AI25" i="43"/>
  <c r="AI42" i="43"/>
  <c r="Y23" i="90"/>
  <c r="Y20" i="90"/>
  <c r="Y16" i="90"/>
  <c r="Y12" i="90"/>
  <c r="Y8" i="90"/>
  <c r="Y21" i="90"/>
  <c r="Y17" i="90"/>
  <c r="Y13" i="90"/>
  <c r="Y9" i="90"/>
  <c r="Y22" i="90"/>
  <c r="Y18" i="90"/>
  <c r="Y14" i="90"/>
  <c r="Y10" i="90"/>
  <c r="Y19" i="90"/>
  <c r="Y15" i="90"/>
  <c r="Y11" i="90"/>
  <c r="BG23" i="90"/>
  <c r="AU19" i="44"/>
  <c r="AE19" i="44"/>
  <c r="BA19" i="44"/>
  <c r="AK19" i="44"/>
  <c r="Q19" i="44"/>
  <c r="BA19" i="36"/>
  <c r="AK19" i="36"/>
  <c r="AU19" i="36"/>
  <c r="AE19" i="36"/>
  <c r="Q19" i="36"/>
  <c r="S19" i="36" s="1"/>
  <c r="AU19" i="45"/>
  <c r="AE19" i="45"/>
  <c r="BA19" i="45"/>
  <c r="AK19" i="45"/>
  <c r="Q19" i="45"/>
  <c r="AU19" i="37"/>
  <c r="AE19" i="37"/>
  <c r="BA19" i="37"/>
  <c r="AK19" i="37"/>
  <c r="Q19" i="37"/>
  <c r="AU19" i="30"/>
  <c r="AE19" i="30"/>
  <c r="BA19" i="30"/>
  <c r="AK19" i="30"/>
  <c r="Q19" i="30"/>
  <c r="AU17" i="39"/>
  <c r="AE17" i="39"/>
  <c r="Q17" i="39"/>
  <c r="BA17" i="39"/>
  <c r="AK17" i="39"/>
  <c r="S17" i="39"/>
  <c r="CG30" i="52"/>
  <c r="BQ30" i="52"/>
  <c r="AS30" i="52"/>
  <c r="AC30" i="52"/>
  <c r="BW30" i="52"/>
  <c r="BG30" i="52"/>
  <c r="AI30" i="52"/>
  <c r="Q30" i="52"/>
  <c r="BM30" i="52"/>
  <c r="AW30" i="52"/>
  <c r="BA30" i="52" s="1"/>
  <c r="Y30" i="52"/>
  <c r="CA30" i="52"/>
  <c r="BC30" i="52"/>
  <c r="AM30" i="52"/>
  <c r="BA17" i="42"/>
  <c r="AK17" i="42"/>
  <c r="Q17" i="42"/>
  <c r="AU17" i="42"/>
  <c r="AE17" i="42"/>
  <c r="BA17" i="34"/>
  <c r="AK17" i="34"/>
  <c r="Q17" i="34"/>
  <c r="AU17" i="34"/>
  <c r="AE17" i="34"/>
  <c r="AG10" i="38"/>
  <c r="AG12" i="38"/>
  <c r="AG13" i="38"/>
  <c r="AG21" i="38"/>
  <c r="AG9" i="38"/>
  <c r="Y22" i="56"/>
  <c r="Y30" i="31"/>
  <c r="W30" i="31"/>
  <c r="AC30" i="31" s="1"/>
  <c r="Y33" i="40"/>
  <c r="AK33" i="40" s="1"/>
  <c r="W33" i="40"/>
  <c r="W12" i="40"/>
  <c r="Y28" i="41"/>
  <c r="W28" i="41"/>
  <c r="AC28" i="41" s="1"/>
  <c r="W25" i="41"/>
  <c r="W33" i="43"/>
  <c r="Y33" i="43" s="1"/>
  <c r="AO42" i="46"/>
  <c r="AM42" i="46"/>
  <c r="AM42" i="39"/>
  <c r="AC8" i="42"/>
  <c r="Y8" i="42"/>
  <c r="AM40" i="32"/>
  <c r="AS8" i="44"/>
  <c r="AM30" i="34"/>
  <c r="AS30" i="34" s="1"/>
  <c r="AO30" i="34"/>
  <c r="AM25" i="34"/>
  <c r="AM27" i="34"/>
  <c r="AM28" i="36"/>
  <c r="AS28" i="36" s="1"/>
  <c r="AO28" i="36"/>
  <c r="AY28" i="36" s="1"/>
  <c r="AM28" i="37"/>
  <c r="AO28" i="37" s="1"/>
  <c r="W27" i="39"/>
  <c r="AC27" i="39" s="1"/>
  <c r="AM43" i="44"/>
  <c r="BA39" i="44"/>
  <c r="AK39" i="44"/>
  <c r="Q39" i="44"/>
  <c r="AU39" i="44"/>
  <c r="AE39" i="44"/>
  <c r="AU39" i="41"/>
  <c r="AE39" i="41"/>
  <c r="BA39" i="41"/>
  <c r="AK39" i="41"/>
  <c r="Q39" i="41"/>
  <c r="AI44" i="46"/>
  <c r="Y8" i="7" s="1"/>
  <c r="K52" i="74"/>
  <c r="I56" i="54" s="1"/>
  <c r="M56" i="54" s="1"/>
  <c r="AY44" i="37"/>
  <c r="AG17" i="7" s="1"/>
  <c r="AM34" i="42"/>
  <c r="AS34" i="42" s="1"/>
  <c r="AO34" i="42"/>
  <c r="AM29" i="42"/>
  <c r="AS29" i="42" s="1"/>
  <c r="W24" i="42"/>
  <c r="AC24" i="42" s="1"/>
  <c r="W26" i="38"/>
  <c r="AC26" i="38" s="1"/>
  <c r="W29" i="32"/>
  <c r="AC29" i="32" s="1"/>
  <c r="AM31" i="32"/>
  <c r="AS31" i="32" s="1"/>
  <c r="AO31" i="32"/>
  <c r="AM24" i="33"/>
  <c r="AO24" i="33" s="1"/>
  <c r="AM32" i="35"/>
  <c r="AS32" i="35" s="1"/>
  <c r="Q28" i="55"/>
  <c r="W28" i="55" s="1"/>
  <c r="AA28" i="55"/>
  <c r="AI28" i="55"/>
  <c r="AI24" i="34"/>
  <c r="BO13" i="51"/>
  <c r="BG13" i="51"/>
  <c r="AY13" i="51"/>
  <c r="AQ13" i="51"/>
  <c r="AU13" i="51" s="1"/>
  <c r="AI13" i="51"/>
  <c r="AA13" i="51"/>
  <c r="Q13" i="51"/>
  <c r="AM26" i="46"/>
  <c r="AO26" i="46" s="1"/>
  <c r="AM32" i="46"/>
  <c r="AO32" i="46" s="1"/>
  <c r="AM34" i="44"/>
  <c r="AU34" i="44" s="1"/>
  <c r="AO34" i="44"/>
  <c r="AM29" i="44"/>
  <c r="AS29" i="44" s="1"/>
  <c r="W24" i="44"/>
  <c r="AC24" i="44" s="1"/>
  <c r="AM43" i="37"/>
  <c r="AO43" i="37"/>
  <c r="Y43" i="44"/>
  <c r="AK43" i="44" s="1"/>
  <c r="AC43" i="44"/>
  <c r="AQ9" i="84"/>
  <c r="AG9" i="79" s="1"/>
  <c r="AK9" i="79" s="1"/>
  <c r="AM9" i="79" s="1"/>
  <c r="AE9" i="79"/>
  <c r="G19" i="77"/>
  <c r="I19" i="77" s="1"/>
  <c r="I30" i="56" s="1"/>
  <c r="M30" i="56" s="1"/>
  <c r="G20" i="77"/>
  <c r="I20" i="77" s="1"/>
  <c r="I51" i="56" s="1"/>
  <c r="M51" i="56" s="1"/>
  <c r="G9" i="77"/>
  <c r="I9" i="77" s="1"/>
  <c r="I25" i="56" s="1"/>
  <c r="M25" i="56" s="1"/>
  <c r="G18" i="77"/>
  <c r="I18" i="77" s="1"/>
  <c r="I47" i="56" s="1"/>
  <c r="K9" i="77"/>
  <c r="M9" i="77" s="1"/>
  <c r="I25" i="54" s="1"/>
  <c r="M25" i="54" s="1"/>
  <c r="K18" i="77"/>
  <c r="M18" i="77" s="1"/>
  <c r="I47" i="54" s="1"/>
  <c r="M47" i="54" s="1"/>
  <c r="K19" i="77"/>
  <c r="M19" i="77" s="1"/>
  <c r="I30" i="54" s="1"/>
  <c r="M30" i="54" s="1"/>
  <c r="K20" i="77"/>
  <c r="M20" i="77" s="1"/>
  <c r="I51" i="54" s="1"/>
  <c r="M51" i="54" s="1"/>
  <c r="BA15" i="40"/>
  <c r="AK15" i="40"/>
  <c r="Q15" i="40"/>
  <c r="AU15" i="40"/>
  <c r="AE15" i="40"/>
  <c r="AU15" i="32"/>
  <c r="AE15" i="32"/>
  <c r="BA15" i="32"/>
  <c r="AK15" i="32"/>
  <c r="Q15" i="32"/>
  <c r="Q15" i="41"/>
  <c r="AU15" i="41"/>
  <c r="AE15" i="41"/>
  <c r="BA15" i="41"/>
  <c r="AK15" i="41"/>
  <c r="S15" i="41"/>
  <c r="Q15" i="33"/>
  <c r="AU15" i="33"/>
  <c r="AE15" i="33"/>
  <c r="BA15" i="33"/>
  <c r="AK15" i="33"/>
  <c r="S15" i="33"/>
  <c r="Q13" i="43"/>
  <c r="Q13" i="35"/>
  <c r="AU13" i="35"/>
  <c r="AE13" i="35"/>
  <c r="BA13" i="35"/>
  <c r="AK13" i="35"/>
  <c r="S13" i="35"/>
  <c r="Q13" i="46"/>
  <c r="AU13" i="46"/>
  <c r="AE13" i="46"/>
  <c r="BA13" i="46"/>
  <c r="AK13" i="46"/>
  <c r="S13" i="46"/>
  <c r="AU13" i="38"/>
  <c r="AE13" i="38"/>
  <c r="BA13" i="38"/>
  <c r="AK13" i="38"/>
  <c r="Q13" i="38"/>
  <c r="Q13" i="31"/>
  <c r="BA13" i="31"/>
  <c r="AU13" i="31"/>
  <c r="AK13" i="31"/>
  <c r="AE13" i="31"/>
  <c r="S13" i="31"/>
  <c r="W23" i="31"/>
  <c r="AC23" i="31" s="1"/>
  <c r="Y23" i="31"/>
  <c r="W29" i="40"/>
  <c r="AC29" i="40" s="1"/>
  <c r="W24" i="41"/>
  <c r="AC24" i="41" s="1"/>
  <c r="W34" i="43"/>
  <c r="AW12" i="44"/>
  <c r="AW21" i="44"/>
  <c r="AW13" i="44"/>
  <c r="AW9" i="44"/>
  <c r="AW10" i="44"/>
  <c r="CC10" i="79"/>
  <c r="CE10" i="79" s="1"/>
  <c r="AI42" i="35"/>
  <c r="W32" i="34"/>
  <c r="AC32" i="34" s="1"/>
  <c r="W34" i="36"/>
  <c r="AC34" i="36" s="1"/>
  <c r="AM24" i="36"/>
  <c r="AS24" i="36" s="1"/>
  <c r="AO24" i="36"/>
  <c r="AY24" i="36" s="1"/>
  <c r="AM31" i="36"/>
  <c r="AS31" i="36" s="1"/>
  <c r="AM24" i="37"/>
  <c r="AO24" i="37" s="1"/>
  <c r="AM32" i="39"/>
  <c r="AS32" i="39" s="1"/>
  <c r="W23" i="39"/>
  <c r="AC23" i="39" s="1"/>
  <c r="Y23" i="39"/>
  <c r="AM29" i="39"/>
  <c r="AS29" i="39" s="1"/>
  <c r="AO29" i="39"/>
  <c r="AY29" i="39" s="1"/>
  <c r="AG21" i="43"/>
  <c r="AG13" i="43"/>
  <c r="AG9" i="43"/>
  <c r="AG10" i="43"/>
  <c r="AG12" i="43"/>
  <c r="AW23" i="79"/>
  <c r="BK23" i="84"/>
  <c r="AY23" i="79" s="1"/>
  <c r="BC23" i="79" s="1"/>
  <c r="BE23" i="79" s="1"/>
  <c r="W8" i="30" s="1"/>
  <c r="AU38" i="38"/>
  <c r="AE38" i="38"/>
  <c r="BA38" i="38"/>
  <c r="AK38" i="38"/>
  <c r="S38" i="38"/>
  <c r="Q38" i="38"/>
  <c r="S38" i="35"/>
  <c r="Q38" i="35"/>
  <c r="AG21" i="42"/>
  <c r="AG13" i="42"/>
  <c r="AG9" i="42"/>
  <c r="AG12" i="42"/>
  <c r="AG10" i="42"/>
  <c r="Y41" i="42"/>
  <c r="AK41" i="42" s="1"/>
  <c r="AC41" i="42"/>
  <c r="AE41" i="42"/>
  <c r="AM52" i="56"/>
  <c r="AC52" i="56"/>
  <c r="AI52" i="56" s="1"/>
  <c r="Q52" i="56"/>
  <c r="W52" i="56" s="1"/>
  <c r="AS52" i="56"/>
  <c r="Y52" i="56"/>
  <c r="AS54" i="56"/>
  <c r="AI54" i="56"/>
  <c r="Y54" i="56"/>
  <c r="AM54" i="56"/>
  <c r="AC54" i="56"/>
  <c r="Q54" i="56"/>
  <c r="W54" i="56" s="1"/>
  <c r="W30" i="42"/>
  <c r="AC30" i="42" s="1"/>
  <c r="Y30" i="42"/>
  <c r="W25" i="42"/>
  <c r="AC25" i="42" s="1"/>
  <c r="W27" i="42"/>
  <c r="AC27" i="42" s="1"/>
  <c r="W28" i="38"/>
  <c r="AC28" i="38" s="1"/>
  <c r="Y28" i="38"/>
  <c r="W27" i="32"/>
  <c r="Y27" i="32"/>
  <c r="AK27" i="32" s="1"/>
  <c r="W33" i="33"/>
  <c r="AC33" i="33" s="1"/>
  <c r="W12" i="35"/>
  <c r="AC12" i="35" s="1"/>
  <c r="W30" i="35"/>
  <c r="AC30" i="35" s="1"/>
  <c r="Y41" i="36"/>
  <c r="AC41" i="36"/>
  <c r="AM31" i="56"/>
  <c r="AC31" i="56"/>
  <c r="AI31" i="56" s="1"/>
  <c r="Q31" i="56"/>
  <c r="W31" i="56" s="1"/>
  <c r="AS31" i="56"/>
  <c r="Y31" i="56"/>
  <c r="Q27" i="55"/>
  <c r="W27" i="55" s="1"/>
  <c r="AA27" i="55"/>
  <c r="AI27" i="55"/>
  <c r="K23" i="73"/>
  <c r="I59" i="23" s="1"/>
  <c r="M59" i="23" s="1"/>
  <c r="S59" i="23" s="1"/>
  <c r="I13" i="73"/>
  <c r="I29" i="25" s="1"/>
  <c r="M29" i="25" s="1"/>
  <c r="S29" i="25" s="1"/>
  <c r="K13" i="73"/>
  <c r="I29" i="23" s="1"/>
  <c r="M29" i="23" s="1"/>
  <c r="S29" i="23" s="1"/>
  <c r="M8" i="24"/>
  <c r="I162" i="11"/>
  <c r="I163" i="11" s="1"/>
  <c r="G53" i="10" s="1"/>
  <c r="I44" i="30"/>
  <c r="M36" i="30"/>
  <c r="M36" i="39"/>
  <c r="I44" i="39"/>
  <c r="W33" i="46"/>
  <c r="Y33" i="46" s="1"/>
  <c r="AM12" i="46"/>
  <c r="AO12" i="46" s="1"/>
  <c r="W28" i="30"/>
  <c r="AC28" i="30" s="1"/>
  <c r="AM30" i="30"/>
  <c r="AS30" i="30" s="1"/>
  <c r="AO30" i="30"/>
  <c r="AY30" i="30" s="1"/>
  <c r="AM25" i="30"/>
  <c r="AS25" i="30" s="1"/>
  <c r="CE9" i="84"/>
  <c r="BQ9" i="79" s="1"/>
  <c r="BU9" i="79" s="1"/>
  <c r="BW9" i="79" s="1"/>
  <c r="BO9" i="79"/>
  <c r="Q9" i="45"/>
  <c r="AU9" i="45"/>
  <c r="AE9" i="45"/>
  <c r="BA9" i="45"/>
  <c r="AK9" i="45"/>
  <c r="S9" i="45"/>
  <c r="BA9" i="30"/>
  <c r="AK9" i="30"/>
  <c r="S9" i="30"/>
  <c r="Q9" i="30"/>
  <c r="AU9" i="30"/>
  <c r="AE9" i="30"/>
  <c r="AM40" i="35"/>
  <c r="S14" i="98"/>
  <c r="E12" i="96" s="1"/>
  <c r="S18" i="98"/>
  <c r="E16" i="96" s="1"/>
  <c r="S24" i="98"/>
  <c r="E19" i="96" s="1"/>
  <c r="S28" i="98"/>
  <c r="E22" i="96" s="1"/>
  <c r="S34" i="98"/>
  <c r="E78" i="95" s="1"/>
  <c r="G78" i="95" s="1"/>
  <c r="S38" i="98"/>
  <c r="E10" i="97" s="1"/>
  <c r="K85" i="95"/>
  <c r="I174" i="11" s="1"/>
  <c r="M85" i="95"/>
  <c r="S49" i="98"/>
  <c r="E27" i="96" s="1"/>
  <c r="S53" i="98"/>
  <c r="E12" i="94" s="1"/>
  <c r="G12" i="94" s="1"/>
  <c r="S57" i="98"/>
  <c r="E16" i="94" s="1"/>
  <c r="G16" i="94" s="1"/>
  <c r="S61" i="98"/>
  <c r="E20" i="94" s="1"/>
  <c r="G20" i="94" s="1"/>
  <c r="S65" i="98"/>
  <c r="E24" i="94" s="1"/>
  <c r="G24" i="94" s="1"/>
  <c r="S69" i="98"/>
  <c r="E28" i="94" s="1"/>
  <c r="G28" i="94" s="1"/>
  <c r="S73" i="98"/>
  <c r="S77" i="98"/>
  <c r="E30" i="96" s="1"/>
  <c r="K8" i="73"/>
  <c r="I14" i="23" s="1"/>
  <c r="AU18" i="44"/>
  <c r="AE18" i="44"/>
  <c r="BA18" i="44"/>
  <c r="AK18" i="44"/>
  <c r="Q18" i="44"/>
  <c r="BY85" i="52"/>
  <c r="BY81" i="52"/>
  <c r="BY82" i="52"/>
  <c r="BY83" i="52"/>
  <c r="BY84" i="52"/>
  <c r="BY80" i="52"/>
  <c r="AC40" i="44"/>
  <c r="AE40" i="44"/>
  <c r="Y23" i="92"/>
  <c r="Y20" i="92"/>
  <c r="Y16" i="92"/>
  <c r="Y12" i="92"/>
  <c r="Y8" i="92"/>
  <c r="Y21" i="92"/>
  <c r="Y17" i="92"/>
  <c r="Y13" i="92"/>
  <c r="Y9" i="92"/>
  <c r="Y22" i="92"/>
  <c r="Y18" i="92"/>
  <c r="Y14" i="92"/>
  <c r="Y10" i="92"/>
  <c r="Y19" i="92"/>
  <c r="Y15" i="92"/>
  <c r="Y11" i="92"/>
  <c r="BG23" i="92"/>
  <c r="AU16" i="45"/>
  <c r="AE16" i="45"/>
  <c r="BA16" i="45"/>
  <c r="AK16" i="45"/>
  <c r="S16" i="45"/>
  <c r="Q16" i="45"/>
  <c r="AU16" i="40"/>
  <c r="AE16" i="40"/>
  <c r="BA16" i="40"/>
  <c r="AK16" i="40"/>
  <c r="S16" i="40"/>
  <c r="Q16" i="40"/>
  <c r="BA18" i="35"/>
  <c r="AK18" i="35"/>
  <c r="S18" i="35"/>
  <c r="Q18" i="35"/>
  <c r="AU18" i="35"/>
  <c r="AE18" i="35"/>
  <c r="S33" i="41"/>
  <c r="S25" i="43"/>
  <c r="AI41" i="38"/>
  <c r="AS23" i="42"/>
  <c r="Y41" i="31"/>
  <c r="AI41" i="31" s="1"/>
  <c r="AC41" i="31"/>
  <c r="AU82" i="52"/>
  <c r="AU83" i="52"/>
  <c r="AU84" i="52"/>
  <c r="AU80" i="52"/>
  <c r="AU85" i="52"/>
  <c r="AU81" i="52"/>
  <c r="I42" i="52"/>
  <c r="M42" i="52" s="1"/>
  <c r="K16" i="74"/>
  <c r="I27" i="50" s="1"/>
  <c r="M27" i="50" s="1"/>
  <c r="I46" i="52"/>
  <c r="M46" i="52" s="1"/>
  <c r="K20" i="74"/>
  <c r="I31" i="50" s="1"/>
  <c r="M31" i="50" s="1"/>
  <c r="I50" i="52"/>
  <c r="M50" i="52" s="1"/>
  <c r="K24" i="74"/>
  <c r="I35" i="50" s="1"/>
  <c r="M35" i="50" s="1"/>
  <c r="AO12" i="34"/>
  <c r="BA12" i="34" s="1"/>
  <c r="AM12" i="34"/>
  <c r="Y25" i="36"/>
  <c r="W25" i="36"/>
  <c r="AC25" i="36" s="1"/>
  <c r="Y27" i="36"/>
  <c r="W27" i="36"/>
  <c r="AC27" i="36" s="1"/>
  <c r="W27" i="37"/>
  <c r="Y27" i="37" s="1"/>
  <c r="Y30" i="39"/>
  <c r="AI30" i="39" s="1"/>
  <c r="W30" i="39"/>
  <c r="AC30" i="39" s="1"/>
  <c r="AW42" i="45"/>
  <c r="AW39" i="45"/>
  <c r="AW33" i="45"/>
  <c r="AW29" i="45"/>
  <c r="AW25" i="45"/>
  <c r="AW17" i="45"/>
  <c r="AW40" i="45"/>
  <c r="AW36" i="45"/>
  <c r="AW30" i="45"/>
  <c r="AW18" i="45"/>
  <c r="AW14" i="45"/>
  <c r="AW45" i="45"/>
  <c r="AW43" i="45"/>
  <c r="AW37" i="45"/>
  <c r="I9" i="79"/>
  <c r="K9" i="79" s="1"/>
  <c r="AW31" i="45"/>
  <c r="AW16" i="45"/>
  <c r="AW28" i="45"/>
  <c r="AW46" i="45"/>
  <c r="AW38" i="45"/>
  <c r="AW15" i="45"/>
  <c r="AW41" i="45"/>
  <c r="AW32" i="45"/>
  <c r="AW20" i="45"/>
  <c r="AW11" i="45"/>
  <c r="AW19" i="45"/>
  <c r="AW27" i="45"/>
  <c r="AU42" i="32"/>
  <c r="AS42" i="32"/>
  <c r="AM43" i="38"/>
  <c r="AS43" i="38" s="1"/>
  <c r="AC40" i="35"/>
  <c r="AE40" i="35"/>
  <c r="W23" i="89"/>
  <c r="BG8" i="89"/>
  <c r="Q38" i="32"/>
  <c r="Q38" i="30"/>
  <c r="S38" i="30"/>
  <c r="AU38" i="45"/>
  <c r="AE38" i="45"/>
  <c r="BA38" i="45"/>
  <c r="AK38" i="45"/>
  <c r="Q38" i="45"/>
  <c r="AS55" i="56"/>
  <c r="AI55" i="56"/>
  <c r="Y55" i="56"/>
  <c r="AM55" i="56"/>
  <c r="AC55" i="56"/>
  <c r="Q55" i="56"/>
  <c r="W55" i="56" s="1"/>
  <c r="AM28" i="56"/>
  <c r="AC28" i="56"/>
  <c r="AI28" i="56" s="1"/>
  <c r="Q28" i="56"/>
  <c r="W28" i="56" s="1"/>
  <c r="AS28" i="56"/>
  <c r="Y28" i="56"/>
  <c r="AM32" i="42"/>
  <c r="AS32" i="42" s="1"/>
  <c r="AM34" i="38"/>
  <c r="AO34" i="38" s="1"/>
  <c r="AY34" i="38" s="1"/>
  <c r="W24" i="38"/>
  <c r="AC24" i="38" s="1"/>
  <c r="Y24" i="38"/>
  <c r="W31" i="38"/>
  <c r="AC31" i="38" s="1"/>
  <c r="W23" i="32"/>
  <c r="Y23" i="32"/>
  <c r="AK23" i="32" s="1"/>
  <c r="AM23" i="33"/>
  <c r="AO23" i="33" s="1"/>
  <c r="AM29" i="33"/>
  <c r="AS29" i="33" s="1"/>
  <c r="AO29" i="33"/>
  <c r="AY29" i="33" s="1"/>
  <c r="W31" i="35"/>
  <c r="AC31" i="35" s="1"/>
  <c r="Y31" i="35"/>
  <c r="W26" i="35"/>
  <c r="AC26" i="35" s="1"/>
  <c r="AS23" i="91"/>
  <c r="AS20" i="91"/>
  <c r="AS16" i="91"/>
  <c r="AS12" i="91"/>
  <c r="AS8" i="91"/>
  <c r="AS21" i="91"/>
  <c r="AS17" i="91"/>
  <c r="AS13" i="91"/>
  <c r="AS9" i="91"/>
  <c r="AS22" i="91"/>
  <c r="AS18" i="91"/>
  <c r="AS14" i="91"/>
  <c r="AS10" i="91"/>
  <c r="AS19" i="91"/>
  <c r="AS15" i="91"/>
  <c r="AS11" i="91"/>
  <c r="AM42" i="45"/>
  <c r="AW34" i="45"/>
  <c r="AW26" i="45"/>
  <c r="AW22" i="45"/>
  <c r="AS9" i="79"/>
  <c r="AU9" i="79" s="1"/>
  <c r="AM8" i="45" s="1"/>
  <c r="AW8" i="45"/>
  <c r="AW23" i="45"/>
  <c r="AW24" i="45"/>
  <c r="AW21" i="37"/>
  <c r="AW13" i="37"/>
  <c r="AW9" i="37"/>
  <c r="CC17" i="79"/>
  <c r="CE17" i="79" s="1"/>
  <c r="AW10" i="37"/>
  <c r="AW12" i="37"/>
  <c r="Q26" i="55"/>
  <c r="W26" i="55" s="1"/>
  <c r="AA26" i="55"/>
  <c r="AI26" i="55"/>
  <c r="I16" i="73"/>
  <c r="I38" i="25" s="1"/>
  <c r="M38" i="25" s="1"/>
  <c r="S38" i="25" s="1"/>
  <c r="AG10" i="41"/>
  <c r="AG12" i="41"/>
  <c r="AG21" i="41"/>
  <c r="AG13" i="41"/>
  <c r="AG9" i="41"/>
  <c r="S9" i="34"/>
  <c r="Q9" i="34"/>
  <c r="Q9" i="39"/>
  <c r="AU9" i="39"/>
  <c r="AE9" i="39"/>
  <c r="BA9" i="39"/>
  <c r="AK9" i="39"/>
  <c r="S9" i="39"/>
  <c r="K73" i="96"/>
  <c r="I10" i="22" s="1"/>
  <c r="M10" i="22" s="1"/>
  <c r="S10" i="22" s="1"/>
  <c r="I73" i="96"/>
  <c r="I10" i="24" s="1"/>
  <c r="M10" i="24" s="1"/>
  <c r="S10" i="24" s="1"/>
  <c r="BO10" i="51"/>
  <c r="BS10" i="51" s="1"/>
  <c r="BG10" i="51"/>
  <c r="AY10" i="51"/>
  <c r="AQ10" i="51"/>
  <c r="AI10" i="51"/>
  <c r="AM10" i="51" s="1"/>
  <c r="AA10" i="51"/>
  <c r="Q10" i="51"/>
  <c r="W10" i="51" s="1"/>
  <c r="M36" i="42"/>
  <c r="I44" i="42"/>
  <c r="I44" i="33"/>
  <c r="M36" i="33"/>
  <c r="S34" i="46"/>
  <c r="W29" i="46"/>
  <c r="Y29" i="46" s="1"/>
  <c r="S31" i="46"/>
  <c r="Y32" i="44"/>
  <c r="AI32" i="44" s="1"/>
  <c r="W32" i="44"/>
  <c r="AC32" i="44" s="1"/>
  <c r="S32" i="45"/>
  <c r="W24" i="30"/>
  <c r="AC24" i="30" s="1"/>
  <c r="S26" i="30"/>
  <c r="Y42" i="42"/>
  <c r="AK42" i="42" s="1"/>
  <c r="Q8" i="49"/>
  <c r="AI42" i="39"/>
  <c r="AU11" i="42"/>
  <c r="AE11" i="42"/>
  <c r="BA11" i="42"/>
  <c r="AK11" i="42"/>
  <c r="S11" i="42"/>
  <c r="Q11" i="42"/>
  <c r="AU11" i="34"/>
  <c r="AE11" i="34"/>
  <c r="BA11" i="34"/>
  <c r="AK11" i="34"/>
  <c r="S11" i="34"/>
  <c r="Q11" i="34"/>
  <c r="Q11" i="43"/>
  <c r="AU11" i="43"/>
  <c r="AE11" i="43"/>
  <c r="BA11" i="43"/>
  <c r="AK11" i="43"/>
  <c r="AU11" i="35"/>
  <c r="AE11" i="35"/>
  <c r="BA11" i="35"/>
  <c r="AK11" i="35"/>
  <c r="S11" i="35"/>
  <c r="Q11" i="35"/>
  <c r="BA14" i="46"/>
  <c r="AK14" i="46"/>
  <c r="S14" i="46"/>
  <c r="Q14" i="46"/>
  <c r="AU14" i="46"/>
  <c r="AE14" i="46"/>
  <c r="Q14" i="38"/>
  <c r="S14" i="38" s="1"/>
  <c r="AU14" i="38"/>
  <c r="AE14" i="38"/>
  <c r="BA14" i="38"/>
  <c r="AK14" i="38"/>
  <c r="BA14" i="31"/>
  <c r="AK14" i="31"/>
  <c r="S14" i="31"/>
  <c r="AU14" i="31"/>
  <c r="AE14" i="31"/>
  <c r="Q14" i="31"/>
  <c r="BA14" i="39"/>
  <c r="AK14" i="39"/>
  <c r="S14" i="39"/>
  <c r="Q14" i="39"/>
  <c r="AU14" i="39"/>
  <c r="AE14" i="39"/>
  <c r="BM24" i="52"/>
  <c r="AW24" i="52"/>
  <c r="BA24" i="52" s="1"/>
  <c r="Y24" i="52"/>
  <c r="CA24" i="52"/>
  <c r="BC24" i="52"/>
  <c r="AM24" i="52"/>
  <c r="CG24" i="52"/>
  <c r="BQ24" i="52"/>
  <c r="AS24" i="52"/>
  <c r="AC24" i="52"/>
  <c r="BW24" i="52"/>
  <c r="BG24" i="52"/>
  <c r="AI24" i="52"/>
  <c r="Q24" i="52"/>
  <c r="AS34" i="40"/>
  <c r="Y34" i="31"/>
  <c r="W34" i="31"/>
  <c r="AC34" i="31" s="1"/>
  <c r="AO29" i="31"/>
  <c r="AM29" i="31"/>
  <c r="AS29" i="31" s="1"/>
  <c r="W31" i="31"/>
  <c r="AC31" i="31" s="1"/>
  <c r="W32" i="40"/>
  <c r="AC32" i="40" s="1"/>
  <c r="Y23" i="40"/>
  <c r="AK23" i="40" s="1"/>
  <c r="W23" i="40"/>
  <c r="Y34" i="41"/>
  <c r="AK34" i="41" s="1"/>
  <c r="W34" i="41"/>
  <c r="Y26" i="43"/>
  <c r="AK26" i="43" s="1"/>
  <c r="W26" i="43"/>
  <c r="Y42" i="34"/>
  <c r="AK42" i="34" s="1"/>
  <c r="W42" i="34"/>
  <c r="Y43" i="38"/>
  <c r="AC43" i="38"/>
  <c r="AY44" i="46"/>
  <c r="AG8" i="7" s="1"/>
  <c r="AG21" i="46"/>
  <c r="AI21" i="46" s="1"/>
  <c r="AG13" i="46"/>
  <c r="AI13" i="46" s="1"/>
  <c r="AG9" i="46"/>
  <c r="AI9" i="46" s="1"/>
  <c r="AG10" i="46"/>
  <c r="AI10" i="46" s="1"/>
  <c r="AG12" i="46"/>
  <c r="AI12" i="46" s="1"/>
  <c r="W31" i="34"/>
  <c r="AC31" i="34" s="1"/>
  <c r="W32" i="36"/>
  <c r="AC32" i="36" s="1"/>
  <c r="Y32" i="36"/>
  <c r="W32" i="37"/>
  <c r="Y32" i="37" s="1"/>
  <c r="W26" i="39"/>
  <c r="AC26" i="39" s="1"/>
  <c r="Q38" i="34"/>
  <c r="AU38" i="34"/>
  <c r="AE38" i="34"/>
  <c r="BA38" i="34"/>
  <c r="AK38" i="34"/>
  <c r="S38" i="34"/>
  <c r="BO22" i="51"/>
  <c r="BG22" i="51"/>
  <c r="AY22" i="51"/>
  <c r="AQ22" i="51"/>
  <c r="AU22" i="51" s="1"/>
  <c r="AI22" i="51"/>
  <c r="AA22" i="51"/>
  <c r="Q22" i="51"/>
  <c r="AM60" i="56"/>
  <c r="AS60" i="56" s="1"/>
  <c r="AC60" i="56"/>
  <c r="Q60" i="56"/>
  <c r="W60" i="56" s="1"/>
  <c r="AI60" i="56"/>
  <c r="AS62" i="56"/>
  <c r="Y62" i="56"/>
  <c r="AM62" i="56"/>
  <c r="AC62" i="56"/>
  <c r="AI62" i="56" s="1"/>
  <c r="Q62" i="56"/>
  <c r="W62" i="56" s="1"/>
  <c r="AY8" i="34"/>
  <c r="Y12" i="42"/>
  <c r="W12" i="42"/>
  <c r="AC12" i="42" s="1"/>
  <c r="S25" i="38"/>
  <c r="S27" i="38"/>
  <c r="Y33" i="32"/>
  <c r="AK33" i="32" s="1"/>
  <c r="W33" i="32"/>
  <c r="S12" i="32"/>
  <c r="AM28" i="33"/>
  <c r="AS28" i="33" s="1"/>
  <c r="S25" i="33"/>
  <c r="Y33" i="35"/>
  <c r="W33" i="35"/>
  <c r="AC33" i="35" s="1"/>
  <c r="AS42" i="44"/>
  <c r="AU42" i="44"/>
  <c r="AO43" i="43"/>
  <c r="BA43" i="43" s="1"/>
  <c r="AM43" i="43"/>
  <c r="Y43" i="41"/>
  <c r="AK43" i="41" s="1"/>
  <c r="AC43" i="41"/>
  <c r="AE43" i="41"/>
  <c r="AS8" i="34"/>
  <c r="M21" i="56"/>
  <c r="Q25" i="55"/>
  <c r="W25" i="55" s="1"/>
  <c r="AA25" i="55"/>
  <c r="AI25" i="55"/>
  <c r="I40" i="74"/>
  <c r="I37" i="56" s="1"/>
  <c r="M37" i="56" s="1"/>
  <c r="CG9" i="79"/>
  <c r="CY9" i="84"/>
  <c r="CI9" i="79" s="1"/>
  <c r="CM9" i="79" s="1"/>
  <c r="CO9" i="79" s="1"/>
  <c r="BY23" i="79"/>
  <c r="AU37" i="31"/>
  <c r="AE37" i="31"/>
  <c r="BA37" i="31"/>
  <c r="AK37" i="31"/>
  <c r="Q37" i="31"/>
  <c r="M36" i="43"/>
  <c r="I44" i="43"/>
  <c r="W27" i="46"/>
  <c r="Y27" i="46"/>
  <c r="W33" i="44"/>
  <c r="AM12" i="44"/>
  <c r="BO23" i="79"/>
  <c r="CE23" i="84"/>
  <c r="BQ23" i="79" s="1"/>
  <c r="BU23" i="79" s="1"/>
  <c r="BW23" i="79" s="1"/>
  <c r="AU8" i="44"/>
  <c r="AO8" i="44"/>
  <c r="AO40" i="46"/>
  <c r="AM40" i="46"/>
  <c r="AU8" i="40"/>
  <c r="AO8" i="40"/>
  <c r="AU19" i="42"/>
  <c r="AE19" i="42"/>
  <c r="BA19" i="42"/>
  <c r="AK19" i="42"/>
  <c r="S19" i="42"/>
  <c r="Q19" i="42"/>
  <c r="AU19" i="34"/>
  <c r="AE19" i="34"/>
  <c r="BA19" i="34"/>
  <c r="AK19" i="34"/>
  <c r="S19" i="34"/>
  <c r="Q19" i="34"/>
  <c r="Q19" i="43"/>
  <c r="S19" i="43" s="1"/>
  <c r="AU19" i="43"/>
  <c r="AE19" i="43"/>
  <c r="BA19" i="43"/>
  <c r="AK19" i="43"/>
  <c r="AU19" i="35"/>
  <c r="AE19" i="35"/>
  <c r="BA19" i="35"/>
  <c r="AK19" i="35"/>
  <c r="S19" i="35"/>
  <c r="Q19" i="35"/>
  <c r="Q17" i="45"/>
  <c r="S17" i="45" s="1"/>
  <c r="AU17" i="45"/>
  <c r="AE17" i="45"/>
  <c r="BA17" i="45"/>
  <c r="AK17" i="45"/>
  <c r="Q17" i="37"/>
  <c r="AU17" i="37"/>
  <c r="AE17" i="37"/>
  <c r="BA17" i="37"/>
  <c r="AK17" i="37"/>
  <c r="BA17" i="30"/>
  <c r="AK17" i="30"/>
  <c r="S17" i="30"/>
  <c r="Q17" i="30"/>
  <c r="AU17" i="30"/>
  <c r="AE17" i="30"/>
  <c r="AU17" i="40"/>
  <c r="AE17" i="40"/>
  <c r="BA17" i="40"/>
  <c r="AK17" i="40"/>
  <c r="S17" i="40"/>
  <c r="Q17" i="40"/>
  <c r="Q17" i="32"/>
  <c r="S17" i="32" s="1"/>
  <c r="AU17" i="32"/>
  <c r="AE17" i="32"/>
  <c r="BA17" i="32"/>
  <c r="AK17" i="32"/>
  <c r="AY25" i="35"/>
  <c r="AO30" i="31"/>
  <c r="AY30" i="31" s="1"/>
  <c r="AM30" i="31"/>
  <c r="AS30" i="31" s="1"/>
  <c r="Y25" i="31"/>
  <c r="W25" i="31"/>
  <c r="AC25" i="31" s="1"/>
  <c r="AO33" i="40"/>
  <c r="BA33" i="40" s="1"/>
  <c r="AM33" i="40"/>
  <c r="AM12" i="40"/>
  <c r="AU12" i="40" s="1"/>
  <c r="AO28" i="41"/>
  <c r="AY28" i="41" s="1"/>
  <c r="AM28" i="41"/>
  <c r="AS28" i="41" s="1"/>
  <c r="AM25" i="41"/>
  <c r="AM33" i="43"/>
  <c r="AO33" i="43" s="1"/>
  <c r="AS41" i="30"/>
  <c r="AO41" i="30"/>
  <c r="AM43" i="34"/>
  <c r="W42" i="40"/>
  <c r="CE8" i="52"/>
  <c r="AI27" i="32"/>
  <c r="AI33" i="32"/>
  <c r="Y33" i="36"/>
  <c r="AI33" i="36" s="1"/>
  <c r="W33" i="36"/>
  <c r="AC33" i="36" s="1"/>
  <c r="Y30" i="37"/>
  <c r="W30" i="37"/>
  <c r="AO25" i="37"/>
  <c r="AM25" i="37"/>
  <c r="W33" i="39"/>
  <c r="AC33" i="39" s="1"/>
  <c r="Q38" i="44"/>
  <c r="S38" i="44" s="1"/>
  <c r="S38" i="41"/>
  <c r="Q38" i="41"/>
  <c r="AM56" i="56"/>
  <c r="AS56" i="56" s="1"/>
  <c r="AC56" i="56"/>
  <c r="Q56" i="56"/>
  <c r="W56" i="56" s="1"/>
  <c r="AI56" i="56"/>
  <c r="AS12" i="40"/>
  <c r="Y31" i="42"/>
  <c r="AI31" i="42" s="1"/>
  <c r="W31" i="42"/>
  <c r="AC31" i="42" s="1"/>
  <c r="W32" i="38"/>
  <c r="AC32" i="38" s="1"/>
  <c r="Y23" i="38"/>
  <c r="W23" i="38"/>
  <c r="AC23" i="38" s="1"/>
  <c r="Y24" i="32"/>
  <c r="W24" i="32"/>
  <c r="AC24" i="32" s="1"/>
  <c r="Y31" i="33"/>
  <c r="W31" i="33"/>
  <c r="AC31" i="33" s="1"/>
  <c r="Y26" i="33"/>
  <c r="W26" i="33"/>
  <c r="AC26" i="33" s="1"/>
  <c r="W23" i="35"/>
  <c r="AC23" i="35" s="1"/>
  <c r="Y34" i="35"/>
  <c r="W34" i="35"/>
  <c r="AC34" i="35" s="1"/>
  <c r="AO29" i="35"/>
  <c r="AM29" i="35"/>
  <c r="AS29" i="35" s="1"/>
  <c r="AC42" i="44"/>
  <c r="AE42" i="44"/>
  <c r="W23" i="88"/>
  <c r="BG8" i="88"/>
  <c r="I41" i="74"/>
  <c r="I39" i="56" s="1"/>
  <c r="M39" i="56" s="1"/>
  <c r="AO40" i="39"/>
  <c r="AY40" i="39" s="1"/>
  <c r="AU9" i="38"/>
  <c r="AE9" i="38"/>
  <c r="BA9" i="38"/>
  <c r="AK9" i="38"/>
  <c r="Q9" i="38"/>
  <c r="S9" i="43"/>
  <c r="Q9" i="43"/>
  <c r="BA37" i="40"/>
  <c r="AK37" i="40"/>
  <c r="Q37" i="40"/>
  <c r="AU37" i="40"/>
  <c r="AE37" i="40"/>
  <c r="AU37" i="34"/>
  <c r="AE37" i="34"/>
  <c r="BA37" i="34"/>
  <c r="AK37" i="34"/>
  <c r="Q37" i="34"/>
  <c r="Q37" i="41"/>
  <c r="AU37" i="41"/>
  <c r="AE37" i="41"/>
  <c r="BA37" i="41"/>
  <c r="AK37" i="41"/>
  <c r="S37" i="41"/>
  <c r="W23" i="46"/>
  <c r="Y23" i="46"/>
  <c r="W31" i="44"/>
  <c r="AC31" i="44" s="1"/>
  <c r="W31" i="45"/>
  <c r="AC31" i="45" s="1"/>
  <c r="Y31" i="45"/>
  <c r="AM32" i="30"/>
  <c r="AS32" i="30" s="1"/>
  <c r="W34" i="30"/>
  <c r="AC34" i="30" s="1"/>
  <c r="Y34" i="30"/>
  <c r="W29" i="30"/>
  <c r="AC29" i="30" s="1"/>
  <c r="AO8" i="35"/>
  <c r="AS8" i="33"/>
  <c r="Y41" i="44"/>
  <c r="AK41" i="44" s="1"/>
  <c r="AC41" i="44"/>
  <c r="AE41" i="44"/>
  <c r="AS40" i="42"/>
  <c r="AU40" i="42"/>
  <c r="AE8" i="41"/>
  <c r="AC8" i="41"/>
  <c r="Y8" i="41"/>
  <c r="O19" i="77"/>
  <c r="Q19" i="77" s="1"/>
  <c r="E71" i="74" s="1"/>
  <c r="O20" i="77"/>
  <c r="Q20" i="77" s="1"/>
  <c r="E72" i="74" s="1"/>
  <c r="O9" i="77"/>
  <c r="Q9" i="77" s="1"/>
  <c r="E61" i="74" s="1"/>
  <c r="O18" i="77"/>
  <c r="Q18" i="77" s="1"/>
  <c r="E70" i="74" s="1"/>
  <c r="S9" i="77"/>
  <c r="U9" i="77" s="1"/>
  <c r="E9" i="76" s="1"/>
  <c r="S18" i="77"/>
  <c r="U18" i="77" s="1"/>
  <c r="E19" i="76" s="1"/>
  <c r="S19" i="77"/>
  <c r="U19" i="77" s="1"/>
  <c r="E20" i="76" s="1"/>
  <c r="S20" i="77"/>
  <c r="U20" i="77" s="1"/>
  <c r="E21" i="76" s="1"/>
  <c r="W19" i="77"/>
  <c r="Y19" i="77" s="1"/>
  <c r="E20" i="75" s="1"/>
  <c r="W20" i="77"/>
  <c r="Y20" i="77" s="1"/>
  <c r="E21" i="75" s="1"/>
  <c r="W9" i="77"/>
  <c r="Y9" i="77" s="1"/>
  <c r="E9" i="75" s="1"/>
  <c r="W18" i="77"/>
  <c r="Y18" i="77" s="1"/>
  <c r="E19" i="75" s="1"/>
  <c r="AA9" i="77"/>
  <c r="AC9" i="77" s="1"/>
  <c r="I18" i="18" s="1"/>
  <c r="AA18" i="77"/>
  <c r="AC18" i="77" s="1"/>
  <c r="I27" i="18" s="1"/>
  <c r="M27" i="18" s="1"/>
  <c r="AA19" i="77"/>
  <c r="AC19" i="77" s="1"/>
  <c r="I28" i="18" s="1"/>
  <c r="M28" i="18" s="1"/>
  <c r="AA20" i="77"/>
  <c r="AC20" i="77" s="1"/>
  <c r="I29" i="18" s="1"/>
  <c r="M29" i="18" s="1"/>
  <c r="AU15" i="46"/>
  <c r="AE15" i="46"/>
  <c r="BA15" i="46"/>
  <c r="AK15" i="46"/>
  <c r="Q15" i="46"/>
  <c r="BA15" i="38"/>
  <c r="AK15" i="38"/>
  <c r="Q15" i="38"/>
  <c r="AU15" i="38"/>
  <c r="AE15" i="38"/>
  <c r="AU15" i="31"/>
  <c r="AE15" i="31"/>
  <c r="BA15" i="31"/>
  <c r="AK15" i="31"/>
  <c r="Q15" i="31"/>
  <c r="Q15" i="39"/>
  <c r="AU15" i="39"/>
  <c r="AE15" i="39"/>
  <c r="BA15" i="39"/>
  <c r="AK15" i="39"/>
  <c r="S15" i="39"/>
  <c r="CG26" i="52"/>
  <c r="BQ26" i="52"/>
  <c r="AS26" i="52"/>
  <c r="AC26" i="52"/>
  <c r="BW26" i="52"/>
  <c r="BG26" i="52"/>
  <c r="AI26" i="52"/>
  <c r="Q26" i="52"/>
  <c r="BM26" i="52"/>
  <c r="AW26" i="52"/>
  <c r="BA26" i="52" s="1"/>
  <c r="Y26" i="52"/>
  <c r="CA26" i="52"/>
  <c r="BC26" i="52"/>
  <c r="AM26" i="52"/>
  <c r="Q13" i="41"/>
  <c r="AU13" i="33"/>
  <c r="AE13" i="33"/>
  <c r="BA13" i="33"/>
  <c r="AK13" i="33"/>
  <c r="Q13" i="33"/>
  <c r="Q13" i="44"/>
  <c r="BA13" i="36"/>
  <c r="AK13" i="36"/>
  <c r="Q13" i="36"/>
  <c r="AU13" i="36"/>
  <c r="AE13" i="36"/>
  <c r="AW10" i="38"/>
  <c r="AW12" i="38"/>
  <c r="CC16" i="79"/>
  <c r="CE16" i="79" s="1"/>
  <c r="AW13" i="38"/>
  <c r="AW21" i="38"/>
  <c r="AW9" i="38"/>
  <c r="S23" i="31"/>
  <c r="AO29" i="40"/>
  <c r="AY29" i="40" s="1"/>
  <c r="AM29" i="40"/>
  <c r="AS29" i="40" s="1"/>
  <c r="Y31" i="41"/>
  <c r="AI31" i="41" s="1"/>
  <c r="W31" i="41"/>
  <c r="AC31" i="41" s="1"/>
  <c r="AC42" i="39"/>
  <c r="AE42" i="39"/>
  <c r="AI40" i="31"/>
  <c r="S9" i="19"/>
  <c r="S15" i="19" s="1"/>
  <c r="E40" i="8" s="1"/>
  <c r="M15" i="19"/>
  <c r="E31" i="10" s="1"/>
  <c r="AC40" i="32"/>
  <c r="AE40" i="32"/>
  <c r="W26" i="34"/>
  <c r="Y26" i="34"/>
  <c r="AK26" i="34" s="1"/>
  <c r="W23" i="34"/>
  <c r="W29" i="36"/>
  <c r="AC29" i="36" s="1"/>
  <c r="W31" i="37"/>
  <c r="Y31" i="37"/>
  <c r="W26" i="37"/>
  <c r="Y26" i="37" s="1"/>
  <c r="W34" i="39"/>
  <c r="AC34" i="39" s="1"/>
  <c r="W43" i="34"/>
  <c r="W41" i="34"/>
  <c r="AG21" i="36"/>
  <c r="AG12" i="36"/>
  <c r="AG10" i="36"/>
  <c r="AG13" i="36"/>
  <c r="AG9" i="36"/>
  <c r="AM43" i="45"/>
  <c r="AY43" i="41"/>
  <c r="AS35" i="46"/>
  <c r="Q39" i="31"/>
  <c r="S39" i="31" s="1"/>
  <c r="AU39" i="31"/>
  <c r="AE39" i="31"/>
  <c r="BA39" i="31"/>
  <c r="AK39" i="31"/>
  <c r="AU39" i="46"/>
  <c r="AE39" i="46"/>
  <c r="BA39" i="46"/>
  <c r="AK39" i="46"/>
  <c r="S39" i="46"/>
  <c r="Q39" i="46"/>
  <c r="AU39" i="43"/>
  <c r="AE39" i="43"/>
  <c r="BA39" i="43"/>
  <c r="AK39" i="43"/>
  <c r="S39" i="43"/>
  <c r="Q39" i="43"/>
  <c r="AY35" i="46"/>
  <c r="Y43" i="42"/>
  <c r="AK43" i="42" s="1"/>
  <c r="AC43" i="42"/>
  <c r="AE43" i="42"/>
  <c r="Q59" i="54"/>
  <c r="W59" i="54" s="1"/>
  <c r="Y59" i="54"/>
  <c r="Q61" i="54"/>
  <c r="W61" i="54" s="1"/>
  <c r="Y61" i="54"/>
  <c r="AM30" i="42"/>
  <c r="AS30" i="42" s="1"/>
  <c r="AO25" i="42"/>
  <c r="AY25" i="42" s="1"/>
  <c r="AM25" i="42"/>
  <c r="AS25" i="42" s="1"/>
  <c r="AO27" i="42"/>
  <c r="AY27" i="42" s="1"/>
  <c r="AM27" i="42"/>
  <c r="AS27" i="42" s="1"/>
  <c r="AM28" i="38"/>
  <c r="AS28" i="38" s="1"/>
  <c r="AM27" i="32"/>
  <c r="AO33" i="33"/>
  <c r="AY33" i="33" s="1"/>
  <c r="AM33" i="33"/>
  <c r="AS33" i="33" s="1"/>
  <c r="AO30" i="35"/>
  <c r="AY30" i="35" s="1"/>
  <c r="AM30" i="35"/>
  <c r="AS30" i="35" s="1"/>
  <c r="Y25" i="35"/>
  <c r="AI25" i="35" s="1"/>
  <c r="W25" i="35"/>
  <c r="AC25" i="35" s="1"/>
  <c r="AG12" i="32"/>
  <c r="AG10" i="32"/>
  <c r="AG13" i="32"/>
  <c r="AG21" i="32"/>
  <c r="AG9" i="32"/>
  <c r="Y8" i="33"/>
  <c r="AC8" i="33"/>
  <c r="CI17" i="79"/>
  <c r="CM17" i="79" s="1"/>
  <c r="CO17" i="79" s="1"/>
  <c r="W12" i="37" s="1"/>
  <c r="Q9" i="40"/>
  <c r="AU37" i="44"/>
  <c r="AE37" i="44"/>
  <c r="BA37" i="44"/>
  <c r="AK37" i="44"/>
  <c r="S37" i="44"/>
  <c r="Q37" i="44"/>
  <c r="BA37" i="38"/>
  <c r="AK37" i="38"/>
  <c r="S37" i="38"/>
  <c r="Q37" i="38"/>
  <c r="AU37" i="38"/>
  <c r="AE37" i="38"/>
  <c r="AU37" i="45"/>
  <c r="AE37" i="45"/>
  <c r="BA37" i="45"/>
  <c r="AK37" i="45"/>
  <c r="S37" i="45"/>
  <c r="Q37" i="45"/>
  <c r="Y28" i="46"/>
  <c r="W28" i="46"/>
  <c r="W30" i="44"/>
  <c r="AC30" i="44" s="1"/>
  <c r="Y25" i="44"/>
  <c r="AK25" i="44" s="1"/>
  <c r="W25" i="44"/>
  <c r="Y27" i="44"/>
  <c r="AK27" i="44" s="1"/>
  <c r="W27" i="44"/>
  <c r="AO33" i="45"/>
  <c r="AM33" i="45"/>
  <c r="AS33" i="45" s="1"/>
  <c r="Y28" i="45"/>
  <c r="W28" i="45"/>
  <c r="AC28" i="45" s="1"/>
  <c r="AO25" i="45"/>
  <c r="AM25" i="45"/>
  <c r="AS25" i="45" s="1"/>
  <c r="Y33" i="30"/>
  <c r="AI33" i="30" s="1"/>
  <c r="W33" i="30"/>
  <c r="AC33" i="30" s="1"/>
  <c r="AK8" i="34"/>
  <c r="AS42" i="42"/>
  <c r="AU42" i="42"/>
  <c r="AY30" i="34"/>
  <c r="AY29" i="34"/>
  <c r="AO41" i="38"/>
  <c r="AS41" i="38"/>
  <c r="S11" i="98"/>
  <c r="E9" i="96" s="1"/>
  <c r="S15" i="98"/>
  <c r="E13" i="96" s="1"/>
  <c r="S19" i="98"/>
  <c r="E17" i="96" s="1"/>
  <c r="S25" i="98"/>
  <c r="E8" i="97" s="1"/>
  <c r="S29" i="98"/>
  <c r="E72" i="95" s="1"/>
  <c r="G72" i="95" s="1"/>
  <c r="S35" i="98"/>
  <c r="E25" i="96" s="1"/>
  <c r="S39" i="98"/>
  <c r="E11" i="97" s="1"/>
  <c r="I8" i="96"/>
  <c r="E8" i="95" s="1"/>
  <c r="S50" i="98"/>
  <c r="E28" i="96" s="1"/>
  <c r="S54" i="98"/>
  <c r="E13" i="94" s="1"/>
  <c r="G13" i="94" s="1"/>
  <c r="S58" i="98"/>
  <c r="E17" i="94" s="1"/>
  <c r="G17" i="94" s="1"/>
  <c r="S62" i="98"/>
  <c r="E21" i="94" s="1"/>
  <c r="G21" i="94" s="1"/>
  <c r="S66" i="98"/>
  <c r="E25" i="94" s="1"/>
  <c r="G25" i="94" s="1"/>
  <c r="S70" i="98"/>
  <c r="E29" i="94" s="1"/>
  <c r="G29" i="94" s="1"/>
  <c r="S74" i="98"/>
  <c r="S78" i="98"/>
  <c r="E38" i="94" s="1"/>
  <c r="G38" i="94" s="1"/>
  <c r="M14" i="25"/>
  <c r="BM28" i="52"/>
  <c r="AW28" i="52"/>
  <c r="BA28" i="52" s="1"/>
  <c r="Y28" i="52"/>
  <c r="CA28" i="52"/>
  <c r="BC28" i="52"/>
  <c r="AM28" i="52"/>
  <c r="CG28" i="52"/>
  <c r="BQ28" i="52"/>
  <c r="AS28" i="52"/>
  <c r="AC28" i="52"/>
  <c r="BW28" i="52"/>
  <c r="BG28" i="52"/>
  <c r="AI28" i="52"/>
  <c r="Q28" i="52"/>
  <c r="Q16" i="42"/>
  <c r="AU16" i="42"/>
  <c r="AE16" i="42"/>
  <c r="BA16" i="42"/>
  <c r="AK16" i="42"/>
  <c r="S16" i="42"/>
  <c r="BA18" i="45"/>
  <c r="AK18" i="45"/>
  <c r="Q18" i="45"/>
  <c r="AU18" i="45"/>
  <c r="AE18" i="45"/>
  <c r="AU18" i="30"/>
  <c r="AE18" i="30"/>
  <c r="BA18" i="30"/>
  <c r="AK18" i="30"/>
  <c r="Q18" i="30"/>
  <c r="AU16" i="37"/>
  <c r="AE16" i="37"/>
  <c r="BA16" i="37"/>
  <c r="AK16" i="37"/>
  <c r="Q16" i="37"/>
  <c r="AU16" i="32"/>
  <c r="AE16" i="32"/>
  <c r="BA16" i="32"/>
  <c r="AK16" i="32"/>
  <c r="Q16" i="32"/>
  <c r="AU18" i="43"/>
  <c r="AE18" i="43"/>
  <c r="BA18" i="43"/>
  <c r="AK18" i="43"/>
  <c r="Q18" i="43"/>
  <c r="S28" i="31"/>
  <c r="Y30" i="40"/>
  <c r="W30" i="40"/>
  <c r="AC30" i="40" s="1"/>
  <c r="S28" i="43"/>
  <c r="AI43" i="38"/>
  <c r="AC40" i="31"/>
  <c r="AE40" i="31"/>
  <c r="AC40" i="42"/>
  <c r="AE40" i="42"/>
  <c r="AS21" i="88"/>
  <c r="AS17" i="88"/>
  <c r="AS13" i="88"/>
  <c r="AS9" i="88"/>
  <c r="AS19" i="88"/>
  <c r="AS15" i="88"/>
  <c r="AS11" i="88"/>
  <c r="AS18" i="88"/>
  <c r="AS10" i="88"/>
  <c r="AS20" i="88"/>
  <c r="AS12" i="88"/>
  <c r="AS22" i="88"/>
  <c r="AS14" i="88"/>
  <c r="AS23" i="88"/>
  <c r="AS16" i="88"/>
  <c r="AS8" i="88"/>
  <c r="Y40" i="45"/>
  <c r="BA16" i="43"/>
  <c r="AK16" i="43"/>
  <c r="Q16" i="43"/>
  <c r="AU16" i="43"/>
  <c r="AE16" i="43"/>
  <c r="AU16" i="35"/>
  <c r="AE16" i="35"/>
  <c r="BA16" i="35"/>
  <c r="AK16" i="35"/>
  <c r="Q16" i="35"/>
  <c r="AU16" i="46"/>
  <c r="AE16" i="46"/>
  <c r="BA16" i="46"/>
  <c r="AK16" i="46"/>
  <c r="Q16" i="46"/>
  <c r="AU16" i="38"/>
  <c r="AE16" i="38"/>
  <c r="BA16" i="38"/>
  <c r="AK16" i="38"/>
  <c r="Q16" i="38"/>
  <c r="AU16" i="31"/>
  <c r="AE16" i="31"/>
  <c r="BA16" i="31"/>
  <c r="AK16" i="31"/>
  <c r="Q16" i="31"/>
  <c r="Q18" i="40"/>
  <c r="AU18" i="40"/>
  <c r="AE18" i="40"/>
  <c r="BA18" i="40"/>
  <c r="AK18" i="40"/>
  <c r="S18" i="40"/>
  <c r="BA18" i="32"/>
  <c r="AK18" i="32"/>
  <c r="Q18" i="32"/>
  <c r="AU18" i="32"/>
  <c r="AE18" i="32"/>
  <c r="AU18" i="41"/>
  <c r="AE18" i="41"/>
  <c r="BA18" i="41"/>
  <c r="AK18" i="41"/>
  <c r="Q18" i="41"/>
  <c r="AU18" i="33"/>
  <c r="AE18" i="33"/>
  <c r="BA18" i="33"/>
  <c r="AK18" i="33"/>
  <c r="Q18" i="33"/>
  <c r="W12" i="31"/>
  <c r="AC12" i="31" s="1"/>
  <c r="W25" i="40"/>
  <c r="W27" i="40"/>
  <c r="W12" i="43"/>
  <c r="W30" i="43"/>
  <c r="AC30" i="43" s="1"/>
  <c r="AM40" i="34"/>
  <c r="AS40" i="34" s="1"/>
  <c r="AO40" i="34"/>
  <c r="AY40" i="34" s="1"/>
  <c r="AI28" i="38"/>
  <c r="Y43" i="35"/>
  <c r="AK43" i="35" s="1"/>
  <c r="AC43" i="35"/>
  <c r="AE43" i="35"/>
  <c r="Y46" i="54"/>
  <c r="Q46" i="54"/>
  <c r="W46" i="54" s="1"/>
  <c r="I43" i="52"/>
  <c r="M43" i="52" s="1"/>
  <c r="K17" i="74"/>
  <c r="I28" i="50" s="1"/>
  <c r="M28" i="50" s="1"/>
  <c r="I47" i="52"/>
  <c r="M47" i="52" s="1"/>
  <c r="K21" i="74"/>
  <c r="I32" i="50" s="1"/>
  <c r="M32" i="50" s="1"/>
  <c r="I51" i="52"/>
  <c r="M51" i="52" s="1"/>
  <c r="K25" i="74"/>
  <c r="I36" i="50" s="1"/>
  <c r="M36" i="50" s="1"/>
  <c r="Y12" i="34"/>
  <c r="AK12" i="34" s="1"/>
  <c r="W12" i="34"/>
  <c r="S25" i="36"/>
  <c r="S27" i="36"/>
  <c r="S27" i="37"/>
  <c r="S30" i="39"/>
  <c r="AW21" i="36"/>
  <c r="AW12" i="36"/>
  <c r="AW10" i="36"/>
  <c r="CC18" i="79"/>
  <c r="CE18" i="79" s="1"/>
  <c r="AM12" i="36" s="1"/>
  <c r="AW13" i="36"/>
  <c r="AW9" i="36"/>
  <c r="AO42" i="32"/>
  <c r="BA42" i="32" s="1"/>
  <c r="Y40" i="35"/>
  <c r="AK40" i="35" s="1"/>
  <c r="AO8" i="36"/>
  <c r="S38" i="40"/>
  <c r="Q38" i="40"/>
  <c r="Q39" i="37"/>
  <c r="AU39" i="37"/>
  <c r="AE39" i="37"/>
  <c r="BA39" i="37"/>
  <c r="AK39" i="37"/>
  <c r="K53" i="74"/>
  <c r="I57" i="54" s="1"/>
  <c r="M57" i="54" s="1"/>
  <c r="Q39" i="55"/>
  <c r="W39" i="55" s="1"/>
  <c r="AA39" i="55"/>
  <c r="AI39" i="55"/>
  <c r="AG21" i="31"/>
  <c r="AG12" i="31"/>
  <c r="AG13" i="31"/>
  <c r="AG9" i="31"/>
  <c r="AG10" i="31"/>
  <c r="AG12" i="35"/>
  <c r="AG21" i="35"/>
  <c r="AG13" i="35"/>
  <c r="AG9" i="35"/>
  <c r="AG10" i="35"/>
  <c r="Y32" i="42"/>
  <c r="AI32" i="42" s="1"/>
  <c r="W32" i="42"/>
  <c r="AC32" i="42" s="1"/>
  <c r="Y34" i="38"/>
  <c r="W34" i="38"/>
  <c r="AC34" i="38" s="1"/>
  <c r="S24" i="38"/>
  <c r="S31" i="38"/>
  <c r="S23" i="32"/>
  <c r="W23" i="33"/>
  <c r="AC23" i="33" s="1"/>
  <c r="W29" i="33"/>
  <c r="AC29" i="33" s="1"/>
  <c r="Y29" i="33"/>
  <c r="AI29" i="33" s="1"/>
  <c r="S31" i="35"/>
  <c r="S26" i="35"/>
  <c r="W42" i="45"/>
  <c r="AI8" i="31"/>
  <c r="AI34" i="31"/>
  <c r="AI41" i="41"/>
  <c r="AW9" i="79"/>
  <c r="BK9" i="84"/>
  <c r="AY9" i="79" s="1"/>
  <c r="BC9" i="79" s="1"/>
  <c r="BE9" i="79" s="1"/>
  <c r="W8" i="45" s="1"/>
  <c r="AY33" i="40"/>
  <c r="Y29" i="54"/>
  <c r="Q29" i="54"/>
  <c r="W29" i="54" s="1"/>
  <c r="AC40" i="30"/>
  <c r="AE40" i="30"/>
  <c r="AU37" i="32"/>
  <c r="AE37" i="32"/>
  <c r="BA37" i="32"/>
  <c r="AK37" i="32"/>
  <c r="S37" i="32"/>
  <c r="Q37" i="32"/>
  <c r="K56" i="96"/>
  <c r="I30" i="53" s="1"/>
  <c r="M30" i="53" s="1"/>
  <c r="Q30" i="53" s="1"/>
  <c r="W30" i="53" s="1"/>
  <c r="I56" i="96"/>
  <c r="I30" i="55" s="1"/>
  <c r="M30" i="55" s="1"/>
  <c r="M8" i="22"/>
  <c r="Y24" i="46"/>
  <c r="W24" i="46"/>
  <c r="W26" i="44"/>
  <c r="Y23" i="44"/>
  <c r="AK23" i="44" s="1"/>
  <c r="W23" i="44"/>
  <c r="W23" i="45"/>
  <c r="AC23" i="45" s="1"/>
  <c r="Y34" i="45"/>
  <c r="W34" i="45"/>
  <c r="AC34" i="45" s="1"/>
  <c r="AO29" i="45"/>
  <c r="AM29" i="45"/>
  <c r="AS29" i="45" s="1"/>
  <c r="Y31" i="30"/>
  <c r="W31" i="30"/>
  <c r="AC31" i="30" s="1"/>
  <c r="AO28" i="44"/>
  <c r="AY28" i="44" s="1"/>
  <c r="AM28" i="44"/>
  <c r="AS28" i="44" s="1"/>
  <c r="Y30" i="45"/>
  <c r="W30" i="45"/>
  <c r="AC30" i="45" s="1"/>
  <c r="AW23" i="43"/>
  <c r="AS11" i="79"/>
  <c r="AU11" i="79" s="1"/>
  <c r="AM8" i="43" s="1"/>
  <c r="AW34" i="43"/>
  <c r="AW22" i="43"/>
  <c r="AW8" i="43"/>
  <c r="AW26" i="43"/>
  <c r="AW24" i="43"/>
  <c r="AS34" i="38"/>
  <c r="AS41" i="32"/>
  <c r="AO41" i="32"/>
  <c r="AY41" i="32" s="1"/>
  <c r="AY31" i="32"/>
  <c r="BA11" i="40"/>
  <c r="AK11" i="40"/>
  <c r="Q11" i="40"/>
  <c r="AU11" i="40"/>
  <c r="AE11" i="40"/>
  <c r="AU11" i="32"/>
  <c r="AE11" i="32"/>
  <c r="BA11" i="32"/>
  <c r="AK11" i="32"/>
  <c r="Q11" i="32"/>
  <c r="Q11" i="41"/>
  <c r="AU11" i="41"/>
  <c r="AE11" i="41"/>
  <c r="BA11" i="41"/>
  <c r="AK11" i="41"/>
  <c r="S11" i="41"/>
  <c r="Q11" i="33"/>
  <c r="AU11" i="33"/>
  <c r="AE11" i="33"/>
  <c r="BA11" i="33"/>
  <c r="AK11" i="33"/>
  <c r="S11" i="33"/>
  <c r="Q14" i="44"/>
  <c r="AU14" i="36"/>
  <c r="AE14" i="36"/>
  <c r="BA14" i="36"/>
  <c r="AK14" i="36"/>
  <c r="Q14" i="36"/>
  <c r="BA14" i="45"/>
  <c r="AK14" i="45"/>
  <c r="Q14" i="45"/>
  <c r="AU14" i="45"/>
  <c r="AE14" i="45"/>
  <c r="BA14" i="37"/>
  <c r="AK14" i="37"/>
  <c r="Q14" i="37"/>
  <c r="AU14" i="37"/>
  <c r="AE14" i="37"/>
  <c r="AU14" i="30"/>
  <c r="AE14" i="30"/>
  <c r="BA14" i="30"/>
  <c r="AK14" i="30"/>
  <c r="Q14" i="30"/>
  <c r="S34" i="31"/>
  <c r="Y29" i="31"/>
  <c r="AI29" i="31" s="1"/>
  <c r="W29" i="31"/>
  <c r="AC29" i="31" s="1"/>
  <c r="S31" i="31"/>
  <c r="S32" i="40"/>
  <c r="S23" i="40"/>
  <c r="S34" i="41"/>
  <c r="S26" i="43"/>
  <c r="S42" i="34"/>
  <c r="Y40" i="34"/>
  <c r="AI15" i="48"/>
  <c r="AI29" i="48" s="1"/>
  <c r="E19" i="10" s="1"/>
  <c r="Q15" i="48"/>
  <c r="Q29" i="48" s="1"/>
  <c r="E17" i="10" s="1"/>
  <c r="AA15" i="48"/>
  <c r="M29" i="48"/>
  <c r="S31" i="34"/>
  <c r="S32" i="36"/>
  <c r="AM23" i="36"/>
  <c r="AO23" i="36"/>
  <c r="AY23" i="36" s="1"/>
  <c r="S32" i="37"/>
  <c r="S26" i="39"/>
  <c r="BA39" i="34"/>
  <c r="AK39" i="34"/>
  <c r="Q39" i="34"/>
  <c r="AU39" i="34"/>
  <c r="AE39" i="34"/>
  <c r="BO23" i="51"/>
  <c r="BG23" i="51"/>
  <c r="AY23" i="51"/>
  <c r="AQ23" i="51"/>
  <c r="AU23" i="51" s="1"/>
  <c r="AI23" i="51"/>
  <c r="AA23" i="51"/>
  <c r="Q23" i="51"/>
  <c r="AM40" i="40"/>
  <c r="Q53" i="54"/>
  <c r="W53" i="54" s="1"/>
  <c r="Y53" i="54"/>
  <c r="Y33" i="42"/>
  <c r="W33" i="42"/>
  <c r="AC33" i="42" s="1"/>
  <c r="AO28" i="42"/>
  <c r="AY28" i="42" s="1"/>
  <c r="AM28" i="42"/>
  <c r="AS28" i="42" s="1"/>
  <c r="AO30" i="38"/>
  <c r="AM30" i="38"/>
  <c r="AS30" i="38" s="1"/>
  <c r="Y28" i="32"/>
  <c r="W28" i="32"/>
  <c r="AC28" i="32" s="1"/>
  <c r="Y28" i="33"/>
  <c r="AI28" i="33" s="1"/>
  <c r="W28" i="33"/>
  <c r="AC28" i="33" s="1"/>
  <c r="Y12" i="33"/>
  <c r="W12" i="33"/>
  <c r="AC12" i="33" s="1"/>
  <c r="Y30" i="33"/>
  <c r="AI30" i="33" s="1"/>
  <c r="W30" i="33"/>
  <c r="AC30" i="33" s="1"/>
  <c r="W27" i="35"/>
  <c r="AC27" i="35" s="1"/>
  <c r="AO42" i="44"/>
  <c r="BA42" i="44" s="1"/>
  <c r="Y41" i="41"/>
  <c r="AK41" i="41" s="1"/>
  <c r="AC41" i="41"/>
  <c r="AE41" i="41"/>
  <c r="W23" i="79"/>
  <c r="AA23" i="79" s="1"/>
  <c r="AC23" i="79" s="1"/>
  <c r="M9" i="53"/>
  <c r="K22" i="73"/>
  <c r="I56" i="23" s="1"/>
  <c r="M56" i="23" s="1"/>
  <c r="S56" i="23" s="1"/>
  <c r="K24" i="73"/>
  <c r="I62" i="23" s="1"/>
  <c r="M62" i="23" s="1"/>
  <c r="S62" i="23" s="1"/>
  <c r="I38" i="74"/>
  <c r="I33" i="56" s="1"/>
  <c r="M33" i="56" s="1"/>
  <c r="K38" i="74"/>
  <c r="I33" i="54" s="1"/>
  <c r="M33" i="54" s="1"/>
  <c r="I14" i="73"/>
  <c r="I32" i="25" s="1"/>
  <c r="M32" i="25" s="1"/>
  <c r="S32" i="25" s="1"/>
  <c r="K14" i="73"/>
  <c r="I32" i="23" s="1"/>
  <c r="M32" i="23" s="1"/>
  <c r="S32" i="23" s="1"/>
  <c r="Y43" i="33"/>
  <c r="AK43" i="33" s="1"/>
  <c r="AC43" i="33"/>
  <c r="AW10" i="41"/>
  <c r="AW12" i="41"/>
  <c r="AW21" i="41"/>
  <c r="AW13" i="41"/>
  <c r="AW9" i="41"/>
  <c r="CC13" i="79"/>
  <c r="CE13" i="79" s="1"/>
  <c r="CG23" i="79"/>
  <c r="CY23" i="84"/>
  <c r="CI23" i="79" s="1"/>
  <c r="CM23" i="79" s="1"/>
  <c r="CO23" i="79" s="1"/>
  <c r="BA9" i="36"/>
  <c r="AK9" i="36"/>
  <c r="Q9" i="36"/>
  <c r="AU9" i="36"/>
  <c r="AE9" i="36"/>
  <c r="AU9" i="33"/>
  <c r="AE9" i="33"/>
  <c r="BA9" i="33"/>
  <c r="AK9" i="33"/>
  <c r="S9" i="33"/>
  <c r="Q9" i="33"/>
  <c r="M44" i="26"/>
  <c r="M50" i="26" s="1"/>
  <c r="I50" i="26"/>
  <c r="E31" i="12" s="1"/>
  <c r="E38" i="12" s="1"/>
  <c r="E41" i="12" s="1"/>
  <c r="G52" i="10" s="1"/>
  <c r="G54" i="10" s="1"/>
  <c r="I44" i="31"/>
  <c r="M36" i="31"/>
  <c r="I50" i="27"/>
  <c r="M44" i="27"/>
  <c r="M50" i="27" s="1"/>
  <c r="G26" i="10" s="1"/>
  <c r="Q37" i="43"/>
  <c r="AU37" i="43"/>
  <c r="AE37" i="43"/>
  <c r="BA37" i="43"/>
  <c r="AK37" i="43"/>
  <c r="S37" i="43"/>
  <c r="S27" i="46"/>
  <c r="S33" i="44"/>
  <c r="W12" i="44"/>
  <c r="AC42" i="43"/>
  <c r="AE42" i="43"/>
  <c r="Y41" i="39"/>
  <c r="AK41" i="39" s="1"/>
  <c r="AC41" i="39"/>
  <c r="AE41" i="39"/>
  <c r="AI43" i="44"/>
  <c r="AI25" i="44"/>
  <c r="AI41" i="44"/>
  <c r="BA19" i="40"/>
  <c r="AK19" i="40"/>
  <c r="S19" i="40"/>
  <c r="Q19" i="40"/>
  <c r="AU19" i="40"/>
  <c r="AE19" i="40"/>
  <c r="AU19" i="32"/>
  <c r="AE19" i="32"/>
  <c r="BA19" i="32"/>
  <c r="AK19" i="32"/>
  <c r="S19" i="32"/>
  <c r="Q19" i="32"/>
  <c r="Q19" i="41"/>
  <c r="AU19" i="41"/>
  <c r="AE19" i="41"/>
  <c r="BA19" i="41"/>
  <c r="AK19" i="41"/>
  <c r="Q19" i="33"/>
  <c r="S19" i="33" s="1"/>
  <c r="AU19" i="33"/>
  <c r="AE19" i="33"/>
  <c r="BA19" i="33"/>
  <c r="AK19" i="33"/>
  <c r="AU17" i="43"/>
  <c r="AE17" i="43"/>
  <c r="BA17" i="43"/>
  <c r="AK17" i="43"/>
  <c r="S17" i="43"/>
  <c r="Q17" i="43"/>
  <c r="Q17" i="35"/>
  <c r="S17" i="35" s="1"/>
  <c r="AU17" i="35"/>
  <c r="AE17" i="35"/>
  <c r="BA17" i="35"/>
  <c r="AK17" i="35"/>
  <c r="Q17" i="46"/>
  <c r="AU17" i="46"/>
  <c r="AE17" i="46"/>
  <c r="BA17" i="46"/>
  <c r="AK17" i="46"/>
  <c r="AU17" i="38"/>
  <c r="AE17" i="38"/>
  <c r="BA17" i="38"/>
  <c r="AK17" i="38"/>
  <c r="S17" i="38"/>
  <c r="Q17" i="38"/>
  <c r="Q17" i="31"/>
  <c r="AU17" i="31"/>
  <c r="AE17" i="31"/>
  <c r="BA17" i="31"/>
  <c r="AK17" i="31"/>
  <c r="AY29" i="35"/>
  <c r="AY29" i="31"/>
  <c r="AI20" i="56"/>
  <c r="K20" i="56"/>
  <c r="AM20" i="56"/>
  <c r="AC20" i="56"/>
  <c r="Q20" i="56"/>
  <c r="W27" i="31"/>
  <c r="AC27" i="31" s="1"/>
  <c r="Y27" i="31"/>
  <c r="W28" i="40"/>
  <c r="AC28" i="40" s="1"/>
  <c r="Y28" i="40"/>
  <c r="W12" i="41"/>
  <c r="W30" i="41"/>
  <c r="AC30" i="41" s="1"/>
  <c r="AY40" i="30"/>
  <c r="AM43" i="40"/>
  <c r="S42" i="40"/>
  <c r="BW8" i="52"/>
  <c r="CG8" i="52"/>
  <c r="AW24" i="32"/>
  <c r="AW8" i="32"/>
  <c r="AW22" i="32"/>
  <c r="AW23" i="32"/>
  <c r="AS22" i="79"/>
  <c r="AU22" i="79" s="1"/>
  <c r="AM8" i="32" s="1"/>
  <c r="AW26" i="32"/>
  <c r="AW34" i="32"/>
  <c r="AO8" i="39"/>
  <c r="AI23" i="40"/>
  <c r="AI28" i="32"/>
  <c r="AS40" i="43"/>
  <c r="AU40" i="43"/>
  <c r="AS40" i="41"/>
  <c r="AU40" i="41"/>
  <c r="S33" i="36"/>
  <c r="Y12" i="36"/>
  <c r="W12" i="36"/>
  <c r="AC12" i="36" s="1"/>
  <c r="S12" i="37"/>
  <c r="S30" i="37"/>
  <c r="Y25" i="37"/>
  <c r="W25" i="37"/>
  <c r="S33" i="39"/>
  <c r="AM43" i="32"/>
  <c r="AO43" i="32"/>
  <c r="BA43" i="32" s="1"/>
  <c r="AU39" i="36"/>
  <c r="AE39" i="36"/>
  <c r="BA39" i="36"/>
  <c r="AK39" i="36"/>
  <c r="Q39" i="36"/>
  <c r="AU39" i="33"/>
  <c r="AE39" i="33"/>
  <c r="BA39" i="33"/>
  <c r="AK39" i="33"/>
  <c r="Q39" i="33"/>
  <c r="AI47" i="46"/>
  <c r="AO8" i="7" s="1"/>
  <c r="AI41" i="42"/>
  <c r="AI30" i="42"/>
  <c r="AI40" i="42"/>
  <c r="AI33" i="42"/>
  <c r="AI43" i="42"/>
  <c r="K59" i="74"/>
  <c r="I63" i="54" s="1"/>
  <c r="M63" i="54" s="1"/>
  <c r="K54" i="74"/>
  <c r="I58" i="54" s="1"/>
  <c r="M58" i="54" s="1"/>
  <c r="S31" i="42"/>
  <c r="S32" i="38"/>
  <c r="S23" i="38"/>
  <c r="S24" i="32"/>
  <c r="S31" i="33"/>
  <c r="S26" i="33"/>
  <c r="S23" i="35"/>
  <c r="S34" i="35"/>
  <c r="W29" i="35"/>
  <c r="AC29" i="35" s="1"/>
  <c r="Y42" i="44"/>
  <c r="AK42" i="44" s="1"/>
  <c r="AI41" i="36"/>
  <c r="AI27" i="36"/>
  <c r="AI25" i="36"/>
  <c r="AG21" i="39"/>
  <c r="AG9" i="39"/>
  <c r="AG13" i="39"/>
  <c r="AG10" i="39"/>
  <c r="AG12" i="39"/>
  <c r="AO41" i="43"/>
  <c r="AY41" i="43" s="1"/>
  <c r="AS41" i="43"/>
  <c r="Q34" i="55"/>
  <c r="W34" i="55" s="1"/>
  <c r="AA34" i="55"/>
  <c r="AI34" i="55"/>
  <c r="Q12" i="55"/>
  <c r="W12" i="55" s="1"/>
  <c r="AA12" i="55"/>
  <c r="AI12" i="55"/>
  <c r="K27" i="73"/>
  <c r="I74" i="23" s="1"/>
  <c r="M74" i="23" s="1"/>
  <c r="S74" i="23" s="1"/>
  <c r="I43" i="74"/>
  <c r="I43" i="56" s="1"/>
  <c r="M43" i="56" s="1"/>
  <c r="I15" i="73"/>
  <c r="I35" i="25" s="1"/>
  <c r="M35" i="25" s="1"/>
  <c r="S35" i="25" s="1"/>
  <c r="AI26" i="34"/>
  <c r="Y8" i="38"/>
  <c r="AC8" i="38"/>
  <c r="AS23" i="36"/>
  <c r="I44" i="40"/>
  <c r="M36" i="40"/>
  <c r="M36" i="34"/>
  <c r="I44" i="34"/>
  <c r="M36" i="41"/>
  <c r="I44" i="41"/>
  <c r="S23" i="46"/>
  <c r="S31" i="44"/>
  <c r="S31" i="45"/>
  <c r="S26" i="45"/>
  <c r="W32" i="30"/>
  <c r="AC32" i="30" s="1"/>
  <c r="S34" i="30"/>
  <c r="S29" i="30"/>
  <c r="AC42" i="41"/>
  <c r="AE42" i="41"/>
  <c r="AS24" i="33"/>
  <c r="AM40" i="37"/>
  <c r="AO40" i="37" s="1"/>
  <c r="AG34" i="41"/>
  <c r="AI34" i="41" s="1"/>
  <c r="AG26" i="41"/>
  <c r="AG22" i="41"/>
  <c r="AG24" i="41"/>
  <c r="AG8" i="41"/>
  <c r="AI8" i="41" s="1"/>
  <c r="AG23" i="41"/>
  <c r="Y41" i="43"/>
  <c r="AC41" i="43"/>
  <c r="AE19" i="77"/>
  <c r="AG19" i="77" s="1"/>
  <c r="I28" i="17" s="1"/>
  <c r="M28" i="17" s="1"/>
  <c r="AE20" i="77"/>
  <c r="AG20" i="77" s="1"/>
  <c r="I29" i="17" s="1"/>
  <c r="M29" i="17" s="1"/>
  <c r="AE9" i="77"/>
  <c r="AG9" i="77" s="1"/>
  <c r="I18" i="17" s="1"/>
  <c r="AE18" i="77"/>
  <c r="AG18" i="77" s="1"/>
  <c r="I27" i="17" s="1"/>
  <c r="M27" i="17" s="1"/>
  <c r="AI9" i="77"/>
  <c r="AK9" i="77" s="1"/>
  <c r="I18" i="16" s="1"/>
  <c r="AI18" i="77"/>
  <c r="AK18" i="77" s="1"/>
  <c r="I27" i="16" s="1"/>
  <c r="M27" i="16" s="1"/>
  <c r="AI19" i="77"/>
  <c r="AK19" i="77" s="1"/>
  <c r="I28" i="16" s="1"/>
  <c r="M28" i="16" s="1"/>
  <c r="AI20" i="77"/>
  <c r="AK20" i="77" s="1"/>
  <c r="I29" i="16" s="1"/>
  <c r="M29" i="16" s="1"/>
  <c r="AM19" i="77"/>
  <c r="AO19" i="77" s="1"/>
  <c r="I26" i="21" s="1"/>
  <c r="M26" i="21" s="1"/>
  <c r="S26" i="21" s="1"/>
  <c r="AM20" i="77"/>
  <c r="AO20" i="77" s="1"/>
  <c r="I27" i="21" s="1"/>
  <c r="M27" i="21" s="1"/>
  <c r="S27" i="21" s="1"/>
  <c r="AM9" i="77"/>
  <c r="AO9" i="77" s="1"/>
  <c r="I16" i="21" s="1"/>
  <c r="AM18" i="77"/>
  <c r="AO18" i="77" s="1"/>
  <c r="I25" i="21" s="1"/>
  <c r="M25" i="21" s="1"/>
  <c r="S25" i="21" s="1"/>
  <c r="AQ9" i="77"/>
  <c r="AS9" i="77" s="1"/>
  <c r="I18" i="15" s="1"/>
  <c r="AQ18" i="77"/>
  <c r="AS18" i="77" s="1"/>
  <c r="I27" i="15" s="1"/>
  <c r="M27" i="15" s="1"/>
  <c r="S27" i="15" s="1"/>
  <c r="AQ19" i="77"/>
  <c r="AS19" i="77" s="1"/>
  <c r="I28" i="15" s="1"/>
  <c r="M28" i="15" s="1"/>
  <c r="S28" i="15" s="1"/>
  <c r="AQ20" i="77"/>
  <c r="AS20" i="77" s="1"/>
  <c r="I29" i="15" s="1"/>
  <c r="M29" i="15" s="1"/>
  <c r="S29" i="15" s="1"/>
  <c r="AU15" i="44"/>
  <c r="AE15" i="44"/>
  <c r="BA15" i="44"/>
  <c r="AK15" i="44"/>
  <c r="Q15" i="44"/>
  <c r="AU15" i="36"/>
  <c r="AE15" i="36"/>
  <c r="BA15" i="36"/>
  <c r="AK15" i="36"/>
  <c r="Q15" i="36"/>
  <c r="AU15" i="45"/>
  <c r="AE15" i="45"/>
  <c r="BA15" i="45"/>
  <c r="AK15" i="45"/>
  <c r="Q15" i="45"/>
  <c r="AU15" i="37"/>
  <c r="AE15" i="37"/>
  <c r="BA15" i="37"/>
  <c r="AK15" i="37"/>
  <c r="Q15" i="37"/>
  <c r="AU15" i="30"/>
  <c r="AE15" i="30"/>
  <c r="BA15" i="30"/>
  <c r="AK15" i="30"/>
  <c r="Q15" i="30"/>
  <c r="AU13" i="39"/>
  <c r="AE13" i="39"/>
  <c r="Q13" i="39"/>
  <c r="BA13" i="39"/>
  <c r="AK13" i="39"/>
  <c r="S13" i="39"/>
  <c r="CG22" i="52"/>
  <c r="BQ22" i="52"/>
  <c r="AS22" i="52"/>
  <c r="AC22" i="52"/>
  <c r="BW22" i="52"/>
  <c r="BG22" i="52"/>
  <c r="AI22" i="52"/>
  <c r="Q22" i="52"/>
  <c r="BM22" i="52"/>
  <c r="AW22" i="52"/>
  <c r="BA22" i="52" s="1"/>
  <c r="Y22" i="52"/>
  <c r="CA22" i="52"/>
  <c r="BC22" i="52"/>
  <c r="AM22" i="52"/>
  <c r="BA13" i="42"/>
  <c r="AK13" i="42"/>
  <c r="Q13" i="42"/>
  <c r="AU13" i="42"/>
  <c r="AE13" i="42"/>
  <c r="Q13" i="34"/>
  <c r="W26" i="31"/>
  <c r="AC26" i="31" s="1"/>
  <c r="W32" i="31"/>
  <c r="AC32" i="31" s="1"/>
  <c r="W24" i="40"/>
  <c r="AC24" i="40" s="1"/>
  <c r="Y24" i="40"/>
  <c r="AI24" i="40" s="1"/>
  <c r="W31" i="40"/>
  <c r="AC31" i="40" s="1"/>
  <c r="W26" i="41"/>
  <c r="W32" i="43"/>
  <c r="AC32" i="43" s="1"/>
  <c r="W29" i="43"/>
  <c r="AC29" i="43" s="1"/>
  <c r="Y29" i="43"/>
  <c r="AI29" i="43" s="1"/>
  <c r="AM43" i="46"/>
  <c r="AO43" i="46" s="1"/>
  <c r="AS8" i="45"/>
  <c r="Y43" i="32"/>
  <c r="AK43" i="32" s="1"/>
  <c r="AC43" i="32"/>
  <c r="AI43" i="35"/>
  <c r="AI40" i="35"/>
  <c r="AI33" i="35"/>
  <c r="AI41" i="35"/>
  <c r="AI27" i="31"/>
  <c r="Y40" i="32"/>
  <c r="AK40" i="32" s="1"/>
  <c r="S26" i="34"/>
  <c r="S23" i="34"/>
  <c r="S29" i="36"/>
  <c r="S31" i="37"/>
  <c r="S26" i="37"/>
  <c r="S34" i="39"/>
  <c r="W41" i="45"/>
  <c r="W43" i="45"/>
  <c r="AI31" i="30"/>
  <c r="AI41" i="30"/>
  <c r="Y42" i="38"/>
  <c r="AI42" i="38" s="1"/>
  <c r="W42" i="38"/>
  <c r="AC42" i="38" s="1"/>
  <c r="S38" i="31"/>
  <c r="Q38" i="31"/>
  <c r="AU38" i="46"/>
  <c r="AE38" i="46"/>
  <c r="BA38" i="46"/>
  <c r="Q38" i="46"/>
  <c r="AK38" i="46"/>
  <c r="S38" i="43"/>
  <c r="Q38" i="43"/>
  <c r="AY43" i="36"/>
  <c r="AO8" i="46"/>
  <c r="AS59" i="56"/>
  <c r="AI59" i="56"/>
  <c r="Y59" i="56"/>
  <c r="AM59" i="56"/>
  <c r="AC59" i="56"/>
  <c r="Q59" i="56"/>
  <c r="W59" i="56" s="1"/>
  <c r="AM61" i="56"/>
  <c r="AC61" i="56"/>
  <c r="Q61" i="56"/>
  <c r="W61" i="56" s="1"/>
  <c r="AS61" i="56"/>
  <c r="AI61" i="56"/>
  <c r="Y61" i="56"/>
  <c r="Y33" i="38"/>
  <c r="W33" i="38"/>
  <c r="AC33" i="38" s="1"/>
  <c r="W12" i="38"/>
  <c r="AC12" i="38" s="1"/>
  <c r="Y30" i="32"/>
  <c r="AI30" i="32" s="1"/>
  <c r="W30" i="32"/>
  <c r="AC30" i="32" s="1"/>
  <c r="AO25" i="32"/>
  <c r="BA25" i="32" s="1"/>
  <c r="AM25" i="32"/>
  <c r="AM27" i="33"/>
  <c r="AS27" i="33" s="1"/>
  <c r="Y28" i="35"/>
  <c r="W28" i="35"/>
  <c r="AC28" i="35" s="1"/>
  <c r="AU41" i="44"/>
  <c r="AO41" i="44"/>
  <c r="BA41" i="44" s="1"/>
  <c r="AS41" i="44"/>
  <c r="AG22" i="33"/>
  <c r="AG23" i="33"/>
  <c r="AG24" i="33"/>
  <c r="AG8" i="33"/>
  <c r="AI8" i="33" s="1"/>
  <c r="AG26" i="33"/>
  <c r="AI26" i="33" s="1"/>
  <c r="AG34" i="33"/>
  <c r="AI35" i="46"/>
  <c r="CG17" i="79"/>
  <c r="Q33" i="55"/>
  <c r="W33" i="55" s="1"/>
  <c r="AA33" i="55"/>
  <c r="AI33" i="55"/>
  <c r="Q11" i="55"/>
  <c r="W11" i="55" s="1"/>
  <c r="AA11" i="55"/>
  <c r="AI11" i="55"/>
  <c r="I36" i="74"/>
  <c r="I27" i="56" s="1"/>
  <c r="M27" i="56" s="1"/>
  <c r="K36" i="74"/>
  <c r="I27" i="54" s="1"/>
  <c r="M27" i="54" s="1"/>
  <c r="AO8" i="38"/>
  <c r="M36" i="44"/>
  <c r="I44" i="44"/>
  <c r="I44" i="38"/>
  <c r="M36" i="38"/>
  <c r="I44" i="45"/>
  <c r="M36" i="45"/>
  <c r="S28" i="46"/>
  <c r="S30" i="44"/>
  <c r="S25" i="44"/>
  <c r="S27" i="44"/>
  <c r="W33" i="45"/>
  <c r="AC33" i="45" s="1"/>
  <c r="W12" i="30"/>
  <c r="AC12" i="30" s="1"/>
  <c r="AM43" i="31"/>
  <c r="AO43" i="33"/>
  <c r="AM43" i="33"/>
  <c r="Y42" i="31"/>
  <c r="S28" i="45"/>
  <c r="Y25" i="45"/>
  <c r="W25" i="45"/>
  <c r="AC25" i="45" s="1"/>
  <c r="S33" i="30"/>
  <c r="AS42" i="41"/>
  <c r="AU42" i="41"/>
  <c r="K78" i="96"/>
  <c r="I25" i="22" s="1"/>
  <c r="M25" i="22" s="1"/>
  <c r="S25" i="22" s="1"/>
  <c r="M82" i="98"/>
  <c r="Q41" i="98"/>
  <c r="Q82" i="98" s="1"/>
  <c r="Q9" i="46"/>
  <c r="S9" i="46" s="1"/>
  <c r="AU9" i="46"/>
  <c r="AE9" i="46"/>
  <c r="BA9" i="46"/>
  <c r="AK9" i="46"/>
  <c r="AO42" i="42"/>
  <c r="Y23" i="54"/>
  <c r="Q23" i="54"/>
  <c r="W23" i="54" s="1"/>
  <c r="AO41" i="34"/>
  <c r="AY41" i="34" s="1"/>
  <c r="AS41" i="34"/>
  <c r="AY26" i="42"/>
  <c r="AM40" i="44"/>
  <c r="S12" i="98"/>
  <c r="E10" i="96" s="1"/>
  <c r="S16" i="98"/>
  <c r="E14" i="96" s="1"/>
  <c r="S20" i="98"/>
  <c r="E28" i="95" s="1"/>
  <c r="G28" i="95" s="1"/>
  <c r="S26" i="98"/>
  <c r="E68" i="95" s="1"/>
  <c r="G68" i="95" s="1"/>
  <c r="S30" i="98"/>
  <c r="E73" i="95" s="1"/>
  <c r="G73" i="95" s="1"/>
  <c r="S36" i="98"/>
  <c r="E26" i="96" s="1"/>
  <c r="K84" i="95"/>
  <c r="I173" i="11" s="1"/>
  <c r="K81" i="98"/>
  <c r="O41" i="98"/>
  <c r="S51" i="98"/>
  <c r="E10" i="94" s="1"/>
  <c r="G10" i="94" s="1"/>
  <c r="S55" i="98"/>
  <c r="E14" i="94" s="1"/>
  <c r="G14" i="94" s="1"/>
  <c r="S59" i="98"/>
  <c r="E18" i="94" s="1"/>
  <c r="G18" i="94" s="1"/>
  <c r="S63" i="98"/>
  <c r="E22" i="94" s="1"/>
  <c r="G22" i="94" s="1"/>
  <c r="S67" i="98"/>
  <c r="E26" i="94" s="1"/>
  <c r="G26" i="94" s="1"/>
  <c r="S71" i="98"/>
  <c r="S75" i="98"/>
  <c r="E34" i="94" s="1"/>
  <c r="G34" i="94" s="1"/>
  <c r="S79" i="98"/>
  <c r="E37" i="94" s="1"/>
  <c r="G37" i="94" s="1"/>
  <c r="AE8" i="43"/>
  <c r="AC8" i="43"/>
  <c r="Y8" i="43"/>
  <c r="AI28" i="40"/>
  <c r="AM40" i="36"/>
  <c r="AS40" i="36" s="1"/>
  <c r="BA18" i="36"/>
  <c r="AK18" i="36"/>
  <c r="Q18" i="36"/>
  <c r="AU18" i="36"/>
  <c r="AE18" i="36"/>
  <c r="BO8" i="51"/>
  <c r="BG8" i="51"/>
  <c r="AY8" i="51"/>
  <c r="AQ8" i="51"/>
  <c r="AI8" i="51"/>
  <c r="AA8" i="51"/>
  <c r="Q8" i="51"/>
  <c r="AG23" i="43"/>
  <c r="AG8" i="43"/>
  <c r="AI8" i="43" s="1"/>
  <c r="AG26" i="43"/>
  <c r="AI26" i="43" s="1"/>
  <c r="AG34" i="43"/>
  <c r="AG24" i="43"/>
  <c r="AG22" i="43"/>
  <c r="AW34" i="41"/>
  <c r="AW26" i="41"/>
  <c r="AW22" i="41"/>
  <c r="AW24" i="41"/>
  <c r="AW8" i="41"/>
  <c r="AS13" i="79"/>
  <c r="AU13" i="79" s="1"/>
  <c r="AM8" i="41" s="1"/>
  <c r="AS8" i="41" s="1"/>
  <c r="AW23" i="41"/>
  <c r="AI30" i="40"/>
  <c r="Q16" i="30"/>
  <c r="S16" i="30" s="1"/>
  <c r="AU16" i="30"/>
  <c r="AE16" i="30"/>
  <c r="BA16" i="30"/>
  <c r="AK16" i="30"/>
  <c r="AU18" i="42"/>
  <c r="AE18" i="42"/>
  <c r="BA18" i="42"/>
  <c r="AK18" i="42"/>
  <c r="S18" i="42"/>
  <c r="Q18" i="42"/>
  <c r="AU18" i="34"/>
  <c r="AE18" i="34"/>
  <c r="BA18" i="34"/>
  <c r="AK18" i="34"/>
  <c r="S18" i="34"/>
  <c r="Q18" i="34"/>
  <c r="BE83" i="52"/>
  <c r="BE84" i="52"/>
  <c r="BE80" i="52"/>
  <c r="BE85" i="52"/>
  <c r="BE81" i="52"/>
  <c r="BE82" i="52"/>
  <c r="AI41" i="40"/>
  <c r="AI33" i="40"/>
  <c r="BA16" i="41"/>
  <c r="AK16" i="41"/>
  <c r="Q16" i="41"/>
  <c r="AU16" i="41"/>
  <c r="AE16" i="41"/>
  <c r="BA16" i="33"/>
  <c r="AK16" i="33"/>
  <c r="Q16" i="33"/>
  <c r="AU16" i="33"/>
  <c r="AE16" i="33"/>
  <c r="Q16" i="44"/>
  <c r="AU16" i="44"/>
  <c r="AE16" i="44"/>
  <c r="BA16" i="44"/>
  <c r="AK16" i="44"/>
  <c r="S16" i="44"/>
  <c r="Q16" i="36"/>
  <c r="AU16" i="36"/>
  <c r="AE16" i="36"/>
  <c r="BA16" i="36"/>
  <c r="AK16" i="36"/>
  <c r="S16" i="36"/>
  <c r="BA18" i="46"/>
  <c r="AK18" i="46"/>
  <c r="Q18" i="46"/>
  <c r="AU18" i="46"/>
  <c r="AE18" i="46"/>
  <c r="Q18" i="38"/>
  <c r="AU18" i="38"/>
  <c r="AE18" i="38"/>
  <c r="BA18" i="38"/>
  <c r="AK18" i="38"/>
  <c r="S18" i="38"/>
  <c r="BA18" i="31"/>
  <c r="AK18" i="31"/>
  <c r="Q18" i="31"/>
  <c r="AU18" i="31"/>
  <c r="AE18" i="31"/>
  <c r="BA18" i="39"/>
  <c r="AK18" i="39"/>
  <c r="Q18" i="39"/>
  <c r="AU18" i="39"/>
  <c r="AE18" i="39"/>
  <c r="BM32" i="52"/>
  <c r="AW32" i="52"/>
  <c r="BA32" i="52" s="1"/>
  <c r="Y32" i="52"/>
  <c r="CA32" i="52"/>
  <c r="BC32" i="52"/>
  <c r="AM32" i="52"/>
  <c r="CG32" i="52"/>
  <c r="BQ32" i="52"/>
  <c r="AS32" i="52"/>
  <c r="AC32" i="52"/>
  <c r="BW32" i="52"/>
  <c r="BG32" i="52"/>
  <c r="AI32" i="52"/>
  <c r="Q32" i="52"/>
  <c r="S9" i="21"/>
  <c r="Y22" i="91"/>
  <c r="Y18" i="91"/>
  <c r="Y14" i="91"/>
  <c r="Y10" i="91"/>
  <c r="Y19" i="91"/>
  <c r="Y15" i="91"/>
  <c r="Y11" i="91"/>
  <c r="Y23" i="91"/>
  <c r="Y20" i="91"/>
  <c r="Y16" i="91"/>
  <c r="Y12" i="91"/>
  <c r="Y8" i="91"/>
  <c r="Y21" i="91"/>
  <c r="Y17" i="91"/>
  <c r="Y13" i="91"/>
  <c r="Y9" i="91"/>
  <c r="BG23" i="91"/>
  <c r="Y33" i="31"/>
  <c r="AI33" i="31" s="1"/>
  <c r="W33" i="31"/>
  <c r="AC33" i="31" s="1"/>
  <c r="AO25" i="40"/>
  <c r="BA25" i="40" s="1"/>
  <c r="AM25" i="40"/>
  <c r="AO27" i="40"/>
  <c r="BA27" i="40" s="1"/>
  <c r="AM27" i="40"/>
  <c r="Y27" i="41"/>
  <c r="AK27" i="41" s="1"/>
  <c r="W27" i="41"/>
  <c r="AO12" i="43"/>
  <c r="BA12" i="43" s="1"/>
  <c r="AM12" i="43"/>
  <c r="AU12" i="43" s="1"/>
  <c r="AO30" i="43"/>
  <c r="AY30" i="43" s="1"/>
  <c r="AM30" i="43"/>
  <c r="AS30" i="43" s="1"/>
  <c r="Y42" i="33"/>
  <c r="AK42" i="33" s="1"/>
  <c r="W42" i="33"/>
  <c r="AK8" i="44"/>
  <c r="AI33" i="38"/>
  <c r="AS26" i="42"/>
  <c r="K66" i="74"/>
  <c r="I19" i="50" s="1"/>
  <c r="M19" i="50" s="1"/>
  <c r="Y43" i="31"/>
  <c r="AI43" i="31" s="1"/>
  <c r="AC43" i="31"/>
  <c r="O83" i="52"/>
  <c r="O84" i="52"/>
  <c r="O80" i="52"/>
  <c r="O85" i="52"/>
  <c r="O81" i="52"/>
  <c r="O82" i="52"/>
  <c r="I18" i="52"/>
  <c r="M18" i="52" s="1"/>
  <c r="K11" i="74"/>
  <c r="I14" i="50" s="1"/>
  <c r="M14" i="50" s="1"/>
  <c r="I44" i="52"/>
  <c r="M44" i="52" s="1"/>
  <c r="K18" i="74"/>
  <c r="I29" i="50" s="1"/>
  <c r="M29" i="50" s="1"/>
  <c r="I48" i="52"/>
  <c r="M48" i="52" s="1"/>
  <c r="K22" i="74"/>
  <c r="I33" i="50" s="1"/>
  <c r="M33" i="50" s="1"/>
  <c r="I52" i="52"/>
  <c r="M52" i="52" s="1"/>
  <c r="K26" i="74"/>
  <c r="I37" i="50" s="1"/>
  <c r="M37" i="50" s="1"/>
  <c r="W33" i="34"/>
  <c r="S28" i="34"/>
  <c r="S30" i="36"/>
  <c r="S33" i="37"/>
  <c r="Y28" i="39"/>
  <c r="AI28" i="39" s="1"/>
  <c r="W28" i="39"/>
  <c r="AC28" i="39" s="1"/>
  <c r="Y12" i="39"/>
  <c r="W12" i="39"/>
  <c r="AC12" i="39" s="1"/>
  <c r="W25" i="39"/>
  <c r="AC25" i="39" s="1"/>
  <c r="AC40" i="33"/>
  <c r="AE40" i="33"/>
  <c r="AU39" i="40"/>
  <c r="AE39" i="40"/>
  <c r="BA39" i="40"/>
  <c r="AK39" i="40"/>
  <c r="S39" i="40"/>
  <c r="Q39" i="40"/>
  <c r="AU38" i="37"/>
  <c r="AE38" i="37"/>
  <c r="BA38" i="37"/>
  <c r="AK38" i="37"/>
  <c r="S38" i="37"/>
  <c r="Q38" i="37"/>
  <c r="AC40" i="40"/>
  <c r="AE40" i="40"/>
  <c r="AM57" i="56"/>
  <c r="AC57" i="56"/>
  <c r="Q57" i="56"/>
  <c r="W57" i="56" s="1"/>
  <c r="AS57" i="56"/>
  <c r="AI57" i="56"/>
  <c r="Y57" i="56"/>
  <c r="W26" i="42"/>
  <c r="AC26" i="42" s="1"/>
  <c r="Y23" i="42"/>
  <c r="W23" i="42"/>
  <c r="AC23" i="42" s="1"/>
  <c r="Y29" i="38"/>
  <c r="AI29" i="38" s="1"/>
  <c r="W29" i="38"/>
  <c r="AC29" i="38" s="1"/>
  <c r="Y26" i="32"/>
  <c r="AK26" i="32" s="1"/>
  <c r="W26" i="32"/>
  <c r="Y32" i="32"/>
  <c r="W32" i="32"/>
  <c r="AC32" i="32" s="1"/>
  <c r="W32" i="33"/>
  <c r="AC32" i="33" s="1"/>
  <c r="S34" i="33"/>
  <c r="W24" i="35"/>
  <c r="AC24" i="35" s="1"/>
  <c r="AS43" i="36"/>
  <c r="AU43" i="36"/>
  <c r="AI34" i="35"/>
  <c r="AI23" i="31"/>
  <c r="AI43" i="41"/>
  <c r="AI28" i="41"/>
  <c r="AI26" i="36"/>
  <c r="AS29" i="56"/>
  <c r="Y29" i="56"/>
  <c r="AM29" i="56"/>
  <c r="AC29" i="56"/>
  <c r="AI29" i="56" s="1"/>
  <c r="Q29" i="56"/>
  <c r="W29" i="56" s="1"/>
  <c r="Q10" i="55"/>
  <c r="W10" i="55" s="1"/>
  <c r="AA10" i="55"/>
  <c r="AI10" i="55"/>
  <c r="I44" i="74"/>
  <c r="I45" i="56" s="1"/>
  <c r="M45" i="56" s="1"/>
  <c r="K44" i="74"/>
  <c r="I45" i="54" s="1"/>
  <c r="M45" i="54" s="1"/>
  <c r="AI40" i="33"/>
  <c r="AI31" i="33"/>
  <c r="Y40" i="30"/>
  <c r="AK40" i="30" s="1"/>
  <c r="Q9" i="42"/>
  <c r="AU9" i="42"/>
  <c r="AE9" i="42"/>
  <c r="BA9" i="42"/>
  <c r="AK9" i="42"/>
  <c r="I44" i="32"/>
  <c r="M36" i="32"/>
  <c r="I55" i="96"/>
  <c r="I29" i="55" s="1"/>
  <c r="M29" i="55" s="1"/>
  <c r="AM9" i="48"/>
  <c r="AM28" i="48" s="1"/>
  <c r="E21" i="8" s="1"/>
  <c r="E22" i="8" s="1"/>
  <c r="AI28" i="48"/>
  <c r="E21" i="10" s="1"/>
  <c r="S24" i="46"/>
  <c r="S26" i="44"/>
  <c r="S23" i="44"/>
  <c r="S23" i="45"/>
  <c r="S34" i="45"/>
  <c r="Y29" i="45"/>
  <c r="W29" i="45"/>
  <c r="AC29" i="45" s="1"/>
  <c r="S31" i="30"/>
  <c r="W28" i="44"/>
  <c r="AC28" i="44" s="1"/>
  <c r="S30" i="45"/>
  <c r="AI31" i="39"/>
  <c r="Y43" i="40"/>
  <c r="AK43" i="40" s="1"/>
  <c r="AC43" i="40"/>
  <c r="AE43" i="40"/>
  <c r="AY43" i="32"/>
  <c r="AU11" i="46"/>
  <c r="AE11" i="46"/>
  <c r="BA11" i="46"/>
  <c r="AK11" i="46"/>
  <c r="Q11" i="46"/>
  <c r="BA11" i="38"/>
  <c r="AK11" i="38"/>
  <c r="Q11" i="38"/>
  <c r="AU11" i="38"/>
  <c r="AE11" i="38"/>
  <c r="AU11" i="31"/>
  <c r="AE11" i="31"/>
  <c r="BA11" i="31"/>
  <c r="AK11" i="31"/>
  <c r="Q11" i="31"/>
  <c r="AU11" i="39"/>
  <c r="AE11" i="39"/>
  <c r="BA11" i="39"/>
  <c r="AK11" i="39"/>
  <c r="Q11" i="39"/>
  <c r="BM16" i="52"/>
  <c r="AW16" i="52"/>
  <c r="BA16" i="52" s="1"/>
  <c r="Y16" i="52"/>
  <c r="CA16" i="52"/>
  <c r="BC16" i="52"/>
  <c r="AM16" i="52"/>
  <c r="CG16" i="52"/>
  <c r="BQ16" i="52"/>
  <c r="AS16" i="52"/>
  <c r="AC16" i="52"/>
  <c r="BW16" i="52"/>
  <c r="BG16" i="52"/>
  <c r="AI16" i="52"/>
  <c r="Q16" i="52"/>
  <c r="AU14" i="42"/>
  <c r="AE14" i="42"/>
  <c r="BA14" i="42"/>
  <c r="AK14" i="42"/>
  <c r="Q14" i="42"/>
  <c r="Q14" i="34"/>
  <c r="Q14" i="43"/>
  <c r="BA14" i="35"/>
  <c r="AK14" i="35"/>
  <c r="Q14" i="35"/>
  <c r="AU14" i="35"/>
  <c r="AE14" i="35"/>
  <c r="Y24" i="56"/>
  <c r="W24" i="31"/>
  <c r="AC24" i="31" s="1"/>
  <c r="S26" i="40"/>
  <c r="Y32" i="41"/>
  <c r="AI32" i="41" s="1"/>
  <c r="W32" i="41"/>
  <c r="AC32" i="41" s="1"/>
  <c r="S23" i="41"/>
  <c r="W29" i="41"/>
  <c r="AC29" i="41" s="1"/>
  <c r="Y29" i="41"/>
  <c r="AI29" i="41" s="1"/>
  <c r="W24" i="43"/>
  <c r="AC24" i="43" s="1"/>
  <c r="S31" i="43"/>
  <c r="AE8" i="32"/>
  <c r="Y8" i="32"/>
  <c r="AC8" i="32"/>
  <c r="AG23" i="42"/>
  <c r="AI23" i="42" s="1"/>
  <c r="AG22" i="42"/>
  <c r="AG24" i="42"/>
  <c r="AG26" i="42"/>
  <c r="AG34" i="42"/>
  <c r="AG8" i="42"/>
  <c r="AI8" i="42" s="1"/>
  <c r="W34" i="34"/>
  <c r="Y29" i="34"/>
  <c r="W29" i="34"/>
  <c r="AC29" i="34" s="1"/>
  <c r="S24" i="34"/>
  <c r="S26" i="36"/>
  <c r="W23" i="36"/>
  <c r="AC23" i="36" s="1"/>
  <c r="W23" i="37"/>
  <c r="Y23" i="37" s="1"/>
  <c r="Y34" i="37"/>
  <c r="W34" i="37"/>
  <c r="S29" i="37"/>
  <c r="W24" i="39"/>
  <c r="AC24" i="39" s="1"/>
  <c r="S31" i="39"/>
  <c r="S42" i="35"/>
  <c r="AS40" i="33"/>
  <c r="AU40" i="33"/>
  <c r="BA39" i="42"/>
  <c r="AK39" i="42"/>
  <c r="Q39" i="42"/>
  <c r="AU39" i="42"/>
  <c r="AE39" i="42"/>
  <c r="BA38" i="39"/>
  <c r="AK38" i="39"/>
  <c r="Q38" i="39"/>
  <c r="AU38" i="39"/>
  <c r="AE38" i="39"/>
  <c r="AM53" i="56"/>
  <c r="AC53" i="56"/>
  <c r="Q53" i="56"/>
  <c r="W53" i="56" s="1"/>
  <c r="AS53" i="56"/>
  <c r="AI53" i="56"/>
  <c r="Y53" i="56"/>
  <c r="AW21" i="31"/>
  <c r="AW13" i="31"/>
  <c r="AW9" i="31"/>
  <c r="AW10" i="31"/>
  <c r="AW12" i="35"/>
  <c r="AW21" i="35"/>
  <c r="AW13" i="35"/>
  <c r="AW9" i="35"/>
  <c r="AW10" i="35"/>
  <c r="CC19" i="79"/>
  <c r="CE19" i="79" s="1"/>
  <c r="AM12" i="35" s="1"/>
  <c r="AW12" i="31"/>
  <c r="S33" i="42"/>
  <c r="Y28" i="42"/>
  <c r="AI28" i="42" s="1"/>
  <c r="W28" i="42"/>
  <c r="AC28" i="42" s="1"/>
  <c r="Y30" i="38"/>
  <c r="AI30" i="38" s="1"/>
  <c r="W30" i="38"/>
  <c r="AC30" i="38" s="1"/>
  <c r="S28" i="32"/>
  <c r="AM30" i="33"/>
  <c r="AS30" i="33" s="1"/>
  <c r="AM27" i="35"/>
  <c r="AS27" i="35" s="1"/>
  <c r="AO27" i="35"/>
  <c r="AY27" i="35" s="1"/>
  <c r="AS43" i="41"/>
  <c r="AU43" i="41"/>
  <c r="AE23" i="79"/>
  <c r="AQ23" i="84"/>
  <c r="AG23" i="79" s="1"/>
  <c r="AK23" i="79" s="1"/>
  <c r="AM23" i="79" s="1"/>
  <c r="Q37" i="55"/>
  <c r="W37" i="55" s="1"/>
  <c r="AA37" i="55"/>
  <c r="AI37" i="55"/>
  <c r="M9" i="55"/>
  <c r="I12" i="73"/>
  <c r="I26" i="25" s="1"/>
  <c r="M26" i="25" s="1"/>
  <c r="S26" i="25" s="1"/>
  <c r="Y41" i="33"/>
  <c r="AI41" i="33" s="1"/>
  <c r="AC41" i="33"/>
  <c r="AU40" i="30"/>
  <c r="AS40" i="30"/>
  <c r="BA37" i="36"/>
  <c r="AK37" i="36"/>
  <c r="S37" i="36"/>
  <c r="Q37" i="36"/>
  <c r="AU37" i="36"/>
  <c r="AE37" i="36"/>
  <c r="BA37" i="46"/>
  <c r="AK37" i="46"/>
  <c r="S37" i="46"/>
  <c r="AU37" i="46"/>
  <c r="AE37" i="46"/>
  <c r="Q37" i="46"/>
  <c r="AU37" i="37"/>
  <c r="AE37" i="37"/>
  <c r="BA37" i="37"/>
  <c r="AK37" i="37"/>
  <c r="S37" i="37"/>
  <c r="Q37" i="37"/>
  <c r="I44" i="35"/>
  <c r="M36" i="35"/>
  <c r="Y30" i="46"/>
  <c r="W30" i="46"/>
  <c r="S25" i="46"/>
  <c r="W27" i="30"/>
  <c r="AC27" i="30" s="1"/>
  <c r="Q40" i="55"/>
  <c r="W40" i="55" s="1"/>
  <c r="AA40" i="55"/>
  <c r="AI40" i="55"/>
  <c r="AW10" i="33"/>
  <c r="AW12" i="33"/>
  <c r="CC21" i="79"/>
  <c r="CE21" i="79" s="1"/>
  <c r="AM12" i="33" s="1"/>
  <c r="AW9" i="33"/>
  <c r="AW13" i="33"/>
  <c r="AW21" i="33"/>
  <c r="Y43" i="39"/>
  <c r="AK43" i="39" s="1"/>
  <c r="AC43" i="39"/>
  <c r="AE43" i="39"/>
  <c r="AI42" i="44"/>
  <c r="W8" i="55"/>
  <c r="AY8" i="40"/>
  <c r="AI41" i="43"/>
  <c r="AU19" i="46"/>
  <c r="AE19" i="46"/>
  <c r="BA19" i="46"/>
  <c r="AK19" i="46"/>
  <c r="S19" i="46"/>
  <c r="Q19" i="46"/>
  <c r="BA19" i="38"/>
  <c r="AK19" i="38"/>
  <c r="S19" i="38"/>
  <c r="Q19" i="38"/>
  <c r="AU19" i="38"/>
  <c r="AE19" i="38"/>
  <c r="AU19" i="31"/>
  <c r="AE19" i="31"/>
  <c r="BA19" i="31"/>
  <c r="AK19" i="31"/>
  <c r="S19" i="31"/>
  <c r="Q19" i="31"/>
  <c r="Q19" i="39"/>
  <c r="AU19" i="39"/>
  <c r="AE19" i="39"/>
  <c r="BA19" i="39"/>
  <c r="AK19" i="39"/>
  <c r="CG34" i="52"/>
  <c r="BQ34" i="52"/>
  <c r="AS34" i="52"/>
  <c r="AC34" i="52"/>
  <c r="BW34" i="52"/>
  <c r="BG34" i="52"/>
  <c r="AI34" i="52"/>
  <c r="Q34" i="52"/>
  <c r="BM34" i="52"/>
  <c r="AW34" i="52"/>
  <c r="BA34" i="52" s="1"/>
  <c r="Y34" i="52"/>
  <c r="CA34" i="52"/>
  <c r="BC34" i="52"/>
  <c r="AM34" i="52"/>
  <c r="AU17" i="41"/>
  <c r="AE17" i="41"/>
  <c r="BA17" i="41"/>
  <c r="AK17" i="41"/>
  <c r="S17" i="41"/>
  <c r="Q17" i="41"/>
  <c r="AU17" i="33"/>
  <c r="AE17" i="33"/>
  <c r="BA17" i="33"/>
  <c r="AK17" i="33"/>
  <c r="S17" i="33"/>
  <c r="Q17" i="33"/>
  <c r="BA17" i="44"/>
  <c r="AK17" i="44"/>
  <c r="S17" i="44"/>
  <c r="Q17" i="44"/>
  <c r="AU17" i="44"/>
  <c r="AE17" i="44"/>
  <c r="AU17" i="36"/>
  <c r="AK17" i="36"/>
  <c r="S17" i="36"/>
  <c r="Q17" i="36"/>
  <c r="BA17" i="36"/>
  <c r="AE17" i="36"/>
  <c r="AM41" i="35"/>
  <c r="AM41" i="31"/>
  <c r="AY40" i="31"/>
  <c r="AY33" i="31"/>
  <c r="Y24" i="54"/>
  <c r="AM27" i="31"/>
  <c r="AS27" i="31" s="1"/>
  <c r="AO27" i="31"/>
  <c r="AY27" i="31" s="1"/>
  <c r="AM28" i="40"/>
  <c r="AS28" i="40" s="1"/>
  <c r="AO28" i="40"/>
  <c r="AY28" i="40" s="1"/>
  <c r="AM12" i="41"/>
  <c r="AM30" i="41"/>
  <c r="AS30" i="41" s="1"/>
  <c r="W27" i="43"/>
  <c r="AY41" i="30"/>
  <c r="W8" i="52"/>
  <c r="AQ8" i="52"/>
  <c r="AG12" i="44"/>
  <c r="AG21" i="44"/>
  <c r="AG13" i="44"/>
  <c r="AG9" i="44"/>
  <c r="AG10" i="44"/>
  <c r="AI32" i="32"/>
  <c r="AO40" i="43"/>
  <c r="BA40" i="43" s="1"/>
  <c r="AO40" i="41"/>
  <c r="AS34" i="44"/>
  <c r="AK85" i="52"/>
  <c r="AK81" i="52"/>
  <c r="AK82" i="52"/>
  <c r="AK83" i="52"/>
  <c r="AK84" i="52"/>
  <c r="AK80" i="52"/>
  <c r="W30" i="34"/>
  <c r="AC30" i="34" s="1"/>
  <c r="Y30" i="34"/>
  <c r="W25" i="34"/>
  <c r="W27" i="34"/>
  <c r="W28" i="36"/>
  <c r="AC28" i="36" s="1"/>
  <c r="Y28" i="36"/>
  <c r="W28" i="37"/>
  <c r="Y28" i="37" s="1"/>
  <c r="S27" i="39"/>
  <c r="AG37" i="34"/>
  <c r="AG31" i="34"/>
  <c r="AG27" i="34"/>
  <c r="AG19" i="34"/>
  <c r="AG15" i="34"/>
  <c r="AG11" i="34"/>
  <c r="AG46" i="34"/>
  <c r="AG41" i="34"/>
  <c r="AG38" i="34"/>
  <c r="AG32" i="34"/>
  <c r="AG28" i="34"/>
  <c r="AG20" i="34"/>
  <c r="AG16" i="34"/>
  <c r="AG42" i="34"/>
  <c r="AI42" i="34" s="1"/>
  <c r="AG39" i="34"/>
  <c r="AG33" i="34"/>
  <c r="AG29" i="34"/>
  <c r="AI29" i="34" s="1"/>
  <c r="AG25" i="34"/>
  <c r="AG17" i="34"/>
  <c r="AG18" i="34"/>
  <c r="AG43" i="34"/>
  <c r="AG36" i="34"/>
  <c r="AG45" i="34"/>
  <c r="AG14" i="34"/>
  <c r="AG30" i="34"/>
  <c r="AI30" i="34" s="1"/>
  <c r="AG40" i="34"/>
  <c r="AI40" i="34" s="1"/>
  <c r="AU38" i="36"/>
  <c r="AE38" i="36"/>
  <c r="BA38" i="36"/>
  <c r="AK38" i="36"/>
  <c r="S38" i="36"/>
  <c r="Q38" i="36"/>
  <c r="S38" i="33"/>
  <c r="Q38" i="33"/>
  <c r="AI63" i="56"/>
  <c r="AM63" i="56"/>
  <c r="AS63" i="56" s="1"/>
  <c r="AC63" i="56"/>
  <c r="Q63" i="56"/>
  <c r="W63" i="56" s="1"/>
  <c r="AS58" i="56"/>
  <c r="AI58" i="56"/>
  <c r="Y58" i="56"/>
  <c r="AM58" i="56"/>
  <c r="AC58" i="56"/>
  <c r="Q58" i="56"/>
  <c r="W58" i="56" s="1"/>
  <c r="W34" i="42"/>
  <c r="AC34" i="42" s="1"/>
  <c r="Y29" i="42"/>
  <c r="AI29" i="42" s="1"/>
  <c r="W29" i="42"/>
  <c r="AC29" i="42" s="1"/>
  <c r="S24" i="42"/>
  <c r="S26" i="38"/>
  <c r="Y34" i="32"/>
  <c r="AK34" i="32" s="1"/>
  <c r="W34" i="32"/>
  <c r="S29" i="32"/>
  <c r="W31" i="32"/>
  <c r="AC31" i="32" s="1"/>
  <c r="Y31" i="32"/>
  <c r="AI31" i="32" s="1"/>
  <c r="W24" i="33"/>
  <c r="AC24" i="33" s="1"/>
  <c r="W32" i="35"/>
  <c r="AC32" i="35" s="1"/>
  <c r="AI23" i="39"/>
  <c r="AI28" i="36"/>
  <c r="AI32" i="36"/>
  <c r="AY43" i="43"/>
  <c r="AI44" i="37"/>
  <c r="Y17" i="7" s="1"/>
  <c r="AI47" i="37"/>
  <c r="AO17" i="7" s="1"/>
  <c r="AG21" i="40"/>
  <c r="AG13" i="40"/>
  <c r="AG9" i="40"/>
  <c r="AG10" i="40"/>
  <c r="AG12" i="40"/>
  <c r="I17" i="73"/>
  <c r="I41" i="25" s="1"/>
  <c r="M41" i="25" s="1"/>
  <c r="S41" i="25" s="1"/>
  <c r="AG12" i="34"/>
  <c r="AI12" i="34" s="1"/>
  <c r="AG21" i="34"/>
  <c r="AG13" i="34"/>
  <c r="AG9" i="34"/>
  <c r="AG10" i="34"/>
  <c r="AG34" i="38"/>
  <c r="AI34" i="38" s="1"/>
  <c r="AG26" i="38"/>
  <c r="AG22" i="38"/>
  <c r="AG24" i="38"/>
  <c r="AI24" i="38" s="1"/>
  <c r="AG8" i="38"/>
  <c r="AI8" i="38" s="1"/>
  <c r="AG23" i="38"/>
  <c r="AI23" i="38" s="1"/>
  <c r="BA9" i="31"/>
  <c r="AK9" i="31"/>
  <c r="S9" i="31"/>
  <c r="Q9" i="31"/>
  <c r="AU9" i="31"/>
  <c r="AE9" i="31"/>
  <c r="Q9" i="35"/>
  <c r="AU9" i="35"/>
  <c r="AE9" i="35"/>
  <c r="BA9" i="35"/>
  <c r="AK9" i="35"/>
  <c r="S9" i="35"/>
  <c r="AS8" i="36"/>
  <c r="BO12" i="51"/>
  <c r="BG12" i="51"/>
  <c r="AY12" i="51"/>
  <c r="AQ12" i="51"/>
  <c r="AU12" i="51" s="1"/>
  <c r="AU24" i="51" s="1"/>
  <c r="I16" i="8" s="1"/>
  <c r="I17" i="8" s="1"/>
  <c r="AI12" i="51"/>
  <c r="AA12" i="51"/>
  <c r="Q12" i="51"/>
  <c r="W26" i="46"/>
  <c r="Y26" i="46" s="1"/>
  <c r="W32" i="46"/>
  <c r="Y32" i="46" s="1"/>
  <c r="W34" i="44"/>
  <c r="Y34" i="44"/>
  <c r="AK34" i="44" s="1"/>
  <c r="W29" i="44"/>
  <c r="AC29" i="44" s="1"/>
  <c r="S24" i="44"/>
  <c r="Y24" i="45"/>
  <c r="W24" i="45"/>
  <c r="AC24" i="45" s="1"/>
  <c r="Y23" i="30"/>
  <c r="W23" i="30"/>
  <c r="AC23" i="30" s="1"/>
  <c r="AC42" i="36"/>
  <c r="AE42" i="36"/>
  <c r="AS23" i="33"/>
  <c r="W9" i="79"/>
  <c r="AA9" i="79" s="1"/>
  <c r="AC9" i="79" s="1"/>
  <c r="Y40" i="36"/>
  <c r="AI40" i="36" s="1"/>
  <c r="Y43" i="43"/>
  <c r="AK43" i="43" s="1"/>
  <c r="AC43" i="43"/>
  <c r="AU19" i="77"/>
  <c r="AW19" i="77" s="1"/>
  <c r="I28" i="13" s="1"/>
  <c r="M28" i="13" s="1"/>
  <c r="AU20" i="77"/>
  <c r="AW20" i="77" s="1"/>
  <c r="I29" i="13" s="1"/>
  <c r="M29" i="13" s="1"/>
  <c r="AU9" i="77"/>
  <c r="AW9" i="77" s="1"/>
  <c r="I18" i="13" s="1"/>
  <c r="AU18" i="77"/>
  <c r="AW18" i="77" s="1"/>
  <c r="I27" i="13" s="1"/>
  <c r="M27" i="13" s="1"/>
  <c r="AY9" i="77"/>
  <c r="BA9" i="77" s="1"/>
  <c r="E78" i="74" s="1"/>
  <c r="AY18" i="77"/>
  <c r="BA18" i="77" s="1"/>
  <c r="E87" i="74" s="1"/>
  <c r="AY19" i="77"/>
  <c r="BA19" i="77" s="1"/>
  <c r="E88" i="74" s="1"/>
  <c r="AY20" i="77"/>
  <c r="BA20" i="77" s="1"/>
  <c r="E89" i="74" s="1"/>
  <c r="BC19" i="77"/>
  <c r="BE19" i="77" s="1"/>
  <c r="I27" i="11" s="1"/>
  <c r="M27" i="11" s="1"/>
  <c r="BC20" i="77"/>
  <c r="BE20" i="77" s="1"/>
  <c r="I72" i="11" s="1"/>
  <c r="M72" i="11" s="1"/>
  <c r="BC9" i="77"/>
  <c r="BE9" i="77" s="1"/>
  <c r="I13" i="11" s="1"/>
  <c r="BC18" i="77"/>
  <c r="BE18" i="77" s="1"/>
  <c r="I59" i="11" s="1"/>
  <c r="AI21" i="92"/>
  <c r="AI17" i="92"/>
  <c r="AI13" i="92"/>
  <c r="AI9" i="92"/>
  <c r="AI23" i="92"/>
  <c r="AI22" i="92"/>
  <c r="AI18" i="92"/>
  <c r="AI14" i="92"/>
  <c r="AI10" i="92"/>
  <c r="AI19" i="92"/>
  <c r="AI15" i="92"/>
  <c r="AI11" i="92"/>
  <c r="AI20" i="92"/>
  <c r="AI16" i="92"/>
  <c r="AI12" i="92"/>
  <c r="AI8" i="92"/>
  <c r="AU15" i="42"/>
  <c r="AE15" i="42"/>
  <c r="BA15" i="42"/>
  <c r="AK15" i="42"/>
  <c r="S15" i="42"/>
  <c r="Q15" i="42"/>
  <c r="AU15" i="34"/>
  <c r="AE15" i="34"/>
  <c r="BA15" i="34"/>
  <c r="AK15" i="34"/>
  <c r="S15" i="34"/>
  <c r="Q15" i="34"/>
  <c r="Q15" i="43"/>
  <c r="S15" i="43" s="1"/>
  <c r="AU15" i="43"/>
  <c r="AE15" i="43"/>
  <c r="BA15" i="43"/>
  <c r="AK15" i="43"/>
  <c r="AU15" i="35"/>
  <c r="AE15" i="35"/>
  <c r="BA15" i="35"/>
  <c r="AK15" i="35"/>
  <c r="S15" i="35"/>
  <c r="Q15" i="35"/>
  <c r="Q13" i="45"/>
  <c r="S13" i="45" s="1"/>
  <c r="AU13" i="45"/>
  <c r="AE13" i="45"/>
  <c r="BA13" i="45"/>
  <c r="AK13" i="45"/>
  <c r="Q13" i="37"/>
  <c r="AU13" i="37"/>
  <c r="AE13" i="37"/>
  <c r="BA13" i="37"/>
  <c r="AK13" i="37"/>
  <c r="BA13" i="30"/>
  <c r="AK13" i="30"/>
  <c r="S13" i="30"/>
  <c r="Q13" i="30"/>
  <c r="AU13" i="30"/>
  <c r="AE13" i="30"/>
  <c r="S13" i="40"/>
  <c r="Q13" i="40"/>
  <c r="Q13" i="32"/>
  <c r="S13" i="32" s="1"/>
  <c r="AO26" i="31"/>
  <c r="AY26" i="31" s="1"/>
  <c r="AM26" i="31"/>
  <c r="AS26" i="31" s="1"/>
  <c r="AO32" i="31"/>
  <c r="AY32" i="31" s="1"/>
  <c r="AM32" i="31"/>
  <c r="AS32" i="31" s="1"/>
  <c r="Y34" i="40"/>
  <c r="AK34" i="40" s="1"/>
  <c r="W34" i="40"/>
  <c r="AM24" i="40"/>
  <c r="AS24" i="40" s="1"/>
  <c r="AO31" i="40"/>
  <c r="AY31" i="40" s="1"/>
  <c r="AM31" i="40"/>
  <c r="AS31" i="40" s="1"/>
  <c r="AO26" i="41"/>
  <c r="BA26" i="41" s="1"/>
  <c r="AM26" i="41"/>
  <c r="AU26" i="41" s="1"/>
  <c r="AO32" i="43"/>
  <c r="AY32" i="43" s="1"/>
  <c r="AM32" i="43"/>
  <c r="AS32" i="43" s="1"/>
  <c r="Y23" i="43"/>
  <c r="AK23" i="43" s="1"/>
  <c r="W23" i="43"/>
  <c r="AM29" i="43"/>
  <c r="AS29" i="43" s="1"/>
  <c r="AM43" i="35"/>
  <c r="AI23" i="44"/>
  <c r="AI8" i="44"/>
  <c r="AK8" i="40"/>
  <c r="Y41" i="32"/>
  <c r="AI41" i="32" s="1"/>
  <c r="AC41" i="32"/>
  <c r="AI31" i="35"/>
  <c r="AI28" i="35"/>
  <c r="AI30" i="31"/>
  <c r="AI25" i="31"/>
  <c r="AI42" i="31"/>
  <c r="AC40" i="43"/>
  <c r="AE40" i="43"/>
  <c r="AC40" i="41"/>
  <c r="AE40" i="41"/>
  <c r="S32" i="34"/>
  <c r="S34" i="36"/>
  <c r="W24" i="36"/>
  <c r="AC24" i="36" s="1"/>
  <c r="Y31" i="36"/>
  <c r="AI31" i="36" s="1"/>
  <c r="W31" i="36"/>
  <c r="AC31" i="36" s="1"/>
  <c r="Y24" i="37"/>
  <c r="W24" i="37"/>
  <c r="Y32" i="39"/>
  <c r="AI32" i="39" s="1"/>
  <c r="W32" i="39"/>
  <c r="AC32" i="39" s="1"/>
  <c r="S23" i="39"/>
  <c r="W29" i="39"/>
  <c r="AC29" i="39" s="1"/>
  <c r="Y29" i="39"/>
  <c r="AI29" i="39" s="1"/>
  <c r="AG42" i="45"/>
  <c r="AG39" i="45"/>
  <c r="AG33" i="45"/>
  <c r="AG29" i="45"/>
  <c r="AI29" i="45" s="1"/>
  <c r="AG25" i="45"/>
  <c r="AI25" i="45" s="1"/>
  <c r="AG17" i="45"/>
  <c r="AG40" i="45"/>
  <c r="AI40" i="45" s="1"/>
  <c r="AG36" i="45"/>
  <c r="AG30" i="45"/>
  <c r="AI30" i="45" s="1"/>
  <c r="AG18" i="45"/>
  <c r="AG14" i="45"/>
  <c r="AG45" i="45"/>
  <c r="AG43" i="45"/>
  <c r="AG37" i="45"/>
  <c r="AG31" i="45"/>
  <c r="AI31" i="45" s="1"/>
  <c r="AG15" i="45"/>
  <c r="AG41" i="45"/>
  <c r="AG20" i="45"/>
  <c r="AG32" i="45"/>
  <c r="AI32" i="45" s="1"/>
  <c r="AG46" i="45"/>
  <c r="AG11" i="45"/>
  <c r="AG19" i="45"/>
  <c r="AG27" i="45"/>
  <c r="AG16" i="45"/>
  <c r="AG28" i="45"/>
  <c r="AI28" i="45" s="1"/>
  <c r="AG38" i="45"/>
  <c r="AC42" i="32"/>
  <c r="AE42" i="32"/>
  <c r="AM42" i="38"/>
  <c r="AS42" i="38" s="1"/>
  <c r="AO8" i="37"/>
  <c r="AO23" i="79"/>
  <c r="AU39" i="38"/>
  <c r="AE39" i="38"/>
  <c r="BA39" i="38"/>
  <c r="AK39" i="38"/>
  <c r="S39" i="38"/>
  <c r="Q39" i="38"/>
  <c r="Q39" i="35"/>
  <c r="S39" i="35" s="1"/>
  <c r="AU39" i="35"/>
  <c r="AE39" i="35"/>
  <c r="BA39" i="35"/>
  <c r="AK39" i="35"/>
  <c r="K48" i="74"/>
  <c r="I52" i="54" s="1"/>
  <c r="M52" i="54" s="1"/>
  <c r="K50" i="74"/>
  <c r="I54" i="54" s="1"/>
  <c r="M54" i="54" s="1"/>
  <c r="S33" i="38"/>
  <c r="S12" i="38"/>
  <c r="S30" i="32"/>
  <c r="Y25" i="32"/>
  <c r="AK25" i="32" s="1"/>
  <c r="W25" i="32"/>
  <c r="W27" i="33"/>
  <c r="AC27" i="33" s="1"/>
  <c r="S28" i="35"/>
  <c r="Y43" i="36"/>
  <c r="AK43" i="36" s="1"/>
  <c r="AC43" i="36"/>
  <c r="AE43" i="36"/>
  <c r="Q31" i="54"/>
  <c r="W31" i="54" s="1"/>
  <c r="I39" i="74"/>
  <c r="I35" i="56" s="1"/>
  <c r="M35" i="56" s="1"/>
  <c r="K39" i="74"/>
  <c r="I35" i="54" s="1"/>
  <c r="M35" i="54" s="1"/>
  <c r="I10" i="73"/>
  <c r="I20" i="25" s="1"/>
  <c r="M20" i="25" s="1"/>
  <c r="S20" i="25" s="1"/>
  <c r="K10" i="73"/>
  <c r="I20" i="23" s="1"/>
  <c r="M20" i="23" s="1"/>
  <c r="S20" i="23" s="1"/>
  <c r="AY8" i="38"/>
  <c r="Q9" i="32"/>
  <c r="S9" i="32"/>
  <c r="Q9" i="37"/>
  <c r="AU9" i="37"/>
  <c r="AE9" i="37"/>
  <c r="BA9" i="37"/>
  <c r="AK9" i="37"/>
  <c r="BA37" i="30"/>
  <c r="AE37" i="30"/>
  <c r="AU37" i="30"/>
  <c r="AK37" i="30"/>
  <c r="S37" i="30"/>
  <c r="Q37" i="30"/>
  <c r="Q37" i="39"/>
  <c r="S37" i="39" s="1"/>
  <c r="AU37" i="39"/>
  <c r="AE37" i="39"/>
  <c r="BA37" i="39"/>
  <c r="AK37" i="39"/>
  <c r="S33" i="46"/>
  <c r="W12" i="46"/>
  <c r="Y12" i="46" s="1"/>
  <c r="W27" i="45"/>
  <c r="AC27" i="45" s="1"/>
  <c r="Y27" i="45"/>
  <c r="S28" i="30"/>
  <c r="W30" i="30"/>
  <c r="AC30" i="30" s="1"/>
  <c r="Y25" i="30"/>
  <c r="AI25" i="30" s="1"/>
  <c r="W25" i="30"/>
  <c r="AC25" i="30" s="1"/>
  <c r="BG9" i="79"/>
  <c r="BK9" i="79" s="1"/>
  <c r="BM9" i="79" s="1"/>
  <c r="AS43" i="42"/>
  <c r="AU43" i="42"/>
  <c r="AS43" i="39"/>
  <c r="AU43" i="39"/>
  <c r="W12" i="45"/>
  <c r="AC12" i="45" s="1"/>
  <c r="AU42" i="36"/>
  <c r="AS42" i="36"/>
  <c r="AM42" i="31"/>
  <c r="AO40" i="38"/>
  <c r="AY40" i="38" s="1"/>
  <c r="AM23" i="56"/>
  <c r="AC23" i="56"/>
  <c r="AI23" i="56" s="1"/>
  <c r="Q23" i="56"/>
  <c r="W23" i="56" s="1"/>
  <c r="AS23" i="56"/>
  <c r="Y23" i="56"/>
  <c r="AY34" i="42"/>
  <c r="AO8" i="42"/>
  <c r="AY41" i="38"/>
  <c r="AY30" i="38"/>
  <c r="S13" i="98"/>
  <c r="E11" i="96" s="1"/>
  <c r="S17" i="98"/>
  <c r="E15" i="96" s="1"/>
  <c r="S21" i="98"/>
  <c r="E18" i="96" s="1"/>
  <c r="S27" i="98"/>
  <c r="E69" i="95" s="1"/>
  <c r="G69" i="95" s="1"/>
  <c r="S31" i="98"/>
  <c r="E23" i="96" s="1"/>
  <c r="S37" i="98"/>
  <c r="E9" i="97" s="1"/>
  <c r="S45" i="98"/>
  <c r="E83" i="95" s="1"/>
  <c r="G83" i="95" s="1"/>
  <c r="S47" i="98"/>
  <c r="S52" i="98"/>
  <c r="E11" i="94" s="1"/>
  <c r="G11" i="94" s="1"/>
  <c r="S56" i="98"/>
  <c r="E15" i="94" s="1"/>
  <c r="G15" i="94" s="1"/>
  <c r="S60" i="98"/>
  <c r="E19" i="94" s="1"/>
  <c r="G19" i="94" s="1"/>
  <c r="S64" i="98"/>
  <c r="E23" i="94" s="1"/>
  <c r="G23" i="94" s="1"/>
  <c r="S68" i="98"/>
  <c r="E27" i="94" s="1"/>
  <c r="G27" i="94" s="1"/>
  <c r="S72" i="98"/>
  <c r="E31" i="94" s="1"/>
  <c r="G31" i="94" s="1"/>
  <c r="S76" i="98"/>
  <c r="E29" i="96" s="1"/>
  <c r="S80" i="98"/>
  <c r="E31" i="96" s="1"/>
  <c r="AM42" i="43"/>
  <c r="AS12" i="35" l="1"/>
  <c r="AO12" i="35"/>
  <c r="BA33" i="43"/>
  <c r="AY33" i="43"/>
  <c r="AM17" i="32"/>
  <c r="AS17" i="32" s="1"/>
  <c r="AK33" i="43"/>
  <c r="AI33" i="43"/>
  <c r="AM19" i="36"/>
  <c r="AS19" i="36" s="1"/>
  <c r="AO19" i="36"/>
  <c r="AY19" i="36" s="1"/>
  <c r="AM13" i="32"/>
  <c r="AM15" i="43"/>
  <c r="AS15" i="43" s="1"/>
  <c r="AM19" i="33"/>
  <c r="AS19" i="33" s="1"/>
  <c r="AS12" i="36"/>
  <c r="AO12" i="36"/>
  <c r="AC12" i="37"/>
  <c r="Y12" i="37"/>
  <c r="AM38" i="44"/>
  <c r="AM19" i="43"/>
  <c r="AS19" i="43" s="1"/>
  <c r="AM14" i="38"/>
  <c r="AS14" i="38" s="1"/>
  <c r="AM17" i="35"/>
  <c r="AS17" i="35" s="1"/>
  <c r="AO39" i="31"/>
  <c r="AY39" i="31" s="1"/>
  <c r="AM39" i="31"/>
  <c r="AS39" i="31" s="1"/>
  <c r="AM17" i="45"/>
  <c r="AS17" i="45" s="1"/>
  <c r="AO38" i="42"/>
  <c r="AM38" i="42"/>
  <c r="AO37" i="39"/>
  <c r="AY37" i="39" s="1"/>
  <c r="AM37" i="39"/>
  <c r="AS37" i="39" s="1"/>
  <c r="AM39" i="35"/>
  <c r="AS39" i="35" s="1"/>
  <c r="AS12" i="33"/>
  <c r="AO12" i="33"/>
  <c r="AM16" i="30"/>
  <c r="AS16" i="30" s="1"/>
  <c r="AO9" i="46"/>
  <c r="AM9" i="46"/>
  <c r="AO16" i="39"/>
  <c r="AY16" i="39" s="1"/>
  <c r="AM16" i="39"/>
  <c r="AS16" i="39" s="1"/>
  <c r="AS42" i="43"/>
  <c r="AU42" i="43"/>
  <c r="AO42" i="43"/>
  <c r="M11" i="94"/>
  <c r="K11" i="94"/>
  <c r="I46" i="45" s="1"/>
  <c r="M46" i="45" s="1"/>
  <c r="K11" i="96"/>
  <c r="E15" i="95" s="1"/>
  <c r="G15" i="95" s="1"/>
  <c r="I11" i="96"/>
  <c r="E14" i="95" s="1"/>
  <c r="G14" i="95" s="1"/>
  <c r="AM33" i="46"/>
  <c r="AO33" i="46" s="1"/>
  <c r="AO37" i="30"/>
  <c r="AY37" i="30" s="1"/>
  <c r="AM37" i="30"/>
  <c r="AS37" i="30" s="1"/>
  <c r="AM28" i="35"/>
  <c r="AS28" i="35" s="1"/>
  <c r="AM13" i="40"/>
  <c r="AO13" i="40" s="1"/>
  <c r="W13" i="37"/>
  <c r="AC13" i="37" s="1"/>
  <c r="AM15" i="35"/>
  <c r="AS15" i="35" s="1"/>
  <c r="AM15" i="34"/>
  <c r="AS15" i="34" s="1"/>
  <c r="M13" i="11"/>
  <c r="M18" i="13"/>
  <c r="M30" i="13" s="1"/>
  <c r="I30" i="13"/>
  <c r="E33" i="12" s="1"/>
  <c r="AO9" i="35"/>
  <c r="AM9" i="35"/>
  <c r="AM29" i="32"/>
  <c r="AS29" i="32" s="1"/>
  <c r="AO24" i="42"/>
  <c r="AY24" i="42" s="1"/>
  <c r="AM24" i="42"/>
  <c r="AS24" i="42" s="1"/>
  <c r="AM38" i="36"/>
  <c r="AS38" i="36" s="1"/>
  <c r="AO38" i="36"/>
  <c r="AY38" i="36" s="1"/>
  <c r="AC27" i="34"/>
  <c r="AE27" i="34"/>
  <c r="AO83" i="52"/>
  <c r="AQ83" i="52" s="1"/>
  <c r="AM83" i="52"/>
  <c r="AS83" i="52" s="1"/>
  <c r="AI25" i="32"/>
  <c r="AC27" i="43"/>
  <c r="AE27" i="43"/>
  <c r="AS12" i="41"/>
  <c r="AU12" i="41"/>
  <c r="AO17" i="36"/>
  <c r="AY17" i="36" s="1"/>
  <c r="AM17" i="36"/>
  <c r="AS17" i="36" s="1"/>
  <c r="AM17" i="41"/>
  <c r="AS17" i="41" s="1"/>
  <c r="W19" i="39"/>
  <c r="AC19" i="39" s="1"/>
  <c r="AI43" i="43"/>
  <c r="AM37" i="37"/>
  <c r="AO37" i="37"/>
  <c r="AO37" i="46"/>
  <c r="AM37" i="46"/>
  <c r="Q9" i="55"/>
  <c r="AA9" i="55"/>
  <c r="AI9" i="55"/>
  <c r="M41" i="55"/>
  <c r="AM28" i="32"/>
  <c r="AS28" i="32" s="1"/>
  <c r="AY12" i="35"/>
  <c r="Y38" i="39"/>
  <c r="AI38" i="39" s="1"/>
  <c r="W38" i="39"/>
  <c r="AC38" i="39" s="1"/>
  <c r="AO42" i="35"/>
  <c r="AM42" i="35"/>
  <c r="AO29" i="37"/>
  <c r="AM29" i="37"/>
  <c r="AO24" i="34"/>
  <c r="AY24" i="34" s="1"/>
  <c r="AM24" i="34"/>
  <c r="AS24" i="34" s="1"/>
  <c r="AC34" i="34"/>
  <c r="AE34" i="34"/>
  <c r="AK8" i="32"/>
  <c r="AO23" i="41"/>
  <c r="BA23" i="41" s="1"/>
  <c r="AM23" i="41"/>
  <c r="W14" i="34"/>
  <c r="Y14" i="34"/>
  <c r="AK14" i="34" s="1"/>
  <c r="Y11" i="31"/>
  <c r="AI11" i="31" s="1"/>
  <c r="W11" i="31"/>
  <c r="AC11" i="31" s="1"/>
  <c r="W11" i="38"/>
  <c r="AC11" i="38" s="1"/>
  <c r="W11" i="46"/>
  <c r="Y11" i="46" s="1"/>
  <c r="AM31" i="30"/>
  <c r="AS31" i="30" s="1"/>
  <c r="AM23" i="45"/>
  <c r="AS23" i="45" s="1"/>
  <c r="S36" i="32"/>
  <c r="M44" i="32"/>
  <c r="Q36" i="32"/>
  <c r="W9" i="42"/>
  <c r="Y9" i="42" s="1"/>
  <c r="Q45" i="54"/>
  <c r="W45" i="54" s="1"/>
  <c r="Y45" i="54"/>
  <c r="AM34" i="33"/>
  <c r="AS34" i="33" s="1"/>
  <c r="AO39" i="40"/>
  <c r="AY39" i="40" s="1"/>
  <c r="AM39" i="40"/>
  <c r="AS39" i="40" s="1"/>
  <c r="AC33" i="34"/>
  <c r="AE33" i="34"/>
  <c r="Q33" i="50"/>
  <c r="W33" i="50" s="1"/>
  <c r="Y33" i="50"/>
  <c r="Q14" i="50"/>
  <c r="W14" i="50" s="1"/>
  <c r="Y14" i="50"/>
  <c r="U85" i="52"/>
  <c r="W85" i="52" s="1"/>
  <c r="Q85" i="52"/>
  <c r="Y85" i="52" s="1"/>
  <c r="W18" i="31"/>
  <c r="AC18" i="31" s="1"/>
  <c r="AO18" i="38"/>
  <c r="AY18" i="38" s="1"/>
  <c r="AM18" i="38"/>
  <c r="AS18" i="38" s="1"/>
  <c r="W18" i="46"/>
  <c r="Y18" i="46" s="1"/>
  <c r="AO16" i="36"/>
  <c r="AY16" i="36" s="1"/>
  <c r="AM16" i="36"/>
  <c r="AS16" i="36" s="1"/>
  <c r="W16" i="41"/>
  <c r="AC16" i="41" s="1"/>
  <c r="BI81" i="52"/>
  <c r="BK81" i="52" s="1"/>
  <c r="BG81" i="52"/>
  <c r="BM81" i="52" s="1"/>
  <c r="BI83" i="52"/>
  <c r="BG83" i="52"/>
  <c r="BM83" i="52" s="1"/>
  <c r="AM18" i="42"/>
  <c r="AS18" i="42" s="1"/>
  <c r="AM8" i="51"/>
  <c r="BS8" i="51"/>
  <c r="Y18" i="36"/>
  <c r="AI18" i="36" s="1"/>
  <c r="W18" i="36"/>
  <c r="AC18" i="36" s="1"/>
  <c r="AK8" i="43"/>
  <c r="M37" i="94"/>
  <c r="K37" i="94"/>
  <c r="K22" i="94"/>
  <c r="I46" i="34" s="1"/>
  <c r="M46" i="34" s="1"/>
  <c r="O81" i="98"/>
  <c r="S81" i="98" s="1"/>
  <c r="S41" i="98"/>
  <c r="E24" i="96" s="1"/>
  <c r="I26" i="96"/>
  <c r="E81" i="95" s="1"/>
  <c r="G81" i="95" s="1"/>
  <c r="K14" i="96"/>
  <c r="E21" i="95" s="1"/>
  <c r="G21" i="95" s="1"/>
  <c r="I14" i="96"/>
  <c r="E20" i="95" s="1"/>
  <c r="G20" i="95" s="1"/>
  <c r="AS40" i="44"/>
  <c r="AU40" i="44"/>
  <c r="AO40" i="44"/>
  <c r="AM33" i="30"/>
  <c r="AS33" i="30" s="1"/>
  <c r="AO27" i="44"/>
  <c r="AM27" i="44"/>
  <c r="BA36" i="45"/>
  <c r="AK36" i="45"/>
  <c r="S36" i="45"/>
  <c r="M44" i="45"/>
  <c r="Q36" i="45"/>
  <c r="AU36" i="45"/>
  <c r="AE36" i="45"/>
  <c r="AG21" i="37"/>
  <c r="AG13" i="37"/>
  <c r="AG9" i="37"/>
  <c r="AG12" i="37"/>
  <c r="AI12" i="37" s="1"/>
  <c r="AG10" i="37"/>
  <c r="AO38" i="43"/>
  <c r="AM38" i="43"/>
  <c r="W38" i="46"/>
  <c r="Y38" i="46"/>
  <c r="AO34" i="39"/>
  <c r="AY34" i="39" s="1"/>
  <c r="AM34" i="39"/>
  <c r="AS34" i="39" s="1"/>
  <c r="AM23" i="34"/>
  <c r="AO23" i="34" s="1"/>
  <c r="Y13" i="42"/>
  <c r="W13" i="42"/>
  <c r="AC13" i="42" s="1"/>
  <c r="W15" i="30"/>
  <c r="AC15" i="30" s="1"/>
  <c r="W15" i="45"/>
  <c r="AC15" i="45" s="1"/>
  <c r="W15" i="44"/>
  <c r="AC15" i="44" s="1"/>
  <c r="AM31" i="44"/>
  <c r="AS31" i="44" s="1"/>
  <c r="AM26" i="33"/>
  <c r="AS26" i="33" s="1"/>
  <c r="AM32" i="38"/>
  <c r="AS32" i="38" s="1"/>
  <c r="Y58" i="54"/>
  <c r="Q58" i="54"/>
  <c r="W58" i="54" s="1"/>
  <c r="Y39" i="36"/>
  <c r="AI39" i="36" s="1"/>
  <c r="W39" i="36"/>
  <c r="AC39" i="36" s="1"/>
  <c r="AM33" i="39"/>
  <c r="AS33" i="39" s="1"/>
  <c r="AO33" i="39"/>
  <c r="AY33" i="39" s="1"/>
  <c r="AO12" i="37"/>
  <c r="AM12" i="37"/>
  <c r="AS12" i="37" s="1"/>
  <c r="AI40" i="32"/>
  <c r="AC12" i="41"/>
  <c r="AE12" i="41"/>
  <c r="Y17" i="31"/>
  <c r="AI17" i="31" s="1"/>
  <c r="W17" i="31"/>
  <c r="AC17" i="31" s="1"/>
  <c r="W17" i="46"/>
  <c r="Y17" i="46" s="1"/>
  <c r="AM17" i="43"/>
  <c r="AS17" i="43" s="1"/>
  <c r="W19" i="41"/>
  <c r="AC19" i="41" s="1"/>
  <c r="AO33" i="44"/>
  <c r="AM33" i="44"/>
  <c r="AM9" i="33"/>
  <c r="AS9" i="33" s="1"/>
  <c r="W9" i="36"/>
  <c r="Q33" i="54"/>
  <c r="W33" i="54" s="1"/>
  <c r="Q9" i="53"/>
  <c r="W39" i="34"/>
  <c r="AC39" i="34" s="1"/>
  <c r="AO26" i="39"/>
  <c r="AY26" i="39" s="1"/>
  <c r="AM26" i="39"/>
  <c r="AS26" i="39" s="1"/>
  <c r="AM32" i="36"/>
  <c r="AS32" i="36" s="1"/>
  <c r="AO32" i="36"/>
  <c r="AY32" i="36" s="1"/>
  <c r="AO26" i="43"/>
  <c r="BA26" i="43" s="1"/>
  <c r="AM26" i="43"/>
  <c r="AM31" i="31"/>
  <c r="AS31" i="31" s="1"/>
  <c r="AO31" i="31"/>
  <c r="AY31" i="31" s="1"/>
  <c r="Y14" i="45"/>
  <c r="W14" i="45"/>
  <c r="AC14" i="45" s="1"/>
  <c r="W14" i="36"/>
  <c r="AC14" i="36" s="1"/>
  <c r="Y14" i="36"/>
  <c r="AI14" i="36" s="1"/>
  <c r="AO11" i="33"/>
  <c r="AY11" i="33" s="1"/>
  <c r="AM11" i="33"/>
  <c r="AS11" i="33" s="1"/>
  <c r="W11" i="32"/>
  <c r="AC11" i="32" s="1"/>
  <c r="Y11" i="32"/>
  <c r="AI11" i="32" s="1"/>
  <c r="Y11" i="40"/>
  <c r="AI11" i="40" s="1"/>
  <c r="W11" i="40"/>
  <c r="AC11" i="40" s="1"/>
  <c r="AC26" i="44"/>
  <c r="AE26" i="44"/>
  <c r="I31" i="22"/>
  <c r="AM37" i="32"/>
  <c r="AS37" i="32" s="1"/>
  <c r="AG34" i="45"/>
  <c r="AI34" i="45" s="1"/>
  <c r="AG26" i="45"/>
  <c r="AG22" i="45"/>
  <c r="AG23" i="45"/>
  <c r="AG8" i="45"/>
  <c r="AG24" i="45"/>
  <c r="AI24" i="45" s="1"/>
  <c r="AM23" i="32"/>
  <c r="AO23" i="32"/>
  <c r="BA23" i="32" s="1"/>
  <c r="Q57" i="54"/>
  <c r="W57" i="54" s="1"/>
  <c r="Y57" i="54"/>
  <c r="Y39" i="37"/>
  <c r="W39" i="37"/>
  <c r="AM27" i="37"/>
  <c r="AO27" i="37"/>
  <c r="CA47" i="52"/>
  <c r="CE47" i="52" s="1"/>
  <c r="BC47" i="52"/>
  <c r="AM47" i="52"/>
  <c r="AQ47" i="52" s="1"/>
  <c r="CG47" i="52"/>
  <c r="BQ47" i="52"/>
  <c r="AS47" i="52"/>
  <c r="AC47" i="52"/>
  <c r="BW47" i="52"/>
  <c r="BG47" i="52"/>
  <c r="AI47" i="52"/>
  <c r="Q47" i="52"/>
  <c r="W47" i="52" s="1"/>
  <c r="BM47" i="52"/>
  <c r="AW47" i="52"/>
  <c r="Y47" i="52"/>
  <c r="AC27" i="40"/>
  <c r="AE27" i="40"/>
  <c r="W18" i="33"/>
  <c r="AC18" i="33" s="1"/>
  <c r="W16" i="31"/>
  <c r="AC16" i="31" s="1"/>
  <c r="W16" i="46"/>
  <c r="Y16" i="46" s="1"/>
  <c r="W16" i="32"/>
  <c r="AC16" i="32" s="1"/>
  <c r="K38" i="94"/>
  <c r="I172" i="11" s="1"/>
  <c r="M38" i="94"/>
  <c r="K21" i="94"/>
  <c r="I46" i="35" s="1"/>
  <c r="M46" i="35" s="1"/>
  <c r="G8" i="95"/>
  <c r="K72" i="95"/>
  <c r="I32" i="21" s="1"/>
  <c r="M32" i="21" s="1"/>
  <c r="I9" i="96"/>
  <c r="E10" i="95" s="1"/>
  <c r="G10" i="95" s="1"/>
  <c r="W9" i="40"/>
  <c r="AS27" i="32"/>
  <c r="AU27" i="32"/>
  <c r="AM39" i="46"/>
  <c r="AO39" i="46" s="1"/>
  <c r="AS43" i="45"/>
  <c r="AU43" i="45"/>
  <c r="Y41" i="34"/>
  <c r="AC41" i="34"/>
  <c r="W13" i="36"/>
  <c r="AC13" i="36" s="1"/>
  <c r="W13" i="41"/>
  <c r="Y13" i="41"/>
  <c r="AK13" i="41" s="1"/>
  <c r="AM15" i="39"/>
  <c r="AS15" i="39" s="1"/>
  <c r="AO15" i="39"/>
  <c r="AY15" i="39" s="1"/>
  <c r="BE19" i="75"/>
  <c r="E45" i="74" s="1"/>
  <c r="AW19" i="75"/>
  <c r="I61" i="11" s="1"/>
  <c r="AO19" i="75"/>
  <c r="I28" i="27" s="1"/>
  <c r="M28" i="27" s="1"/>
  <c r="AG19" i="75"/>
  <c r="E19" i="73" s="1"/>
  <c r="Y19" i="75"/>
  <c r="Q19" i="75"/>
  <c r="I46" i="25" s="1"/>
  <c r="M46" i="25" s="1"/>
  <c r="S46" i="25" s="1"/>
  <c r="I19" i="75"/>
  <c r="I45" i="25" s="1"/>
  <c r="M45" i="25" s="1"/>
  <c r="S45" i="25" s="1"/>
  <c r="BA19" i="75"/>
  <c r="I62" i="11" s="1"/>
  <c r="AS19" i="75"/>
  <c r="I28" i="26" s="1"/>
  <c r="M28" i="26" s="1"/>
  <c r="AK19" i="75"/>
  <c r="I60" i="11" s="1"/>
  <c r="AC19" i="75"/>
  <c r="U19" i="75"/>
  <c r="I46" i="23" s="1"/>
  <c r="M46" i="23" s="1"/>
  <c r="S46" i="23" s="1"/>
  <c r="M19" i="75"/>
  <c r="I45" i="23" s="1"/>
  <c r="M45" i="23" s="1"/>
  <c r="S45" i="23" s="1"/>
  <c r="BY21" i="76"/>
  <c r="I22" i="30" s="1"/>
  <c r="M22" i="30" s="1"/>
  <c r="BQ21" i="76"/>
  <c r="I40" i="52" s="1"/>
  <c r="M40" i="52" s="1"/>
  <c r="BI21" i="76"/>
  <c r="I22" i="33" s="1"/>
  <c r="M22" i="33" s="1"/>
  <c r="BA21" i="76"/>
  <c r="I22" i="35" s="1"/>
  <c r="M22" i="35" s="1"/>
  <c r="AS21" i="76"/>
  <c r="I22" i="37" s="1"/>
  <c r="M22" i="37" s="1"/>
  <c r="AK21" i="76"/>
  <c r="I22" i="39" s="1"/>
  <c r="M22" i="39" s="1"/>
  <c r="AC21" i="76"/>
  <c r="I22" i="41" s="1"/>
  <c r="M22" i="41" s="1"/>
  <c r="U21" i="76"/>
  <c r="I22" i="43" s="1"/>
  <c r="M22" i="43" s="1"/>
  <c r="M21" i="76"/>
  <c r="I22" i="45" s="1"/>
  <c r="M22" i="45" s="1"/>
  <c r="BU21" i="76"/>
  <c r="I22" i="31" s="1"/>
  <c r="M22" i="31" s="1"/>
  <c r="BM21" i="76"/>
  <c r="I22" i="32" s="1"/>
  <c r="M22" i="32" s="1"/>
  <c r="BE21" i="76"/>
  <c r="I22" i="34" s="1"/>
  <c r="M22" i="34" s="1"/>
  <c r="AW21" i="76"/>
  <c r="I22" i="36" s="1"/>
  <c r="M22" i="36" s="1"/>
  <c r="AO21" i="76"/>
  <c r="I22" i="38" s="1"/>
  <c r="M22" i="38" s="1"/>
  <c r="AG21" i="76"/>
  <c r="I22" i="40" s="1"/>
  <c r="M22" i="40" s="1"/>
  <c r="Y21" i="76"/>
  <c r="I22" i="42" s="1"/>
  <c r="M22" i="42" s="1"/>
  <c r="Q21" i="76"/>
  <c r="I22" i="44" s="1"/>
  <c r="M22" i="44" s="1"/>
  <c r="I21" i="76"/>
  <c r="I22" i="46" s="1"/>
  <c r="M22" i="46" s="1"/>
  <c r="I70" i="74"/>
  <c r="I35" i="52" s="1"/>
  <c r="M35" i="52" s="1"/>
  <c r="AK8" i="41"/>
  <c r="Y37" i="34"/>
  <c r="W37" i="34"/>
  <c r="AC37" i="34" s="1"/>
  <c r="W37" i="40"/>
  <c r="AC37" i="40" s="1"/>
  <c r="AM9" i="43"/>
  <c r="AO9" i="43" s="1"/>
  <c r="AM39" i="56"/>
  <c r="AC39" i="56"/>
  <c r="Q39" i="56"/>
  <c r="W39" i="56" s="1"/>
  <c r="AS39" i="56"/>
  <c r="AI39" i="56"/>
  <c r="Y39" i="56"/>
  <c r="Y19" i="88"/>
  <c r="Y15" i="88"/>
  <c r="Y11" i="88"/>
  <c r="Y21" i="88"/>
  <c r="Y17" i="88"/>
  <c r="Y13" i="88"/>
  <c r="Y9" i="88"/>
  <c r="Y20" i="88"/>
  <c r="Y12" i="88"/>
  <c r="Y22" i="88"/>
  <c r="Y14" i="88"/>
  <c r="Y23" i="88"/>
  <c r="Y16" i="88"/>
  <c r="Y8" i="88"/>
  <c r="Y18" i="88"/>
  <c r="Y10" i="88"/>
  <c r="BG23" i="88"/>
  <c r="AC42" i="40"/>
  <c r="AE42" i="40"/>
  <c r="AS25" i="41"/>
  <c r="AU25" i="41"/>
  <c r="AM17" i="40"/>
  <c r="AS17" i="40" s="1"/>
  <c r="AM17" i="30"/>
  <c r="AS17" i="30" s="1"/>
  <c r="W17" i="37"/>
  <c r="Y17" i="37" s="1"/>
  <c r="AM19" i="35"/>
  <c r="AS19" i="35" s="1"/>
  <c r="AO19" i="35"/>
  <c r="AY19" i="35" s="1"/>
  <c r="AM19" i="34"/>
  <c r="AS19" i="34" s="1"/>
  <c r="AI27" i="44"/>
  <c r="AC33" i="44"/>
  <c r="AE33" i="44"/>
  <c r="AW12" i="30"/>
  <c r="AW21" i="30"/>
  <c r="AW13" i="30"/>
  <c r="AW9" i="30"/>
  <c r="AW10" i="30"/>
  <c r="CC23" i="79"/>
  <c r="CE23" i="79" s="1"/>
  <c r="AM12" i="30" s="1"/>
  <c r="AS37" i="56"/>
  <c r="AI37" i="56"/>
  <c r="Y37" i="56"/>
  <c r="AM37" i="56"/>
  <c r="AC37" i="56"/>
  <c r="Q37" i="56"/>
  <c r="W37" i="56" s="1"/>
  <c r="AO12" i="32"/>
  <c r="AM12" i="32"/>
  <c r="AM25" i="38"/>
  <c r="AS25" i="38" s="1"/>
  <c r="AO14" i="39"/>
  <c r="AY14" i="39" s="1"/>
  <c r="AM14" i="39"/>
  <c r="AS14" i="39" s="1"/>
  <c r="W11" i="43"/>
  <c r="AC11" i="43" s="1"/>
  <c r="AM11" i="42"/>
  <c r="AS11" i="42" s="1"/>
  <c r="AM32" i="45"/>
  <c r="AS32" i="45" s="1"/>
  <c r="M44" i="33"/>
  <c r="Q36" i="33"/>
  <c r="S36" i="33" s="1"/>
  <c r="AU36" i="33"/>
  <c r="AE36" i="33"/>
  <c r="BA36" i="33"/>
  <c r="AK36" i="33"/>
  <c r="AM9" i="34"/>
  <c r="AI13" i="41"/>
  <c r="AI42" i="33"/>
  <c r="AY12" i="37"/>
  <c r="AY27" i="40"/>
  <c r="Y38" i="45"/>
  <c r="W38" i="45"/>
  <c r="AC38" i="45" s="1"/>
  <c r="W38" i="32"/>
  <c r="AM41" i="45"/>
  <c r="AM40" i="45"/>
  <c r="AY33" i="45"/>
  <c r="CG46" i="52"/>
  <c r="BQ46" i="52"/>
  <c r="AS46" i="52"/>
  <c r="AC46" i="52"/>
  <c r="BW46" i="52"/>
  <c r="BG46" i="52"/>
  <c r="AI46" i="52"/>
  <c r="Q46" i="52"/>
  <c r="W46" i="52" s="1"/>
  <c r="BM46" i="52"/>
  <c r="AW46" i="52"/>
  <c r="Y46" i="52"/>
  <c r="CA46" i="52"/>
  <c r="CE46" i="52" s="1"/>
  <c r="BC46" i="52"/>
  <c r="AM46" i="52"/>
  <c r="AQ46" i="52" s="1"/>
  <c r="AY85" i="52"/>
  <c r="BA85" i="52" s="1"/>
  <c r="AW85" i="52"/>
  <c r="BC85" i="52" s="1"/>
  <c r="AY82" i="52"/>
  <c r="BA82" i="52" s="1"/>
  <c r="AW82" i="52"/>
  <c r="BC82" i="52" s="1"/>
  <c r="AO16" i="45"/>
  <c r="AM16" i="45"/>
  <c r="AS16" i="45" s="1"/>
  <c r="CC83" i="52"/>
  <c r="CE83" i="52" s="1"/>
  <c r="CA83" i="52"/>
  <c r="CG83" i="52" s="1"/>
  <c r="W18" i="44"/>
  <c r="AC18" i="44" s="1"/>
  <c r="M14" i="23"/>
  <c r="M28" i="94"/>
  <c r="K28" i="94"/>
  <c r="I35" i="24" s="1"/>
  <c r="M35" i="24" s="1"/>
  <c r="S35" i="24" s="1"/>
  <c r="K12" i="94"/>
  <c r="I46" i="44" s="1"/>
  <c r="M46" i="44" s="1"/>
  <c r="O36" i="97"/>
  <c r="O32" i="97"/>
  <c r="O28" i="97"/>
  <c r="O24" i="97"/>
  <c r="O20" i="97"/>
  <c r="O35" i="97"/>
  <c r="O31" i="97"/>
  <c r="O27" i="97"/>
  <c r="O23" i="97"/>
  <c r="O34" i="97"/>
  <c r="O30" i="97"/>
  <c r="O26" i="97"/>
  <c r="O22" i="97"/>
  <c r="O37" i="97"/>
  <c r="O33" i="97"/>
  <c r="O29" i="97"/>
  <c r="O25" i="97"/>
  <c r="O21" i="97"/>
  <c r="I16" i="96"/>
  <c r="E24" i="95" s="1"/>
  <c r="G24" i="95" s="1"/>
  <c r="AM9" i="30"/>
  <c r="AS9" i="30" s="1"/>
  <c r="M44" i="30"/>
  <c r="AU36" i="30"/>
  <c r="AE36" i="30"/>
  <c r="BA36" i="30"/>
  <c r="AK36" i="30"/>
  <c r="Q36" i="30"/>
  <c r="S36" i="30" s="1"/>
  <c r="M31" i="24"/>
  <c r="G32" i="10" s="1"/>
  <c r="S8" i="24"/>
  <c r="S31" i="24" s="1"/>
  <c r="I38" i="8" s="1"/>
  <c r="AI12" i="42"/>
  <c r="AM38" i="38"/>
  <c r="AS38" i="38" s="1"/>
  <c r="AO38" i="38"/>
  <c r="AY38" i="38" s="1"/>
  <c r="AI40" i="30"/>
  <c r="AC34" i="43"/>
  <c r="AE34" i="43"/>
  <c r="AM13" i="31"/>
  <c r="AS13" i="31" s="1"/>
  <c r="AO13" i="31"/>
  <c r="AO13" i="46"/>
  <c r="AM13" i="46"/>
  <c r="W13" i="43"/>
  <c r="Y13" i="43"/>
  <c r="AK13" i="43" s="1"/>
  <c r="AO15" i="41"/>
  <c r="AY15" i="41" s="1"/>
  <c r="AM15" i="41"/>
  <c r="AS15" i="41" s="1"/>
  <c r="Q47" i="54"/>
  <c r="W47" i="54" s="1"/>
  <c r="Y47" i="54"/>
  <c r="Y51" i="56"/>
  <c r="AM51" i="56"/>
  <c r="AS51" i="56" s="1"/>
  <c r="AC51" i="56"/>
  <c r="AI51" i="56" s="1"/>
  <c r="Q51" i="56"/>
  <c r="W51" i="56" s="1"/>
  <c r="AM24" i="45"/>
  <c r="AI42" i="42"/>
  <c r="AS25" i="34"/>
  <c r="AU25" i="34"/>
  <c r="AS12" i="43"/>
  <c r="AS42" i="39"/>
  <c r="AU42" i="39"/>
  <c r="AC25" i="41"/>
  <c r="AE25" i="41"/>
  <c r="AC12" i="40"/>
  <c r="AE12" i="40"/>
  <c r="W17" i="42"/>
  <c r="AC17" i="42" s="1"/>
  <c r="W19" i="30"/>
  <c r="AC19" i="30" s="1"/>
  <c r="W19" i="45"/>
  <c r="AC19" i="45" s="1"/>
  <c r="W19" i="44"/>
  <c r="AC19" i="44" s="1"/>
  <c r="BA36" i="37"/>
  <c r="AK36" i="37"/>
  <c r="S36" i="37"/>
  <c r="M44" i="37"/>
  <c r="Q36" i="37"/>
  <c r="AU36" i="37"/>
  <c r="AE36" i="37"/>
  <c r="M44" i="36"/>
  <c r="Q36" i="36"/>
  <c r="AU36" i="36"/>
  <c r="AE36" i="36"/>
  <c r="BA36" i="36"/>
  <c r="AK36" i="36"/>
  <c r="S36" i="36"/>
  <c r="AM9" i="41"/>
  <c r="AO9" i="41"/>
  <c r="BA9" i="41" s="1"/>
  <c r="W9" i="44"/>
  <c r="Y9" i="44" s="1"/>
  <c r="I20" i="51"/>
  <c r="K69" i="96"/>
  <c r="I16" i="49" s="1"/>
  <c r="Q21" i="54"/>
  <c r="AC12" i="32"/>
  <c r="AE12" i="32"/>
  <c r="BA8" i="34"/>
  <c r="AM39" i="39"/>
  <c r="AS39" i="39" s="1"/>
  <c r="AO39" i="39"/>
  <c r="AY39" i="39" s="1"/>
  <c r="AI34" i="32"/>
  <c r="AI8" i="32"/>
  <c r="AM24" i="43"/>
  <c r="AC23" i="41"/>
  <c r="AE23" i="41"/>
  <c r="AC26" i="40"/>
  <c r="AE26" i="40"/>
  <c r="Y14" i="41"/>
  <c r="W14" i="41"/>
  <c r="W14" i="32"/>
  <c r="Y14" i="32" s="1"/>
  <c r="AO14" i="40"/>
  <c r="AM14" i="40"/>
  <c r="W11" i="37"/>
  <c r="Y11" i="37"/>
  <c r="Y11" i="36"/>
  <c r="AI11" i="36" s="1"/>
  <c r="W11" i="36"/>
  <c r="AC11" i="36" s="1"/>
  <c r="W26" i="30"/>
  <c r="AO8" i="33"/>
  <c r="AM26" i="32"/>
  <c r="Q28" i="54"/>
  <c r="W28" i="54" s="1"/>
  <c r="Y28" i="54"/>
  <c r="W39" i="45"/>
  <c r="AC39" i="45" s="1"/>
  <c r="W39" i="32"/>
  <c r="AC39" i="32" s="1"/>
  <c r="M10" i="50"/>
  <c r="Q30" i="50"/>
  <c r="W30" i="50" s="1"/>
  <c r="Y30" i="50"/>
  <c r="W18" i="37"/>
  <c r="Y18" i="37" s="1"/>
  <c r="AM16" i="34"/>
  <c r="AS16" i="34" s="1"/>
  <c r="Q54" i="50"/>
  <c r="W54" i="50" s="1"/>
  <c r="Y54" i="50"/>
  <c r="Q16" i="50"/>
  <c r="W16" i="50" s="1"/>
  <c r="Q57" i="50"/>
  <c r="W57" i="50" s="1"/>
  <c r="Y57" i="50"/>
  <c r="Y12" i="50"/>
  <c r="Q12" i="50"/>
  <c r="W12" i="50" s="1"/>
  <c r="Y60" i="50"/>
  <c r="Q60" i="50"/>
  <c r="W60" i="50" s="1"/>
  <c r="Q22" i="50"/>
  <c r="W22" i="50" s="1"/>
  <c r="Y22" i="50"/>
  <c r="Q55" i="50"/>
  <c r="W55" i="50" s="1"/>
  <c r="Y55" i="50"/>
  <c r="Q17" i="50"/>
  <c r="W17" i="50" s="1"/>
  <c r="Y17" i="50"/>
  <c r="K27" i="94"/>
  <c r="I46" i="30" s="1"/>
  <c r="M46" i="30" s="1"/>
  <c r="I23" i="96"/>
  <c r="E74" i="95" s="1"/>
  <c r="G74" i="95" s="1"/>
  <c r="Y9" i="37"/>
  <c r="W9" i="37"/>
  <c r="AM39" i="38"/>
  <c r="AS39" i="38" s="1"/>
  <c r="AM32" i="34"/>
  <c r="AS32" i="34" s="1"/>
  <c r="I88" i="74"/>
  <c r="I96" i="52" s="1"/>
  <c r="M96" i="52" s="1"/>
  <c r="K88" i="74"/>
  <c r="I62" i="50" s="1"/>
  <c r="M62" i="50" s="1"/>
  <c r="K31" i="96"/>
  <c r="E40" i="94" s="1"/>
  <c r="G40" i="94" s="1"/>
  <c r="I31" i="96"/>
  <c r="E39" i="94" s="1"/>
  <c r="G39" i="94" s="1"/>
  <c r="K23" i="94"/>
  <c r="I46" i="33" s="1"/>
  <c r="M46" i="33" s="1"/>
  <c r="K69" i="95"/>
  <c r="I34" i="16" s="1"/>
  <c r="M34" i="16" s="1"/>
  <c r="I29" i="10" s="1"/>
  <c r="AS42" i="31"/>
  <c r="AO42" i="31"/>
  <c r="AY42" i="31" s="1"/>
  <c r="Y12" i="45"/>
  <c r="Y30" i="30"/>
  <c r="AI30" i="30" s="1"/>
  <c r="Y27" i="33"/>
  <c r="AI27" i="33" s="1"/>
  <c r="AO30" i="32"/>
  <c r="AY30" i="32" s="1"/>
  <c r="AM30" i="32"/>
  <c r="AS30" i="32" s="1"/>
  <c r="AW24" i="30"/>
  <c r="AW8" i="30"/>
  <c r="AW34" i="30"/>
  <c r="AW26" i="30"/>
  <c r="AW22" i="30"/>
  <c r="AS23" i="79"/>
  <c r="AU23" i="79" s="1"/>
  <c r="AW23" i="30"/>
  <c r="AO42" i="38"/>
  <c r="AY42" i="38" s="1"/>
  <c r="AI27" i="45"/>
  <c r="AI14" i="45"/>
  <c r="Y24" i="36"/>
  <c r="AI24" i="36" s="1"/>
  <c r="AC23" i="43"/>
  <c r="AE23" i="43"/>
  <c r="AO24" i="40"/>
  <c r="AY24" i="40" s="1"/>
  <c r="Y15" i="42"/>
  <c r="AI15" i="42" s="1"/>
  <c r="W15" i="42"/>
  <c r="AC15" i="42" s="1"/>
  <c r="I87" i="74"/>
  <c r="I95" i="52" s="1"/>
  <c r="M95" i="52" s="1"/>
  <c r="K87" i="74"/>
  <c r="I61" i="50" s="1"/>
  <c r="M61" i="50" s="1"/>
  <c r="Y29" i="44"/>
  <c r="AI29" i="44" s="1"/>
  <c r="W9" i="35"/>
  <c r="Y9" i="35" s="1"/>
  <c r="Y9" i="31"/>
  <c r="W9" i="31"/>
  <c r="K17" i="73"/>
  <c r="I41" i="23" s="1"/>
  <c r="M41" i="23" s="1"/>
  <c r="S41" i="23" s="1"/>
  <c r="Y24" i="33"/>
  <c r="AC34" i="32"/>
  <c r="AE34" i="32"/>
  <c r="W38" i="33"/>
  <c r="Y38" i="33" s="1"/>
  <c r="Y27" i="34"/>
  <c r="AK27" i="34" s="1"/>
  <c r="AO82" i="52"/>
  <c r="AQ82" i="52" s="1"/>
  <c r="AM82" i="52"/>
  <c r="AS82" i="52" s="1"/>
  <c r="BA40" i="41"/>
  <c r="AY40" i="41"/>
  <c r="Y27" i="43"/>
  <c r="AO12" i="41"/>
  <c r="BA12" i="41" s="1"/>
  <c r="W17" i="44"/>
  <c r="AC17" i="44" s="1"/>
  <c r="W17" i="33"/>
  <c r="AC17" i="33" s="1"/>
  <c r="Y17" i="33"/>
  <c r="AI17" i="33" s="1"/>
  <c r="W19" i="31"/>
  <c r="AC19" i="31" s="1"/>
  <c r="Y19" i="31"/>
  <c r="AI19" i="31" s="1"/>
  <c r="W19" i="38"/>
  <c r="AC19" i="38" s="1"/>
  <c r="W19" i="46"/>
  <c r="Y19" i="46"/>
  <c r="Y27" i="30"/>
  <c r="AI27" i="30" s="1"/>
  <c r="BA36" i="35"/>
  <c r="AK36" i="35"/>
  <c r="M44" i="35"/>
  <c r="Q36" i="35"/>
  <c r="S36" i="35" s="1"/>
  <c r="AU36" i="35"/>
  <c r="AE36" i="35"/>
  <c r="W37" i="46"/>
  <c r="Y37" i="46" s="1"/>
  <c r="Y37" i="36"/>
  <c r="AI37" i="36" s="1"/>
  <c r="W37" i="36"/>
  <c r="AC37" i="36" s="1"/>
  <c r="K12" i="73"/>
  <c r="I26" i="23" s="1"/>
  <c r="M26" i="23" s="1"/>
  <c r="S26" i="23" s="1"/>
  <c r="AO30" i="33"/>
  <c r="AY30" i="33" s="1"/>
  <c r="AO33" i="42"/>
  <c r="AY33" i="42" s="1"/>
  <c r="AM33" i="42"/>
  <c r="AS33" i="42" s="1"/>
  <c r="AY9" i="35"/>
  <c r="S38" i="39"/>
  <c r="AM31" i="39"/>
  <c r="AS31" i="39" s="1"/>
  <c r="Y23" i="36"/>
  <c r="AI23" i="36" s="1"/>
  <c r="Y24" i="43"/>
  <c r="Y24" i="31"/>
  <c r="AI24" i="31" s="1"/>
  <c r="S14" i="34"/>
  <c r="S11" i="31"/>
  <c r="S11" i="38"/>
  <c r="S11" i="46"/>
  <c r="AO30" i="45"/>
  <c r="AM30" i="45"/>
  <c r="AS30" i="45" s="1"/>
  <c r="AM23" i="44"/>
  <c r="AO23" i="44" s="1"/>
  <c r="AM45" i="56"/>
  <c r="AC45" i="56"/>
  <c r="Q45" i="56"/>
  <c r="W45" i="56" s="1"/>
  <c r="AS45" i="56"/>
  <c r="AI45" i="56"/>
  <c r="Y45" i="56"/>
  <c r="Y32" i="33"/>
  <c r="AI32" i="33" s="1"/>
  <c r="AC26" i="32"/>
  <c r="AE26" i="32"/>
  <c r="W38" i="37"/>
  <c r="Y38" i="37" s="1"/>
  <c r="AO33" i="37"/>
  <c r="AM33" i="37"/>
  <c r="Y33" i="34"/>
  <c r="AK33" i="34" s="1"/>
  <c r="BM48" i="52"/>
  <c r="AW48" i="52"/>
  <c r="Y48" i="52"/>
  <c r="CA48" i="52"/>
  <c r="CE48" i="52" s="1"/>
  <c r="BC48" i="52"/>
  <c r="AM48" i="52"/>
  <c r="AQ48" i="52" s="1"/>
  <c r="CG48" i="52"/>
  <c r="BQ48" i="52"/>
  <c r="AS48" i="52"/>
  <c r="AC48" i="52"/>
  <c r="BW48" i="52"/>
  <c r="BG48" i="52"/>
  <c r="AI48" i="52"/>
  <c r="Q48" i="52"/>
  <c r="W48" i="52" s="1"/>
  <c r="BQ18" i="52"/>
  <c r="AS18" i="52"/>
  <c r="AC18" i="52"/>
  <c r="BW18" i="52"/>
  <c r="BG18" i="52"/>
  <c r="AI18" i="52"/>
  <c r="Q18" i="52"/>
  <c r="W18" i="52" s="1"/>
  <c r="BM18" i="52"/>
  <c r="AW18" i="52"/>
  <c r="Y18" i="52"/>
  <c r="CA18" i="52"/>
  <c r="CE18" i="52" s="1"/>
  <c r="BC18" i="52"/>
  <c r="AM18" i="52"/>
  <c r="AQ18" i="52" s="1"/>
  <c r="U80" i="52"/>
  <c r="W80" i="52" s="1"/>
  <c r="Q80" i="52"/>
  <c r="Y80" i="52" s="1"/>
  <c r="AC42" i="33"/>
  <c r="AE42" i="33"/>
  <c r="AS27" i="40"/>
  <c r="AU27" i="40"/>
  <c r="S18" i="31"/>
  <c r="W18" i="38"/>
  <c r="AC18" i="38" s="1"/>
  <c r="S18" i="46"/>
  <c r="W16" i="36"/>
  <c r="AC16" i="36" s="1"/>
  <c r="S16" i="41"/>
  <c r="AI43" i="40"/>
  <c r="BI85" i="52"/>
  <c r="BG85" i="52"/>
  <c r="BM85" i="52" s="1"/>
  <c r="W18" i="34"/>
  <c r="AC18" i="34" s="1"/>
  <c r="AY23" i="41"/>
  <c r="AI24" i="43"/>
  <c r="AI23" i="43"/>
  <c r="S18" i="36"/>
  <c r="AO40" i="36"/>
  <c r="AY40" i="36" s="1"/>
  <c r="K34" i="94"/>
  <c r="I171" i="11" s="1"/>
  <c r="M34" i="94"/>
  <c r="K18" i="94"/>
  <c r="I46" i="38" s="1"/>
  <c r="M46" i="38" s="1"/>
  <c r="K73" i="95"/>
  <c r="I168" i="11" s="1"/>
  <c r="M73" i="95"/>
  <c r="K10" i="96"/>
  <c r="E13" i="95" s="1"/>
  <c r="G13" i="95" s="1"/>
  <c r="I10" i="96"/>
  <c r="E12" i="95" s="1"/>
  <c r="G12" i="95" s="1"/>
  <c r="BA42" i="42"/>
  <c r="AY42" i="42"/>
  <c r="AS43" i="33"/>
  <c r="AU43" i="33"/>
  <c r="Y12" i="30"/>
  <c r="AM25" i="44"/>
  <c r="M44" i="44"/>
  <c r="Q36" i="44"/>
  <c r="S36" i="44" s="1"/>
  <c r="I8" i="7"/>
  <c r="AI48" i="46"/>
  <c r="AI24" i="33"/>
  <c r="AS25" i="32"/>
  <c r="AU25" i="32"/>
  <c r="Y12" i="38"/>
  <c r="S38" i="46"/>
  <c r="W38" i="31"/>
  <c r="AO26" i="37"/>
  <c r="AM26" i="37"/>
  <c r="AM26" i="34"/>
  <c r="AO26" i="34"/>
  <c r="Y32" i="43"/>
  <c r="AI32" i="43" s="1"/>
  <c r="Y31" i="40"/>
  <c r="AI31" i="40" s="1"/>
  <c r="Y32" i="31"/>
  <c r="AI32" i="31" s="1"/>
  <c r="S13" i="42"/>
  <c r="W13" i="39"/>
  <c r="AC13" i="39" s="1"/>
  <c r="S15" i="30"/>
  <c r="S15" i="45"/>
  <c r="S15" i="44"/>
  <c r="M18" i="15"/>
  <c r="I30" i="15"/>
  <c r="M18" i="16"/>
  <c r="M30" i="16" s="1"/>
  <c r="E29" i="10" s="1"/>
  <c r="I30" i="16"/>
  <c r="Y32" i="30"/>
  <c r="AI32" i="30" s="1"/>
  <c r="AM23" i="46"/>
  <c r="AO23" i="46" s="1"/>
  <c r="M44" i="34"/>
  <c r="Q36" i="34"/>
  <c r="S36" i="34" s="1"/>
  <c r="K43" i="74"/>
  <c r="I43" i="54" s="1"/>
  <c r="M43" i="54" s="1"/>
  <c r="Y29" i="35"/>
  <c r="AI29" i="35" s="1"/>
  <c r="AO31" i="33"/>
  <c r="AY31" i="33" s="1"/>
  <c r="AM31" i="33"/>
  <c r="AS31" i="33" s="1"/>
  <c r="AM31" i="42"/>
  <c r="AS31" i="42" s="1"/>
  <c r="Q63" i="54"/>
  <c r="W63" i="54" s="1"/>
  <c r="S39" i="36"/>
  <c r="AM42" i="40"/>
  <c r="AO42" i="40" s="1"/>
  <c r="Y12" i="41"/>
  <c r="AK12" i="41" s="1"/>
  <c r="AS20" i="56"/>
  <c r="W17" i="38"/>
  <c r="AC17" i="38" s="1"/>
  <c r="W19" i="32"/>
  <c r="AC19" i="32" s="1"/>
  <c r="W19" i="40"/>
  <c r="AC19" i="40" s="1"/>
  <c r="AM27" i="46"/>
  <c r="AO27" i="46" s="1"/>
  <c r="S9" i="36"/>
  <c r="AG12" i="30"/>
  <c r="AI12" i="30" s="1"/>
  <c r="AG21" i="30"/>
  <c r="AG13" i="30"/>
  <c r="AG9" i="30"/>
  <c r="AG10" i="30"/>
  <c r="Y33" i="56"/>
  <c r="AM33" i="56"/>
  <c r="AS33" i="56" s="1"/>
  <c r="AC33" i="56"/>
  <c r="AI33" i="56" s="1"/>
  <c r="Q33" i="56"/>
  <c r="W33" i="56" s="1"/>
  <c r="Y27" i="35"/>
  <c r="AI27" i="35" s="1"/>
  <c r="S39" i="34"/>
  <c r="AO32" i="37"/>
  <c r="AM32" i="37"/>
  <c r="AM31" i="34"/>
  <c r="AS31" i="34" s="1"/>
  <c r="AO34" i="41"/>
  <c r="BA34" i="41" s="1"/>
  <c r="AM34" i="41"/>
  <c r="S14" i="45"/>
  <c r="S14" i="36"/>
  <c r="Y11" i="33"/>
  <c r="AI11" i="33" s="1"/>
  <c r="W11" i="33"/>
  <c r="AC11" i="33" s="1"/>
  <c r="S11" i="32"/>
  <c r="S11" i="40"/>
  <c r="AC23" i="44"/>
  <c r="AE23" i="44"/>
  <c r="Q30" i="55"/>
  <c r="W30" i="55" s="1"/>
  <c r="AA30" i="55"/>
  <c r="AI30" i="55"/>
  <c r="AM31" i="38"/>
  <c r="AS31" i="38" s="1"/>
  <c r="AI9" i="31"/>
  <c r="W38" i="40"/>
  <c r="Y38" i="40"/>
  <c r="AY12" i="36"/>
  <c r="AM27" i="36"/>
  <c r="AS27" i="36" s="1"/>
  <c r="Y36" i="50"/>
  <c r="Q36" i="50"/>
  <c r="W36" i="50" s="1"/>
  <c r="Q28" i="50"/>
  <c r="W28" i="50" s="1"/>
  <c r="AS26" i="41"/>
  <c r="Y30" i="43"/>
  <c r="AI30" i="43" s="1"/>
  <c r="Y27" i="40"/>
  <c r="Y12" i="31"/>
  <c r="S18" i="33"/>
  <c r="S16" i="31"/>
  <c r="S16" i="46"/>
  <c r="AO28" i="31"/>
  <c r="AY28" i="31" s="1"/>
  <c r="AM28" i="31"/>
  <c r="AS28" i="31" s="1"/>
  <c r="S16" i="32"/>
  <c r="K17" i="94"/>
  <c r="I46" i="39" s="1"/>
  <c r="M46" i="39" s="1"/>
  <c r="K8" i="96"/>
  <c r="E9" i="95" s="1"/>
  <c r="G9" i="95" s="1"/>
  <c r="G48" i="97"/>
  <c r="G44" i="97"/>
  <c r="G40" i="97"/>
  <c r="G36" i="97"/>
  <c r="AC36" i="97" s="1"/>
  <c r="E51" i="95" s="1"/>
  <c r="G51" i="95" s="1"/>
  <c r="G32" i="97"/>
  <c r="AC32" i="97" s="1"/>
  <c r="E47" i="95" s="1"/>
  <c r="G47" i="95" s="1"/>
  <c r="G28" i="97"/>
  <c r="AC28" i="97" s="1"/>
  <c r="E43" i="95" s="1"/>
  <c r="G43" i="95" s="1"/>
  <c r="G24" i="97"/>
  <c r="AC24" i="97" s="1"/>
  <c r="E39" i="95" s="1"/>
  <c r="G39" i="95" s="1"/>
  <c r="G20" i="97"/>
  <c r="AC20" i="97" s="1"/>
  <c r="E35" i="95" s="1"/>
  <c r="G35" i="95" s="1"/>
  <c r="G47" i="97"/>
  <c r="G43" i="97"/>
  <c r="G39" i="97"/>
  <c r="G35" i="97"/>
  <c r="AC35" i="97" s="1"/>
  <c r="E50" i="95" s="1"/>
  <c r="G50" i="95" s="1"/>
  <c r="G31" i="97"/>
  <c r="AC31" i="97" s="1"/>
  <c r="E46" i="95" s="1"/>
  <c r="G46" i="95" s="1"/>
  <c r="G27" i="97"/>
  <c r="AC27" i="97" s="1"/>
  <c r="E42" i="95" s="1"/>
  <c r="G42" i="95" s="1"/>
  <c r="G23" i="97"/>
  <c r="AC23" i="97" s="1"/>
  <c r="E38" i="95" s="1"/>
  <c r="G38" i="95" s="1"/>
  <c r="G46" i="97"/>
  <c r="G42" i="97"/>
  <c r="G38" i="97"/>
  <c r="G34" i="97"/>
  <c r="AC34" i="97" s="1"/>
  <c r="E49" i="95" s="1"/>
  <c r="G49" i="95" s="1"/>
  <c r="G30" i="97"/>
  <c r="AC30" i="97" s="1"/>
  <c r="E45" i="95" s="1"/>
  <c r="G45" i="95" s="1"/>
  <c r="G26" i="97"/>
  <c r="AC26" i="97" s="1"/>
  <c r="E41" i="95" s="1"/>
  <c r="G41" i="95" s="1"/>
  <c r="G22" i="97"/>
  <c r="AC22" i="97" s="1"/>
  <c r="E37" i="95" s="1"/>
  <c r="G37" i="95" s="1"/>
  <c r="G18" i="97"/>
  <c r="G45" i="97"/>
  <c r="G41" i="97"/>
  <c r="G37" i="97"/>
  <c r="AC37" i="97" s="1"/>
  <c r="E52" i="95" s="1"/>
  <c r="G52" i="95" s="1"/>
  <c r="G33" i="97"/>
  <c r="AC33" i="97" s="1"/>
  <c r="E48" i="95" s="1"/>
  <c r="G48" i="95" s="1"/>
  <c r="G29" i="97"/>
  <c r="AC29" i="97" s="1"/>
  <c r="E44" i="95" s="1"/>
  <c r="G44" i="95" s="1"/>
  <c r="G25" i="97"/>
  <c r="AC25" i="97" s="1"/>
  <c r="E40" i="95" s="1"/>
  <c r="G40" i="95" s="1"/>
  <c r="G21" i="97"/>
  <c r="AC21" i="97" s="1"/>
  <c r="E36" i="95" s="1"/>
  <c r="G36" i="95" s="1"/>
  <c r="G19" i="97"/>
  <c r="AC27" i="44"/>
  <c r="AE27" i="44"/>
  <c r="Y30" i="44"/>
  <c r="AI30" i="44" s="1"/>
  <c r="W37" i="45"/>
  <c r="AC37" i="45" s="1"/>
  <c r="W37" i="38"/>
  <c r="AC37" i="38" s="1"/>
  <c r="Y37" i="44"/>
  <c r="AI37" i="44" s="1"/>
  <c r="W37" i="44"/>
  <c r="AC37" i="44" s="1"/>
  <c r="S9" i="40"/>
  <c r="AO28" i="38"/>
  <c r="AY28" i="38" s="1"/>
  <c r="W39" i="43"/>
  <c r="AC39" i="43" s="1"/>
  <c r="Y43" i="34"/>
  <c r="AK43" i="34" s="1"/>
  <c r="AC43" i="34"/>
  <c r="AE43" i="34"/>
  <c r="Y29" i="36"/>
  <c r="AI29" i="36" s="1"/>
  <c r="AC26" i="34"/>
  <c r="AE26" i="34"/>
  <c r="S13" i="36"/>
  <c r="S13" i="41"/>
  <c r="W15" i="39"/>
  <c r="AC15" i="39" s="1"/>
  <c r="Y15" i="39"/>
  <c r="AI15" i="39" s="1"/>
  <c r="BA9" i="75"/>
  <c r="I16" i="11" s="1"/>
  <c r="M16" i="11" s="1"/>
  <c r="AS9" i="75"/>
  <c r="I18" i="26" s="1"/>
  <c r="AK9" i="75"/>
  <c r="I14" i="11" s="1"/>
  <c r="M14" i="11" s="1"/>
  <c r="AC9" i="75"/>
  <c r="U9" i="75"/>
  <c r="I16" i="23" s="1"/>
  <c r="M16" i="23" s="1"/>
  <c r="S16" i="23" s="1"/>
  <c r="M9" i="75"/>
  <c r="I15" i="23" s="1"/>
  <c r="M15" i="23" s="1"/>
  <c r="S15" i="23" s="1"/>
  <c r="BE9" i="75"/>
  <c r="E35" i="74" s="1"/>
  <c r="AW9" i="75"/>
  <c r="I15" i="11" s="1"/>
  <c r="M15" i="11" s="1"/>
  <c r="AO9" i="75"/>
  <c r="I18" i="27" s="1"/>
  <c r="AG9" i="75"/>
  <c r="E9" i="73" s="1"/>
  <c r="Y9" i="75"/>
  <c r="Q9" i="75"/>
  <c r="I16" i="25" s="1"/>
  <c r="M16" i="25" s="1"/>
  <c r="S16" i="25" s="1"/>
  <c r="I9" i="75"/>
  <c r="I15" i="25" s="1"/>
  <c r="BU20" i="76"/>
  <c r="I21" i="31" s="1"/>
  <c r="M21" i="31" s="1"/>
  <c r="BM20" i="76"/>
  <c r="I21" i="32" s="1"/>
  <c r="M21" i="32" s="1"/>
  <c r="BE20" i="76"/>
  <c r="I21" i="34" s="1"/>
  <c r="M21" i="34" s="1"/>
  <c r="AW20" i="76"/>
  <c r="I21" i="36" s="1"/>
  <c r="M21" i="36" s="1"/>
  <c r="AO20" i="76"/>
  <c r="I21" i="38" s="1"/>
  <c r="M21" i="38" s="1"/>
  <c r="AG20" i="76"/>
  <c r="I21" i="40" s="1"/>
  <c r="M21" i="40" s="1"/>
  <c r="Y20" i="76"/>
  <c r="I21" i="42" s="1"/>
  <c r="M21" i="42" s="1"/>
  <c r="Q20" i="76"/>
  <c r="I21" i="44" s="1"/>
  <c r="M21" i="44" s="1"/>
  <c r="I20" i="76"/>
  <c r="I21" i="46" s="1"/>
  <c r="M21" i="46" s="1"/>
  <c r="BY20" i="76"/>
  <c r="I21" i="30" s="1"/>
  <c r="M21" i="30" s="1"/>
  <c r="BQ20" i="76"/>
  <c r="I39" i="52" s="1"/>
  <c r="M39" i="52" s="1"/>
  <c r="BI20" i="76"/>
  <c r="I21" i="33" s="1"/>
  <c r="M21" i="33" s="1"/>
  <c r="BA20" i="76"/>
  <c r="I21" i="35" s="1"/>
  <c r="M21" i="35" s="1"/>
  <c r="AS20" i="76"/>
  <c r="I21" i="37" s="1"/>
  <c r="M21" i="37" s="1"/>
  <c r="AK20" i="76"/>
  <c r="I21" i="39" s="1"/>
  <c r="M21" i="39" s="1"/>
  <c r="AC20" i="76"/>
  <c r="I21" i="41" s="1"/>
  <c r="M21" i="41" s="1"/>
  <c r="U20" i="76"/>
  <c r="I21" i="43" s="1"/>
  <c r="M21" i="43" s="1"/>
  <c r="M20" i="76"/>
  <c r="I21" i="45" s="1"/>
  <c r="M21" i="45" s="1"/>
  <c r="I61" i="74"/>
  <c r="I13" i="52" s="1"/>
  <c r="M13" i="52" s="1"/>
  <c r="Y29" i="30"/>
  <c r="AI29" i="30" s="1"/>
  <c r="AO32" i="30"/>
  <c r="AY32" i="30" s="1"/>
  <c r="S37" i="34"/>
  <c r="S37" i="40"/>
  <c r="AI43" i="36"/>
  <c r="Y32" i="38"/>
  <c r="AI32" i="38" s="1"/>
  <c r="W38" i="41"/>
  <c r="Y38" i="41" s="1"/>
  <c r="Y42" i="40"/>
  <c r="AS33" i="40"/>
  <c r="AU33" i="40"/>
  <c r="W19" i="42"/>
  <c r="AC19" i="42" s="1"/>
  <c r="BA8" i="40"/>
  <c r="BA8" i="44"/>
  <c r="AY8" i="44"/>
  <c r="Y33" i="44"/>
  <c r="S36" i="43"/>
  <c r="M44" i="43"/>
  <c r="Q36" i="43"/>
  <c r="AI21" i="56"/>
  <c r="Y21" i="56"/>
  <c r="AM21" i="56"/>
  <c r="AC21" i="56"/>
  <c r="Q21" i="56"/>
  <c r="W21" i="56" s="1"/>
  <c r="AM25" i="33"/>
  <c r="AS25" i="33" s="1"/>
  <c r="AC33" i="32"/>
  <c r="AE33" i="32"/>
  <c r="Y60" i="56"/>
  <c r="Y26" i="39"/>
  <c r="AI26" i="39" s="1"/>
  <c r="AC42" i="34"/>
  <c r="AE42" i="34"/>
  <c r="AC34" i="41"/>
  <c r="AE34" i="41"/>
  <c r="Y32" i="40"/>
  <c r="AI32" i="40" s="1"/>
  <c r="Y14" i="46"/>
  <c r="W14" i="46"/>
  <c r="W11" i="35"/>
  <c r="AC11" i="35" s="1"/>
  <c r="Y11" i="35"/>
  <c r="AI11" i="35" s="1"/>
  <c r="Y11" i="34"/>
  <c r="AI11" i="34" s="1"/>
  <c r="W11" i="34"/>
  <c r="AC11" i="34" s="1"/>
  <c r="AM26" i="30"/>
  <c r="AS26" i="30" s="1"/>
  <c r="AO26" i="30"/>
  <c r="AI43" i="33"/>
  <c r="AO8" i="45"/>
  <c r="AI27" i="41"/>
  <c r="Y26" i="35"/>
  <c r="AI26" i="35" s="1"/>
  <c r="AC23" i="32"/>
  <c r="AE23" i="32"/>
  <c r="AO32" i="42"/>
  <c r="AY32" i="42" s="1"/>
  <c r="S38" i="45"/>
  <c r="W38" i="30"/>
  <c r="Y38" i="30" s="1"/>
  <c r="S38" i="32"/>
  <c r="AY12" i="43"/>
  <c r="AO43" i="38"/>
  <c r="AY43" i="38" s="1"/>
  <c r="Q35" i="50"/>
  <c r="W35" i="50" s="1"/>
  <c r="Y35" i="50"/>
  <c r="Q27" i="50"/>
  <c r="W27" i="50" s="1"/>
  <c r="Y27" i="50"/>
  <c r="AY80" i="52"/>
  <c r="BA80" i="52" s="1"/>
  <c r="AW80" i="52"/>
  <c r="BC80" i="52" s="1"/>
  <c r="AM25" i="43"/>
  <c r="AO25" i="43"/>
  <c r="Y18" i="35"/>
  <c r="AI18" i="35" s="1"/>
  <c r="W18" i="35"/>
  <c r="AC18" i="35" s="1"/>
  <c r="W16" i="40"/>
  <c r="AC16" i="40" s="1"/>
  <c r="Y16" i="40"/>
  <c r="AI16" i="40" s="1"/>
  <c r="CC82" i="52"/>
  <c r="CE82" i="52" s="1"/>
  <c r="CA82" i="52"/>
  <c r="CG82" i="52" s="1"/>
  <c r="S18" i="44"/>
  <c r="K24" i="94"/>
  <c r="I46" i="32" s="1"/>
  <c r="M46" i="32" s="1"/>
  <c r="K27" i="96"/>
  <c r="I27" i="96"/>
  <c r="E8" i="94" s="1"/>
  <c r="K78" i="95"/>
  <c r="I169" i="11" s="1"/>
  <c r="K12" i="96"/>
  <c r="E17" i="95" s="1"/>
  <c r="G17" i="95" s="1"/>
  <c r="I12" i="96"/>
  <c r="E16" i="95" s="1"/>
  <c r="G16" i="95" s="1"/>
  <c r="W9" i="45"/>
  <c r="AC9" i="45" s="1"/>
  <c r="AM27" i="45"/>
  <c r="I31" i="24"/>
  <c r="Y12" i="35"/>
  <c r="AC27" i="32"/>
  <c r="AE27" i="32"/>
  <c r="Y27" i="42"/>
  <c r="AI27" i="42" s="1"/>
  <c r="Y38" i="35"/>
  <c r="W38" i="35"/>
  <c r="AC8" i="30"/>
  <c r="Y8" i="30"/>
  <c r="Y32" i="34"/>
  <c r="AI32" i="34" s="1"/>
  <c r="Y34" i="43"/>
  <c r="AK34" i="43" s="1"/>
  <c r="Y29" i="40"/>
  <c r="AI29" i="40" s="1"/>
  <c r="W13" i="31"/>
  <c r="AC13" i="31" s="1"/>
  <c r="Y13" i="46"/>
  <c r="W13" i="46"/>
  <c r="S13" i="43"/>
  <c r="Y15" i="41"/>
  <c r="AI15" i="41" s="1"/>
  <c r="W15" i="41"/>
  <c r="AC15" i="41" s="1"/>
  <c r="Q25" i="54"/>
  <c r="W25" i="54" s="1"/>
  <c r="AS30" i="56"/>
  <c r="AM30" i="56"/>
  <c r="AC30" i="56"/>
  <c r="AI30" i="56" s="1"/>
  <c r="Q30" i="56"/>
  <c r="W30" i="56" s="1"/>
  <c r="AO29" i="44"/>
  <c r="AY29" i="44" s="1"/>
  <c r="Y29" i="32"/>
  <c r="AI29" i="32" s="1"/>
  <c r="Y26" i="38"/>
  <c r="AI26" i="38" s="1"/>
  <c r="AO29" i="42"/>
  <c r="AY29" i="42" s="1"/>
  <c r="Y27" i="39"/>
  <c r="AI27" i="39" s="1"/>
  <c r="AO25" i="34"/>
  <c r="AC33" i="40"/>
  <c r="AE33" i="40"/>
  <c r="S17" i="42"/>
  <c r="W17" i="39"/>
  <c r="AC17" i="39" s="1"/>
  <c r="Y17" i="39"/>
  <c r="AI17" i="39" s="1"/>
  <c r="S19" i="30"/>
  <c r="S19" i="45"/>
  <c r="S19" i="44"/>
  <c r="AO27" i="30"/>
  <c r="AY27" i="30" s="1"/>
  <c r="S9" i="44"/>
  <c r="I21" i="51"/>
  <c r="M21" i="51" s="1"/>
  <c r="K70" i="96"/>
  <c r="I17" i="49" s="1"/>
  <c r="M17" i="49" s="1"/>
  <c r="Q17" i="49" s="1"/>
  <c r="W17" i="49" s="1"/>
  <c r="AS34" i="34"/>
  <c r="AO33" i="35"/>
  <c r="AY33" i="35" s="1"/>
  <c r="Y12" i="32"/>
  <c r="AK12" i="32" s="1"/>
  <c r="Y27" i="38"/>
  <c r="AI27" i="38" s="1"/>
  <c r="AO12" i="42"/>
  <c r="AY12" i="42" s="1"/>
  <c r="AO34" i="34"/>
  <c r="AI23" i="32"/>
  <c r="AI24" i="32"/>
  <c r="Y23" i="41"/>
  <c r="AK23" i="41" s="1"/>
  <c r="Y26" i="40"/>
  <c r="S14" i="41"/>
  <c r="S14" i="32"/>
  <c r="Y14" i="40"/>
  <c r="W14" i="40"/>
  <c r="S11" i="37"/>
  <c r="S11" i="36"/>
  <c r="AY42" i="32"/>
  <c r="AY8" i="33"/>
  <c r="AY25" i="40"/>
  <c r="AO24" i="35"/>
  <c r="AY24" i="35" s="1"/>
  <c r="Q55" i="54"/>
  <c r="W55" i="54" s="1"/>
  <c r="Y55" i="54"/>
  <c r="W39" i="30"/>
  <c r="AC39" i="30" s="1"/>
  <c r="AO12" i="39"/>
  <c r="AY12" i="39" s="1"/>
  <c r="Y28" i="34"/>
  <c r="AI28" i="34" s="1"/>
  <c r="M11" i="52"/>
  <c r="BG45" i="52"/>
  <c r="Q45" i="52"/>
  <c r="W45" i="52" s="1"/>
  <c r="BM45" i="52"/>
  <c r="AW45" i="52"/>
  <c r="CA45" i="52"/>
  <c r="CE45" i="52" s="1"/>
  <c r="BC45" i="52"/>
  <c r="AM45" i="52"/>
  <c r="AQ45" i="52" s="1"/>
  <c r="BQ45" i="52"/>
  <c r="BW45" i="52" s="1"/>
  <c r="AS45" i="52"/>
  <c r="AC45" i="52"/>
  <c r="AI45" i="52" s="1"/>
  <c r="AC25" i="43"/>
  <c r="AE25" i="43"/>
  <c r="AC33" i="41"/>
  <c r="AE33" i="41"/>
  <c r="Y28" i="31"/>
  <c r="AI28" i="31" s="1"/>
  <c r="S18" i="37"/>
  <c r="Y16" i="34"/>
  <c r="W16" i="34"/>
  <c r="AC16" i="34" s="1"/>
  <c r="BW88" i="52"/>
  <c r="BG88" i="52"/>
  <c r="AI88" i="52"/>
  <c r="Q88" i="52"/>
  <c r="W88" i="52" s="1"/>
  <c r="BM88" i="52"/>
  <c r="AW88" i="52"/>
  <c r="Y88" i="52"/>
  <c r="CA88" i="52"/>
  <c r="CE88" i="52" s="1"/>
  <c r="BC88" i="52"/>
  <c r="AM88" i="52"/>
  <c r="AQ88" i="52" s="1"/>
  <c r="CG88" i="52"/>
  <c r="BQ88" i="52"/>
  <c r="AS88" i="52"/>
  <c r="AC88" i="52"/>
  <c r="BG21" i="52"/>
  <c r="Q21" i="52"/>
  <c r="W21" i="52" s="1"/>
  <c r="BM21" i="52"/>
  <c r="AW21" i="52"/>
  <c r="CA21" i="52"/>
  <c r="CE21" i="52" s="1"/>
  <c r="BC21" i="52"/>
  <c r="AM21" i="52"/>
  <c r="AQ21" i="52" s="1"/>
  <c r="BQ21" i="52"/>
  <c r="BW21" i="52" s="1"/>
  <c r="AS21" i="52"/>
  <c r="AC21" i="52"/>
  <c r="AI21" i="52" s="1"/>
  <c r="BM91" i="52"/>
  <c r="AW91" i="52"/>
  <c r="Y91" i="52"/>
  <c r="CA91" i="52"/>
  <c r="CE91" i="52" s="1"/>
  <c r="BC91" i="52"/>
  <c r="AM91" i="52"/>
  <c r="AQ91" i="52" s="1"/>
  <c r="CG91" i="52"/>
  <c r="BQ91" i="52"/>
  <c r="AS91" i="52"/>
  <c r="AC91" i="52"/>
  <c r="BW91" i="52"/>
  <c r="BG91" i="52"/>
  <c r="AI91" i="52"/>
  <c r="Q91" i="52"/>
  <c r="W91" i="52" s="1"/>
  <c r="CA15" i="52"/>
  <c r="CE15" i="52" s="1"/>
  <c r="BC15" i="52"/>
  <c r="AM15" i="52"/>
  <c r="AQ15" i="52" s="1"/>
  <c r="CG15" i="52"/>
  <c r="BQ15" i="52"/>
  <c r="AS15" i="52"/>
  <c r="AC15" i="52"/>
  <c r="BW15" i="52"/>
  <c r="BG15" i="52"/>
  <c r="AI15" i="52"/>
  <c r="Q15" i="52"/>
  <c r="W15" i="52" s="1"/>
  <c r="BM15" i="52"/>
  <c r="AW15" i="52"/>
  <c r="Y15" i="52"/>
  <c r="AO25" i="31"/>
  <c r="AY25" i="31" s="1"/>
  <c r="CA94" i="52"/>
  <c r="CE94" i="52" s="1"/>
  <c r="BC94" i="52"/>
  <c r="AM94" i="52"/>
  <c r="AQ94" i="52" s="1"/>
  <c r="CG94" i="52"/>
  <c r="BQ94" i="52"/>
  <c r="AS94" i="52"/>
  <c r="AC94" i="52"/>
  <c r="BW94" i="52"/>
  <c r="BG94" i="52"/>
  <c r="AI94" i="52"/>
  <c r="Q94" i="52"/>
  <c r="W94" i="52" s="1"/>
  <c r="BM94" i="52"/>
  <c r="AW94" i="52"/>
  <c r="Y94" i="52"/>
  <c r="BW33" i="52"/>
  <c r="BG33" i="52"/>
  <c r="AI33" i="52"/>
  <c r="Q33" i="52"/>
  <c r="W33" i="52" s="1"/>
  <c r="BM33" i="52"/>
  <c r="AW33" i="52"/>
  <c r="Y33" i="52"/>
  <c r="CA33" i="52"/>
  <c r="CE33" i="52" s="1"/>
  <c r="BC33" i="52"/>
  <c r="AM33" i="52"/>
  <c r="AQ33" i="52" s="1"/>
  <c r="CG33" i="52"/>
  <c r="BQ33" i="52"/>
  <c r="AS33" i="52"/>
  <c r="AC33" i="52"/>
  <c r="CG89" i="52"/>
  <c r="BQ89" i="52"/>
  <c r="AS89" i="52"/>
  <c r="AC89" i="52"/>
  <c r="BW89" i="52"/>
  <c r="BG89" i="52"/>
  <c r="AI89" i="52"/>
  <c r="Q89" i="52"/>
  <c r="W89" i="52" s="1"/>
  <c r="BM89" i="52"/>
  <c r="AW89" i="52"/>
  <c r="Y89" i="52"/>
  <c r="CA89" i="52"/>
  <c r="CE89" i="52" s="1"/>
  <c r="BC89" i="52"/>
  <c r="AM89" i="52"/>
  <c r="AQ89" i="52" s="1"/>
  <c r="CA23" i="52"/>
  <c r="CE23" i="52" s="1"/>
  <c r="AM23" i="52"/>
  <c r="AQ23" i="52" s="1"/>
  <c r="CG23" i="52"/>
  <c r="BQ23" i="52"/>
  <c r="AC23" i="52"/>
  <c r="AI23" i="52" s="1"/>
  <c r="BW23" i="52"/>
  <c r="BG23" i="52"/>
  <c r="Q23" i="52"/>
  <c r="W23" i="52" s="1"/>
  <c r="BM23" i="52"/>
  <c r="AW23" i="52"/>
  <c r="BC23" i="52" s="1"/>
  <c r="K29" i="96"/>
  <c r="I29" i="96"/>
  <c r="E35" i="94" s="1"/>
  <c r="G35" i="94" s="1"/>
  <c r="M83" i="95"/>
  <c r="K83" i="95"/>
  <c r="I170" i="11" s="1"/>
  <c r="Y37" i="39"/>
  <c r="AI37" i="39" s="1"/>
  <c r="W37" i="39"/>
  <c r="AC37" i="39" s="1"/>
  <c r="AO9" i="32"/>
  <c r="AM9" i="32"/>
  <c r="Y35" i="54"/>
  <c r="Q35" i="54"/>
  <c r="W35" i="54" s="1"/>
  <c r="AM12" i="38"/>
  <c r="AS12" i="38" s="1"/>
  <c r="AO12" i="38"/>
  <c r="AY12" i="38" s="1"/>
  <c r="Y39" i="35"/>
  <c r="AI39" i="35" s="1"/>
  <c r="W39" i="35"/>
  <c r="AC39" i="35" s="1"/>
  <c r="W15" i="43"/>
  <c r="AC15" i="43" s="1"/>
  <c r="I78" i="74"/>
  <c r="I86" i="52" s="1"/>
  <c r="M86" i="52" s="1"/>
  <c r="AO9" i="31"/>
  <c r="AM9" i="31"/>
  <c r="AI13" i="34"/>
  <c r="AM38" i="33"/>
  <c r="AO38" i="33" s="1"/>
  <c r="AI43" i="34"/>
  <c r="AI16" i="34"/>
  <c r="AI37" i="34"/>
  <c r="AC25" i="34"/>
  <c r="AE25" i="34"/>
  <c r="AO80" i="52"/>
  <c r="AM80" i="52"/>
  <c r="AS80" i="52" s="1"/>
  <c r="AO81" i="52"/>
  <c r="AQ81" i="52" s="1"/>
  <c r="AM81" i="52"/>
  <c r="AS81" i="52" s="1"/>
  <c r="AS41" i="31"/>
  <c r="AO41" i="31"/>
  <c r="AY41" i="31" s="1"/>
  <c r="AM17" i="44"/>
  <c r="AS17" i="44" s="1"/>
  <c r="AM17" i="33"/>
  <c r="AS17" i="33" s="1"/>
  <c r="AM19" i="31"/>
  <c r="AS19" i="31" s="1"/>
  <c r="AO19" i="31"/>
  <c r="AY19" i="31" s="1"/>
  <c r="AO19" i="38"/>
  <c r="AY19" i="38" s="1"/>
  <c r="AM19" i="38"/>
  <c r="AS19" i="38" s="1"/>
  <c r="AM19" i="46"/>
  <c r="AO19" i="46"/>
  <c r="AO25" i="46"/>
  <c r="AM25" i="46"/>
  <c r="AO37" i="36"/>
  <c r="AY37" i="36" s="1"/>
  <c r="AM37" i="36"/>
  <c r="AS37" i="36" s="1"/>
  <c r="AY9" i="31"/>
  <c r="Y39" i="42"/>
  <c r="AI39" i="42" s="1"/>
  <c r="W39" i="42"/>
  <c r="AC39" i="42" s="1"/>
  <c r="Y14" i="35"/>
  <c r="AI14" i="35" s="1"/>
  <c r="W14" i="35"/>
  <c r="AC14" i="35" s="1"/>
  <c r="Y14" i="43"/>
  <c r="W14" i="43"/>
  <c r="W14" i="42"/>
  <c r="AC14" i="42" s="1"/>
  <c r="W11" i="39"/>
  <c r="AC11" i="39" s="1"/>
  <c r="AM26" i="44"/>
  <c r="AO26" i="44" s="1"/>
  <c r="Q29" i="55"/>
  <c r="W29" i="55" s="1"/>
  <c r="AA29" i="55"/>
  <c r="AI29" i="55"/>
  <c r="AO38" i="37"/>
  <c r="AM38" i="37"/>
  <c r="AM30" i="36"/>
  <c r="AS30" i="36" s="1"/>
  <c r="Q37" i="50"/>
  <c r="W37" i="50" s="1"/>
  <c r="Q29" i="50"/>
  <c r="W29" i="50" s="1"/>
  <c r="Y29" i="50"/>
  <c r="U82" i="52"/>
  <c r="W82" i="52" s="1"/>
  <c r="Q82" i="52"/>
  <c r="Y82" i="52" s="1"/>
  <c r="U84" i="52"/>
  <c r="Q84" i="52"/>
  <c r="Y84" i="52" s="1"/>
  <c r="Q19" i="50"/>
  <c r="W19" i="50" s="1"/>
  <c r="Y19" i="50"/>
  <c r="W18" i="39"/>
  <c r="AC18" i="39" s="1"/>
  <c r="AO16" i="44"/>
  <c r="AY16" i="44" s="1"/>
  <c r="AM16" i="44"/>
  <c r="AS16" i="44" s="1"/>
  <c r="W16" i="33"/>
  <c r="AC16" i="33" s="1"/>
  <c r="BI80" i="52"/>
  <c r="BK80" i="52" s="1"/>
  <c r="BG80" i="52"/>
  <c r="BM80" i="52" s="1"/>
  <c r="AM18" i="34"/>
  <c r="AS18" i="34" s="1"/>
  <c r="AO18" i="34"/>
  <c r="AY18" i="34" s="1"/>
  <c r="Y16" i="30"/>
  <c r="AI16" i="30" s="1"/>
  <c r="W16" i="30"/>
  <c r="AC16" i="30" s="1"/>
  <c r="AU8" i="41"/>
  <c r="AO8" i="41"/>
  <c r="AY26" i="41"/>
  <c r="AI34" i="43"/>
  <c r="W8" i="51"/>
  <c r="E33" i="94"/>
  <c r="G33" i="94" s="1"/>
  <c r="E30" i="94"/>
  <c r="G30" i="94" s="1"/>
  <c r="K14" i="94"/>
  <c r="I46" i="42" s="1"/>
  <c r="M46" i="42" s="1"/>
  <c r="M68" i="95"/>
  <c r="K68" i="95"/>
  <c r="I34" i="13" s="1"/>
  <c r="Y9" i="46"/>
  <c r="W9" i="46"/>
  <c r="BA43" i="33"/>
  <c r="AY43" i="33"/>
  <c r="AM30" i="44"/>
  <c r="AS30" i="44" s="1"/>
  <c r="AO30" i="44"/>
  <c r="AY30" i="44" s="1"/>
  <c r="M44" i="38"/>
  <c r="Q36" i="38"/>
  <c r="S36" i="38" s="1"/>
  <c r="AU36" i="38"/>
  <c r="AE36" i="38"/>
  <c r="BA36" i="38"/>
  <c r="AK36" i="38"/>
  <c r="Y27" i="54"/>
  <c r="Q27" i="54"/>
  <c r="W27" i="54" s="1"/>
  <c r="AO38" i="31"/>
  <c r="AM38" i="31"/>
  <c r="Y43" i="45"/>
  <c r="AK43" i="45" s="1"/>
  <c r="AC43" i="45"/>
  <c r="AE43" i="45"/>
  <c r="AM31" i="37"/>
  <c r="AO31" i="37" s="1"/>
  <c r="AI34" i="44"/>
  <c r="AC26" i="41"/>
  <c r="AE26" i="41"/>
  <c r="Y13" i="34"/>
  <c r="AK13" i="34" s="1"/>
  <c r="W13" i="34"/>
  <c r="AM13" i="39"/>
  <c r="AS13" i="39" s="1"/>
  <c r="W15" i="37"/>
  <c r="Y15" i="37" s="1"/>
  <c r="W15" i="36"/>
  <c r="AC15" i="36" s="1"/>
  <c r="AM29" i="30"/>
  <c r="AS29" i="30" s="1"/>
  <c r="AO26" i="45"/>
  <c r="AM26" i="45"/>
  <c r="AS26" i="45" s="1"/>
  <c r="M44" i="40"/>
  <c r="Q36" i="40"/>
  <c r="S36" i="40" s="1"/>
  <c r="AM43" i="56"/>
  <c r="AC43" i="56"/>
  <c r="Q43" i="56"/>
  <c r="W43" i="56" s="1"/>
  <c r="AS43" i="56"/>
  <c r="AI43" i="56"/>
  <c r="Y43" i="56"/>
  <c r="AI12" i="39"/>
  <c r="AO34" i="35"/>
  <c r="AY34" i="35" s="1"/>
  <c r="AM34" i="35"/>
  <c r="AS34" i="35" s="1"/>
  <c r="AO24" i="32"/>
  <c r="AY24" i="32" s="1"/>
  <c r="AM24" i="32"/>
  <c r="AS24" i="32" s="1"/>
  <c r="Y39" i="33"/>
  <c r="AI39" i="33" s="1"/>
  <c r="W39" i="33"/>
  <c r="AC39" i="33" s="1"/>
  <c r="AU8" i="32"/>
  <c r="AO8" i="32"/>
  <c r="AS43" i="40"/>
  <c r="AU43" i="40"/>
  <c r="AO43" i="40"/>
  <c r="K48" i="56"/>
  <c r="K46" i="56"/>
  <c r="M46" i="56" s="1"/>
  <c r="K47" i="56"/>
  <c r="AM17" i="38"/>
  <c r="AS17" i="38" s="1"/>
  <c r="Y17" i="35"/>
  <c r="AI17" i="35" s="1"/>
  <c r="W17" i="35"/>
  <c r="AC17" i="35" s="1"/>
  <c r="W19" i="33"/>
  <c r="AC19" i="33" s="1"/>
  <c r="AM19" i="32"/>
  <c r="AS19" i="32" s="1"/>
  <c r="AM19" i="40"/>
  <c r="AS19" i="40" s="1"/>
  <c r="AC12" i="44"/>
  <c r="AE12" i="44"/>
  <c r="AM37" i="43"/>
  <c r="AS37" i="43" s="1"/>
  <c r="BA36" i="31"/>
  <c r="AK36" i="31"/>
  <c r="M44" i="31"/>
  <c r="Q36" i="31"/>
  <c r="S36" i="31" s="1"/>
  <c r="AU36" i="31"/>
  <c r="AE36" i="31"/>
  <c r="AY12" i="41"/>
  <c r="AU40" i="40"/>
  <c r="AS40" i="40"/>
  <c r="AO40" i="40"/>
  <c r="AO23" i="40"/>
  <c r="AM23" i="40"/>
  <c r="W14" i="30"/>
  <c r="AC14" i="30" s="1"/>
  <c r="Y14" i="37"/>
  <c r="W14" i="37"/>
  <c r="W14" i="44"/>
  <c r="Y14" i="44" s="1"/>
  <c r="AO11" i="41"/>
  <c r="AY11" i="41" s="1"/>
  <c r="AM11" i="41"/>
  <c r="AS11" i="41" s="1"/>
  <c r="AC42" i="45"/>
  <c r="AE42" i="45"/>
  <c r="AO26" i="35"/>
  <c r="AY26" i="35" s="1"/>
  <c r="AM26" i="35"/>
  <c r="AS26" i="35" s="1"/>
  <c r="AM24" i="38"/>
  <c r="AS24" i="38" s="1"/>
  <c r="AM38" i="40"/>
  <c r="AO38" i="40" s="1"/>
  <c r="AO25" i="36"/>
  <c r="AY25" i="36" s="1"/>
  <c r="AM25" i="36"/>
  <c r="AS25" i="36" s="1"/>
  <c r="CA51" i="52"/>
  <c r="CE51" i="52" s="1"/>
  <c r="AM51" i="52"/>
  <c r="AQ51" i="52" s="1"/>
  <c r="CG51" i="52"/>
  <c r="BQ51" i="52"/>
  <c r="AC51" i="52"/>
  <c r="AI51" i="52" s="1"/>
  <c r="BW51" i="52"/>
  <c r="BG51" i="52"/>
  <c r="Q51" i="52"/>
  <c r="W51" i="52" s="1"/>
  <c r="BM51" i="52"/>
  <c r="AW51" i="52"/>
  <c r="BC51" i="52" s="1"/>
  <c r="CA43" i="52"/>
  <c r="CE43" i="52" s="1"/>
  <c r="AM43" i="52"/>
  <c r="AQ43" i="52" s="1"/>
  <c r="BQ43" i="52"/>
  <c r="BW43" i="52" s="1"/>
  <c r="AS43" i="52"/>
  <c r="AC43" i="52"/>
  <c r="BG43" i="52"/>
  <c r="BM43" i="52" s="1"/>
  <c r="AI43" i="52"/>
  <c r="Q43" i="52"/>
  <c r="W43" i="52" s="1"/>
  <c r="AW43" i="52"/>
  <c r="BC43" i="52" s="1"/>
  <c r="Y43" i="52"/>
  <c r="AC12" i="43"/>
  <c r="AE12" i="43"/>
  <c r="AC25" i="40"/>
  <c r="AE25" i="40"/>
  <c r="AM12" i="31"/>
  <c r="W18" i="41"/>
  <c r="AC18" i="41" s="1"/>
  <c r="Y18" i="32"/>
  <c r="AI18" i="32" s="1"/>
  <c r="W18" i="32"/>
  <c r="AC18" i="32" s="1"/>
  <c r="AM18" i="40"/>
  <c r="AS18" i="40" s="1"/>
  <c r="W16" i="38"/>
  <c r="AC16" i="38" s="1"/>
  <c r="W16" i="35"/>
  <c r="AC16" i="35" s="1"/>
  <c r="Y16" i="43"/>
  <c r="AI16" i="43" s="1"/>
  <c r="W16" i="43"/>
  <c r="AC16" i="43" s="1"/>
  <c r="AM28" i="43"/>
  <c r="AS28" i="43" s="1"/>
  <c r="Y18" i="43"/>
  <c r="AI18" i="43" s="1"/>
  <c r="W18" i="43"/>
  <c r="AC18" i="43" s="1"/>
  <c r="W16" i="37"/>
  <c r="Y16" i="37" s="1"/>
  <c r="W18" i="30"/>
  <c r="AC18" i="30" s="1"/>
  <c r="W18" i="45"/>
  <c r="AC18" i="45" s="1"/>
  <c r="AO16" i="42"/>
  <c r="AY16" i="42" s="1"/>
  <c r="AM16" i="42"/>
  <c r="AS16" i="42" s="1"/>
  <c r="K29" i="94"/>
  <c r="I35" i="22" s="1"/>
  <c r="M35" i="22" s="1"/>
  <c r="S35" i="22" s="1"/>
  <c r="M13" i="94"/>
  <c r="K13" i="94"/>
  <c r="I46" i="43" s="1"/>
  <c r="M46" i="43" s="1"/>
  <c r="AA46" i="97"/>
  <c r="AA42" i="97"/>
  <c r="AA38" i="97"/>
  <c r="AA45" i="97"/>
  <c r="AA41" i="97"/>
  <c r="AA48" i="97"/>
  <c r="AA44" i="97"/>
  <c r="AA40" i="97"/>
  <c r="AA47" i="97"/>
  <c r="AA43" i="97"/>
  <c r="AA39" i="97"/>
  <c r="K17" i="96"/>
  <c r="E27" i="95" s="1"/>
  <c r="G27" i="95" s="1"/>
  <c r="I17" i="96"/>
  <c r="E26" i="95" s="1"/>
  <c r="G26" i="95" s="1"/>
  <c r="AY8" i="42"/>
  <c r="AM37" i="45"/>
  <c r="AS37" i="45" s="1"/>
  <c r="AM37" i="38"/>
  <c r="AS37" i="38" s="1"/>
  <c r="AO37" i="44"/>
  <c r="AY37" i="44" s="1"/>
  <c r="AM37" i="44"/>
  <c r="AS37" i="44" s="1"/>
  <c r="AI12" i="32"/>
  <c r="AM39" i="43"/>
  <c r="AS39" i="43" s="1"/>
  <c r="W39" i="31"/>
  <c r="AC39" i="31" s="1"/>
  <c r="AI12" i="36"/>
  <c r="AC23" i="34"/>
  <c r="AE23" i="34"/>
  <c r="Y13" i="44"/>
  <c r="AK13" i="44" s="1"/>
  <c r="W13" i="44"/>
  <c r="W13" i="33"/>
  <c r="AC13" i="33" s="1"/>
  <c r="Y13" i="33"/>
  <c r="W15" i="31"/>
  <c r="AC15" i="31" s="1"/>
  <c r="W15" i="38"/>
  <c r="AC15" i="38" s="1"/>
  <c r="W15" i="46"/>
  <c r="Y15" i="46" s="1"/>
  <c r="BA21" i="75"/>
  <c r="I75" i="11" s="1"/>
  <c r="M75" i="11" s="1"/>
  <c r="AS21" i="75"/>
  <c r="I30" i="26" s="1"/>
  <c r="M30" i="26" s="1"/>
  <c r="AK21" i="75"/>
  <c r="I73" i="11" s="1"/>
  <c r="M73" i="11" s="1"/>
  <c r="AC21" i="75"/>
  <c r="U21" i="75"/>
  <c r="I52" i="23" s="1"/>
  <c r="M52" i="23" s="1"/>
  <c r="S52" i="23" s="1"/>
  <c r="M21" i="75"/>
  <c r="I51" i="23" s="1"/>
  <c r="M51" i="23" s="1"/>
  <c r="S51" i="23" s="1"/>
  <c r="BE21" i="75"/>
  <c r="E47" i="74" s="1"/>
  <c r="AW21" i="75"/>
  <c r="I74" i="11" s="1"/>
  <c r="M74" i="11" s="1"/>
  <c r="AO21" i="75"/>
  <c r="I30" i="27" s="1"/>
  <c r="M30" i="27" s="1"/>
  <c r="AG21" i="75"/>
  <c r="E21" i="73" s="1"/>
  <c r="Y21" i="75"/>
  <c r="Q21" i="75"/>
  <c r="I52" i="25" s="1"/>
  <c r="M52" i="25" s="1"/>
  <c r="S52" i="25" s="1"/>
  <c r="I21" i="75"/>
  <c r="I51" i="25" s="1"/>
  <c r="M51" i="25" s="1"/>
  <c r="S51" i="25" s="1"/>
  <c r="BU19" i="76"/>
  <c r="I20" i="31" s="1"/>
  <c r="M20" i="31" s="1"/>
  <c r="BM19" i="76"/>
  <c r="I20" i="32" s="1"/>
  <c r="M20" i="32" s="1"/>
  <c r="BE19" i="76"/>
  <c r="I20" i="34" s="1"/>
  <c r="M20" i="34" s="1"/>
  <c r="AW19" i="76"/>
  <c r="I20" i="36" s="1"/>
  <c r="M20" i="36" s="1"/>
  <c r="AO19" i="76"/>
  <c r="I20" i="38" s="1"/>
  <c r="M20" i="38" s="1"/>
  <c r="AG19" i="76"/>
  <c r="I20" i="40" s="1"/>
  <c r="M20" i="40" s="1"/>
  <c r="Y19" i="76"/>
  <c r="I20" i="42" s="1"/>
  <c r="M20" i="42" s="1"/>
  <c r="Q19" i="76"/>
  <c r="I20" i="44" s="1"/>
  <c r="M20" i="44" s="1"/>
  <c r="I19" i="76"/>
  <c r="I20" i="46" s="1"/>
  <c r="M20" i="46" s="1"/>
  <c r="BY19" i="76"/>
  <c r="I20" i="30" s="1"/>
  <c r="M20" i="30" s="1"/>
  <c r="BQ19" i="76"/>
  <c r="I38" i="52" s="1"/>
  <c r="M38" i="52" s="1"/>
  <c r="BI19" i="76"/>
  <c r="I20" i="33" s="1"/>
  <c r="M20" i="33" s="1"/>
  <c r="BA19" i="76"/>
  <c r="I20" i="35" s="1"/>
  <c r="M20" i="35" s="1"/>
  <c r="AS19" i="76"/>
  <c r="I20" i="37" s="1"/>
  <c r="M20" i="37" s="1"/>
  <c r="AK19" i="76"/>
  <c r="I20" i="39" s="1"/>
  <c r="M20" i="39" s="1"/>
  <c r="AC19" i="76"/>
  <c r="I20" i="41" s="1"/>
  <c r="M20" i="41" s="1"/>
  <c r="U19" i="76"/>
  <c r="I20" i="43" s="1"/>
  <c r="M20" i="43" s="1"/>
  <c r="M19" i="76"/>
  <c r="I20" i="45" s="1"/>
  <c r="M20" i="45" s="1"/>
  <c r="I72" i="74"/>
  <c r="I37" i="52" s="1"/>
  <c r="M37" i="52" s="1"/>
  <c r="AY8" i="35"/>
  <c r="W26" i="45"/>
  <c r="AM37" i="41"/>
  <c r="AS37" i="41" s="1"/>
  <c r="Y9" i="38"/>
  <c r="W9" i="38"/>
  <c r="AY40" i="43"/>
  <c r="AO38" i="41"/>
  <c r="AM38" i="41"/>
  <c r="W38" i="44"/>
  <c r="Y38" i="44" s="1"/>
  <c r="AI34" i="40"/>
  <c r="AS43" i="34"/>
  <c r="AU43" i="34"/>
  <c r="AS33" i="43"/>
  <c r="AU33" i="43"/>
  <c r="Y17" i="32"/>
  <c r="AI17" i="32" s="1"/>
  <c r="W17" i="32"/>
  <c r="AC17" i="32" s="1"/>
  <c r="Y17" i="45"/>
  <c r="AI17" i="45" s="1"/>
  <c r="W17" i="45"/>
  <c r="AC17" i="45" s="1"/>
  <c r="Y19" i="43"/>
  <c r="AI19" i="43" s="1"/>
  <c r="W19" i="43"/>
  <c r="AC19" i="43" s="1"/>
  <c r="AO19" i="42"/>
  <c r="AY19" i="42" s="1"/>
  <c r="AM19" i="42"/>
  <c r="AS19" i="42" s="1"/>
  <c r="AS12" i="44"/>
  <c r="AU12" i="44"/>
  <c r="W37" i="31"/>
  <c r="AC37" i="31" s="1"/>
  <c r="AG21" i="45"/>
  <c r="AG13" i="45"/>
  <c r="AG9" i="45"/>
  <c r="AG10" i="45"/>
  <c r="AG12" i="45"/>
  <c r="AI12" i="45" s="1"/>
  <c r="AO38" i="34"/>
  <c r="AY38" i="34" s="1"/>
  <c r="AM38" i="34"/>
  <c r="AS38" i="34" s="1"/>
  <c r="AM14" i="31"/>
  <c r="AS14" i="31" s="1"/>
  <c r="AO14" i="31"/>
  <c r="AY14" i="31" s="1"/>
  <c r="Y14" i="38"/>
  <c r="AI14" i="38" s="1"/>
  <c r="W14" i="38"/>
  <c r="AC14" i="38" s="1"/>
  <c r="AM14" i="46"/>
  <c r="AO14" i="46" s="1"/>
  <c r="AM11" i="35"/>
  <c r="AS11" i="35" s="1"/>
  <c r="AM11" i="34"/>
  <c r="AS11" i="34" s="1"/>
  <c r="AI43" i="39"/>
  <c r="AO34" i="46"/>
  <c r="AM34" i="46"/>
  <c r="AO9" i="39"/>
  <c r="AY9" i="39" s="1"/>
  <c r="AM9" i="39"/>
  <c r="AI12" i="41"/>
  <c r="AS42" i="45"/>
  <c r="AU42" i="45"/>
  <c r="AM38" i="30"/>
  <c r="AO38" i="30" s="1"/>
  <c r="AY16" i="45"/>
  <c r="AY30" i="45"/>
  <c r="AY25" i="45"/>
  <c r="CG50" i="52"/>
  <c r="BQ50" i="52"/>
  <c r="AS50" i="52"/>
  <c r="AC50" i="52"/>
  <c r="BW50" i="52"/>
  <c r="BG50" i="52"/>
  <c r="AI50" i="52"/>
  <c r="Q50" i="52"/>
  <c r="W50" i="52" s="1"/>
  <c r="BM50" i="52"/>
  <c r="AW50" i="52"/>
  <c r="Y50" i="52"/>
  <c r="CA50" i="52"/>
  <c r="CE50" i="52" s="1"/>
  <c r="BC50" i="52"/>
  <c r="AM50" i="52"/>
  <c r="AQ50" i="52" s="1"/>
  <c r="CG42" i="52"/>
  <c r="BQ42" i="52"/>
  <c r="AS42" i="52"/>
  <c r="AC42" i="52"/>
  <c r="BW42" i="52"/>
  <c r="BG42" i="52"/>
  <c r="AI42" i="52"/>
  <c r="Q42" i="52"/>
  <c r="W42" i="52" s="1"/>
  <c r="BM42" i="52"/>
  <c r="AW42" i="52"/>
  <c r="Y42" i="52"/>
  <c r="CA42" i="52"/>
  <c r="CE42" i="52" s="1"/>
  <c r="BC42" i="52"/>
  <c r="AM42" i="52"/>
  <c r="AQ42" i="52" s="1"/>
  <c r="AY84" i="52"/>
  <c r="BA84" i="52" s="1"/>
  <c r="AW84" i="52"/>
  <c r="BC84" i="52" s="1"/>
  <c r="AM33" i="41"/>
  <c r="AO33" i="41"/>
  <c r="AO18" i="35"/>
  <c r="AY18" i="35" s="1"/>
  <c r="AM18" i="35"/>
  <c r="AS18" i="35" s="1"/>
  <c r="AM16" i="40"/>
  <c r="AS16" i="40" s="1"/>
  <c r="AO16" i="40"/>
  <c r="AY16" i="40" s="1"/>
  <c r="CC80" i="52"/>
  <c r="CE80" i="52" s="1"/>
  <c r="CA80" i="52"/>
  <c r="CG80" i="52" s="1"/>
  <c r="CC81" i="52"/>
  <c r="CA81" i="52"/>
  <c r="CG81" i="52" s="1"/>
  <c r="K30" i="96"/>
  <c r="E36" i="94" s="1"/>
  <c r="G36" i="94" s="1"/>
  <c r="I30" i="96"/>
  <c r="K20" i="94"/>
  <c r="I46" i="36" s="1"/>
  <c r="M46" i="36" s="1"/>
  <c r="K22" i="96"/>
  <c r="E71" i="95" s="1"/>
  <c r="G71" i="95" s="1"/>
  <c r="I22" i="96"/>
  <c r="E70" i="95" s="1"/>
  <c r="G70" i="95" s="1"/>
  <c r="AI13" i="42"/>
  <c r="AM38" i="35"/>
  <c r="AG24" i="30"/>
  <c r="AG8" i="30"/>
  <c r="AI8" i="30" s="1"/>
  <c r="AG34" i="30"/>
  <c r="AI34" i="30" s="1"/>
  <c r="AG26" i="30"/>
  <c r="AG22" i="30"/>
  <c r="AG23" i="30"/>
  <c r="AI23" i="30" s="1"/>
  <c r="AI13" i="43"/>
  <c r="Y13" i="38"/>
  <c r="AI13" i="38" s="1"/>
  <c r="W13" i="38"/>
  <c r="AC13" i="38" s="1"/>
  <c r="AM13" i="35"/>
  <c r="AS13" i="35" s="1"/>
  <c r="AO15" i="33"/>
  <c r="AY15" i="33" s="1"/>
  <c r="AM15" i="33"/>
  <c r="AS15" i="33" s="1"/>
  <c r="W15" i="32"/>
  <c r="AC15" i="32" s="1"/>
  <c r="Y15" i="32"/>
  <c r="AI15" i="32" s="1"/>
  <c r="Y15" i="40"/>
  <c r="AI15" i="40" s="1"/>
  <c r="W15" i="40"/>
  <c r="AC15" i="40" s="1"/>
  <c r="Q51" i="54"/>
  <c r="W51" i="54" s="1"/>
  <c r="Y51" i="54"/>
  <c r="M47" i="56"/>
  <c r="AY34" i="44"/>
  <c r="BA34" i="44"/>
  <c r="AM34" i="32"/>
  <c r="Y56" i="54"/>
  <c r="Q56" i="54"/>
  <c r="W56" i="54" s="1"/>
  <c r="W39" i="41"/>
  <c r="AC39" i="41" s="1"/>
  <c r="Y39" i="41"/>
  <c r="AI39" i="41" s="1"/>
  <c r="Y39" i="44"/>
  <c r="AI39" i="44" s="1"/>
  <c r="W39" i="44"/>
  <c r="AC39" i="44" s="1"/>
  <c r="AS43" i="44"/>
  <c r="AU43" i="44"/>
  <c r="AS27" i="34"/>
  <c r="AU27" i="34"/>
  <c r="AU40" i="32"/>
  <c r="AS40" i="32"/>
  <c r="AO40" i="32"/>
  <c r="AI43" i="32"/>
  <c r="AC33" i="43"/>
  <c r="AE33" i="43"/>
  <c r="AI12" i="38"/>
  <c r="W17" i="34"/>
  <c r="AC17" i="34" s="1"/>
  <c r="AM17" i="39"/>
  <c r="AS17" i="39" s="1"/>
  <c r="W19" i="37"/>
  <c r="Y19" i="37"/>
  <c r="W19" i="36"/>
  <c r="AC19" i="36" s="1"/>
  <c r="BC24" i="90"/>
  <c r="BC25" i="90" s="1"/>
  <c r="I24" i="90"/>
  <c r="I25" i="90" s="1"/>
  <c r="AQ24" i="90"/>
  <c r="AQ25" i="90" s="1"/>
  <c r="AG24" i="90"/>
  <c r="AG25" i="90" s="1"/>
  <c r="W24" i="90"/>
  <c r="W25" i="90" s="1"/>
  <c r="W37" i="35"/>
  <c r="AC37" i="35" s="1"/>
  <c r="Y37" i="35"/>
  <c r="AI37" i="35" s="1"/>
  <c r="M44" i="46"/>
  <c r="BA36" i="46"/>
  <c r="AE36" i="46"/>
  <c r="S36" i="46"/>
  <c r="Q36" i="46"/>
  <c r="AU36" i="46"/>
  <c r="AK36" i="46"/>
  <c r="AW21" i="45"/>
  <c r="AW13" i="45"/>
  <c r="AW9" i="45"/>
  <c r="AW10" i="45"/>
  <c r="CC9" i="79"/>
  <c r="CE9" i="79" s="1"/>
  <c r="AM12" i="45" s="1"/>
  <c r="AW12" i="45"/>
  <c r="AS33" i="32"/>
  <c r="AU33" i="32"/>
  <c r="Y38" i="42"/>
  <c r="W38" i="42"/>
  <c r="W14" i="33"/>
  <c r="AC14" i="33" s="1"/>
  <c r="Y11" i="30"/>
  <c r="AI11" i="30" s="1"/>
  <c r="W11" i="30"/>
  <c r="AC11" i="30" s="1"/>
  <c r="W11" i="45"/>
  <c r="AC11" i="45" s="1"/>
  <c r="Y11" i="45"/>
  <c r="Y11" i="44"/>
  <c r="AI11" i="44" s="1"/>
  <c r="W11" i="44"/>
  <c r="AC11" i="44" s="1"/>
  <c r="AI13" i="33"/>
  <c r="Y37" i="33"/>
  <c r="AI37" i="33" s="1"/>
  <c r="W37" i="33"/>
  <c r="AC37" i="33" s="1"/>
  <c r="W37" i="42"/>
  <c r="AC37" i="42" s="1"/>
  <c r="Q41" i="54"/>
  <c r="W41" i="54" s="1"/>
  <c r="Y41" i="54"/>
  <c r="AY24" i="33"/>
  <c r="AO39" i="30"/>
  <c r="AY39" i="30" s="1"/>
  <c r="AM39" i="30"/>
  <c r="AS39" i="30" s="1"/>
  <c r="AS33" i="34"/>
  <c r="AU33" i="34"/>
  <c r="Q34" i="50"/>
  <c r="W34" i="50" s="1"/>
  <c r="Y34" i="50"/>
  <c r="Q26" i="50"/>
  <c r="W26" i="50" s="1"/>
  <c r="Y26" i="50"/>
  <c r="AS42" i="33"/>
  <c r="AU42" i="33"/>
  <c r="W16" i="39"/>
  <c r="AC16" i="39" s="1"/>
  <c r="AS27" i="43"/>
  <c r="AU27" i="43"/>
  <c r="Q58" i="50"/>
  <c r="W58" i="50" s="1"/>
  <c r="Y58" i="50"/>
  <c r="Y20" i="50"/>
  <c r="Q20" i="50"/>
  <c r="W20" i="50" s="1"/>
  <c r="AS27" i="41"/>
  <c r="AU27" i="41"/>
  <c r="Q53" i="50"/>
  <c r="W53" i="50" s="1"/>
  <c r="Y53" i="50"/>
  <c r="Y56" i="50"/>
  <c r="Q56" i="50"/>
  <c r="W56" i="50" s="1"/>
  <c r="Q18" i="50"/>
  <c r="W18" i="50" s="1"/>
  <c r="Y18" i="50"/>
  <c r="Q59" i="50"/>
  <c r="W59" i="50" s="1"/>
  <c r="Y59" i="50"/>
  <c r="Q21" i="50"/>
  <c r="W21" i="50" s="1"/>
  <c r="Y21" i="50"/>
  <c r="AM23" i="43"/>
  <c r="K19" i="94"/>
  <c r="I46" i="37" s="1"/>
  <c r="M46" i="37" s="1"/>
  <c r="K18" i="96"/>
  <c r="E30" i="95" s="1"/>
  <c r="G30" i="95" s="1"/>
  <c r="I18" i="96"/>
  <c r="E29" i="95" s="1"/>
  <c r="G29" i="95" s="1"/>
  <c r="Y54" i="54"/>
  <c r="Q54" i="54"/>
  <c r="W54" i="54" s="1"/>
  <c r="AI38" i="45"/>
  <c r="AO23" i="39"/>
  <c r="AY23" i="39" s="1"/>
  <c r="AM23" i="39"/>
  <c r="AS23" i="39" s="1"/>
  <c r="AS43" i="35"/>
  <c r="AU43" i="35"/>
  <c r="AO43" i="35"/>
  <c r="W13" i="32"/>
  <c r="Y13" i="45"/>
  <c r="W13" i="45"/>
  <c r="AC13" i="45" s="1"/>
  <c r="AM15" i="42"/>
  <c r="AS15" i="42" s="1"/>
  <c r="M31" i="94"/>
  <c r="K31" i="94"/>
  <c r="I36" i="22" s="1"/>
  <c r="M36" i="22" s="1"/>
  <c r="S36" i="22" s="1"/>
  <c r="K15" i="94"/>
  <c r="I46" i="41" s="1"/>
  <c r="M46" i="41" s="1"/>
  <c r="U18" i="97"/>
  <c r="U19" i="97"/>
  <c r="I15" i="96"/>
  <c r="E22" i="95" s="1"/>
  <c r="G22" i="95" s="1"/>
  <c r="AO28" i="30"/>
  <c r="AY28" i="30" s="1"/>
  <c r="AM28" i="30"/>
  <c r="AS28" i="30" s="1"/>
  <c r="W37" i="30"/>
  <c r="AC37" i="30" s="1"/>
  <c r="S9" i="37"/>
  <c r="W9" i="32"/>
  <c r="Y9" i="32" s="1"/>
  <c r="AM35" i="56"/>
  <c r="AC35" i="56"/>
  <c r="Q35" i="56"/>
  <c r="W35" i="56" s="1"/>
  <c r="AS35" i="56"/>
  <c r="AI35" i="56"/>
  <c r="Y31" i="54"/>
  <c r="AC25" i="32"/>
  <c r="AE25" i="32"/>
  <c r="AM33" i="38"/>
  <c r="AS33" i="38" s="1"/>
  <c r="Y52" i="54"/>
  <c r="Q52" i="54"/>
  <c r="W52" i="54" s="1"/>
  <c r="W39" i="38"/>
  <c r="AC39" i="38" s="1"/>
  <c r="AI11" i="45"/>
  <c r="AI43" i="45"/>
  <c r="AI42" i="45"/>
  <c r="AO34" i="36"/>
  <c r="AY34" i="36" s="1"/>
  <c r="AM34" i="36"/>
  <c r="AS34" i="36" s="1"/>
  <c r="AO29" i="43"/>
  <c r="AY29" i="43" s="1"/>
  <c r="AC34" i="40"/>
  <c r="AE34" i="40"/>
  <c r="Y13" i="40"/>
  <c r="AK13" i="40" s="1"/>
  <c r="W13" i="40"/>
  <c r="W13" i="30"/>
  <c r="AC13" i="30" s="1"/>
  <c r="S13" i="37"/>
  <c r="W15" i="35"/>
  <c r="AC15" i="35" s="1"/>
  <c r="Y15" i="35"/>
  <c r="AI15" i="35" s="1"/>
  <c r="Y15" i="34"/>
  <c r="AI15" i="34" s="1"/>
  <c r="W15" i="34"/>
  <c r="AC15" i="34" s="1"/>
  <c r="I89" i="74"/>
  <c r="I97" i="52" s="1"/>
  <c r="M97" i="52" s="1"/>
  <c r="K89" i="74"/>
  <c r="I63" i="50" s="1"/>
  <c r="M63" i="50" s="1"/>
  <c r="AO24" i="44"/>
  <c r="AY24" i="44" s="1"/>
  <c r="AM24" i="44"/>
  <c r="AS24" i="44" s="1"/>
  <c r="AC34" i="44"/>
  <c r="AE34" i="44"/>
  <c r="Y32" i="35"/>
  <c r="AI32" i="35" s="1"/>
  <c r="AM26" i="38"/>
  <c r="AS26" i="38" s="1"/>
  <c r="Y34" i="42"/>
  <c r="AI34" i="42" s="1"/>
  <c r="Y63" i="56"/>
  <c r="W38" i="36"/>
  <c r="AC38" i="36" s="1"/>
  <c r="Y38" i="36"/>
  <c r="AI38" i="36" s="1"/>
  <c r="AI14" i="34"/>
  <c r="AI33" i="34"/>
  <c r="AI41" i="34"/>
  <c r="AM27" i="39"/>
  <c r="AS27" i="39" s="1"/>
  <c r="Y25" i="34"/>
  <c r="AK25" i="34" s="1"/>
  <c r="AO84" i="52"/>
  <c r="AQ84" i="52" s="1"/>
  <c r="AM84" i="52"/>
  <c r="AS84" i="52" s="1"/>
  <c r="AO85" i="52"/>
  <c r="AM85" i="52"/>
  <c r="AS85" i="52" s="1"/>
  <c r="AO30" i="41"/>
  <c r="AY30" i="41" s="1"/>
  <c r="AU41" i="35"/>
  <c r="AO41" i="35"/>
  <c r="AS41" i="35"/>
  <c r="W17" i="36"/>
  <c r="AC17" i="36" s="1"/>
  <c r="W17" i="41"/>
  <c r="AC17" i="41" s="1"/>
  <c r="Y17" i="41"/>
  <c r="AI17" i="41" s="1"/>
  <c r="S19" i="39"/>
  <c r="AY12" i="33"/>
  <c r="W37" i="37"/>
  <c r="Y37" i="37"/>
  <c r="I41" i="55"/>
  <c r="AY13" i="31"/>
  <c r="S39" i="42"/>
  <c r="Y24" i="39"/>
  <c r="AI24" i="39" s="1"/>
  <c r="AM26" i="36"/>
  <c r="AS26" i="36" s="1"/>
  <c r="Y34" i="34"/>
  <c r="AM31" i="43"/>
  <c r="AS31" i="43" s="1"/>
  <c r="AM26" i="40"/>
  <c r="S14" i="35"/>
  <c r="S14" i="43"/>
  <c r="S14" i="42"/>
  <c r="S11" i="39"/>
  <c r="Y28" i="44"/>
  <c r="AI28" i="44" s="1"/>
  <c r="AO34" i="45"/>
  <c r="AY34" i="45" s="1"/>
  <c r="AM34" i="45"/>
  <c r="AS34" i="45" s="1"/>
  <c r="AM24" i="46"/>
  <c r="AO24" i="46" s="1"/>
  <c r="K55" i="96"/>
  <c r="I29" i="53" s="1"/>
  <c r="S9" i="42"/>
  <c r="Y24" i="35"/>
  <c r="AI24" i="35" s="1"/>
  <c r="Y26" i="42"/>
  <c r="AI26" i="42" s="1"/>
  <c r="Y39" i="40"/>
  <c r="AI39" i="40" s="1"/>
  <c r="W39" i="40"/>
  <c r="AC39" i="40" s="1"/>
  <c r="Y25" i="39"/>
  <c r="AI25" i="39" s="1"/>
  <c r="AM28" i="34"/>
  <c r="AS28" i="34" s="1"/>
  <c r="AW52" i="52"/>
  <c r="Y52" i="52"/>
  <c r="CA52" i="52"/>
  <c r="CE52" i="52" s="1"/>
  <c r="BC52" i="52"/>
  <c r="AM52" i="52"/>
  <c r="AQ52" i="52" s="1"/>
  <c r="BQ52" i="52"/>
  <c r="BW52" i="52" s="1"/>
  <c r="AS52" i="52"/>
  <c r="AC52" i="52"/>
  <c r="BG52" i="52"/>
  <c r="BM52" i="52" s="1"/>
  <c r="AI52" i="52"/>
  <c r="Q52" i="52"/>
  <c r="W52" i="52" s="1"/>
  <c r="BM44" i="52"/>
  <c r="AW44" i="52"/>
  <c r="BC44" i="52" s="1"/>
  <c r="CA44" i="52"/>
  <c r="CE44" i="52" s="1"/>
  <c r="AM44" i="52"/>
  <c r="AQ44" i="52" s="1"/>
  <c r="CG44" i="52"/>
  <c r="BQ44" i="52"/>
  <c r="AC44" i="52"/>
  <c r="AI44" i="52" s="1"/>
  <c r="BW44" i="52"/>
  <c r="BG44" i="52"/>
  <c r="Q44" i="52"/>
  <c r="W44" i="52" s="1"/>
  <c r="U81" i="52"/>
  <c r="W81" i="52" s="1"/>
  <c r="Q81" i="52"/>
  <c r="Y81" i="52" s="1"/>
  <c r="U83" i="52"/>
  <c r="Q83" i="52"/>
  <c r="Y83" i="52" s="1"/>
  <c r="AC27" i="41"/>
  <c r="AE27" i="41"/>
  <c r="AS25" i="40"/>
  <c r="AU25" i="40"/>
  <c r="AG24" i="91"/>
  <c r="AG25" i="91" s="1"/>
  <c r="W24" i="91"/>
  <c r="W25" i="91" s="1"/>
  <c r="BC24" i="91"/>
  <c r="BC25" i="91" s="1"/>
  <c r="I24" i="91"/>
  <c r="I25" i="91" s="1"/>
  <c r="AQ24" i="91"/>
  <c r="AQ25" i="91" s="1"/>
  <c r="S18" i="39"/>
  <c r="W16" i="44"/>
  <c r="AC16" i="44" s="1"/>
  <c r="S16" i="33"/>
  <c r="BI82" i="52"/>
  <c r="BG82" i="52"/>
  <c r="BM82" i="52" s="1"/>
  <c r="BI84" i="52"/>
  <c r="BK84" i="52" s="1"/>
  <c r="BG84" i="52"/>
  <c r="BM84" i="52" s="1"/>
  <c r="W18" i="42"/>
  <c r="AC18" i="42" s="1"/>
  <c r="Y18" i="42"/>
  <c r="AI18" i="42" s="1"/>
  <c r="AY8" i="41"/>
  <c r="AY34" i="41"/>
  <c r="K26" i="94"/>
  <c r="I46" i="31" s="1"/>
  <c r="M46" i="31" s="1"/>
  <c r="K10" i="94"/>
  <c r="I46" i="46" s="1"/>
  <c r="M46" i="46" s="1"/>
  <c r="M10" i="94"/>
  <c r="M84" i="95"/>
  <c r="K28" i="95"/>
  <c r="I164" i="11" s="1"/>
  <c r="AM28" i="45"/>
  <c r="AS28" i="45" s="1"/>
  <c r="AS43" i="31"/>
  <c r="AO43" i="31"/>
  <c r="AY43" i="31" s="1"/>
  <c r="Y33" i="45"/>
  <c r="AI33" i="45" s="1"/>
  <c r="AO28" i="46"/>
  <c r="AM28" i="46"/>
  <c r="AM27" i="56"/>
  <c r="AC27" i="56"/>
  <c r="Q27" i="56"/>
  <c r="W27" i="56" s="1"/>
  <c r="AS27" i="56"/>
  <c r="AI27" i="56"/>
  <c r="Y27" i="56"/>
  <c r="AO27" i="33"/>
  <c r="AY27" i="33" s="1"/>
  <c r="W38" i="43"/>
  <c r="Y41" i="45"/>
  <c r="AI41" i="45" s="1"/>
  <c r="AC41" i="45"/>
  <c r="AM29" i="36"/>
  <c r="AS29" i="36" s="1"/>
  <c r="Y26" i="41"/>
  <c r="AK26" i="41" s="1"/>
  <c r="Y26" i="31"/>
  <c r="AI26" i="31" s="1"/>
  <c r="S13" i="34"/>
  <c r="S15" i="37"/>
  <c r="S15" i="36"/>
  <c r="M16" i="21"/>
  <c r="I28" i="21"/>
  <c r="M18" i="17"/>
  <c r="M30" i="17" s="1"/>
  <c r="E28" i="10" s="1"/>
  <c r="I30" i="17"/>
  <c r="AM34" i="30"/>
  <c r="AS34" i="30" s="1"/>
  <c r="AO34" i="30"/>
  <c r="AM31" i="45"/>
  <c r="AS31" i="45" s="1"/>
  <c r="AO31" i="45"/>
  <c r="S36" i="41"/>
  <c r="M44" i="41"/>
  <c r="Q36" i="41"/>
  <c r="K15" i="73"/>
  <c r="I35" i="23" s="1"/>
  <c r="M35" i="23" s="1"/>
  <c r="S35" i="23" s="1"/>
  <c r="AM23" i="35"/>
  <c r="AS23" i="35" s="1"/>
  <c r="AO23" i="35"/>
  <c r="AY23" i="35" s="1"/>
  <c r="AM23" i="38"/>
  <c r="AS23" i="38" s="1"/>
  <c r="S39" i="33"/>
  <c r="AS43" i="32"/>
  <c r="AU43" i="32"/>
  <c r="AO30" i="37"/>
  <c r="AM30" i="37"/>
  <c r="AM33" i="36"/>
  <c r="AS33" i="36" s="1"/>
  <c r="AY8" i="39"/>
  <c r="AY23" i="32"/>
  <c r="Y30" i="41"/>
  <c r="AI30" i="41" s="1"/>
  <c r="Y20" i="56"/>
  <c r="S17" i="31"/>
  <c r="S17" i="46"/>
  <c r="W17" i="43"/>
  <c r="AC17" i="43" s="1"/>
  <c r="S19" i="41"/>
  <c r="Y12" i="44"/>
  <c r="AK12" i="44" s="1"/>
  <c r="Y37" i="43"/>
  <c r="AI37" i="43" s="1"/>
  <c r="W37" i="43"/>
  <c r="AC37" i="43" s="1"/>
  <c r="W9" i="33"/>
  <c r="Y9" i="33"/>
  <c r="AY9" i="41"/>
  <c r="AE15" i="48"/>
  <c r="AE29" i="48" s="1"/>
  <c r="E26" i="8" s="1"/>
  <c r="AA29" i="48"/>
  <c r="E18" i="10" s="1"/>
  <c r="AM42" i="34"/>
  <c r="AM32" i="40"/>
  <c r="AS32" i="40" s="1"/>
  <c r="AO32" i="40"/>
  <c r="AY32" i="40" s="1"/>
  <c r="AM34" i="31"/>
  <c r="AS34" i="31" s="1"/>
  <c r="S14" i="30"/>
  <c r="S14" i="37"/>
  <c r="S14" i="44"/>
  <c r="W11" i="41"/>
  <c r="AC11" i="41" s="1"/>
  <c r="AY26" i="43"/>
  <c r="AU8" i="43"/>
  <c r="AO8" i="43"/>
  <c r="AS8" i="43"/>
  <c r="Y23" i="45"/>
  <c r="Y26" i="44"/>
  <c r="M31" i="22"/>
  <c r="G33" i="10" s="1"/>
  <c r="S8" i="22"/>
  <c r="S31" i="22" s="1"/>
  <c r="I39" i="8" s="1"/>
  <c r="W37" i="32"/>
  <c r="AC37" i="32" s="1"/>
  <c r="Y37" i="32"/>
  <c r="AI37" i="32" s="1"/>
  <c r="Y8" i="45"/>
  <c r="AC8" i="45"/>
  <c r="Y42" i="45"/>
  <c r="AK42" i="45" s="1"/>
  <c r="AM31" i="35"/>
  <c r="AS31" i="35" s="1"/>
  <c r="AO31" i="35"/>
  <c r="AY31" i="35" s="1"/>
  <c r="Y23" i="33"/>
  <c r="AI23" i="33" s="1"/>
  <c r="AI12" i="35"/>
  <c r="AI12" i="31"/>
  <c r="S39" i="37"/>
  <c r="AY8" i="36"/>
  <c r="AO30" i="39"/>
  <c r="AY30" i="39" s="1"/>
  <c r="AM30" i="39"/>
  <c r="AS30" i="39" s="1"/>
  <c r="AC12" i="34"/>
  <c r="AE12" i="34"/>
  <c r="Y32" i="50"/>
  <c r="Q32" i="50"/>
  <c r="W32" i="50" s="1"/>
  <c r="Y12" i="43"/>
  <c r="AK12" i="43" s="1"/>
  <c r="Y25" i="40"/>
  <c r="S18" i="41"/>
  <c r="S18" i="32"/>
  <c r="W18" i="40"/>
  <c r="AC18" i="40" s="1"/>
  <c r="S16" i="38"/>
  <c r="S16" i="35"/>
  <c r="S16" i="43"/>
  <c r="S18" i="43"/>
  <c r="S16" i="37"/>
  <c r="S18" i="30"/>
  <c r="S18" i="45"/>
  <c r="W16" i="42"/>
  <c r="AC16" i="42" s="1"/>
  <c r="S14" i="25"/>
  <c r="K25" i="94"/>
  <c r="I30" i="51" s="1"/>
  <c r="M30" i="51" s="1"/>
  <c r="I28" i="96"/>
  <c r="K28" i="96" s="1"/>
  <c r="E9" i="94" s="1"/>
  <c r="G9" i="94" s="1"/>
  <c r="I25" i="96"/>
  <c r="E79" i="95" s="1"/>
  <c r="G79" i="95" s="1"/>
  <c r="I13" i="96"/>
  <c r="E18" i="95" s="1"/>
  <c r="G18" i="95" s="1"/>
  <c r="AC25" i="44"/>
  <c r="AE25" i="44"/>
  <c r="AO27" i="32"/>
  <c r="AO30" i="42"/>
  <c r="AY30" i="42" s="1"/>
  <c r="Q8" i="7"/>
  <c r="AY48" i="46"/>
  <c r="W39" i="46"/>
  <c r="Y39" i="46" s="1"/>
  <c r="M8" i="7"/>
  <c r="AS48" i="46"/>
  <c r="AO43" i="45"/>
  <c r="BA43" i="45" s="1"/>
  <c r="Y34" i="39"/>
  <c r="AI34" i="39" s="1"/>
  <c r="Y23" i="34"/>
  <c r="AM34" i="43"/>
  <c r="AM24" i="41"/>
  <c r="AM23" i="31"/>
  <c r="AS23" i="31" s="1"/>
  <c r="AO23" i="31"/>
  <c r="AY23" i="31" s="1"/>
  <c r="S13" i="44"/>
  <c r="S13" i="33"/>
  <c r="S15" i="31"/>
  <c r="S15" i="38"/>
  <c r="S15" i="46"/>
  <c r="M18" i="18"/>
  <c r="M30" i="18" s="1"/>
  <c r="E27" i="10" s="1"/>
  <c r="I30" i="18"/>
  <c r="BA20" i="75"/>
  <c r="I30" i="11" s="1"/>
  <c r="M30" i="11" s="1"/>
  <c r="AS20" i="75"/>
  <c r="I29" i="26" s="1"/>
  <c r="M29" i="26" s="1"/>
  <c r="AK20" i="75"/>
  <c r="I28" i="11" s="1"/>
  <c r="M28" i="11" s="1"/>
  <c r="AC20" i="75"/>
  <c r="U20" i="75"/>
  <c r="I49" i="23" s="1"/>
  <c r="M49" i="23" s="1"/>
  <c r="S49" i="23" s="1"/>
  <c r="M20" i="75"/>
  <c r="I48" i="23" s="1"/>
  <c r="M48" i="23" s="1"/>
  <c r="S48" i="23" s="1"/>
  <c r="BE20" i="75"/>
  <c r="E46" i="74" s="1"/>
  <c r="AW20" i="75"/>
  <c r="I29" i="11" s="1"/>
  <c r="M29" i="11" s="1"/>
  <c r="AO20" i="75"/>
  <c r="I29" i="27" s="1"/>
  <c r="M29" i="27" s="1"/>
  <c r="AG20" i="75"/>
  <c r="E20" i="73" s="1"/>
  <c r="Y20" i="75"/>
  <c r="Q20" i="75"/>
  <c r="I49" i="25" s="1"/>
  <c r="M49" i="25" s="1"/>
  <c r="S49" i="25" s="1"/>
  <c r="I20" i="75"/>
  <c r="I48" i="25" s="1"/>
  <c r="M48" i="25" s="1"/>
  <c r="S48" i="25" s="1"/>
  <c r="BY9" i="76"/>
  <c r="I10" i="30" s="1"/>
  <c r="BQ9" i="76"/>
  <c r="I14" i="52" s="1"/>
  <c r="M14" i="52" s="1"/>
  <c r="BI9" i="76"/>
  <c r="I10" i="33" s="1"/>
  <c r="BA9" i="76"/>
  <c r="I10" i="35" s="1"/>
  <c r="AS9" i="76"/>
  <c r="I10" i="37" s="1"/>
  <c r="AK9" i="76"/>
  <c r="I10" i="39" s="1"/>
  <c r="AC9" i="76"/>
  <c r="I10" i="41" s="1"/>
  <c r="U9" i="76"/>
  <c r="I10" i="43" s="1"/>
  <c r="M9" i="76"/>
  <c r="I10" i="45" s="1"/>
  <c r="BU9" i="76"/>
  <c r="I10" i="31" s="1"/>
  <c r="BM9" i="76"/>
  <c r="I10" i="32" s="1"/>
  <c r="BE9" i="76"/>
  <c r="I10" i="34" s="1"/>
  <c r="AW9" i="76"/>
  <c r="I10" i="36" s="1"/>
  <c r="AO9" i="76"/>
  <c r="I10" i="38" s="1"/>
  <c r="AG9" i="76"/>
  <c r="I10" i="40" s="1"/>
  <c r="Y9" i="76"/>
  <c r="I10" i="42" s="1"/>
  <c r="Q9" i="76"/>
  <c r="I10" i="44" s="1"/>
  <c r="I9" i="76"/>
  <c r="I10" i="46" s="1"/>
  <c r="I71" i="74"/>
  <c r="I36" i="52" s="1"/>
  <c r="M36" i="52" s="1"/>
  <c r="K71" i="74"/>
  <c r="I24" i="50" s="1"/>
  <c r="M24" i="50" s="1"/>
  <c r="Y31" i="44"/>
  <c r="AI31" i="44" s="1"/>
  <c r="W37" i="41"/>
  <c r="AC37" i="41" s="1"/>
  <c r="W9" i="43"/>
  <c r="Y9" i="43"/>
  <c r="AK9" i="43" s="1"/>
  <c r="S9" i="38"/>
  <c r="K41" i="74"/>
  <c r="I39" i="54" s="1"/>
  <c r="M39" i="54" s="1"/>
  <c r="Y23" i="35"/>
  <c r="AI23" i="35" s="1"/>
  <c r="Y56" i="56"/>
  <c r="Y33" i="39"/>
  <c r="AI33" i="39" s="1"/>
  <c r="AO43" i="34"/>
  <c r="AO25" i="41"/>
  <c r="AO12" i="40"/>
  <c r="W17" i="40"/>
  <c r="AC17" i="40" s="1"/>
  <c r="Y17" i="30"/>
  <c r="AI17" i="30" s="1"/>
  <c r="W17" i="30"/>
  <c r="AC17" i="30" s="1"/>
  <c r="S17" i="37"/>
  <c r="W19" i="35"/>
  <c r="AC19" i="35" s="1"/>
  <c r="Y19" i="35"/>
  <c r="AI19" i="35" s="1"/>
  <c r="W19" i="34"/>
  <c r="AC19" i="34" s="1"/>
  <c r="AO12" i="44"/>
  <c r="BA12" i="44" s="1"/>
  <c r="S37" i="31"/>
  <c r="K40" i="74"/>
  <c r="I37" i="54" s="1"/>
  <c r="M37" i="54" s="1"/>
  <c r="AS43" i="43"/>
  <c r="AU43" i="43"/>
  <c r="AO28" i="33"/>
  <c r="AY28" i="33" s="1"/>
  <c r="AM27" i="38"/>
  <c r="AS27" i="38" s="1"/>
  <c r="W38" i="34"/>
  <c r="AC38" i="34" s="1"/>
  <c r="Y31" i="34"/>
  <c r="AI31" i="34" s="1"/>
  <c r="AC26" i="43"/>
  <c r="AE26" i="43"/>
  <c r="AC23" i="40"/>
  <c r="AE23" i="40"/>
  <c r="Y31" i="31"/>
  <c r="AI31" i="31" s="1"/>
  <c r="W14" i="39"/>
  <c r="AC14" i="39" s="1"/>
  <c r="W14" i="31"/>
  <c r="AC14" i="31" s="1"/>
  <c r="Y14" i="31"/>
  <c r="AI14" i="31" s="1"/>
  <c r="S11" i="43"/>
  <c r="W11" i="42"/>
  <c r="AC11" i="42" s="1"/>
  <c r="AY25" i="32"/>
  <c r="W8" i="49"/>
  <c r="Y24" i="30"/>
  <c r="AM31" i="46"/>
  <c r="AO31" i="46"/>
  <c r="AU36" i="42"/>
  <c r="AE36" i="42"/>
  <c r="BA36" i="42"/>
  <c r="AK36" i="42"/>
  <c r="M44" i="42"/>
  <c r="Q36" i="42"/>
  <c r="Y9" i="39"/>
  <c r="AI9" i="39" s="1"/>
  <c r="W9" i="39"/>
  <c r="W9" i="34"/>
  <c r="Y9" i="34" s="1"/>
  <c r="K16" i="73"/>
  <c r="I38" i="23" s="1"/>
  <c r="M38" i="23" s="1"/>
  <c r="S38" i="23" s="1"/>
  <c r="AY26" i="45"/>
  <c r="AO42" i="45"/>
  <c r="BA42" i="45" s="1"/>
  <c r="Y31" i="38"/>
  <c r="AI31" i="38" s="1"/>
  <c r="Y21" i="89"/>
  <c r="Y18" i="89"/>
  <c r="Y14" i="89"/>
  <c r="Y10" i="89"/>
  <c r="Y19" i="89"/>
  <c r="Y15" i="89"/>
  <c r="Y11" i="89"/>
  <c r="Y22" i="89"/>
  <c r="Y20" i="89"/>
  <c r="Y16" i="89"/>
  <c r="Y12" i="89"/>
  <c r="Y8" i="89"/>
  <c r="Y23" i="89"/>
  <c r="Y17" i="89"/>
  <c r="Y13" i="89"/>
  <c r="Y9" i="89"/>
  <c r="BG23" i="89"/>
  <c r="AY31" i="45"/>
  <c r="AY29" i="45"/>
  <c r="AS12" i="34"/>
  <c r="AU12" i="34"/>
  <c r="Q31" i="50"/>
  <c r="W31" i="50" s="1"/>
  <c r="Y31" i="50"/>
  <c r="AY81" i="52"/>
  <c r="BA81" i="52" s="1"/>
  <c r="AW81" i="52"/>
  <c r="BC81" i="52" s="1"/>
  <c r="AY83" i="52"/>
  <c r="AW83" i="52"/>
  <c r="BC83" i="52" s="1"/>
  <c r="Y16" i="45"/>
  <c r="AI16" i="45" s="1"/>
  <c r="W16" i="45"/>
  <c r="AC16" i="45" s="1"/>
  <c r="BC24" i="92"/>
  <c r="BC25" i="92" s="1"/>
  <c r="I24" i="92"/>
  <c r="I25" i="92" s="1"/>
  <c r="AQ24" i="92"/>
  <c r="AQ25" i="92" s="1"/>
  <c r="AG24" i="92"/>
  <c r="AG25" i="92" s="1"/>
  <c r="W24" i="92"/>
  <c r="W25" i="92" s="1"/>
  <c r="CC84" i="52"/>
  <c r="CE84" i="52" s="1"/>
  <c r="CA84" i="52"/>
  <c r="CG84" i="52" s="1"/>
  <c r="CC85" i="52"/>
  <c r="CA85" i="52"/>
  <c r="CG85" i="52" s="1"/>
  <c r="E32" i="94"/>
  <c r="G32" i="94" s="1"/>
  <c r="M16" i="94"/>
  <c r="K16" i="94"/>
  <c r="I46" i="40" s="1"/>
  <c r="M46" i="40" s="1"/>
  <c r="K19" i="96"/>
  <c r="E32" i="95" s="1"/>
  <c r="G32" i="95" s="1"/>
  <c r="I19" i="96"/>
  <c r="E31" i="95" s="1"/>
  <c r="G31" i="95" s="1"/>
  <c r="AS40" i="35"/>
  <c r="AU40" i="35"/>
  <c r="AO40" i="35"/>
  <c r="Y9" i="30"/>
  <c r="W9" i="30"/>
  <c r="AC9" i="30" s="1"/>
  <c r="AO25" i="30"/>
  <c r="AY25" i="30" s="1"/>
  <c r="Y28" i="30"/>
  <c r="AI28" i="30" s="1"/>
  <c r="AU36" i="39"/>
  <c r="AE36" i="39"/>
  <c r="BA36" i="39"/>
  <c r="AK36" i="39"/>
  <c r="M44" i="39"/>
  <c r="Q36" i="39"/>
  <c r="S36" i="39" s="1"/>
  <c r="AY12" i="34"/>
  <c r="AY41" i="44"/>
  <c r="AY42" i="44"/>
  <c r="Y30" i="35"/>
  <c r="AI30" i="35" s="1"/>
  <c r="Y33" i="33"/>
  <c r="AI33" i="33" s="1"/>
  <c r="Y25" i="42"/>
  <c r="AI25" i="42" s="1"/>
  <c r="W38" i="38"/>
  <c r="AC38" i="38" s="1"/>
  <c r="AI12" i="43"/>
  <c r="AO32" i="39"/>
  <c r="AY32" i="39" s="1"/>
  <c r="AO31" i="36"/>
  <c r="AY31" i="36" s="1"/>
  <c r="Y34" i="36"/>
  <c r="AI34" i="36" s="1"/>
  <c r="Y24" i="41"/>
  <c r="AI24" i="41" s="1"/>
  <c r="S13" i="38"/>
  <c r="W13" i="35"/>
  <c r="AC13" i="35" s="1"/>
  <c r="Y15" i="33"/>
  <c r="AI15" i="33" s="1"/>
  <c r="W15" i="33"/>
  <c r="AC15" i="33" s="1"/>
  <c r="S15" i="32"/>
  <c r="S15" i="40"/>
  <c r="Q30" i="54"/>
  <c r="W30" i="54" s="1"/>
  <c r="AS25" i="56"/>
  <c r="AI25" i="56"/>
  <c r="AM25" i="56"/>
  <c r="AC25" i="56"/>
  <c r="Q25" i="56"/>
  <c r="W25" i="56" s="1"/>
  <c r="Y24" i="44"/>
  <c r="AI24" i="44" s="1"/>
  <c r="AO32" i="35"/>
  <c r="AY32" i="35" s="1"/>
  <c r="Y24" i="42"/>
  <c r="AI24" i="42" s="1"/>
  <c r="S39" i="41"/>
  <c r="S39" i="44"/>
  <c r="AO43" i="44"/>
  <c r="AO27" i="34"/>
  <c r="AO42" i="39"/>
  <c r="Y25" i="41"/>
  <c r="Y12" i="40"/>
  <c r="AK12" i="40" s="1"/>
  <c r="AI9" i="38"/>
  <c r="S17" i="34"/>
  <c r="S19" i="37"/>
  <c r="S37" i="35"/>
  <c r="W9" i="41"/>
  <c r="Y9" i="41" s="1"/>
  <c r="AO33" i="32"/>
  <c r="Y25" i="38"/>
  <c r="AI25" i="38" s="1"/>
  <c r="AS8" i="32"/>
  <c r="W39" i="39"/>
  <c r="AC39" i="39" s="1"/>
  <c r="AC42" i="35"/>
  <c r="AE42" i="35"/>
  <c r="AI26" i="32"/>
  <c r="Y31" i="43"/>
  <c r="AI31" i="43" s="1"/>
  <c r="AO32" i="41"/>
  <c r="AY32" i="41" s="1"/>
  <c r="AO24" i="31"/>
  <c r="AY24" i="31" s="1"/>
  <c r="S14" i="33"/>
  <c r="S11" i="30"/>
  <c r="S11" i="45"/>
  <c r="S11" i="44"/>
  <c r="AI41" i="39"/>
  <c r="AI12" i="33"/>
  <c r="S37" i="33"/>
  <c r="S37" i="42"/>
  <c r="AS41" i="56"/>
  <c r="AI41" i="56"/>
  <c r="Y41" i="56"/>
  <c r="AM41" i="56"/>
  <c r="AC41" i="56"/>
  <c r="Q41" i="56"/>
  <c r="W41" i="56" s="1"/>
  <c r="AY23" i="33"/>
  <c r="Y34" i="33"/>
  <c r="AI34" i="33" s="1"/>
  <c r="AO32" i="32"/>
  <c r="AY32" i="32" s="1"/>
  <c r="AO29" i="38"/>
  <c r="AY29" i="38" s="1"/>
  <c r="S39" i="45"/>
  <c r="S39" i="32"/>
  <c r="AO28" i="39"/>
  <c r="AY28" i="39" s="1"/>
  <c r="Y30" i="36"/>
  <c r="AI30" i="36" s="1"/>
  <c r="AO33" i="34"/>
  <c r="BW49" i="52"/>
  <c r="BG49" i="52"/>
  <c r="AI49" i="52"/>
  <c r="Q49" i="52"/>
  <c r="W49" i="52" s="1"/>
  <c r="BM49" i="52"/>
  <c r="AW49" i="52"/>
  <c r="Y49" i="52"/>
  <c r="CA49" i="52"/>
  <c r="CE49" i="52" s="1"/>
  <c r="BC49" i="52"/>
  <c r="AM49" i="52"/>
  <c r="AQ49" i="52" s="1"/>
  <c r="CG49" i="52"/>
  <c r="BQ49" i="52"/>
  <c r="AS49" i="52"/>
  <c r="AC49" i="52"/>
  <c r="BW41" i="52"/>
  <c r="BG41" i="52"/>
  <c r="Q41" i="52"/>
  <c r="W41" i="52" s="1"/>
  <c r="BM41" i="52"/>
  <c r="AW41" i="52"/>
  <c r="CA41" i="52"/>
  <c r="CE41" i="52" s="1"/>
  <c r="BC41" i="52"/>
  <c r="AM41" i="52"/>
  <c r="AQ41" i="52" s="1"/>
  <c r="BQ41" i="52"/>
  <c r="AS41" i="52"/>
  <c r="AC41" i="52"/>
  <c r="AI41" i="52" s="1"/>
  <c r="AO42" i="33"/>
  <c r="Y28" i="43"/>
  <c r="AI28" i="43" s="1"/>
  <c r="AO30" i="40"/>
  <c r="AY30" i="40" s="1"/>
  <c r="AO27" i="43"/>
  <c r="BW92" i="52"/>
  <c r="BG92" i="52"/>
  <c r="AI92" i="52"/>
  <c r="Q92" i="52"/>
  <c r="W92" i="52" s="1"/>
  <c r="BM92" i="52"/>
  <c r="AW92" i="52"/>
  <c r="Y92" i="52"/>
  <c r="CA92" i="52"/>
  <c r="CE92" i="52" s="1"/>
  <c r="BC92" i="52"/>
  <c r="AM92" i="52"/>
  <c r="AQ92" i="52" s="1"/>
  <c r="CG92" i="52"/>
  <c r="BQ92" i="52"/>
  <c r="AS92" i="52"/>
  <c r="AC92" i="52"/>
  <c r="BW29" i="52"/>
  <c r="BG29" i="52"/>
  <c r="AI29" i="52"/>
  <c r="Q29" i="52"/>
  <c r="W29" i="52" s="1"/>
  <c r="BM29" i="52"/>
  <c r="AW29" i="52"/>
  <c r="Y29" i="52"/>
  <c r="CA29" i="52"/>
  <c r="CE29" i="52" s="1"/>
  <c r="BC29" i="52"/>
  <c r="AM29" i="52"/>
  <c r="AQ29" i="52" s="1"/>
  <c r="CG29" i="52"/>
  <c r="BQ29" i="52"/>
  <c r="AS29" i="52"/>
  <c r="AC29" i="52"/>
  <c r="AO27" i="41"/>
  <c r="BM87" i="52"/>
  <c r="AW87" i="52"/>
  <c r="Y87" i="52"/>
  <c r="CA87" i="52"/>
  <c r="CE87" i="52" s="1"/>
  <c r="BC87" i="52"/>
  <c r="AM87" i="52"/>
  <c r="AQ87" i="52" s="1"/>
  <c r="CG87" i="52"/>
  <c r="BQ87" i="52"/>
  <c r="AS87" i="52"/>
  <c r="AC87" i="52"/>
  <c r="BW87" i="52"/>
  <c r="BG87" i="52"/>
  <c r="AI87" i="52"/>
  <c r="Q87" i="52"/>
  <c r="W87" i="52" s="1"/>
  <c r="AO34" i="40"/>
  <c r="AO32" i="44"/>
  <c r="AY32" i="44" s="1"/>
  <c r="CA90" i="52"/>
  <c r="CE90" i="52" s="1"/>
  <c r="BC90" i="52"/>
  <c r="AM90" i="52"/>
  <c r="AQ90" i="52" s="1"/>
  <c r="CG90" i="52"/>
  <c r="BQ90" i="52"/>
  <c r="AS90" i="52"/>
  <c r="AC90" i="52"/>
  <c r="BW90" i="52"/>
  <c r="BG90" i="52"/>
  <c r="AI90" i="52"/>
  <c r="Q90" i="52"/>
  <c r="W90" i="52" s="1"/>
  <c r="BM90" i="52"/>
  <c r="AW90" i="52"/>
  <c r="Y90" i="52"/>
  <c r="BW25" i="52"/>
  <c r="BG25" i="52"/>
  <c r="AI25" i="52"/>
  <c r="Q25" i="52"/>
  <c r="W25" i="52" s="1"/>
  <c r="BM25" i="52"/>
  <c r="AW25" i="52"/>
  <c r="Y25" i="52"/>
  <c r="CA25" i="52"/>
  <c r="CE25" i="52" s="1"/>
  <c r="BC25" i="52"/>
  <c r="AM25" i="52"/>
  <c r="AQ25" i="52" s="1"/>
  <c r="CG25" i="52"/>
  <c r="BQ25" i="52"/>
  <c r="AS25" i="52"/>
  <c r="AC25" i="52"/>
  <c r="CG93" i="52"/>
  <c r="BQ93" i="52"/>
  <c r="AS93" i="52"/>
  <c r="AC93" i="52"/>
  <c r="BW93" i="52"/>
  <c r="BG93" i="52"/>
  <c r="AI93" i="52"/>
  <c r="Q93" i="52"/>
  <c r="W93" i="52" s="1"/>
  <c r="BM93" i="52"/>
  <c r="AW93" i="52"/>
  <c r="Y93" i="52"/>
  <c r="CA93" i="52"/>
  <c r="CE93" i="52" s="1"/>
  <c r="BC93" i="52"/>
  <c r="AM93" i="52"/>
  <c r="AQ93" i="52" s="1"/>
  <c r="CA31" i="52"/>
  <c r="CE31" i="52" s="1"/>
  <c r="BC31" i="52"/>
  <c r="AM31" i="52"/>
  <c r="AQ31" i="52" s="1"/>
  <c r="CG31" i="52"/>
  <c r="BQ31" i="52"/>
  <c r="AS31" i="52"/>
  <c r="AC31" i="52"/>
  <c r="BW31" i="52"/>
  <c r="BG31" i="52"/>
  <c r="AI31" i="52"/>
  <c r="Q31" i="52"/>
  <c r="W31" i="52" s="1"/>
  <c r="BM31" i="52"/>
  <c r="AW31" i="52"/>
  <c r="Y31" i="52"/>
  <c r="AY38" i="40" l="1"/>
  <c r="BA38" i="40"/>
  <c r="AI14" i="44"/>
  <c r="AK14" i="44"/>
  <c r="S44" i="31"/>
  <c r="AM36" i="31"/>
  <c r="S44" i="35"/>
  <c r="AM36" i="35"/>
  <c r="AK38" i="33"/>
  <c r="AI38" i="33"/>
  <c r="BA23" i="34"/>
  <c r="AY23" i="34"/>
  <c r="K9" i="94"/>
  <c r="I24" i="49" s="1"/>
  <c r="M24" i="49" s="1"/>
  <c r="Q24" i="49" s="1"/>
  <c r="W24" i="49" s="1"/>
  <c r="AK9" i="44"/>
  <c r="AI9" i="44"/>
  <c r="BA9" i="43"/>
  <c r="AY9" i="43"/>
  <c r="BA13" i="40"/>
  <c r="AY13" i="40"/>
  <c r="AI38" i="44"/>
  <c r="AK38" i="44"/>
  <c r="S44" i="40"/>
  <c r="AM36" i="40"/>
  <c r="AY26" i="44"/>
  <c r="BA26" i="44"/>
  <c r="AK38" i="41"/>
  <c r="AI38" i="41"/>
  <c r="AY23" i="44"/>
  <c r="BA23" i="44"/>
  <c r="S44" i="39"/>
  <c r="AM36" i="39"/>
  <c r="AK9" i="34"/>
  <c r="AI9" i="34"/>
  <c r="AK9" i="41"/>
  <c r="AI9" i="41"/>
  <c r="AK9" i="32"/>
  <c r="AI9" i="32"/>
  <c r="BA38" i="30"/>
  <c r="AY38" i="30"/>
  <c r="AO36" i="38"/>
  <c r="S44" i="38"/>
  <c r="AM36" i="38"/>
  <c r="AY38" i="33"/>
  <c r="BA38" i="33"/>
  <c r="AI38" i="30"/>
  <c r="AK38" i="30"/>
  <c r="BA42" i="40"/>
  <c r="AY42" i="40"/>
  <c r="S44" i="34"/>
  <c r="AM36" i="34"/>
  <c r="AO36" i="34"/>
  <c r="S44" i="44"/>
  <c r="AM36" i="44"/>
  <c r="AO36" i="44"/>
  <c r="AI9" i="35"/>
  <c r="AK14" i="32"/>
  <c r="AI14" i="32"/>
  <c r="S44" i="30"/>
  <c r="AM36" i="30"/>
  <c r="S44" i="33"/>
  <c r="AM36" i="33"/>
  <c r="AI9" i="42"/>
  <c r="AO37" i="33"/>
  <c r="AY37" i="33" s="1"/>
  <c r="AM37" i="33"/>
  <c r="AS37" i="33" s="1"/>
  <c r="M32" i="94"/>
  <c r="K32" i="94"/>
  <c r="I37" i="24" s="1"/>
  <c r="M37" i="24" s="1"/>
  <c r="S37" i="24" s="1"/>
  <c r="BQ22" i="92"/>
  <c r="CC22" i="92" s="1"/>
  <c r="BI24" i="3" s="1"/>
  <c r="G921" i="1" s="1"/>
  <c r="BQ18" i="92"/>
  <c r="CC18" i="92" s="1"/>
  <c r="BI18" i="3" s="1"/>
  <c r="G747" i="1" s="1"/>
  <c r="BQ14" i="92"/>
  <c r="CC14" i="92" s="1"/>
  <c r="BI14" i="3" s="1"/>
  <c r="G631" i="1" s="1"/>
  <c r="BQ10" i="92"/>
  <c r="CC10" i="92" s="1"/>
  <c r="BI10" i="3" s="1"/>
  <c r="G515" i="1" s="1"/>
  <c r="BQ19" i="92"/>
  <c r="CC19" i="92" s="1"/>
  <c r="BI19" i="3" s="1"/>
  <c r="G776" i="1" s="1"/>
  <c r="BQ15" i="92"/>
  <c r="CC15" i="92" s="1"/>
  <c r="BI15" i="3" s="1"/>
  <c r="G660" i="1" s="1"/>
  <c r="BQ11" i="92"/>
  <c r="CC11" i="92" s="1"/>
  <c r="BI11" i="3" s="1"/>
  <c r="G544" i="1" s="1"/>
  <c r="BQ20" i="92"/>
  <c r="CC20" i="92" s="1"/>
  <c r="BI20" i="3" s="1"/>
  <c r="G805" i="1" s="1"/>
  <c r="BQ16" i="92"/>
  <c r="CC16" i="92" s="1"/>
  <c r="BI16" i="3" s="1"/>
  <c r="G689" i="1" s="1"/>
  <c r="BQ12" i="92"/>
  <c r="CC12" i="92" s="1"/>
  <c r="BI12" i="3" s="1"/>
  <c r="G573" i="1" s="1"/>
  <c r="BQ8" i="92"/>
  <c r="BQ21" i="92"/>
  <c r="CC21" i="92" s="1"/>
  <c r="BI21" i="3" s="1"/>
  <c r="G834" i="1" s="1"/>
  <c r="BQ17" i="92"/>
  <c r="CC17" i="92" s="1"/>
  <c r="BI17" i="3" s="1"/>
  <c r="G718" i="1" s="1"/>
  <c r="BQ13" i="92"/>
  <c r="CC13" i="92" s="1"/>
  <c r="BI13" i="3" s="1"/>
  <c r="G602" i="1" s="1"/>
  <c r="BQ9" i="92"/>
  <c r="CC9" i="92" s="1"/>
  <c r="BI9" i="3" s="1"/>
  <c r="G486" i="1" s="1"/>
  <c r="AM11" i="43"/>
  <c r="AS11" i="43" s="1"/>
  <c r="BA43" i="34"/>
  <c r="AY43" i="34"/>
  <c r="AC9" i="43"/>
  <c r="AE9" i="43"/>
  <c r="M10" i="42"/>
  <c r="I35" i="42"/>
  <c r="M10" i="43"/>
  <c r="I35" i="43"/>
  <c r="BA27" i="32"/>
  <c r="AY27" i="32"/>
  <c r="K25" i="96"/>
  <c r="E80" i="95" s="1"/>
  <c r="G80" i="95" s="1"/>
  <c r="Y16" i="42"/>
  <c r="AI16" i="42" s="1"/>
  <c r="AO18" i="43"/>
  <c r="AY18" i="43" s="1"/>
  <c r="AM18" i="43"/>
  <c r="AS18" i="43" s="1"/>
  <c r="AY27" i="41"/>
  <c r="BA27" i="41"/>
  <c r="AY42" i="33"/>
  <c r="BA42" i="33"/>
  <c r="CG41" i="52"/>
  <c r="Y41" i="52"/>
  <c r="AM39" i="32"/>
  <c r="AS39" i="32" s="1"/>
  <c r="AM14" i="33"/>
  <c r="AS14" i="33" s="1"/>
  <c r="Y39" i="39"/>
  <c r="AI39" i="39" s="1"/>
  <c r="BA33" i="32"/>
  <c r="AY33" i="32"/>
  <c r="AO17" i="34"/>
  <c r="AY17" i="34" s="1"/>
  <c r="AM17" i="34"/>
  <c r="AS17" i="34" s="1"/>
  <c r="AK25" i="41"/>
  <c r="AI25" i="41"/>
  <c r="BA43" i="44"/>
  <c r="AY43" i="44"/>
  <c r="Y30" i="54"/>
  <c r="AM13" i="38"/>
  <c r="AS13" i="38" s="1"/>
  <c r="Y38" i="38"/>
  <c r="AI38" i="38" s="1"/>
  <c r="S46" i="40"/>
  <c r="Q46" i="40"/>
  <c r="CE85" i="52"/>
  <c r="BM20" i="92"/>
  <c r="BY20" i="92" s="1"/>
  <c r="BE20" i="3" s="1"/>
  <c r="G803" i="1" s="1"/>
  <c r="BM16" i="92"/>
  <c r="BM12" i="92"/>
  <c r="BY12" i="92" s="1"/>
  <c r="BE12" i="3" s="1"/>
  <c r="G571" i="1" s="1"/>
  <c r="BM8" i="92"/>
  <c r="BM21" i="92"/>
  <c r="BY21" i="92" s="1"/>
  <c r="BE21" i="3" s="1"/>
  <c r="G832" i="1" s="1"/>
  <c r="BM17" i="92"/>
  <c r="BM13" i="92"/>
  <c r="BY13" i="92" s="1"/>
  <c r="BE13" i="3" s="1"/>
  <c r="G600" i="1" s="1"/>
  <c r="BM9" i="92"/>
  <c r="BY9" i="92" s="1"/>
  <c r="BE9" i="3" s="1"/>
  <c r="G484" i="1" s="1"/>
  <c r="BM22" i="92"/>
  <c r="BY22" i="92" s="1"/>
  <c r="BE24" i="3" s="1"/>
  <c r="G919" i="1" s="1"/>
  <c r="BM18" i="92"/>
  <c r="BY18" i="92" s="1"/>
  <c r="BE18" i="3" s="1"/>
  <c r="G745" i="1" s="1"/>
  <c r="BM14" i="92"/>
  <c r="BY14" i="92" s="1"/>
  <c r="BE14" i="3" s="1"/>
  <c r="G629" i="1" s="1"/>
  <c r="BM10" i="92"/>
  <c r="BY10" i="92" s="1"/>
  <c r="BE10" i="3" s="1"/>
  <c r="G513" i="1" s="1"/>
  <c r="BM19" i="92"/>
  <c r="BY19" i="92" s="1"/>
  <c r="BE19" i="3" s="1"/>
  <c r="G774" i="1" s="1"/>
  <c r="BM15" i="92"/>
  <c r="BY15" i="92" s="1"/>
  <c r="BE15" i="3" s="1"/>
  <c r="G658" i="1" s="1"/>
  <c r="BM11" i="92"/>
  <c r="BY11" i="92" s="1"/>
  <c r="BE11" i="3" s="1"/>
  <c r="G542" i="1" s="1"/>
  <c r="AQ24" i="89"/>
  <c r="AQ25" i="89" s="1"/>
  <c r="W24" i="89"/>
  <c r="W25" i="89" s="1"/>
  <c r="BC24" i="89"/>
  <c r="BC25" i="89" s="1"/>
  <c r="AG24" i="89"/>
  <c r="AG25" i="89" s="1"/>
  <c r="I24" i="89"/>
  <c r="I25" i="89" s="1"/>
  <c r="AO17" i="37"/>
  <c r="AM17" i="37"/>
  <c r="Y17" i="40"/>
  <c r="AI17" i="40" s="1"/>
  <c r="AM9" i="38"/>
  <c r="AO9" i="38" s="1"/>
  <c r="AW36" i="52"/>
  <c r="Y36" i="52"/>
  <c r="CA36" i="52"/>
  <c r="CE36" i="52" s="1"/>
  <c r="BC36" i="52"/>
  <c r="AM36" i="52"/>
  <c r="AQ36" i="52" s="1"/>
  <c r="CG36" i="52"/>
  <c r="BQ36" i="52"/>
  <c r="AS36" i="52"/>
  <c r="AC36" i="52"/>
  <c r="BW36" i="52"/>
  <c r="BG36" i="52"/>
  <c r="BM36" i="52" s="1"/>
  <c r="AI36" i="52"/>
  <c r="Q36" i="52"/>
  <c r="W36" i="52" s="1"/>
  <c r="M10" i="40"/>
  <c r="I35" i="40"/>
  <c r="M10" i="32"/>
  <c r="I35" i="32"/>
  <c r="M10" i="41"/>
  <c r="I35" i="41"/>
  <c r="M10" i="33"/>
  <c r="I35" i="33"/>
  <c r="AM15" i="31"/>
  <c r="AS15" i="31" s="1"/>
  <c r="K18" i="95"/>
  <c r="I47" i="55" s="1"/>
  <c r="M47" i="55" s="1"/>
  <c r="AO18" i="45"/>
  <c r="AY18" i="45" s="1"/>
  <c r="AM18" i="45"/>
  <c r="AS18" i="45" s="1"/>
  <c r="AM16" i="43"/>
  <c r="AS16" i="43" s="1"/>
  <c r="Y18" i="40"/>
  <c r="AI18" i="40" s="1"/>
  <c r="AK26" i="44"/>
  <c r="AI26" i="44"/>
  <c r="Y11" i="41"/>
  <c r="AI11" i="41" s="1"/>
  <c r="AS42" i="34"/>
  <c r="AU42" i="34"/>
  <c r="AC9" i="33"/>
  <c r="AO19" i="41"/>
  <c r="AY19" i="41" s="1"/>
  <c r="AM19" i="41"/>
  <c r="AS19" i="41" s="1"/>
  <c r="AM17" i="31"/>
  <c r="AS17" i="31" s="1"/>
  <c r="AO33" i="36"/>
  <c r="AY33" i="36" s="1"/>
  <c r="S16" i="21"/>
  <c r="S28" i="21" s="1"/>
  <c r="E37" i="8" s="1"/>
  <c r="M28" i="21"/>
  <c r="E34" i="10" s="1"/>
  <c r="AU46" i="46"/>
  <c r="AE46" i="46"/>
  <c r="BA46" i="46"/>
  <c r="AK46" i="46"/>
  <c r="S46" i="46"/>
  <c r="Q46" i="46"/>
  <c r="BK82" i="52"/>
  <c r="AM18" i="39"/>
  <c r="AS18" i="39" s="1"/>
  <c r="BK21" i="91"/>
  <c r="BW21" i="91" s="1"/>
  <c r="BK17" i="91"/>
  <c r="BK13" i="91"/>
  <c r="BW13" i="91" s="1"/>
  <c r="BK9" i="91"/>
  <c r="BW9" i="91" s="1"/>
  <c r="BK22" i="91"/>
  <c r="BW22" i="91" s="1"/>
  <c r="BK18" i="91"/>
  <c r="BW18" i="91" s="1"/>
  <c r="BK14" i="91"/>
  <c r="BW14" i="91" s="1"/>
  <c r="BK10" i="91"/>
  <c r="BW10" i="91" s="1"/>
  <c r="BK19" i="91"/>
  <c r="BW19" i="91" s="1"/>
  <c r="BK15" i="91"/>
  <c r="BW15" i="91" s="1"/>
  <c r="BK11" i="91"/>
  <c r="BW11" i="91" s="1"/>
  <c r="BK20" i="91"/>
  <c r="BW20" i="91" s="1"/>
  <c r="BK16" i="91"/>
  <c r="BK12" i="91"/>
  <c r="BW12" i="91" s="1"/>
  <c r="BK8" i="91"/>
  <c r="AM11" i="39"/>
  <c r="AS11" i="39" s="1"/>
  <c r="AU26" i="40"/>
  <c r="AS26" i="40"/>
  <c r="AO26" i="36"/>
  <c r="AY26" i="36" s="1"/>
  <c r="AO27" i="39"/>
  <c r="AY27" i="39" s="1"/>
  <c r="AO26" i="38"/>
  <c r="AY26" i="38" s="1"/>
  <c r="AC13" i="40"/>
  <c r="AE13" i="40"/>
  <c r="Y39" i="38"/>
  <c r="AI39" i="38" s="1"/>
  <c r="AO33" i="38"/>
  <c r="AY33" i="38" s="1"/>
  <c r="Y35" i="56"/>
  <c r="BA43" i="35"/>
  <c r="AY43" i="35"/>
  <c r="K29" i="95"/>
  <c r="I52" i="55" s="1"/>
  <c r="M52" i="55" s="1"/>
  <c r="M29" i="95"/>
  <c r="AS23" i="43"/>
  <c r="AU23" i="43"/>
  <c r="AO23" i="43"/>
  <c r="Y16" i="39"/>
  <c r="AI16" i="39" s="1"/>
  <c r="Y37" i="42"/>
  <c r="AI37" i="42" s="1"/>
  <c r="BK19" i="90"/>
  <c r="BW19" i="90" s="1"/>
  <c r="BK15" i="90"/>
  <c r="BW15" i="90" s="1"/>
  <c r="BK11" i="90"/>
  <c r="BW11" i="90" s="1"/>
  <c r="BK20" i="90"/>
  <c r="BW20" i="90" s="1"/>
  <c r="BK16" i="90"/>
  <c r="BK12" i="90"/>
  <c r="BW12" i="90" s="1"/>
  <c r="BK8" i="90"/>
  <c r="BK21" i="90"/>
  <c r="BW21" i="90" s="1"/>
  <c r="BK17" i="90"/>
  <c r="BK13" i="90"/>
  <c r="BW13" i="90" s="1"/>
  <c r="BK9" i="90"/>
  <c r="BW9" i="90" s="1"/>
  <c r="BK22" i="90"/>
  <c r="BW22" i="90" s="1"/>
  <c r="BK18" i="90"/>
  <c r="BW18" i="90" s="1"/>
  <c r="BK14" i="90"/>
  <c r="BW14" i="90" s="1"/>
  <c r="BK10" i="90"/>
  <c r="BW10" i="90" s="1"/>
  <c r="BQ22" i="90"/>
  <c r="CC22" i="90" s="1"/>
  <c r="BQ18" i="90"/>
  <c r="CC18" i="90" s="1"/>
  <c r="BQ14" i="90"/>
  <c r="CC14" i="90" s="1"/>
  <c r="BQ10" i="90"/>
  <c r="CC10" i="90" s="1"/>
  <c r="BQ19" i="90"/>
  <c r="CC19" i="90" s="1"/>
  <c r="BQ15" i="90"/>
  <c r="CC15" i="90" s="1"/>
  <c r="BQ11" i="90"/>
  <c r="CC11" i="90" s="1"/>
  <c r="BQ20" i="90"/>
  <c r="CC20" i="90" s="1"/>
  <c r="BQ16" i="90"/>
  <c r="CC16" i="90" s="1"/>
  <c r="BQ12" i="90"/>
  <c r="CC12" i="90" s="1"/>
  <c r="BQ8" i="90"/>
  <c r="BQ21" i="90"/>
  <c r="CC21" i="90" s="1"/>
  <c r="BQ17" i="90"/>
  <c r="CC17" i="90" s="1"/>
  <c r="BQ13" i="90"/>
  <c r="CC13" i="90" s="1"/>
  <c r="BQ9" i="90"/>
  <c r="CC9" i="90" s="1"/>
  <c r="Y17" i="34"/>
  <c r="AI17" i="34" s="1"/>
  <c r="M20" i="94"/>
  <c r="CE81" i="52"/>
  <c r="AS33" i="41"/>
  <c r="AU33" i="41"/>
  <c r="AO11" i="34"/>
  <c r="AY11" i="34" s="1"/>
  <c r="AI13" i="45"/>
  <c r="AO37" i="41"/>
  <c r="AY37" i="41" s="1"/>
  <c r="K72" i="74"/>
  <c r="I25" i="50" s="1"/>
  <c r="M25" i="50" s="1"/>
  <c r="S20" i="41"/>
  <c r="Q20" i="41"/>
  <c r="BA20" i="33"/>
  <c r="AK20" i="33"/>
  <c r="S20" i="33"/>
  <c r="Q20" i="33"/>
  <c r="AU20" i="33"/>
  <c r="AE20" i="33"/>
  <c r="Q20" i="44"/>
  <c r="AU20" i="36"/>
  <c r="AE20" i="36"/>
  <c r="BA20" i="36"/>
  <c r="AK20" i="36"/>
  <c r="S20" i="36"/>
  <c r="Q20" i="36"/>
  <c r="Y15" i="38"/>
  <c r="AI15" i="38" s="1"/>
  <c r="Y39" i="31"/>
  <c r="AI39" i="31" s="1"/>
  <c r="AO37" i="38"/>
  <c r="AY37" i="38" s="1"/>
  <c r="K26" i="95"/>
  <c r="I51" i="55" s="1"/>
  <c r="M51" i="55" s="1"/>
  <c r="M29" i="94"/>
  <c r="Y18" i="45"/>
  <c r="AI18" i="45" s="1"/>
  <c r="AO28" i="43"/>
  <c r="AY28" i="43" s="1"/>
  <c r="Y16" i="35"/>
  <c r="AI16" i="35" s="1"/>
  <c r="AO18" i="40"/>
  <c r="AY18" i="40" s="1"/>
  <c r="Y18" i="41"/>
  <c r="AI18" i="41" s="1"/>
  <c r="CG43" i="52"/>
  <c r="Y51" i="52"/>
  <c r="AS51" i="52"/>
  <c r="Y14" i="30"/>
  <c r="AI14" i="30" s="1"/>
  <c r="BA40" i="40"/>
  <c r="AY40" i="40"/>
  <c r="AO37" i="43"/>
  <c r="AY37" i="43" s="1"/>
  <c r="AO19" i="40"/>
  <c r="AY19" i="40" s="1"/>
  <c r="Y19" i="33"/>
  <c r="AI19" i="33" s="1"/>
  <c r="AO17" i="38"/>
  <c r="AY17" i="38" s="1"/>
  <c r="AO29" i="30"/>
  <c r="AY29" i="30" s="1"/>
  <c r="AC13" i="34"/>
  <c r="AE13" i="34"/>
  <c r="M33" i="94"/>
  <c r="K33" i="94"/>
  <c r="I37" i="22" s="1"/>
  <c r="M37" i="22" s="1"/>
  <c r="S37" i="22" s="1"/>
  <c r="Y16" i="33"/>
  <c r="AI16" i="33" s="1"/>
  <c r="Y18" i="39"/>
  <c r="AI18" i="39" s="1"/>
  <c r="W84" i="52"/>
  <c r="AO30" i="36"/>
  <c r="AY30" i="36" s="1"/>
  <c r="Y11" i="39"/>
  <c r="AI11" i="39" s="1"/>
  <c r="AC14" i="43"/>
  <c r="AE14" i="43"/>
  <c r="AO17" i="44"/>
  <c r="AY17" i="44" s="1"/>
  <c r="AQ80" i="52"/>
  <c r="Y15" i="43"/>
  <c r="AI15" i="43" s="1"/>
  <c r="AU9" i="32"/>
  <c r="AS9" i="32"/>
  <c r="Y23" i="52"/>
  <c r="AS23" i="52"/>
  <c r="CG21" i="52"/>
  <c r="Y21" i="52"/>
  <c r="CG45" i="52"/>
  <c r="Y45" i="52"/>
  <c r="CA11" i="52"/>
  <c r="BC11" i="52"/>
  <c r="AM11" i="52"/>
  <c r="AS11" i="52" s="1"/>
  <c r="CG11" i="52"/>
  <c r="BQ11" i="52"/>
  <c r="AC11" i="52"/>
  <c r="AI11" i="52" s="1"/>
  <c r="BW11" i="52"/>
  <c r="BG11" i="52"/>
  <c r="Q11" i="52"/>
  <c r="Y11" i="52" s="1"/>
  <c r="BM11" i="52"/>
  <c r="AW11" i="52"/>
  <c r="M98" i="52"/>
  <c r="Y39" i="30"/>
  <c r="AI39" i="30" s="1"/>
  <c r="AM11" i="36"/>
  <c r="AS11" i="36" s="1"/>
  <c r="AO14" i="32"/>
  <c r="AM14" i="32"/>
  <c r="AM19" i="44"/>
  <c r="AS19" i="44" s="1"/>
  <c r="Y30" i="56"/>
  <c r="Y25" i="54"/>
  <c r="AI9" i="43"/>
  <c r="AC38" i="35"/>
  <c r="AE38" i="35"/>
  <c r="AS27" i="45"/>
  <c r="AO27" i="45"/>
  <c r="AY27" i="45" s="1"/>
  <c r="K16" i="95"/>
  <c r="I46" i="55" s="1"/>
  <c r="M46" i="55" s="1"/>
  <c r="E41" i="94"/>
  <c r="G8" i="94"/>
  <c r="AM18" i="44"/>
  <c r="AS18" i="44" s="1"/>
  <c r="AO18" i="44"/>
  <c r="AY18" i="44" s="1"/>
  <c r="AS25" i="43"/>
  <c r="AU25" i="43"/>
  <c r="AM38" i="32"/>
  <c r="AO38" i="32" s="1"/>
  <c r="AS21" i="56"/>
  <c r="AK33" i="44"/>
  <c r="AI33" i="44"/>
  <c r="AO37" i="34"/>
  <c r="AY37" i="34" s="1"/>
  <c r="AM37" i="34"/>
  <c r="AS37" i="34" s="1"/>
  <c r="Q21" i="43"/>
  <c r="Q21" i="35"/>
  <c r="S21" i="35" s="1"/>
  <c r="AU21" i="35"/>
  <c r="AE21" i="35"/>
  <c r="BA21" i="35"/>
  <c r="AK21" i="35"/>
  <c r="Q21" i="46"/>
  <c r="AU21" i="46"/>
  <c r="AE21" i="46"/>
  <c r="BA21" i="46"/>
  <c r="AK21" i="46"/>
  <c r="S21" i="46"/>
  <c r="AU21" i="38"/>
  <c r="AE21" i="38"/>
  <c r="BA21" i="38"/>
  <c r="AK21" i="38"/>
  <c r="S21" i="38"/>
  <c r="Q21" i="38"/>
  <c r="Q21" i="31"/>
  <c r="AU21" i="31"/>
  <c r="AE21" i="31"/>
  <c r="BA21" i="31"/>
  <c r="AK21" i="31"/>
  <c r="S21" i="31"/>
  <c r="I9" i="73"/>
  <c r="I17" i="25" s="1"/>
  <c r="M17" i="25" s="1"/>
  <c r="M18" i="26"/>
  <c r="M43" i="26" s="1"/>
  <c r="I43" i="26"/>
  <c r="E30" i="12" s="1"/>
  <c r="E37" i="12" s="1"/>
  <c r="E40" i="12" s="1"/>
  <c r="AM13" i="41"/>
  <c r="AO13" i="41" s="1"/>
  <c r="Y39" i="43"/>
  <c r="AI39" i="43" s="1"/>
  <c r="AM9" i="40"/>
  <c r="AO9" i="40" s="1"/>
  <c r="Y37" i="38"/>
  <c r="AI37" i="38" s="1"/>
  <c r="K40" i="95"/>
  <c r="I45" i="41" s="1"/>
  <c r="AC41" i="97"/>
  <c r="E56" i="95" s="1"/>
  <c r="G56" i="95" s="1"/>
  <c r="K41" i="95"/>
  <c r="I45" i="40" s="1"/>
  <c r="M41" i="95"/>
  <c r="AC42" i="97"/>
  <c r="E21" i="96" s="1"/>
  <c r="M46" i="95"/>
  <c r="K46" i="95"/>
  <c r="I45" i="35" s="1"/>
  <c r="AC47" i="97"/>
  <c r="E63" i="95" s="1"/>
  <c r="G63" i="95" s="1"/>
  <c r="M47" i="95"/>
  <c r="K47" i="95"/>
  <c r="I45" i="34" s="1"/>
  <c r="AC48" i="97"/>
  <c r="E20" i="96" s="1"/>
  <c r="AM16" i="32"/>
  <c r="AS16" i="32" s="1"/>
  <c r="AO16" i="31"/>
  <c r="AY16" i="31" s="1"/>
  <c r="AM16" i="31"/>
  <c r="AS16" i="31" s="1"/>
  <c r="AU34" i="41"/>
  <c r="AS34" i="41"/>
  <c r="AI9" i="30"/>
  <c r="AM9" i="36"/>
  <c r="Y19" i="40"/>
  <c r="AI19" i="40" s="1"/>
  <c r="Y17" i="38"/>
  <c r="AI17" i="38" s="1"/>
  <c r="AO31" i="42"/>
  <c r="AY31" i="42" s="1"/>
  <c r="S18" i="15"/>
  <c r="S30" i="15" s="1"/>
  <c r="E36" i="8" s="1"/>
  <c r="M30" i="15"/>
  <c r="E36" i="10" s="1"/>
  <c r="Y13" i="39"/>
  <c r="AI13" i="39" s="1"/>
  <c r="AM38" i="46"/>
  <c r="AO38" i="46"/>
  <c r="BK85" i="52"/>
  <c r="Y16" i="36"/>
  <c r="AI16" i="36" s="1"/>
  <c r="AO18" i="31"/>
  <c r="AY18" i="31" s="1"/>
  <c r="AM18" i="31"/>
  <c r="AS18" i="31" s="1"/>
  <c r="AM11" i="38"/>
  <c r="AS11" i="38" s="1"/>
  <c r="AC9" i="31"/>
  <c r="M23" i="94"/>
  <c r="Q62" i="50"/>
  <c r="W62" i="50" s="1"/>
  <c r="Y62" i="50"/>
  <c r="M74" i="95"/>
  <c r="K74" i="95"/>
  <c r="I54" i="55" s="1"/>
  <c r="M54" i="55" s="1"/>
  <c r="AI9" i="33"/>
  <c r="M16" i="49"/>
  <c r="I18" i="49"/>
  <c r="I20" i="49"/>
  <c r="AO36" i="36"/>
  <c r="S44" i="36"/>
  <c r="AM36" i="36"/>
  <c r="Y19" i="45"/>
  <c r="AI19" i="45" s="1"/>
  <c r="M24" i="95"/>
  <c r="K24" i="95"/>
  <c r="I50" i="55" s="1"/>
  <c r="M50" i="55" s="1"/>
  <c r="Q46" i="44"/>
  <c r="S46" i="44"/>
  <c r="AO32" i="45"/>
  <c r="AY32" i="45" s="1"/>
  <c r="Y11" i="43"/>
  <c r="AI11" i="43" s="1"/>
  <c r="AO25" i="38"/>
  <c r="AY25" i="38" s="1"/>
  <c r="Y37" i="40"/>
  <c r="AI37" i="40" s="1"/>
  <c r="Q22" i="44"/>
  <c r="Q22" i="36"/>
  <c r="S22" i="36" s="1"/>
  <c r="BA22" i="36"/>
  <c r="AK22" i="36"/>
  <c r="AU22" i="36"/>
  <c r="AE22" i="36"/>
  <c r="BA22" i="45"/>
  <c r="AK22" i="45"/>
  <c r="S22" i="45"/>
  <c r="Q22" i="45"/>
  <c r="AU22" i="45"/>
  <c r="AE22" i="45"/>
  <c r="BA22" i="37"/>
  <c r="AK22" i="37"/>
  <c r="Q22" i="37"/>
  <c r="AU22" i="37"/>
  <c r="AE22" i="37"/>
  <c r="AU22" i="30"/>
  <c r="AE22" i="30"/>
  <c r="BA22" i="30"/>
  <c r="AK22" i="30"/>
  <c r="Q22" i="30"/>
  <c r="K10" i="95"/>
  <c r="I43" i="55" s="1"/>
  <c r="M43" i="55" s="1"/>
  <c r="M8" i="95"/>
  <c r="K8" i="95"/>
  <c r="AI8" i="45"/>
  <c r="AU26" i="43"/>
  <c r="AS26" i="43"/>
  <c r="W9" i="53"/>
  <c r="AS33" i="44"/>
  <c r="AU33" i="44"/>
  <c r="AO17" i="43"/>
  <c r="AY17" i="43" s="1"/>
  <c r="AO32" i="38"/>
  <c r="AY32" i="38" s="1"/>
  <c r="AI26" i="41"/>
  <c r="Y15" i="45"/>
  <c r="AI15" i="45" s="1"/>
  <c r="Q44" i="45"/>
  <c r="Y36" i="45"/>
  <c r="W36" i="45"/>
  <c r="AO33" i="30"/>
  <c r="AY33" i="30" s="1"/>
  <c r="K20" i="95"/>
  <c r="I48" i="55" s="1"/>
  <c r="M48" i="55" s="1"/>
  <c r="I24" i="96"/>
  <c r="E76" i="95" s="1"/>
  <c r="G76" i="95" s="1"/>
  <c r="BK83" i="52"/>
  <c r="Y16" i="41"/>
  <c r="AI16" i="41" s="1"/>
  <c r="Y18" i="31"/>
  <c r="AI18" i="31" s="1"/>
  <c r="AO34" i="33"/>
  <c r="AY34" i="33" s="1"/>
  <c r="Q44" i="32"/>
  <c r="W36" i="32"/>
  <c r="AO31" i="30"/>
  <c r="AY31" i="30" s="1"/>
  <c r="Y11" i="38"/>
  <c r="AI11" i="38" s="1"/>
  <c r="AC14" i="34"/>
  <c r="AE14" i="34"/>
  <c r="AS42" i="35"/>
  <c r="AU42" i="35"/>
  <c r="AO28" i="32"/>
  <c r="AY28" i="32" s="1"/>
  <c r="W9" i="55"/>
  <c r="W41" i="55" s="1"/>
  <c r="I8" i="8" s="1"/>
  <c r="Q41" i="55"/>
  <c r="G8" i="10" s="1"/>
  <c r="Y19" i="39"/>
  <c r="AI19" i="39" s="1"/>
  <c r="AO29" i="32"/>
  <c r="AY29" i="32" s="1"/>
  <c r="AO15" i="34"/>
  <c r="AY15" i="34" s="1"/>
  <c r="Y13" i="37"/>
  <c r="AI13" i="37" s="1"/>
  <c r="AU46" i="45"/>
  <c r="AE46" i="45"/>
  <c r="BA46" i="45"/>
  <c r="AK46" i="45"/>
  <c r="S46" i="45"/>
  <c r="Q46" i="45"/>
  <c r="AO16" i="30"/>
  <c r="AY16" i="30" s="1"/>
  <c r="AO39" i="35"/>
  <c r="AY39" i="35" s="1"/>
  <c r="AO17" i="45"/>
  <c r="AY17" i="45" s="1"/>
  <c r="AO17" i="35"/>
  <c r="AY17" i="35" s="1"/>
  <c r="AU13" i="32"/>
  <c r="AS13" i="32"/>
  <c r="AM11" i="45"/>
  <c r="AS11" i="45" s="1"/>
  <c r="AM15" i="40"/>
  <c r="AS15" i="40" s="1"/>
  <c r="M32" i="95"/>
  <c r="K32" i="95"/>
  <c r="I21" i="49" s="1"/>
  <c r="BI22" i="92"/>
  <c r="BI18" i="92"/>
  <c r="BI14" i="92"/>
  <c r="BI10" i="92"/>
  <c r="BI19" i="92"/>
  <c r="BI15" i="92"/>
  <c r="BI11" i="92"/>
  <c r="BI20" i="92"/>
  <c r="BI16" i="92"/>
  <c r="BI12" i="92"/>
  <c r="BI8" i="92"/>
  <c r="BI21" i="92"/>
  <c r="BI17" i="92"/>
  <c r="BI13" i="92"/>
  <c r="BI9" i="92"/>
  <c r="AM11" i="30"/>
  <c r="AS11" i="30" s="1"/>
  <c r="AM15" i="32"/>
  <c r="AS15" i="32" s="1"/>
  <c r="AO15" i="32"/>
  <c r="AY15" i="32" s="1"/>
  <c r="BK19" i="92"/>
  <c r="BW19" i="92" s="1"/>
  <c r="BC19" i="3" s="1"/>
  <c r="G773" i="1" s="1"/>
  <c r="BK15" i="92"/>
  <c r="BW15" i="92" s="1"/>
  <c r="BC15" i="3" s="1"/>
  <c r="G657" i="1" s="1"/>
  <c r="BK11" i="92"/>
  <c r="BW11" i="92" s="1"/>
  <c r="BC11" i="3" s="1"/>
  <c r="G541" i="1" s="1"/>
  <c r="BK20" i="92"/>
  <c r="BW20" i="92" s="1"/>
  <c r="BC20" i="3" s="1"/>
  <c r="G802" i="1" s="1"/>
  <c r="BK16" i="92"/>
  <c r="BK12" i="92"/>
  <c r="BW12" i="92" s="1"/>
  <c r="BC12" i="3" s="1"/>
  <c r="G570" i="1" s="1"/>
  <c r="BK8" i="92"/>
  <c r="BK21" i="92"/>
  <c r="BW21" i="92" s="1"/>
  <c r="BC21" i="3" s="1"/>
  <c r="G831" i="1" s="1"/>
  <c r="BK17" i="92"/>
  <c r="BK13" i="92"/>
  <c r="BW13" i="92" s="1"/>
  <c r="BC13" i="3" s="1"/>
  <c r="G599" i="1" s="1"/>
  <c r="BK9" i="92"/>
  <c r="BW9" i="92" s="1"/>
  <c r="BC9" i="3" s="1"/>
  <c r="G483" i="1" s="1"/>
  <c r="BK22" i="92"/>
  <c r="BW22" i="92" s="1"/>
  <c r="BC24" i="3" s="1"/>
  <c r="G918" i="1" s="1"/>
  <c r="BK18" i="92"/>
  <c r="BW18" i="92" s="1"/>
  <c r="BC18" i="3" s="1"/>
  <c r="G744" i="1" s="1"/>
  <c r="BK14" i="92"/>
  <c r="BW14" i="92" s="1"/>
  <c r="BC14" i="3" s="1"/>
  <c r="G628" i="1" s="1"/>
  <c r="BK10" i="92"/>
  <c r="BW10" i="92" s="1"/>
  <c r="BC10" i="3" s="1"/>
  <c r="G512" i="1" s="1"/>
  <c r="W36" i="42"/>
  <c r="Y36" i="42" s="1"/>
  <c r="Q44" i="42"/>
  <c r="Y14" i="39"/>
  <c r="AI14" i="39" s="1"/>
  <c r="Y38" i="34"/>
  <c r="AI38" i="34" s="1"/>
  <c r="Q39" i="54"/>
  <c r="W39" i="54" s="1"/>
  <c r="Y39" i="54"/>
  <c r="M10" i="34"/>
  <c r="I35" i="34"/>
  <c r="AK23" i="34"/>
  <c r="AI23" i="34"/>
  <c r="BA34" i="40"/>
  <c r="AY34" i="40"/>
  <c r="BA27" i="43"/>
  <c r="AY27" i="43"/>
  <c r="BA33" i="34"/>
  <c r="AY33" i="34"/>
  <c r="AM39" i="45"/>
  <c r="AS39" i="45" s="1"/>
  <c r="AM37" i="42"/>
  <c r="AS37" i="42" s="1"/>
  <c r="AM11" i="44"/>
  <c r="AS11" i="44" s="1"/>
  <c r="AC9" i="41"/>
  <c r="AE9" i="41"/>
  <c r="BA42" i="39"/>
  <c r="AY42" i="39"/>
  <c r="AO39" i="44"/>
  <c r="AY39" i="44" s="1"/>
  <c r="AM39" i="44"/>
  <c r="AS39" i="44" s="1"/>
  <c r="Y25" i="56"/>
  <c r="K31" i="95"/>
  <c r="I25" i="51" s="1"/>
  <c r="BO21" i="92"/>
  <c r="CA21" i="92" s="1"/>
  <c r="BG21" i="3" s="1"/>
  <c r="G833" i="1" s="1"/>
  <c r="BO17" i="92"/>
  <c r="BO13" i="92"/>
  <c r="CA13" i="92" s="1"/>
  <c r="BG13" i="3" s="1"/>
  <c r="G601" i="1" s="1"/>
  <c r="BO9" i="92"/>
  <c r="CA9" i="92" s="1"/>
  <c r="BG9" i="3" s="1"/>
  <c r="G485" i="1" s="1"/>
  <c r="BO22" i="92"/>
  <c r="CA22" i="92" s="1"/>
  <c r="BG24" i="3" s="1"/>
  <c r="G920" i="1" s="1"/>
  <c r="BO18" i="92"/>
  <c r="CA18" i="92" s="1"/>
  <c r="BG18" i="3" s="1"/>
  <c r="G746" i="1" s="1"/>
  <c r="BO14" i="92"/>
  <c r="CA14" i="92" s="1"/>
  <c r="BG14" i="3" s="1"/>
  <c r="G630" i="1" s="1"/>
  <c r="BO10" i="92"/>
  <c r="CA10" i="92" s="1"/>
  <c r="BG10" i="3" s="1"/>
  <c r="G514" i="1" s="1"/>
  <c r="BO19" i="92"/>
  <c r="CA19" i="92" s="1"/>
  <c r="BG19" i="3" s="1"/>
  <c r="G775" i="1" s="1"/>
  <c r="BO15" i="92"/>
  <c r="CA15" i="92" s="1"/>
  <c r="BG15" i="3" s="1"/>
  <c r="G659" i="1" s="1"/>
  <c r="BO11" i="92"/>
  <c r="CA11" i="92" s="1"/>
  <c r="BG11" i="3" s="1"/>
  <c r="G543" i="1" s="1"/>
  <c r="BO20" i="92"/>
  <c r="CA20" i="92" s="1"/>
  <c r="BG20" i="3" s="1"/>
  <c r="G804" i="1" s="1"/>
  <c r="BO16" i="92"/>
  <c r="BO12" i="92"/>
  <c r="CA12" i="92" s="1"/>
  <c r="BG12" i="3" s="1"/>
  <c r="G572" i="1" s="1"/>
  <c r="BO8" i="92"/>
  <c r="AC9" i="39"/>
  <c r="S36" i="42"/>
  <c r="Y11" i="42"/>
  <c r="AI11" i="42" s="1"/>
  <c r="AO27" i="38"/>
  <c r="AY27" i="38" s="1"/>
  <c r="Y37" i="54"/>
  <c r="Q37" i="54"/>
  <c r="W37" i="54" s="1"/>
  <c r="Y19" i="34"/>
  <c r="AI19" i="34" s="1"/>
  <c r="BA12" i="40"/>
  <c r="AY12" i="40"/>
  <c r="Y37" i="41"/>
  <c r="AI37" i="41" s="1"/>
  <c r="M10" i="46"/>
  <c r="I35" i="46"/>
  <c r="M10" i="38"/>
  <c r="I35" i="38"/>
  <c r="M10" i="31"/>
  <c r="I35" i="31"/>
  <c r="M10" i="39"/>
  <c r="I35" i="39"/>
  <c r="CG14" i="52"/>
  <c r="BQ14" i="52"/>
  <c r="AS14" i="52"/>
  <c r="AC14" i="52"/>
  <c r="BW14" i="52"/>
  <c r="BG14" i="52"/>
  <c r="AI14" i="52"/>
  <c r="Q14" i="52"/>
  <c r="BM14" i="52"/>
  <c r="AW14" i="52"/>
  <c r="BA14" i="52" s="1"/>
  <c r="Y14" i="52"/>
  <c r="CA14" i="52"/>
  <c r="BC14" i="52"/>
  <c r="AM14" i="52"/>
  <c r="I46" i="74"/>
  <c r="I49" i="56" s="1"/>
  <c r="M49" i="56" s="1"/>
  <c r="K46" i="74"/>
  <c r="I49" i="54" s="1"/>
  <c r="M49" i="54" s="1"/>
  <c r="AM13" i="33"/>
  <c r="AS13" i="33" s="1"/>
  <c r="AO13" i="33"/>
  <c r="AY13" i="33" s="1"/>
  <c r="AS24" i="41"/>
  <c r="AO24" i="41"/>
  <c r="AY24" i="41" s="1"/>
  <c r="K13" i="96"/>
  <c r="E19" i="95" s="1"/>
  <c r="G19" i="95" s="1"/>
  <c r="AM18" i="30"/>
  <c r="AS18" i="30" s="1"/>
  <c r="AO18" i="30"/>
  <c r="AY18" i="30" s="1"/>
  <c r="AM16" i="35"/>
  <c r="AS16" i="35" s="1"/>
  <c r="AM18" i="32"/>
  <c r="AS18" i="32" s="1"/>
  <c r="AM39" i="37"/>
  <c r="AO39" i="37" s="1"/>
  <c r="AM14" i="44"/>
  <c r="AO14" i="44" s="1"/>
  <c r="AO34" i="31"/>
  <c r="AY34" i="31" s="1"/>
  <c r="AO42" i="34"/>
  <c r="Y17" i="43"/>
  <c r="AI17" i="43" s="1"/>
  <c r="AO39" i="33"/>
  <c r="AY39" i="33" s="1"/>
  <c r="AM39" i="33"/>
  <c r="AS39" i="33" s="1"/>
  <c r="Y36" i="41"/>
  <c r="W36" i="41"/>
  <c r="Q44" i="41"/>
  <c r="AM15" i="36"/>
  <c r="AS15" i="36" s="1"/>
  <c r="M28" i="95"/>
  <c r="M26" i="94"/>
  <c r="AM16" i="33"/>
  <c r="AS16" i="33" s="1"/>
  <c r="BO19" i="91"/>
  <c r="CA19" i="91" s="1"/>
  <c r="BO15" i="91"/>
  <c r="CA15" i="91" s="1"/>
  <c r="BO11" i="91"/>
  <c r="CA11" i="91" s="1"/>
  <c r="BO20" i="91"/>
  <c r="CA20" i="91" s="1"/>
  <c r="BO16" i="91"/>
  <c r="CA16" i="91" s="1"/>
  <c r="BO12" i="91"/>
  <c r="CA12" i="91" s="1"/>
  <c r="BO8" i="91"/>
  <c r="BO21" i="91"/>
  <c r="CA21" i="91" s="1"/>
  <c r="BO17" i="91"/>
  <c r="BO13" i="91"/>
  <c r="CA13" i="91" s="1"/>
  <c r="BO9" i="91"/>
  <c r="CA9" i="91" s="1"/>
  <c r="BO22" i="91"/>
  <c r="CA22" i="91" s="1"/>
  <c r="BO18" i="91"/>
  <c r="CA18" i="91" s="1"/>
  <c r="BO14" i="91"/>
  <c r="CA14" i="91" s="1"/>
  <c r="BO10" i="91"/>
  <c r="CA10" i="91" s="1"/>
  <c r="BM22" i="91"/>
  <c r="BY22" i="91" s="1"/>
  <c r="BM18" i="91"/>
  <c r="BY18" i="91" s="1"/>
  <c r="BM14" i="91"/>
  <c r="BY14" i="91" s="1"/>
  <c r="BM10" i="91"/>
  <c r="BY10" i="91" s="1"/>
  <c r="BM19" i="91"/>
  <c r="BY19" i="91" s="1"/>
  <c r="BM15" i="91"/>
  <c r="BY15" i="91" s="1"/>
  <c r="BM11" i="91"/>
  <c r="BY11" i="91" s="1"/>
  <c r="BM20" i="91"/>
  <c r="BY20" i="91" s="1"/>
  <c r="BM16" i="91"/>
  <c r="BY16" i="91" s="1"/>
  <c r="BM12" i="91"/>
  <c r="BY12" i="91" s="1"/>
  <c r="BM8" i="91"/>
  <c r="BM21" i="91"/>
  <c r="BY21" i="91" s="1"/>
  <c r="BM17" i="91"/>
  <c r="BM13" i="91"/>
  <c r="BY13" i="91" s="1"/>
  <c r="BM9" i="91"/>
  <c r="BY9" i="91" s="1"/>
  <c r="Y44" i="52"/>
  <c r="AM9" i="42"/>
  <c r="AO9" i="42" s="1"/>
  <c r="AM14" i="42"/>
  <c r="AS14" i="42" s="1"/>
  <c r="AO14" i="42"/>
  <c r="AY14" i="42" s="1"/>
  <c r="AO26" i="40"/>
  <c r="BA41" i="35"/>
  <c r="AY41" i="35"/>
  <c r="AO13" i="37"/>
  <c r="AY13" i="37" s="1"/>
  <c r="AM13" i="37"/>
  <c r="AS13" i="37" s="1"/>
  <c r="AO9" i="37"/>
  <c r="AM9" i="37"/>
  <c r="K30" i="95"/>
  <c r="I54" i="53" s="1"/>
  <c r="M54" i="53" s="1"/>
  <c r="Q54" i="53" s="1"/>
  <c r="W54" i="53" s="1"/>
  <c r="AC38" i="42"/>
  <c r="AE38" i="42"/>
  <c r="Q44" i="46"/>
  <c r="Y36" i="46"/>
  <c r="Y44" i="46" s="1"/>
  <c r="M8" i="28" s="1"/>
  <c r="W36" i="46"/>
  <c r="W44" i="46" s="1"/>
  <c r="G8" i="28" s="1"/>
  <c r="AU44" i="46"/>
  <c r="AK44" i="46"/>
  <c r="BA44" i="46"/>
  <c r="AE44" i="46"/>
  <c r="BM20" i="90"/>
  <c r="BY20" i="90" s="1"/>
  <c r="BM16" i="90"/>
  <c r="BY16" i="90" s="1"/>
  <c r="BM12" i="90"/>
  <c r="BY12" i="90" s="1"/>
  <c r="BM8" i="90"/>
  <c r="BM21" i="90"/>
  <c r="BY21" i="90" s="1"/>
  <c r="BM17" i="90"/>
  <c r="BY17" i="90" s="1"/>
  <c r="BM13" i="90"/>
  <c r="BY13" i="90" s="1"/>
  <c r="BM9" i="90"/>
  <c r="BY9" i="90" s="1"/>
  <c r="BM22" i="90"/>
  <c r="BY22" i="90" s="1"/>
  <c r="BM18" i="90"/>
  <c r="BY18" i="90" s="1"/>
  <c r="BM14" i="90"/>
  <c r="BY14" i="90" s="1"/>
  <c r="BM10" i="90"/>
  <c r="BY10" i="90" s="1"/>
  <c r="BM19" i="90"/>
  <c r="BY19" i="90" s="1"/>
  <c r="BM15" i="90"/>
  <c r="BY15" i="90" s="1"/>
  <c r="BM11" i="90"/>
  <c r="BY11" i="90" s="1"/>
  <c r="Y19" i="36"/>
  <c r="AI19" i="36" s="1"/>
  <c r="AO17" i="39"/>
  <c r="AY17" i="39" s="1"/>
  <c r="BA40" i="32"/>
  <c r="AY40" i="32"/>
  <c r="AI47" i="56"/>
  <c r="AM47" i="56"/>
  <c r="AS47" i="56" s="1"/>
  <c r="AC47" i="56"/>
  <c r="Q47" i="56"/>
  <c r="W47" i="56" s="1"/>
  <c r="AI24" i="30"/>
  <c r="K70" i="95"/>
  <c r="I34" i="18" s="1"/>
  <c r="M34" i="18" s="1"/>
  <c r="I27" i="10" s="1"/>
  <c r="AO11" i="35"/>
  <c r="AY11" i="35" s="1"/>
  <c r="AS38" i="41"/>
  <c r="AU38" i="41"/>
  <c r="AC9" i="38"/>
  <c r="AC26" i="45"/>
  <c r="Y26" i="45"/>
  <c r="BG37" i="52"/>
  <c r="BM37" i="52" s="1"/>
  <c r="Q37" i="52"/>
  <c r="W37" i="52" s="1"/>
  <c r="AW37" i="52"/>
  <c r="BC37" i="52" s="1"/>
  <c r="CA37" i="52"/>
  <c r="CE37" i="52" s="1"/>
  <c r="AM37" i="52"/>
  <c r="AQ37" i="52" s="1"/>
  <c r="BQ37" i="52"/>
  <c r="BW37" i="52" s="1"/>
  <c r="AC37" i="52"/>
  <c r="AI37" i="52" s="1"/>
  <c r="BA20" i="39"/>
  <c r="AK20" i="39"/>
  <c r="Q20" i="39"/>
  <c r="AU20" i="39"/>
  <c r="AE20" i="39"/>
  <c r="CG38" i="52"/>
  <c r="BQ38" i="52"/>
  <c r="AS38" i="52"/>
  <c r="AC38" i="52"/>
  <c r="BW38" i="52"/>
  <c r="BG38" i="52"/>
  <c r="AI38" i="52"/>
  <c r="Q38" i="52"/>
  <c r="BM38" i="52"/>
  <c r="AW38" i="52"/>
  <c r="BA38" i="52" s="1"/>
  <c r="Y38" i="52"/>
  <c r="CA38" i="52"/>
  <c r="BC38" i="52"/>
  <c r="AM38" i="52"/>
  <c r="Q20" i="42"/>
  <c r="AU20" i="42"/>
  <c r="AE20" i="42"/>
  <c r="BA20" i="42"/>
  <c r="AK20" i="42"/>
  <c r="S20" i="42"/>
  <c r="Q20" i="34"/>
  <c r="S20" i="34"/>
  <c r="Y15" i="31"/>
  <c r="AI15" i="31" s="1"/>
  <c r="AC13" i="44"/>
  <c r="AE13" i="44"/>
  <c r="AO39" i="43"/>
  <c r="AY39" i="43" s="1"/>
  <c r="AO37" i="45"/>
  <c r="AY37" i="45" s="1"/>
  <c r="M27" i="95"/>
  <c r="K27" i="95"/>
  <c r="I53" i="53" s="1"/>
  <c r="M53" i="53" s="1"/>
  <c r="Q53" i="53" s="1"/>
  <c r="W53" i="53" s="1"/>
  <c r="S46" i="43"/>
  <c r="Q46" i="43"/>
  <c r="Y18" i="30"/>
  <c r="AI18" i="30" s="1"/>
  <c r="Y16" i="38"/>
  <c r="AI16" i="38" s="1"/>
  <c r="AS12" i="31"/>
  <c r="AO12" i="31"/>
  <c r="AY12" i="31" s="1"/>
  <c r="AC14" i="44"/>
  <c r="AE14" i="44"/>
  <c r="AO19" i="32"/>
  <c r="AY19" i="32" s="1"/>
  <c r="BA43" i="40"/>
  <c r="AY43" i="40"/>
  <c r="BA8" i="32"/>
  <c r="W36" i="38"/>
  <c r="Y36" i="38" s="1"/>
  <c r="Q44" i="38"/>
  <c r="M14" i="94"/>
  <c r="Y37" i="50"/>
  <c r="AI14" i="43"/>
  <c r="AK14" i="43"/>
  <c r="AO17" i="33"/>
  <c r="AY17" i="33" s="1"/>
  <c r="AS38" i="33"/>
  <c r="AU38" i="33"/>
  <c r="K78" i="74"/>
  <c r="I52" i="50" s="1"/>
  <c r="M52" i="50" s="1"/>
  <c r="AY9" i="32"/>
  <c r="BA9" i="32"/>
  <c r="AM11" i="37"/>
  <c r="AO11" i="37" s="1"/>
  <c r="AO14" i="41"/>
  <c r="AM14" i="41"/>
  <c r="BO21" i="51"/>
  <c r="BS21" i="51" s="1"/>
  <c r="BG21" i="51"/>
  <c r="AY21" i="51"/>
  <c r="AQ21" i="51"/>
  <c r="AI21" i="51"/>
  <c r="AM21" i="51" s="1"/>
  <c r="AA21" i="51"/>
  <c r="Q21" i="51"/>
  <c r="W21" i="51" s="1"/>
  <c r="AM19" i="45"/>
  <c r="AS19" i="45" s="1"/>
  <c r="AO19" i="45"/>
  <c r="AY19" i="45" s="1"/>
  <c r="AM17" i="42"/>
  <c r="AS17" i="42" s="1"/>
  <c r="BA25" i="34"/>
  <c r="AY25" i="34"/>
  <c r="AK38" i="35"/>
  <c r="AI38" i="35"/>
  <c r="K17" i="95"/>
  <c r="I48" i="53" s="1"/>
  <c r="M48" i="53" s="1"/>
  <c r="Q48" i="53" s="1"/>
  <c r="W48" i="53" s="1"/>
  <c r="AO25" i="33"/>
  <c r="AY25" i="33" s="1"/>
  <c r="Y36" i="43"/>
  <c r="W36" i="43"/>
  <c r="Q44" i="43"/>
  <c r="K61" i="74"/>
  <c r="I11" i="50" s="1"/>
  <c r="Q21" i="41"/>
  <c r="S21" i="41" s="1"/>
  <c r="AU21" i="33"/>
  <c r="AE21" i="33"/>
  <c r="BA21" i="33"/>
  <c r="AK21" i="33"/>
  <c r="Q21" i="33"/>
  <c r="Q21" i="44"/>
  <c r="Q21" i="36"/>
  <c r="BA21" i="36"/>
  <c r="AK21" i="36"/>
  <c r="S21" i="36"/>
  <c r="AU21" i="36"/>
  <c r="AE21" i="36"/>
  <c r="M15" i="25"/>
  <c r="S15" i="25" s="1"/>
  <c r="M18" i="27"/>
  <c r="M43" i="27" s="1"/>
  <c r="E26" i="10" s="1"/>
  <c r="I43" i="27"/>
  <c r="AM13" i="36"/>
  <c r="AS13" i="36" s="1"/>
  <c r="Y37" i="45"/>
  <c r="AI37" i="45" s="1"/>
  <c r="M44" i="95"/>
  <c r="K44" i="95"/>
  <c r="I45" i="37" s="1"/>
  <c r="AC45" i="97"/>
  <c r="E61" i="95" s="1"/>
  <c r="G61" i="95" s="1"/>
  <c r="K45" i="95"/>
  <c r="I45" i="36" s="1"/>
  <c r="M45" i="95"/>
  <c r="AC46" i="97"/>
  <c r="E62" i="95" s="1"/>
  <c r="G62" i="95" s="1"/>
  <c r="M50" i="95"/>
  <c r="K50" i="95"/>
  <c r="I27" i="51" s="1"/>
  <c r="M27" i="51" s="1"/>
  <c r="M35" i="95"/>
  <c r="K35" i="95"/>
  <c r="I45" i="46" s="1"/>
  <c r="M51" i="95"/>
  <c r="K51" i="95"/>
  <c r="I45" i="31" s="1"/>
  <c r="K9" i="95"/>
  <c r="I44" i="53" s="1"/>
  <c r="AO18" i="33"/>
  <c r="AY18" i="33" s="1"/>
  <c r="AM18" i="33"/>
  <c r="AS18" i="33" s="1"/>
  <c r="Y19" i="32"/>
  <c r="AI19" i="32" s="1"/>
  <c r="AY8" i="32"/>
  <c r="Y63" i="54"/>
  <c r="Y43" i="54"/>
  <c r="Q43" i="54"/>
  <c r="W43" i="54" s="1"/>
  <c r="AO15" i="44"/>
  <c r="AY15" i="44" s="1"/>
  <c r="AM15" i="44"/>
  <c r="AS15" i="44" s="1"/>
  <c r="M12" i="95"/>
  <c r="K12" i="95"/>
  <c r="I44" i="55" s="1"/>
  <c r="M44" i="55" s="1"/>
  <c r="M18" i="94"/>
  <c r="Y18" i="34"/>
  <c r="AI18" i="34" s="1"/>
  <c r="AO18" i="46"/>
  <c r="AM18" i="46"/>
  <c r="CG18" i="52"/>
  <c r="AM11" i="31"/>
  <c r="AS11" i="31" s="1"/>
  <c r="AO31" i="39"/>
  <c r="AY31" i="39" s="1"/>
  <c r="Y19" i="38"/>
  <c r="AI19" i="38" s="1"/>
  <c r="AK27" i="43"/>
  <c r="AI27" i="43"/>
  <c r="AY26" i="30"/>
  <c r="M69" i="95"/>
  <c r="K39" i="94"/>
  <c r="I57" i="55" s="1"/>
  <c r="M57" i="55" s="1"/>
  <c r="BW96" i="52"/>
  <c r="BG96" i="52"/>
  <c r="AI96" i="52"/>
  <c r="Q96" i="52"/>
  <c r="W96" i="52" s="1"/>
  <c r="BM96" i="52"/>
  <c r="AW96" i="52"/>
  <c r="Y96" i="52"/>
  <c r="CA96" i="52"/>
  <c r="CE96" i="52" s="1"/>
  <c r="BC96" i="52"/>
  <c r="AM96" i="52"/>
  <c r="AQ96" i="52" s="1"/>
  <c r="CG96" i="52"/>
  <c r="BQ96" i="52"/>
  <c r="AS96" i="52"/>
  <c r="AC96" i="52"/>
  <c r="AC9" i="37"/>
  <c r="K23" i="96"/>
  <c r="E75" i="95" s="1"/>
  <c r="G75" i="95" s="1"/>
  <c r="Y16" i="50"/>
  <c r="AO16" i="34"/>
  <c r="AY16" i="34" s="1"/>
  <c r="Y39" i="32"/>
  <c r="AI39" i="32" s="1"/>
  <c r="AS14" i="40"/>
  <c r="AU14" i="40"/>
  <c r="AC14" i="41"/>
  <c r="AE14" i="41"/>
  <c r="M20" i="51"/>
  <c r="I24" i="51"/>
  <c r="W36" i="36"/>
  <c r="Q44" i="36"/>
  <c r="Q44" i="37"/>
  <c r="W36" i="37"/>
  <c r="W44" i="37" s="1"/>
  <c r="G17" i="28" s="1"/>
  <c r="Y17" i="42"/>
  <c r="AI17" i="42" s="1"/>
  <c r="K16" i="96"/>
  <c r="E25" i="95" s="1"/>
  <c r="G25" i="95" s="1"/>
  <c r="M12" i="94"/>
  <c r="S14" i="23"/>
  <c r="AS40" i="45"/>
  <c r="AO40" i="45"/>
  <c r="AY40" i="45" s="1"/>
  <c r="W36" i="33"/>
  <c r="Y36" i="33" s="1"/>
  <c r="Q44" i="33"/>
  <c r="AO11" i="42"/>
  <c r="AY11" i="42" s="1"/>
  <c r="AU12" i="32"/>
  <c r="AS12" i="32"/>
  <c r="AS12" i="30"/>
  <c r="AO12" i="30"/>
  <c r="AO17" i="30"/>
  <c r="AY17" i="30" s="1"/>
  <c r="W24" i="88"/>
  <c r="W25" i="88" s="1"/>
  <c r="BC24" i="88"/>
  <c r="BC25" i="88" s="1"/>
  <c r="AQ24" i="88"/>
  <c r="AQ25" i="88" s="1"/>
  <c r="AG24" i="88"/>
  <c r="AG25" i="88" s="1"/>
  <c r="I24" i="88"/>
  <c r="I25" i="88" s="1"/>
  <c r="K70" i="74"/>
  <c r="I23" i="50" s="1"/>
  <c r="M23" i="50" s="1"/>
  <c r="AU22" i="42"/>
  <c r="AE22" i="42"/>
  <c r="BA22" i="42"/>
  <c r="AK22" i="42"/>
  <c r="Q22" i="42"/>
  <c r="S22" i="42" s="1"/>
  <c r="Q22" i="34"/>
  <c r="Q22" i="43"/>
  <c r="S22" i="43" s="1"/>
  <c r="BA22" i="35"/>
  <c r="AK22" i="35"/>
  <c r="Q22" i="35"/>
  <c r="S22" i="35" s="1"/>
  <c r="AU22" i="35"/>
  <c r="AE22" i="35"/>
  <c r="I45" i="74"/>
  <c r="I48" i="56" s="1"/>
  <c r="M48" i="56" s="1"/>
  <c r="K45" i="74"/>
  <c r="I48" i="54" s="1"/>
  <c r="M48" i="54" s="1"/>
  <c r="AC13" i="41"/>
  <c r="AE13" i="41"/>
  <c r="K9" i="96"/>
  <c r="E11" i="95" s="1"/>
  <c r="G11" i="95" s="1"/>
  <c r="Y18" i="33"/>
  <c r="AI18" i="33" s="1"/>
  <c r="AU23" i="32"/>
  <c r="AS23" i="32"/>
  <c r="AI23" i="45"/>
  <c r="AO37" i="32"/>
  <c r="AY37" i="32" s="1"/>
  <c r="AO9" i="33"/>
  <c r="AY9" i="33" s="1"/>
  <c r="BA33" i="44"/>
  <c r="AY33" i="44"/>
  <c r="AI23" i="41"/>
  <c r="AS38" i="43"/>
  <c r="AU38" i="43"/>
  <c r="AS27" i="44"/>
  <c r="AU27" i="44"/>
  <c r="BA40" i="44"/>
  <c r="AY40" i="44"/>
  <c r="K21" i="95"/>
  <c r="I50" i="53" s="1"/>
  <c r="M50" i="53" s="1"/>
  <c r="Q50" i="53" s="1"/>
  <c r="W50" i="53" s="1"/>
  <c r="M21" i="95"/>
  <c r="AO18" i="42"/>
  <c r="AY18" i="42" s="1"/>
  <c r="AC9" i="42"/>
  <c r="AO23" i="45"/>
  <c r="AY23" i="45" s="1"/>
  <c r="AU23" i="41"/>
  <c r="AS23" i="41"/>
  <c r="BA42" i="35"/>
  <c r="AY42" i="35"/>
  <c r="AI27" i="34"/>
  <c r="AS9" i="35"/>
  <c r="I133" i="11"/>
  <c r="I134" i="11" s="1"/>
  <c r="E46" i="10" s="1"/>
  <c r="AO15" i="35"/>
  <c r="AY15" i="35" s="1"/>
  <c r="AM13" i="30"/>
  <c r="AO28" i="35"/>
  <c r="AY28" i="35" s="1"/>
  <c r="AS38" i="42"/>
  <c r="AU38" i="42"/>
  <c r="AO19" i="43"/>
  <c r="AY19" i="43" s="1"/>
  <c r="AO19" i="33"/>
  <c r="AY19" i="33" s="1"/>
  <c r="AO13" i="32"/>
  <c r="W36" i="39"/>
  <c r="Y36" i="39" s="1"/>
  <c r="Q44" i="39"/>
  <c r="AC9" i="34"/>
  <c r="AE9" i="34"/>
  <c r="AM37" i="31"/>
  <c r="AS37" i="31" s="1"/>
  <c r="BA25" i="41"/>
  <c r="AY25" i="41"/>
  <c r="M10" i="44"/>
  <c r="I35" i="44"/>
  <c r="M10" i="36"/>
  <c r="I35" i="36"/>
  <c r="M10" i="45"/>
  <c r="I35" i="45"/>
  <c r="M10" i="37"/>
  <c r="I35" i="37"/>
  <c r="M10" i="30"/>
  <c r="I35" i="30"/>
  <c r="I20" i="73"/>
  <c r="I50" i="25" s="1"/>
  <c r="M50" i="25" s="1"/>
  <c r="S50" i="25" s="1"/>
  <c r="AM15" i="46"/>
  <c r="AO15" i="46" s="1"/>
  <c r="AO13" i="44"/>
  <c r="AM13" i="44"/>
  <c r="AU34" i="43"/>
  <c r="AS34" i="43"/>
  <c r="AO34" i="43"/>
  <c r="K79" i="95"/>
  <c r="I55" i="55" s="1"/>
  <c r="M55" i="55" s="1"/>
  <c r="BO30" i="51"/>
  <c r="BG30" i="51"/>
  <c r="AY30" i="51"/>
  <c r="AQ30" i="51"/>
  <c r="AU30" i="51" s="1"/>
  <c r="AI30" i="51"/>
  <c r="AA30" i="51"/>
  <c r="Q30" i="51"/>
  <c r="AO16" i="37"/>
  <c r="AM16" i="37"/>
  <c r="AM16" i="38"/>
  <c r="AS16" i="38" s="1"/>
  <c r="AO18" i="41"/>
  <c r="AY18" i="41" s="1"/>
  <c r="AM18" i="41"/>
  <c r="AS18" i="41" s="1"/>
  <c r="AM14" i="37"/>
  <c r="AO14" i="37" s="1"/>
  <c r="AM15" i="37"/>
  <c r="AO15" i="37"/>
  <c r="AC38" i="43"/>
  <c r="AE38" i="43"/>
  <c r="Q46" i="31"/>
  <c r="BI20" i="91"/>
  <c r="BI16" i="91"/>
  <c r="BI12" i="91"/>
  <c r="BI8" i="91"/>
  <c r="BI21" i="91"/>
  <c r="BI17" i="91"/>
  <c r="BI13" i="91"/>
  <c r="BI9" i="91"/>
  <c r="BI22" i="91"/>
  <c r="BI18" i="91"/>
  <c r="BI14" i="91"/>
  <c r="BI10" i="91"/>
  <c r="BI19" i="91"/>
  <c r="BI15" i="91"/>
  <c r="BI11" i="91"/>
  <c r="M29" i="53"/>
  <c r="I43" i="53"/>
  <c r="I41" i="53"/>
  <c r="AO14" i="43"/>
  <c r="AM14" i="43"/>
  <c r="AK34" i="34"/>
  <c r="AI34" i="34"/>
  <c r="AO39" i="42"/>
  <c r="AY39" i="42" s="1"/>
  <c r="AM39" i="42"/>
  <c r="AS39" i="42" s="1"/>
  <c r="Q63" i="50"/>
  <c r="W63" i="50" s="1"/>
  <c r="Y63" i="50"/>
  <c r="M22" i="95"/>
  <c r="K22" i="95"/>
  <c r="I49" i="55" s="1"/>
  <c r="M49" i="55" s="1"/>
  <c r="S46" i="41"/>
  <c r="Q46" i="41"/>
  <c r="AC13" i="32"/>
  <c r="AE13" i="32"/>
  <c r="AU46" i="37"/>
  <c r="AE46" i="37"/>
  <c r="BA46" i="37"/>
  <c r="AK46" i="37"/>
  <c r="S46" i="37"/>
  <c r="Q46" i="37"/>
  <c r="AK38" i="42"/>
  <c r="AI38" i="42"/>
  <c r="AS12" i="45"/>
  <c r="AO12" i="45"/>
  <c r="AY12" i="45" s="1"/>
  <c r="S44" i="46"/>
  <c r="AO36" i="46"/>
  <c r="AO44" i="46" s="1"/>
  <c r="Y8" i="28" s="1"/>
  <c r="AM36" i="46"/>
  <c r="AM44" i="46" s="1"/>
  <c r="S8" i="28" s="1"/>
  <c r="BO21" i="90"/>
  <c r="CA21" i="90" s="1"/>
  <c r="BO17" i="90"/>
  <c r="CA17" i="90" s="1"/>
  <c r="BO13" i="90"/>
  <c r="CA13" i="90" s="1"/>
  <c r="BO9" i="90"/>
  <c r="CA9" i="90" s="1"/>
  <c r="BO22" i="90"/>
  <c r="CA22" i="90" s="1"/>
  <c r="BO18" i="90"/>
  <c r="CA18" i="90" s="1"/>
  <c r="BO14" i="90"/>
  <c r="CA14" i="90" s="1"/>
  <c r="BO10" i="90"/>
  <c r="CA10" i="90" s="1"/>
  <c r="BO19" i="90"/>
  <c r="CA19" i="90" s="1"/>
  <c r="BO15" i="90"/>
  <c r="CA15" i="90" s="1"/>
  <c r="BO11" i="90"/>
  <c r="CA11" i="90" s="1"/>
  <c r="BO20" i="90"/>
  <c r="CA20" i="90" s="1"/>
  <c r="BO16" i="90"/>
  <c r="CA16" i="90" s="1"/>
  <c r="BO12" i="90"/>
  <c r="CA12" i="90" s="1"/>
  <c r="BO8" i="90"/>
  <c r="BO23" i="90" s="1"/>
  <c r="AU34" i="32"/>
  <c r="AO34" i="32"/>
  <c r="AS34" i="32"/>
  <c r="AS38" i="35"/>
  <c r="AU38" i="35"/>
  <c r="K71" i="95"/>
  <c r="I34" i="17" s="1"/>
  <c r="M34" i="17" s="1"/>
  <c r="I28" i="10" s="1"/>
  <c r="K36" i="94"/>
  <c r="I52" i="26" s="1"/>
  <c r="M52" i="26" s="1"/>
  <c r="AY43" i="45"/>
  <c r="AS9" i="39"/>
  <c r="Y37" i="31"/>
  <c r="AI37" i="31" s="1"/>
  <c r="AY38" i="41"/>
  <c r="BA38" i="41"/>
  <c r="AU20" i="45"/>
  <c r="AE20" i="45"/>
  <c r="BA20" i="45"/>
  <c r="AK20" i="45"/>
  <c r="Q20" i="45"/>
  <c r="S20" i="45" s="1"/>
  <c r="AU20" i="37"/>
  <c r="AE20" i="37"/>
  <c r="BA20" i="37"/>
  <c r="AK20" i="37"/>
  <c r="Q20" i="37"/>
  <c r="Q20" i="30"/>
  <c r="AU20" i="30"/>
  <c r="AE20" i="30"/>
  <c r="BA20" i="30"/>
  <c r="AK20" i="30"/>
  <c r="S20" i="30"/>
  <c r="Q20" i="40"/>
  <c r="Q20" i="32"/>
  <c r="S20" i="32" s="1"/>
  <c r="I47" i="74"/>
  <c r="I50" i="56" s="1"/>
  <c r="M50" i="56" s="1"/>
  <c r="K47" i="74"/>
  <c r="I50" i="54" s="1"/>
  <c r="M50" i="54" s="1"/>
  <c r="AO24" i="38"/>
  <c r="AY24" i="38" s="1"/>
  <c r="AU23" i="40"/>
  <c r="AS23" i="40"/>
  <c r="Q44" i="31"/>
  <c r="W36" i="31"/>
  <c r="Y36" i="31" s="1"/>
  <c r="AI46" i="56"/>
  <c r="AM46" i="56"/>
  <c r="AS46" i="56" s="1"/>
  <c r="AC46" i="56"/>
  <c r="Q46" i="56"/>
  <c r="W46" i="56" s="1"/>
  <c r="AO13" i="39"/>
  <c r="AY13" i="39" s="1"/>
  <c r="AS38" i="31"/>
  <c r="AU38" i="31"/>
  <c r="AU44" i="38"/>
  <c r="AK44" i="38"/>
  <c r="BA44" i="38"/>
  <c r="AE44" i="38"/>
  <c r="E35" i="12"/>
  <c r="M34" i="13"/>
  <c r="Q46" i="42"/>
  <c r="S46" i="42" s="1"/>
  <c r="BA8" i="41"/>
  <c r="BK98" i="52"/>
  <c r="E18" i="8" s="1"/>
  <c r="Y14" i="42"/>
  <c r="AI14" i="42" s="1"/>
  <c r="AI13" i="40"/>
  <c r="AS9" i="31"/>
  <c r="CA86" i="52"/>
  <c r="CE86" i="52" s="1"/>
  <c r="BC86" i="52"/>
  <c r="AM86" i="52"/>
  <c r="AQ86" i="52" s="1"/>
  <c r="CG86" i="52"/>
  <c r="BQ86" i="52"/>
  <c r="AS86" i="52"/>
  <c r="AC86" i="52"/>
  <c r="BW86" i="52"/>
  <c r="BG86" i="52"/>
  <c r="AI86" i="52"/>
  <c r="Q86" i="52"/>
  <c r="W86" i="52" s="1"/>
  <c r="BM86" i="52"/>
  <c r="AW86" i="52"/>
  <c r="Y86" i="52"/>
  <c r="M35" i="94"/>
  <c r="K35" i="94"/>
  <c r="I52" i="27" s="1"/>
  <c r="M52" i="27" s="1"/>
  <c r="AC14" i="40"/>
  <c r="AE14" i="40"/>
  <c r="AK26" i="40"/>
  <c r="AI26" i="40"/>
  <c r="BA34" i="34"/>
  <c r="AY34" i="34"/>
  <c r="AO9" i="44"/>
  <c r="AM9" i="44"/>
  <c r="AM19" i="30"/>
  <c r="AS19" i="30" s="1"/>
  <c r="Q46" i="32"/>
  <c r="S46" i="32" s="1"/>
  <c r="AC38" i="30"/>
  <c r="AE38" i="30"/>
  <c r="AK42" i="40"/>
  <c r="AI42" i="40"/>
  <c r="BG13" i="52"/>
  <c r="BM13" i="52" s="1"/>
  <c r="Q13" i="52"/>
  <c r="W13" i="52" s="1"/>
  <c r="AW13" i="52"/>
  <c r="BC13" i="52" s="1"/>
  <c r="CA13" i="52"/>
  <c r="CE13" i="52" s="1"/>
  <c r="AM13" i="52"/>
  <c r="AQ13" i="52" s="1"/>
  <c r="BQ13" i="52"/>
  <c r="BW13" i="52" s="1"/>
  <c r="AC13" i="52"/>
  <c r="AI13" i="52" s="1"/>
  <c r="AU21" i="39"/>
  <c r="AE21" i="39"/>
  <c r="Q21" i="39"/>
  <c r="BA21" i="39"/>
  <c r="AK21" i="39"/>
  <c r="S21" i="39"/>
  <c r="CA39" i="52"/>
  <c r="BC39" i="52"/>
  <c r="AM39" i="52"/>
  <c r="CG39" i="52"/>
  <c r="BQ39" i="52"/>
  <c r="AS39" i="52"/>
  <c r="AC39" i="52"/>
  <c r="BW39" i="52"/>
  <c r="BG39" i="52"/>
  <c r="AI39" i="52"/>
  <c r="Q39" i="52"/>
  <c r="BM39" i="52"/>
  <c r="AW39" i="52"/>
  <c r="BA39" i="52" s="1"/>
  <c r="Y39" i="52"/>
  <c r="BA21" i="42"/>
  <c r="AK21" i="42"/>
  <c r="Q21" i="42"/>
  <c r="AU21" i="42"/>
  <c r="AE21" i="42"/>
  <c r="Q21" i="34"/>
  <c r="S21" i="34" s="1"/>
  <c r="AC19" i="97"/>
  <c r="E34" i="95" s="1"/>
  <c r="G34" i="95" s="1"/>
  <c r="M48" i="95"/>
  <c r="K48" i="95"/>
  <c r="I45" i="33" s="1"/>
  <c r="AC18" i="97"/>
  <c r="E33" i="95" s="1"/>
  <c r="G33" i="95" s="1"/>
  <c r="K49" i="95"/>
  <c r="I45" i="32" s="1"/>
  <c r="M49" i="95"/>
  <c r="K38" i="95"/>
  <c r="I45" i="43" s="1"/>
  <c r="AC39" i="97"/>
  <c r="M39" i="95"/>
  <c r="K39" i="95"/>
  <c r="I45" i="42" s="1"/>
  <c r="AC40" i="97"/>
  <c r="E55" i="95" s="1"/>
  <c r="G55" i="95" s="1"/>
  <c r="BA46" i="39"/>
  <c r="AK46" i="39"/>
  <c r="Q46" i="39"/>
  <c r="AU46" i="39"/>
  <c r="AE46" i="39"/>
  <c r="AI38" i="40"/>
  <c r="AK38" i="40"/>
  <c r="AM11" i="40"/>
  <c r="AS11" i="40" s="1"/>
  <c r="AM14" i="36"/>
  <c r="AS14" i="36" s="1"/>
  <c r="AO14" i="36"/>
  <c r="AY14" i="36" s="1"/>
  <c r="AM39" i="34"/>
  <c r="AS39" i="34" s="1"/>
  <c r="W36" i="34"/>
  <c r="Q44" i="34"/>
  <c r="AM15" i="45"/>
  <c r="AS15" i="45" s="1"/>
  <c r="AO15" i="45"/>
  <c r="AY15" i="45" s="1"/>
  <c r="AM13" i="42"/>
  <c r="AS13" i="42" s="1"/>
  <c r="BA26" i="34"/>
  <c r="AY26" i="34"/>
  <c r="AC38" i="31"/>
  <c r="AE38" i="31"/>
  <c r="AS25" i="44"/>
  <c r="AU25" i="44"/>
  <c r="K13" i="95"/>
  <c r="I46" i="53" s="1"/>
  <c r="M46" i="53" s="1"/>
  <c r="Q46" i="53" s="1"/>
  <c r="W46" i="53" s="1"/>
  <c r="AU46" i="38"/>
  <c r="AE46" i="38"/>
  <c r="BA46" i="38"/>
  <c r="AK46" i="38"/>
  <c r="S46" i="38"/>
  <c r="Q46" i="38"/>
  <c r="AO16" i="41"/>
  <c r="AY16" i="41" s="1"/>
  <c r="AM16" i="41"/>
  <c r="AS16" i="41" s="1"/>
  <c r="AM14" i="34"/>
  <c r="AO14" i="34" s="1"/>
  <c r="AO38" i="39"/>
  <c r="AY38" i="39" s="1"/>
  <c r="AM38" i="39"/>
  <c r="AS38" i="39" s="1"/>
  <c r="AC38" i="33"/>
  <c r="AE38" i="33"/>
  <c r="Q61" i="50"/>
  <c r="W61" i="50" s="1"/>
  <c r="Y61" i="50"/>
  <c r="AY34" i="30"/>
  <c r="M40" i="94"/>
  <c r="K40" i="94"/>
  <c r="I59" i="53" s="1"/>
  <c r="M59" i="53" s="1"/>
  <c r="Q59" i="53" s="1"/>
  <c r="W59" i="53" s="1"/>
  <c r="Q46" i="30"/>
  <c r="S46" i="30" s="1"/>
  <c r="AU26" i="32"/>
  <c r="AS26" i="32"/>
  <c r="AO26" i="32"/>
  <c r="AC26" i="30"/>
  <c r="Y26" i="30"/>
  <c r="AI26" i="30" s="1"/>
  <c r="BA14" i="40"/>
  <c r="AY14" i="40"/>
  <c r="AI14" i="41"/>
  <c r="AK14" i="41"/>
  <c r="W21" i="54"/>
  <c r="AU44" i="37"/>
  <c r="AK44" i="37"/>
  <c r="BA44" i="37"/>
  <c r="AE44" i="37"/>
  <c r="AY12" i="44"/>
  <c r="Y18" i="44"/>
  <c r="AI18" i="44" s="1"/>
  <c r="AS41" i="45"/>
  <c r="AO41" i="45"/>
  <c r="AY41" i="45" s="1"/>
  <c r="AC38" i="32"/>
  <c r="AE38" i="32"/>
  <c r="AS9" i="34"/>
  <c r="AU9" i="34"/>
  <c r="BA12" i="32"/>
  <c r="AY12" i="32"/>
  <c r="AY12" i="30"/>
  <c r="AS9" i="43"/>
  <c r="AU9" i="43"/>
  <c r="CA35" i="52"/>
  <c r="CE35" i="52" s="1"/>
  <c r="BC35" i="52"/>
  <c r="AM35" i="52"/>
  <c r="AQ35" i="52" s="1"/>
  <c r="CG35" i="52"/>
  <c r="BQ35" i="52"/>
  <c r="AS35" i="52"/>
  <c r="AC35" i="52"/>
  <c r="BW35" i="52"/>
  <c r="BG35" i="52"/>
  <c r="AI35" i="52"/>
  <c r="Q35" i="52"/>
  <c r="W35" i="52" s="1"/>
  <c r="BM35" i="52"/>
  <c r="AW35" i="52"/>
  <c r="Y35" i="52"/>
  <c r="Q22" i="40"/>
  <c r="S22" i="40"/>
  <c r="Q22" i="32"/>
  <c r="Q22" i="41"/>
  <c r="AU22" i="33"/>
  <c r="AE22" i="33"/>
  <c r="BA22" i="33"/>
  <c r="AK22" i="33"/>
  <c r="Q22" i="33"/>
  <c r="S22" i="33" s="1"/>
  <c r="I19" i="73"/>
  <c r="I47" i="25" s="1"/>
  <c r="M47" i="25" s="1"/>
  <c r="S47" i="25" s="1"/>
  <c r="AC9" i="40"/>
  <c r="AE9" i="40"/>
  <c r="I34" i="10"/>
  <c r="S32" i="21"/>
  <c r="M37" i="8" s="1"/>
  <c r="Q46" i="35"/>
  <c r="AC9" i="36"/>
  <c r="BA38" i="43"/>
  <c r="AY38" i="43"/>
  <c r="AO36" i="45"/>
  <c r="S44" i="45"/>
  <c r="AM36" i="45"/>
  <c r="BA27" i="44"/>
  <c r="AY27" i="44"/>
  <c r="K81" i="95"/>
  <c r="I56" i="55" s="1"/>
  <c r="M56" i="55" s="1"/>
  <c r="M81" i="95"/>
  <c r="M22" i="94"/>
  <c r="AO36" i="32"/>
  <c r="S44" i="32"/>
  <c r="AM36" i="32"/>
  <c r="AI41" i="55"/>
  <c r="G13" i="10" s="1"/>
  <c r="AO17" i="41"/>
  <c r="AY17" i="41" s="1"/>
  <c r="K14" i="95"/>
  <c r="I45" i="55" s="1"/>
  <c r="M45" i="55" s="1"/>
  <c r="BA42" i="43"/>
  <c r="AY42" i="43"/>
  <c r="AY38" i="42"/>
  <c r="BA38" i="42"/>
  <c r="AS38" i="44"/>
  <c r="AU38" i="44"/>
  <c r="AM37" i="35"/>
  <c r="AS37" i="35" s="1"/>
  <c r="AO37" i="35"/>
  <c r="AY37" i="35" s="1"/>
  <c r="AM39" i="41"/>
  <c r="AS39" i="41" s="1"/>
  <c r="AO39" i="41"/>
  <c r="AY39" i="41" s="1"/>
  <c r="BA40" i="35"/>
  <c r="AY40" i="35"/>
  <c r="AM19" i="37"/>
  <c r="AO19" i="37"/>
  <c r="BA27" i="34"/>
  <c r="AY27" i="34"/>
  <c r="Y13" i="35"/>
  <c r="AI13" i="35" s="1"/>
  <c r="BA83" i="52"/>
  <c r="Q24" i="50"/>
  <c r="W24" i="50" s="1"/>
  <c r="M10" i="35"/>
  <c r="I35" i="35"/>
  <c r="AM15" i="38"/>
  <c r="AS15" i="38" s="1"/>
  <c r="M25" i="94"/>
  <c r="AK25" i="40"/>
  <c r="AI25" i="40"/>
  <c r="BA8" i="43"/>
  <c r="AM14" i="30"/>
  <c r="AS14" i="30" s="1"/>
  <c r="AO14" i="30"/>
  <c r="AY14" i="30" s="1"/>
  <c r="AO17" i="46"/>
  <c r="AM17" i="46"/>
  <c r="AO23" i="38"/>
  <c r="AY23" i="38" s="1"/>
  <c r="AO36" i="41"/>
  <c r="S44" i="41"/>
  <c r="AM36" i="41"/>
  <c r="AO13" i="34"/>
  <c r="AM13" i="34"/>
  <c r="AO29" i="36"/>
  <c r="AY29" i="36" s="1"/>
  <c r="Y38" i="43"/>
  <c r="AO28" i="45"/>
  <c r="AY28" i="45" s="1"/>
  <c r="Y16" i="44"/>
  <c r="AI16" i="44" s="1"/>
  <c r="BQ20" i="91"/>
  <c r="CC20" i="91" s="1"/>
  <c r="BQ16" i="91"/>
  <c r="CC16" i="91" s="1"/>
  <c r="BQ12" i="91"/>
  <c r="CC12" i="91" s="1"/>
  <c r="BQ8" i="91"/>
  <c r="BQ21" i="91"/>
  <c r="CC21" i="91" s="1"/>
  <c r="BQ17" i="91"/>
  <c r="CC17" i="91" s="1"/>
  <c r="BQ13" i="91"/>
  <c r="CC13" i="91" s="1"/>
  <c r="BQ9" i="91"/>
  <c r="CC9" i="91" s="1"/>
  <c r="BQ22" i="91"/>
  <c r="CC22" i="91" s="1"/>
  <c r="BQ18" i="91"/>
  <c r="CC18" i="91" s="1"/>
  <c r="BQ14" i="91"/>
  <c r="CC14" i="91" s="1"/>
  <c r="BQ10" i="91"/>
  <c r="CC10" i="91" s="1"/>
  <c r="BQ19" i="91"/>
  <c r="CC19" i="91" s="1"/>
  <c r="BQ15" i="91"/>
  <c r="CC15" i="91" s="1"/>
  <c r="BQ11" i="91"/>
  <c r="CC11" i="91" s="1"/>
  <c r="W83" i="52"/>
  <c r="AS44" i="52"/>
  <c r="CG52" i="52"/>
  <c r="AO28" i="34"/>
  <c r="AY28" i="34" s="1"/>
  <c r="AM14" i="35"/>
  <c r="AS14" i="35" s="1"/>
  <c r="AO31" i="43"/>
  <c r="AY31" i="43" s="1"/>
  <c r="AM19" i="39"/>
  <c r="AS19" i="39" s="1"/>
  <c r="Y17" i="36"/>
  <c r="AI17" i="36" s="1"/>
  <c r="AQ85" i="52"/>
  <c r="AI12" i="40"/>
  <c r="CG97" i="52"/>
  <c r="BQ97" i="52"/>
  <c r="AS97" i="52"/>
  <c r="AC97" i="52"/>
  <c r="BW97" i="52"/>
  <c r="BG97" i="52"/>
  <c r="AI97" i="52"/>
  <c r="Q97" i="52"/>
  <c r="W97" i="52" s="1"/>
  <c r="BM97" i="52"/>
  <c r="AW97" i="52"/>
  <c r="Y97" i="52"/>
  <c r="CA97" i="52"/>
  <c r="CE97" i="52" s="1"/>
  <c r="BC97" i="52"/>
  <c r="AM97" i="52"/>
  <c r="AQ97" i="52" s="1"/>
  <c r="Y13" i="30"/>
  <c r="AI13" i="30" s="1"/>
  <c r="AC9" i="32"/>
  <c r="AE9" i="32"/>
  <c r="Y37" i="30"/>
  <c r="AI37" i="30" s="1"/>
  <c r="K15" i="96"/>
  <c r="E23" i="95" s="1"/>
  <c r="G23" i="95" s="1"/>
  <c r="M15" i="94"/>
  <c r="AO15" i="42"/>
  <c r="AY15" i="42" s="1"/>
  <c r="Y13" i="32"/>
  <c r="M19" i="94"/>
  <c r="Y14" i="33"/>
  <c r="AI14" i="33" s="1"/>
  <c r="BI22" i="90"/>
  <c r="BI18" i="90"/>
  <c r="BI14" i="90"/>
  <c r="BI10" i="90"/>
  <c r="BI19" i="90"/>
  <c r="BI15" i="90"/>
  <c r="BI11" i="90"/>
  <c r="BI20" i="90"/>
  <c r="BI16" i="90"/>
  <c r="BI12" i="90"/>
  <c r="BI8" i="90"/>
  <c r="BI21" i="90"/>
  <c r="BI17" i="90"/>
  <c r="BI13" i="90"/>
  <c r="BI9" i="90"/>
  <c r="AO13" i="35"/>
  <c r="AY13" i="35" s="1"/>
  <c r="AO38" i="35"/>
  <c r="AU46" i="36"/>
  <c r="AE46" i="36"/>
  <c r="BA46" i="36"/>
  <c r="AK46" i="36"/>
  <c r="S46" i="36"/>
  <c r="Q46" i="36"/>
  <c r="AY33" i="41"/>
  <c r="BA33" i="41"/>
  <c r="AY42" i="45"/>
  <c r="AS38" i="30"/>
  <c r="AU38" i="30"/>
  <c r="AC38" i="44"/>
  <c r="AE38" i="44"/>
  <c r="S20" i="43"/>
  <c r="Q20" i="43"/>
  <c r="AU20" i="35"/>
  <c r="AE20" i="35"/>
  <c r="BA20" i="35"/>
  <c r="AK20" i="35"/>
  <c r="S20" i="35"/>
  <c r="Q20" i="35"/>
  <c r="AU20" i="46"/>
  <c r="AE20" i="46"/>
  <c r="BA20" i="46"/>
  <c r="AK20" i="46"/>
  <c r="S20" i="46"/>
  <c r="Q20" i="46"/>
  <c r="AU20" i="38"/>
  <c r="AE20" i="38"/>
  <c r="BA20" i="38"/>
  <c r="AK20" i="38"/>
  <c r="S20" i="38"/>
  <c r="Q20" i="38"/>
  <c r="AU20" i="31"/>
  <c r="AE20" i="31"/>
  <c r="BA20" i="31"/>
  <c r="AK20" i="31"/>
  <c r="S20" i="31"/>
  <c r="Q20" i="31"/>
  <c r="I21" i="73"/>
  <c r="I53" i="25" s="1"/>
  <c r="M53" i="25" s="1"/>
  <c r="S53" i="25" s="1"/>
  <c r="AS38" i="40"/>
  <c r="AU38" i="40"/>
  <c r="BA23" i="40"/>
  <c r="AY23" i="40"/>
  <c r="W36" i="40"/>
  <c r="Y36" i="40" s="1"/>
  <c r="Q44" i="40"/>
  <c r="Y15" i="36"/>
  <c r="AI15" i="36" s="1"/>
  <c r="AY38" i="31"/>
  <c r="BA38" i="31"/>
  <c r="K30" i="94"/>
  <c r="I36" i="24" s="1"/>
  <c r="M36" i="24" s="1"/>
  <c r="S36" i="24" s="1"/>
  <c r="M30" i="94"/>
  <c r="AU26" i="44"/>
  <c r="AS26" i="44"/>
  <c r="AI12" i="44"/>
  <c r="AO18" i="37"/>
  <c r="AM18" i="37"/>
  <c r="I98" i="52"/>
  <c r="K98" i="52" s="1"/>
  <c r="AI14" i="40"/>
  <c r="AK14" i="40"/>
  <c r="AM13" i="43"/>
  <c r="AO13" i="43"/>
  <c r="Y13" i="31"/>
  <c r="AI13" i="31" s="1"/>
  <c r="Y9" i="45"/>
  <c r="M78" i="95"/>
  <c r="M24" i="94"/>
  <c r="BA25" i="43"/>
  <c r="AY25" i="43"/>
  <c r="AO38" i="45"/>
  <c r="AY38" i="45" s="1"/>
  <c r="AM38" i="45"/>
  <c r="AS38" i="45" s="1"/>
  <c r="AO36" i="43"/>
  <c r="S44" i="43"/>
  <c r="AM36" i="43"/>
  <c r="Y19" i="42"/>
  <c r="AI19" i="42" s="1"/>
  <c r="AC38" i="41"/>
  <c r="AE38" i="41"/>
  <c r="AM37" i="40"/>
  <c r="AS37" i="40" s="1"/>
  <c r="Q21" i="45"/>
  <c r="AU21" i="45"/>
  <c r="AE21" i="45"/>
  <c r="BA21" i="45"/>
  <c r="AK21" i="45"/>
  <c r="S21" i="45"/>
  <c r="Q21" i="37"/>
  <c r="AU21" i="37"/>
  <c r="AE21" i="37"/>
  <c r="BA21" i="37"/>
  <c r="AK21" i="37"/>
  <c r="S21" i="37"/>
  <c r="BA21" i="30"/>
  <c r="AK21" i="30"/>
  <c r="Q21" i="30"/>
  <c r="AU21" i="30"/>
  <c r="AE21" i="30"/>
  <c r="Q21" i="40"/>
  <c r="S21" i="40" s="1"/>
  <c r="Q21" i="32"/>
  <c r="S21" i="32"/>
  <c r="I35" i="74"/>
  <c r="I26" i="56" s="1"/>
  <c r="K35" i="74"/>
  <c r="I26" i="54" s="1"/>
  <c r="K36" i="95"/>
  <c r="I45" i="45" s="1"/>
  <c r="K52" i="95"/>
  <c r="I45" i="30" s="1"/>
  <c r="K37" i="95"/>
  <c r="I45" i="44" s="1"/>
  <c r="M37" i="95"/>
  <c r="AC38" i="97"/>
  <c r="M42" i="95"/>
  <c r="K42" i="95"/>
  <c r="I45" i="39" s="1"/>
  <c r="AC43" i="97"/>
  <c r="E59" i="95" s="1"/>
  <c r="G59" i="95" s="1"/>
  <c r="K43" i="95"/>
  <c r="I45" i="38" s="1"/>
  <c r="AC44" i="97"/>
  <c r="E60" i="95" s="1"/>
  <c r="G60" i="95" s="1"/>
  <c r="M17" i="94"/>
  <c r="AM16" i="46"/>
  <c r="AO16" i="46" s="1"/>
  <c r="AK27" i="40"/>
  <c r="AI27" i="40"/>
  <c r="Y28" i="50"/>
  <c r="AO27" i="36"/>
  <c r="AY27" i="36" s="1"/>
  <c r="AC38" i="40"/>
  <c r="AE38" i="40"/>
  <c r="AO31" i="38"/>
  <c r="AY31" i="38" s="1"/>
  <c r="AM11" i="32"/>
  <c r="AS11" i="32" s="1"/>
  <c r="AO14" i="45"/>
  <c r="AY14" i="45" s="1"/>
  <c r="AM14" i="45"/>
  <c r="AS14" i="45" s="1"/>
  <c r="AO31" i="34"/>
  <c r="AY31" i="34" s="1"/>
  <c r="AS42" i="40"/>
  <c r="AU42" i="40"/>
  <c r="AO39" i="36"/>
  <c r="AY39" i="36" s="1"/>
  <c r="AM39" i="36"/>
  <c r="AS39" i="36" s="1"/>
  <c r="AO15" i="30"/>
  <c r="AY15" i="30" s="1"/>
  <c r="AM15" i="30"/>
  <c r="AS15" i="30" s="1"/>
  <c r="AU26" i="34"/>
  <c r="AS26" i="34"/>
  <c r="Y38" i="31"/>
  <c r="W36" i="44"/>
  <c r="Q44" i="44"/>
  <c r="Y36" i="44"/>
  <c r="AO25" i="44"/>
  <c r="AM18" i="36"/>
  <c r="AS18" i="36" s="1"/>
  <c r="Y18" i="38"/>
  <c r="AI18" i="38" s="1"/>
  <c r="AU23" i="44"/>
  <c r="AS23" i="44"/>
  <c r="AM11" i="46"/>
  <c r="AO11" i="46" s="1"/>
  <c r="Q44" i="35"/>
  <c r="W36" i="35"/>
  <c r="Y36" i="35" s="1"/>
  <c r="Y17" i="44"/>
  <c r="AI17" i="44" s="1"/>
  <c r="AI25" i="34"/>
  <c r="AC9" i="35"/>
  <c r="BM95" i="52"/>
  <c r="AW95" i="52"/>
  <c r="Y95" i="52"/>
  <c r="CA95" i="52"/>
  <c r="CE95" i="52" s="1"/>
  <c r="BC95" i="52"/>
  <c r="AM95" i="52"/>
  <c r="AQ95" i="52" s="1"/>
  <c r="CG95" i="52"/>
  <c r="BQ95" i="52"/>
  <c r="AS95" i="52"/>
  <c r="AC95" i="52"/>
  <c r="BW95" i="52"/>
  <c r="BG95" i="52"/>
  <c r="AI95" i="52"/>
  <c r="Q95" i="52"/>
  <c r="W95" i="52" s="1"/>
  <c r="AM8" i="30"/>
  <c r="AM23" i="30"/>
  <c r="AM24" i="30"/>
  <c r="Q46" i="33"/>
  <c r="S46" i="33" s="1"/>
  <c r="AO32" i="34"/>
  <c r="AY32" i="34" s="1"/>
  <c r="AO39" i="38"/>
  <c r="AY39" i="38" s="1"/>
  <c r="M27" i="94"/>
  <c r="Q10" i="50"/>
  <c r="Y10" i="50" s="1"/>
  <c r="Y39" i="45"/>
  <c r="AI39" i="45" s="1"/>
  <c r="AC14" i="32"/>
  <c r="AE14" i="32"/>
  <c r="AS24" i="43"/>
  <c r="AO24" i="43"/>
  <c r="AY24" i="43" s="1"/>
  <c r="Y21" i="54"/>
  <c r="AC9" i="44"/>
  <c r="AE9" i="44"/>
  <c r="AS9" i="41"/>
  <c r="AU9" i="41"/>
  <c r="S44" i="37"/>
  <c r="AM36" i="37"/>
  <c r="AM44" i="37" s="1"/>
  <c r="S17" i="28" s="1"/>
  <c r="Y19" i="44"/>
  <c r="AI19" i="44" s="1"/>
  <c r="Y19" i="30"/>
  <c r="AI19" i="30" s="1"/>
  <c r="AO24" i="45"/>
  <c r="AY24" i="45" s="1"/>
  <c r="AS24" i="45"/>
  <c r="AC13" i="43"/>
  <c r="AE13" i="43"/>
  <c r="Q44" i="30"/>
  <c r="W36" i="30"/>
  <c r="Y36" i="30" s="1"/>
  <c r="AM9" i="45"/>
  <c r="AO9" i="30"/>
  <c r="Y38" i="32"/>
  <c r="AY8" i="45"/>
  <c r="AO9" i="34"/>
  <c r="AY9" i="30"/>
  <c r="AO19" i="34"/>
  <c r="AY19" i="34" s="1"/>
  <c r="AO17" i="40"/>
  <c r="AY17" i="40" s="1"/>
  <c r="BA22" i="46"/>
  <c r="AK22" i="46"/>
  <c r="S22" i="46"/>
  <c r="Q22" i="46"/>
  <c r="AU22" i="46"/>
  <c r="AE22" i="46"/>
  <c r="Q22" i="38"/>
  <c r="AU22" i="38"/>
  <c r="AE22" i="38"/>
  <c r="BA22" i="38"/>
  <c r="AK22" i="38"/>
  <c r="BA22" i="31"/>
  <c r="AK22" i="31"/>
  <c r="S22" i="31"/>
  <c r="Q22" i="31"/>
  <c r="AU22" i="31"/>
  <c r="AE22" i="31"/>
  <c r="BA22" i="39"/>
  <c r="AK22" i="39"/>
  <c r="S22" i="39"/>
  <c r="AU22" i="39"/>
  <c r="AE22" i="39"/>
  <c r="Q22" i="39"/>
  <c r="BM40" i="52"/>
  <c r="AW40" i="52"/>
  <c r="BA40" i="52" s="1"/>
  <c r="Y40" i="52"/>
  <c r="CA40" i="52"/>
  <c r="BC40" i="52"/>
  <c r="AM40" i="52"/>
  <c r="CG40" i="52"/>
  <c r="BQ40" i="52"/>
  <c r="AS40" i="52"/>
  <c r="AC40" i="52"/>
  <c r="BW40" i="52"/>
  <c r="BG40" i="52"/>
  <c r="AI40" i="52"/>
  <c r="Q40" i="52"/>
  <c r="Y13" i="36"/>
  <c r="AI13" i="36" s="1"/>
  <c r="Y9" i="40"/>
  <c r="M72" i="95"/>
  <c r="M21" i="94"/>
  <c r="Y16" i="32"/>
  <c r="AI16" i="32" s="1"/>
  <c r="Y16" i="31"/>
  <c r="AI16" i="31" s="1"/>
  <c r="AI26" i="45"/>
  <c r="AY8" i="43"/>
  <c r="Y39" i="34"/>
  <c r="AI39" i="34" s="1"/>
  <c r="Y33" i="54"/>
  <c r="Y9" i="36"/>
  <c r="Y19" i="41"/>
  <c r="AI19" i="41" s="1"/>
  <c r="AO26" i="33"/>
  <c r="AY26" i="33" s="1"/>
  <c r="AO31" i="44"/>
  <c r="AY31" i="44" s="1"/>
  <c r="Y15" i="44"/>
  <c r="AI15" i="44" s="1"/>
  <c r="Y15" i="30"/>
  <c r="AI15" i="30" s="1"/>
  <c r="AU23" i="34"/>
  <c r="AS23" i="34"/>
  <c r="AI9" i="37"/>
  <c r="K26" i="96"/>
  <c r="E82" i="95" s="1"/>
  <c r="G82" i="95" s="1"/>
  <c r="Q46" i="34"/>
  <c r="S46" i="34" s="1"/>
  <c r="AU46" i="34"/>
  <c r="AE46" i="34"/>
  <c r="BA46" i="34"/>
  <c r="AK46" i="34"/>
  <c r="AA41" i="55"/>
  <c r="G10" i="10" s="1"/>
  <c r="AI13" i="44"/>
  <c r="AS13" i="40"/>
  <c r="AU13" i="40"/>
  <c r="K15" i="95"/>
  <c r="I47" i="53" s="1"/>
  <c r="M47" i="53" s="1"/>
  <c r="Q47" i="53" s="1"/>
  <c r="W47" i="53" s="1"/>
  <c r="AM13" i="45"/>
  <c r="AO14" i="38"/>
  <c r="AY14" i="38" s="1"/>
  <c r="AO38" i="44"/>
  <c r="AO15" i="43"/>
  <c r="AY15" i="43" s="1"/>
  <c r="AO17" i="32"/>
  <c r="AY17" i="32" s="1"/>
  <c r="Y44" i="30" l="1"/>
  <c r="AI36" i="30"/>
  <c r="AI44" i="30" s="1"/>
  <c r="Y26" i="7" s="1"/>
  <c r="AM46" i="33"/>
  <c r="AO46" i="33" s="1"/>
  <c r="AM21" i="40"/>
  <c r="Y44" i="35"/>
  <c r="AI36" i="35"/>
  <c r="AI44" i="35" s="1"/>
  <c r="Y19" i="7" s="1"/>
  <c r="Y44" i="40"/>
  <c r="AI36" i="40"/>
  <c r="AI44" i="40" s="1"/>
  <c r="Y14" i="7" s="1"/>
  <c r="AK36" i="40"/>
  <c r="AM46" i="30"/>
  <c r="AO46" i="30" s="1"/>
  <c r="AO22" i="43"/>
  <c r="AM22" i="43"/>
  <c r="Y44" i="33"/>
  <c r="AI36" i="33"/>
  <c r="AI44" i="33" s="1"/>
  <c r="Y21" i="7" s="1"/>
  <c r="AO21" i="34"/>
  <c r="AM21" i="34"/>
  <c r="AM22" i="35"/>
  <c r="AS22" i="35" s="1"/>
  <c r="Y44" i="38"/>
  <c r="M16" i="28" s="1"/>
  <c r="AI36" i="38"/>
  <c r="AI44" i="38" s="1"/>
  <c r="Y16" i="7" s="1"/>
  <c r="AY9" i="42"/>
  <c r="BA14" i="44"/>
  <c r="AY14" i="44"/>
  <c r="BA13" i="41"/>
  <c r="AY13" i="41"/>
  <c r="AY9" i="38"/>
  <c r="AM46" i="34"/>
  <c r="AS46" i="34" s="1"/>
  <c r="AO46" i="42"/>
  <c r="AM46" i="42"/>
  <c r="AO22" i="33"/>
  <c r="AY22" i="33" s="1"/>
  <c r="AM22" i="33"/>
  <c r="AS22" i="33" s="1"/>
  <c r="BA14" i="34"/>
  <c r="AY14" i="34"/>
  <c r="AO46" i="32"/>
  <c r="AM46" i="32"/>
  <c r="AM20" i="32"/>
  <c r="Y44" i="39"/>
  <c r="AI36" i="39"/>
  <c r="AI44" i="39" s="1"/>
  <c r="Y15" i="7" s="1"/>
  <c r="AM22" i="42"/>
  <c r="AS22" i="42" s="1"/>
  <c r="AO22" i="42"/>
  <c r="AY22" i="42" s="1"/>
  <c r="AM21" i="41"/>
  <c r="AO21" i="41"/>
  <c r="BA38" i="32"/>
  <c r="AY38" i="32"/>
  <c r="Y44" i="31"/>
  <c r="AI36" i="31"/>
  <c r="AM20" i="45"/>
  <c r="AS20" i="45" s="1"/>
  <c r="Y44" i="42"/>
  <c r="AI36" i="42"/>
  <c r="AI44" i="42" s="1"/>
  <c r="Y12" i="7" s="1"/>
  <c r="AM22" i="36"/>
  <c r="AS22" i="36" s="1"/>
  <c r="AO22" i="36"/>
  <c r="AY22" i="36" s="1"/>
  <c r="BA9" i="40"/>
  <c r="AY9" i="40"/>
  <c r="AO21" i="35"/>
  <c r="AY21" i="35" s="1"/>
  <c r="AM21" i="35"/>
  <c r="AS21" i="35" s="1"/>
  <c r="AO22" i="31"/>
  <c r="AY22" i="31" s="1"/>
  <c r="AM22" i="31"/>
  <c r="AS22" i="31" s="1"/>
  <c r="Y22" i="38"/>
  <c r="AI22" i="38" s="1"/>
  <c r="W22" i="38"/>
  <c r="AC22" i="38" s="1"/>
  <c r="AO22" i="46"/>
  <c r="AM22" i="46"/>
  <c r="AI38" i="32"/>
  <c r="AK38" i="32"/>
  <c r="AS23" i="30"/>
  <c r="AO23" i="30"/>
  <c r="AY23" i="30" s="1"/>
  <c r="I47" i="38"/>
  <c r="M45" i="38"/>
  <c r="M26" i="54"/>
  <c r="I64" i="54"/>
  <c r="I66" i="54" s="1"/>
  <c r="W21" i="30"/>
  <c r="AC21" i="30" s="1"/>
  <c r="BA38" i="44"/>
  <c r="AY38" i="44"/>
  <c r="M15" i="95"/>
  <c r="M82" i="95"/>
  <c r="K82" i="95"/>
  <c r="I58" i="53" s="1"/>
  <c r="M58" i="53" s="1"/>
  <c r="Q58" i="53" s="1"/>
  <c r="W58" i="53" s="1"/>
  <c r="AO8" i="30"/>
  <c r="AS8" i="30"/>
  <c r="AO18" i="36"/>
  <c r="AY18" i="36" s="1"/>
  <c r="W44" i="44"/>
  <c r="AC36" i="44"/>
  <c r="AC44" i="44" s="1"/>
  <c r="U10" i="7" s="1"/>
  <c r="AE36" i="44"/>
  <c r="M43" i="95"/>
  <c r="E66" i="95"/>
  <c r="G66" i="95" s="1"/>
  <c r="E53" i="95"/>
  <c r="G53" i="95" s="1"/>
  <c r="M52" i="95"/>
  <c r="M26" i="56"/>
  <c r="I64" i="56"/>
  <c r="S21" i="30"/>
  <c r="Y21" i="37"/>
  <c r="AI21" i="37" s="1"/>
  <c r="W21" i="37"/>
  <c r="AC21" i="37" s="1"/>
  <c r="AO37" i="40"/>
  <c r="AY37" i="40" s="1"/>
  <c r="AM44" i="43"/>
  <c r="AS36" i="43"/>
  <c r="AS44" i="43" s="1"/>
  <c r="AC11" i="7" s="1"/>
  <c r="AU36" i="43"/>
  <c r="Y20" i="31"/>
  <c r="AI20" i="31" s="1"/>
  <c r="W20" i="31"/>
  <c r="AC20" i="31" s="1"/>
  <c r="Y20" i="46"/>
  <c r="W20" i="46"/>
  <c r="AI9" i="45"/>
  <c r="AY38" i="35"/>
  <c r="BA38" i="35"/>
  <c r="BS17" i="90"/>
  <c r="BU17" i="90"/>
  <c r="BS16" i="90"/>
  <c r="BU16" i="90"/>
  <c r="BS19" i="90"/>
  <c r="BU19" i="90"/>
  <c r="BS22" i="90"/>
  <c r="BU22" i="90"/>
  <c r="AK13" i="32"/>
  <c r="AI13" i="32"/>
  <c r="AI38" i="43"/>
  <c r="AK38" i="43"/>
  <c r="AM44" i="41"/>
  <c r="AS36" i="41"/>
  <c r="AS44" i="41" s="1"/>
  <c r="AC13" i="7" s="1"/>
  <c r="AU36" i="41"/>
  <c r="AO15" i="38"/>
  <c r="AY15" i="38" s="1"/>
  <c r="Y24" i="50"/>
  <c r="M14" i="95"/>
  <c r="AM44" i="32"/>
  <c r="AS36" i="32"/>
  <c r="AU36" i="32"/>
  <c r="K19" i="73"/>
  <c r="I47" i="23" s="1"/>
  <c r="M47" i="23" s="1"/>
  <c r="S47" i="23" s="1"/>
  <c r="BA26" i="32"/>
  <c r="AY26" i="32"/>
  <c r="W46" i="38"/>
  <c r="AC46" i="38" s="1"/>
  <c r="Y46" i="38"/>
  <c r="AI46" i="38" s="1"/>
  <c r="AO13" i="42"/>
  <c r="AY13" i="42" s="1"/>
  <c r="AO39" i="34"/>
  <c r="AY39" i="34" s="1"/>
  <c r="AO11" i="40"/>
  <c r="AY11" i="40" s="1"/>
  <c r="E67" i="95"/>
  <c r="G67" i="95" s="1"/>
  <c r="E54" i="95"/>
  <c r="G54" i="95" s="1"/>
  <c r="M45" i="32"/>
  <c r="I47" i="32"/>
  <c r="M34" i="95"/>
  <c r="K34" i="95"/>
  <c r="I22" i="49" s="1"/>
  <c r="M22" i="49" s="1"/>
  <c r="Q22" i="49" s="1"/>
  <c r="W22" i="49" s="1"/>
  <c r="CG13" i="52"/>
  <c r="Y13" i="52"/>
  <c r="AO19" i="30"/>
  <c r="AY19" i="30" s="1"/>
  <c r="Y46" i="56"/>
  <c r="Y20" i="30"/>
  <c r="AI20" i="30" s="1"/>
  <c r="W20" i="30"/>
  <c r="AC20" i="30" s="1"/>
  <c r="M71" i="95"/>
  <c r="W46" i="41"/>
  <c r="Q49" i="55"/>
  <c r="W49" i="55" s="1"/>
  <c r="AA49" i="55"/>
  <c r="AI49" i="55"/>
  <c r="AS14" i="43"/>
  <c r="AU14" i="43"/>
  <c r="Q29" i="53"/>
  <c r="M41" i="53"/>
  <c r="K41" i="53" s="1"/>
  <c r="K42" i="53" s="1"/>
  <c r="M42" i="53" s="1"/>
  <c r="BS10" i="91"/>
  <c r="BU10" i="91"/>
  <c r="BS9" i="91"/>
  <c r="BU9" i="91"/>
  <c r="BI23" i="91"/>
  <c r="BS8" i="91"/>
  <c r="AO37" i="31"/>
  <c r="AY37" i="31" s="1"/>
  <c r="M11" i="95"/>
  <c r="K11" i="95"/>
  <c r="I45" i="53" s="1"/>
  <c r="M45" i="53" s="1"/>
  <c r="Q45" i="53" s="1"/>
  <c r="W45" i="53" s="1"/>
  <c r="AM48" i="56"/>
  <c r="AS48" i="56" s="1"/>
  <c r="AC48" i="56"/>
  <c r="Q48" i="56"/>
  <c r="W48" i="56" s="1"/>
  <c r="AI48" i="56"/>
  <c r="BO20" i="88"/>
  <c r="CA20" i="88" s="1"/>
  <c r="BO16" i="88"/>
  <c r="CA16" i="88" s="1"/>
  <c r="BO12" i="88"/>
  <c r="CA12" i="88" s="1"/>
  <c r="BO8" i="88"/>
  <c r="BO22" i="88"/>
  <c r="CA22" i="88" s="1"/>
  <c r="BO18" i="88"/>
  <c r="CA18" i="88" s="1"/>
  <c r="BO14" i="88"/>
  <c r="CA14" i="88" s="1"/>
  <c r="BO10" i="88"/>
  <c r="CA10" i="88" s="1"/>
  <c r="BO15" i="88"/>
  <c r="CA15" i="88" s="1"/>
  <c r="BO17" i="88"/>
  <c r="CA17" i="88" s="1"/>
  <c r="BO9" i="88"/>
  <c r="CA9" i="88" s="1"/>
  <c r="BO19" i="88"/>
  <c r="CA19" i="88" s="1"/>
  <c r="BO11" i="88"/>
  <c r="CA11" i="88" s="1"/>
  <c r="BO21" i="88"/>
  <c r="CA21" i="88" s="1"/>
  <c r="BO13" i="88"/>
  <c r="CA13" i="88" s="1"/>
  <c r="BO20" i="51"/>
  <c r="BG20" i="51"/>
  <c r="BG24" i="51" s="1"/>
  <c r="G20" i="10" s="1"/>
  <c r="AY20" i="51"/>
  <c r="AY24" i="51" s="1"/>
  <c r="G16" i="10" s="1"/>
  <c r="AQ20" i="51"/>
  <c r="AQ24" i="51" s="1"/>
  <c r="G14" i="10" s="1"/>
  <c r="AI20" i="51"/>
  <c r="AA20" i="51"/>
  <c r="AA24" i="51" s="1"/>
  <c r="G11" i="10" s="1"/>
  <c r="Q20" i="51"/>
  <c r="M24" i="51"/>
  <c r="K75" i="95"/>
  <c r="I56" i="53" s="1"/>
  <c r="M56" i="53" s="1"/>
  <c r="Q56" i="53" s="1"/>
  <c r="W56" i="53" s="1"/>
  <c r="Q44" i="55"/>
  <c r="W44" i="55" s="1"/>
  <c r="AA44" i="55"/>
  <c r="AI44" i="55"/>
  <c r="M9" i="95"/>
  <c r="I47" i="46"/>
  <c r="M45" i="46"/>
  <c r="K62" i="95"/>
  <c r="I166" i="11" s="1"/>
  <c r="M45" i="37"/>
  <c r="I47" i="37"/>
  <c r="AO13" i="36"/>
  <c r="AY13" i="36" s="1"/>
  <c r="W44" i="43"/>
  <c r="AC36" i="43"/>
  <c r="AC44" i="43" s="1"/>
  <c r="U11" i="7" s="1"/>
  <c r="AE36" i="43"/>
  <c r="M17" i="95"/>
  <c r="AO17" i="42"/>
  <c r="AY17" i="42" s="1"/>
  <c r="Y20" i="42"/>
  <c r="AI20" i="42" s="1"/>
  <c r="W20" i="42"/>
  <c r="AC20" i="42" s="1"/>
  <c r="CG37" i="52"/>
  <c r="Y37" i="52"/>
  <c r="M70" i="95"/>
  <c r="BM23" i="90"/>
  <c r="M30" i="95"/>
  <c r="BA26" i="40"/>
  <c r="AY26" i="40"/>
  <c r="W44" i="41"/>
  <c r="AC36" i="41"/>
  <c r="AC44" i="41" s="1"/>
  <c r="U13" i="7" s="1"/>
  <c r="AE36" i="41"/>
  <c r="AO16" i="35"/>
  <c r="AY16" i="35" s="1"/>
  <c r="K19" i="95"/>
  <c r="I49" i="53" s="1"/>
  <c r="M49" i="53" s="1"/>
  <c r="Q49" i="53" s="1"/>
  <c r="W49" i="53" s="1"/>
  <c r="AM49" i="56"/>
  <c r="AC49" i="56"/>
  <c r="AI49" i="56" s="1"/>
  <c r="Q49" i="56"/>
  <c r="W49" i="56" s="1"/>
  <c r="AS49" i="56"/>
  <c r="Y49" i="56"/>
  <c r="BA10" i="39"/>
  <c r="AK10" i="39"/>
  <c r="Q10" i="39"/>
  <c r="AU10" i="39"/>
  <c r="AE10" i="39"/>
  <c r="M35" i="39"/>
  <c r="Q10" i="38"/>
  <c r="S10" i="38" s="1"/>
  <c r="AU10" i="38"/>
  <c r="AE10" i="38"/>
  <c r="BA10" i="38"/>
  <c r="AK10" i="38"/>
  <c r="M35" i="38"/>
  <c r="BO23" i="92"/>
  <c r="BG25" i="3" s="1"/>
  <c r="G949" i="1" s="1"/>
  <c r="M31" i="95"/>
  <c r="AO37" i="42"/>
  <c r="AY37" i="42" s="1"/>
  <c r="S10" i="34"/>
  <c r="Q10" i="34"/>
  <c r="M35" i="34"/>
  <c r="BK23" i="92"/>
  <c r="BC25" i="3" s="1"/>
  <c r="G947" i="1" s="1"/>
  <c r="BS13" i="92"/>
  <c r="BU13" i="92"/>
  <c r="BA13" i="3" s="1"/>
  <c r="G598" i="1" s="1"/>
  <c r="BS12" i="92"/>
  <c r="BU12" i="92"/>
  <c r="BA12" i="3" s="1"/>
  <c r="G569" i="1" s="1"/>
  <c r="BS15" i="92"/>
  <c r="BU15" i="92"/>
  <c r="BA15" i="3" s="1"/>
  <c r="G656" i="1" s="1"/>
  <c r="BS18" i="92"/>
  <c r="BU18" i="92"/>
  <c r="BA18" i="3" s="1"/>
  <c r="G743" i="1" s="1"/>
  <c r="M20" i="95"/>
  <c r="Q43" i="55"/>
  <c r="W43" i="55" s="1"/>
  <c r="AA43" i="55"/>
  <c r="AI43" i="55"/>
  <c r="W22" i="30"/>
  <c r="AC22" i="30" s="1"/>
  <c r="Y22" i="37"/>
  <c r="W22" i="37"/>
  <c r="W22" i="44"/>
  <c r="Y22" i="44" s="1"/>
  <c r="AO46" i="44"/>
  <c r="AM46" i="44"/>
  <c r="AO11" i="38"/>
  <c r="AY11" i="38" s="1"/>
  <c r="AS9" i="36"/>
  <c r="AO16" i="32"/>
  <c r="AY16" i="32" s="1"/>
  <c r="M63" i="95"/>
  <c r="K63" i="95"/>
  <c r="I167" i="11" s="1"/>
  <c r="M40" i="95"/>
  <c r="E45" i="10"/>
  <c r="E47" i="10" s="1"/>
  <c r="AO21" i="31"/>
  <c r="AY21" i="31" s="1"/>
  <c r="AM21" i="31"/>
  <c r="AS21" i="31" s="1"/>
  <c r="AO21" i="46"/>
  <c r="AM21" i="46"/>
  <c r="W21" i="43"/>
  <c r="Y21" i="43" s="1"/>
  <c r="M16" i="95"/>
  <c r="Q51" i="55"/>
  <c r="W51" i="55" s="1"/>
  <c r="AA51" i="55"/>
  <c r="AI51" i="55"/>
  <c r="Y20" i="44"/>
  <c r="W20" i="44"/>
  <c r="AO20" i="33"/>
  <c r="AY20" i="33" s="1"/>
  <c r="AM20" i="33"/>
  <c r="AS20" i="33" s="1"/>
  <c r="BA23" i="43"/>
  <c r="AY23" i="43"/>
  <c r="Q52" i="55"/>
  <c r="W52" i="55" s="1"/>
  <c r="AA52" i="55"/>
  <c r="AI52" i="55"/>
  <c r="Q47" i="55"/>
  <c r="W47" i="55" s="1"/>
  <c r="AA47" i="55"/>
  <c r="AI47" i="55"/>
  <c r="I48" i="32"/>
  <c r="BI21" i="89"/>
  <c r="BI16" i="89"/>
  <c r="BI12" i="89"/>
  <c r="BI8" i="89"/>
  <c r="BI17" i="89"/>
  <c r="BI13" i="89"/>
  <c r="BI9" i="89"/>
  <c r="BI20" i="89"/>
  <c r="BI18" i="89"/>
  <c r="BI14" i="89"/>
  <c r="BI10" i="89"/>
  <c r="BI22" i="89"/>
  <c r="BI19" i="89"/>
  <c r="BI15" i="89"/>
  <c r="BI11" i="89"/>
  <c r="BO22" i="89"/>
  <c r="CA22" i="89" s="1"/>
  <c r="BO20" i="89"/>
  <c r="CA20" i="89" s="1"/>
  <c r="BO21" i="89"/>
  <c r="CA21" i="89" s="1"/>
  <c r="BO19" i="89"/>
  <c r="CA19" i="89" s="1"/>
  <c r="BO15" i="89"/>
  <c r="CA15" i="89" s="1"/>
  <c r="BO11" i="89"/>
  <c r="CA11" i="89" s="1"/>
  <c r="BO16" i="89"/>
  <c r="CA16" i="89" s="1"/>
  <c r="BO12" i="89"/>
  <c r="CA12" i="89" s="1"/>
  <c r="BO8" i="89"/>
  <c r="BO17" i="89"/>
  <c r="CA17" i="89" s="1"/>
  <c r="BO13" i="89"/>
  <c r="CA13" i="89" s="1"/>
  <c r="BO9" i="89"/>
  <c r="CA9" i="89" s="1"/>
  <c r="BO18" i="89"/>
  <c r="CA18" i="89" s="1"/>
  <c r="BO14" i="89"/>
  <c r="CA14" i="89" s="1"/>
  <c r="BO10" i="89"/>
  <c r="CA10" i="89" s="1"/>
  <c r="BM23" i="92"/>
  <c r="BE25" i="3" s="1"/>
  <c r="G948" i="1" s="1"/>
  <c r="AM44" i="33"/>
  <c r="AS36" i="33"/>
  <c r="AS44" i="33" s="1"/>
  <c r="AC21" i="7" s="1"/>
  <c r="AM44" i="30"/>
  <c r="AS36" i="30"/>
  <c r="AS44" i="30" s="1"/>
  <c r="AC26" i="7" s="1"/>
  <c r="AM44" i="39"/>
  <c r="AS36" i="39"/>
  <c r="AS44" i="39" s="1"/>
  <c r="AC15" i="7" s="1"/>
  <c r="AO22" i="39"/>
  <c r="AY22" i="39" s="1"/>
  <c r="AM22" i="39"/>
  <c r="AS22" i="39" s="1"/>
  <c r="BA9" i="34"/>
  <c r="AY9" i="34"/>
  <c r="M59" i="95"/>
  <c r="K59" i="95"/>
  <c r="I165" i="11" s="1"/>
  <c r="M45" i="45"/>
  <c r="I47" i="45"/>
  <c r="I48" i="45" s="1"/>
  <c r="AO21" i="32"/>
  <c r="AM21" i="32"/>
  <c r="BA13" i="43"/>
  <c r="AY13" i="43"/>
  <c r="AO20" i="31"/>
  <c r="AY20" i="31" s="1"/>
  <c r="AM20" i="31"/>
  <c r="AS20" i="31" s="1"/>
  <c r="AO20" i="46"/>
  <c r="AM20" i="46"/>
  <c r="BS21" i="90"/>
  <c r="BU21" i="90"/>
  <c r="BS20" i="90"/>
  <c r="BU20" i="90"/>
  <c r="BS10" i="90"/>
  <c r="BU10" i="90"/>
  <c r="AM44" i="45"/>
  <c r="AS36" i="45"/>
  <c r="AS44" i="45" s="1"/>
  <c r="AC9" i="7" s="1"/>
  <c r="W46" i="35"/>
  <c r="Y46" i="35" s="1"/>
  <c r="Y22" i="41"/>
  <c r="W22" i="41"/>
  <c r="W22" i="32"/>
  <c r="Y22" i="32" s="1"/>
  <c r="AO22" i="40"/>
  <c r="AM22" i="40"/>
  <c r="AS14" i="34"/>
  <c r="AU14" i="34"/>
  <c r="AM46" i="38"/>
  <c r="AS46" i="38" s="1"/>
  <c r="AO46" i="38"/>
  <c r="AY46" i="38" s="1"/>
  <c r="W44" i="34"/>
  <c r="AC36" i="34"/>
  <c r="AC44" i="34" s="1"/>
  <c r="U20" i="7" s="1"/>
  <c r="AE36" i="34"/>
  <c r="Y46" i="39"/>
  <c r="AI46" i="39" s="1"/>
  <c r="W46" i="39"/>
  <c r="AC46" i="39" s="1"/>
  <c r="M55" i="95"/>
  <c r="K55" i="95"/>
  <c r="I33" i="24" s="1"/>
  <c r="M33" i="24" s="1"/>
  <c r="S33" i="24" s="1"/>
  <c r="I47" i="43"/>
  <c r="I48" i="43" s="1"/>
  <c r="M45" i="43"/>
  <c r="K33" i="95"/>
  <c r="I26" i="51" s="1"/>
  <c r="M26" i="51" s="1"/>
  <c r="Y21" i="42"/>
  <c r="AI21" i="42" s="1"/>
  <c r="W21" i="42"/>
  <c r="AC21" i="42" s="1"/>
  <c r="Y50" i="54"/>
  <c r="Q50" i="54"/>
  <c r="W50" i="54" s="1"/>
  <c r="W20" i="40"/>
  <c r="Y20" i="40" s="1"/>
  <c r="Y20" i="37"/>
  <c r="W20" i="37"/>
  <c r="BA34" i="32"/>
  <c r="AY34" i="32"/>
  <c r="AO46" i="41"/>
  <c r="AM46" i="41"/>
  <c r="AY14" i="43"/>
  <c r="BA14" i="43"/>
  <c r="BS11" i="91"/>
  <c r="BU11" i="91"/>
  <c r="BS14" i="91"/>
  <c r="BU14" i="91"/>
  <c r="BS13" i="91"/>
  <c r="BU13" i="91"/>
  <c r="BS12" i="91"/>
  <c r="BU12" i="91"/>
  <c r="Y46" i="31"/>
  <c r="W46" i="31"/>
  <c r="Q55" i="55"/>
  <c r="W55" i="55" s="1"/>
  <c r="AA55" i="55"/>
  <c r="AI55" i="55"/>
  <c r="AU10" i="30"/>
  <c r="AE10" i="30"/>
  <c r="BA10" i="30"/>
  <c r="AK10" i="30"/>
  <c r="Q10" i="30"/>
  <c r="S10" i="30" s="1"/>
  <c r="M35" i="30"/>
  <c r="BA10" i="45"/>
  <c r="AK10" i="45"/>
  <c r="S10" i="45"/>
  <c r="Q10" i="45"/>
  <c r="AU10" i="45"/>
  <c r="AE10" i="45"/>
  <c r="M35" i="45"/>
  <c r="Q10" i="44"/>
  <c r="M35" i="44"/>
  <c r="AS13" i="30"/>
  <c r="AO13" i="30"/>
  <c r="AY13" i="30" s="1"/>
  <c r="W22" i="34"/>
  <c r="Y22" i="34"/>
  <c r="Q23" i="50"/>
  <c r="W23" i="50" s="1"/>
  <c r="Y23" i="50"/>
  <c r="BQ21" i="88"/>
  <c r="CC21" i="88" s="1"/>
  <c r="BQ17" i="88"/>
  <c r="CC17" i="88" s="1"/>
  <c r="BQ13" i="88"/>
  <c r="CC13" i="88" s="1"/>
  <c r="BQ9" i="88"/>
  <c r="CC9" i="88" s="1"/>
  <c r="BQ19" i="88"/>
  <c r="CC19" i="88" s="1"/>
  <c r="BQ15" i="88"/>
  <c r="CC15" i="88" s="1"/>
  <c r="BQ11" i="88"/>
  <c r="CC11" i="88" s="1"/>
  <c r="BQ22" i="88"/>
  <c r="CC22" i="88" s="1"/>
  <c r="BQ14" i="88"/>
  <c r="CC14" i="88" s="1"/>
  <c r="BQ16" i="88"/>
  <c r="CC16" i="88" s="1"/>
  <c r="BQ8" i="88"/>
  <c r="BQ18" i="88"/>
  <c r="CC18" i="88" s="1"/>
  <c r="BQ10" i="88"/>
  <c r="CC10" i="88" s="1"/>
  <c r="BQ20" i="88"/>
  <c r="CC20" i="88" s="1"/>
  <c r="BQ12" i="88"/>
  <c r="CC12" i="88" s="1"/>
  <c r="W44" i="36"/>
  <c r="AC36" i="36"/>
  <c r="AC44" i="36" s="1"/>
  <c r="U18" i="7" s="1"/>
  <c r="Q57" i="55"/>
  <c r="W57" i="55" s="1"/>
  <c r="AA57" i="55"/>
  <c r="AI57" i="55"/>
  <c r="M44" i="53"/>
  <c r="W21" i="44"/>
  <c r="Y21" i="44" s="1"/>
  <c r="W21" i="33"/>
  <c r="AC21" i="33" s="1"/>
  <c r="Y21" i="33"/>
  <c r="AI21" i="33" s="1"/>
  <c r="M11" i="50"/>
  <c r="I64" i="50"/>
  <c r="Y44" i="43"/>
  <c r="AI36" i="43"/>
  <c r="AI44" i="43" s="1"/>
  <c r="Y11" i="7" s="1"/>
  <c r="AK36" i="43"/>
  <c r="Y52" i="50"/>
  <c r="Q52" i="50"/>
  <c r="W52" i="50" s="1"/>
  <c r="AO20" i="34"/>
  <c r="AM20" i="34"/>
  <c r="Y20" i="39"/>
  <c r="AI20" i="39" s="1"/>
  <c r="W20" i="39"/>
  <c r="AC20" i="39" s="1"/>
  <c r="AS9" i="42"/>
  <c r="Y44" i="41"/>
  <c r="AI36" i="41"/>
  <c r="AI44" i="41" s="1"/>
  <c r="Y13" i="7" s="1"/>
  <c r="AK36" i="41"/>
  <c r="AS14" i="44"/>
  <c r="AU14" i="44"/>
  <c r="BA98" i="52"/>
  <c r="E16" i="8" s="1"/>
  <c r="E17" i="8" s="1"/>
  <c r="I48" i="46"/>
  <c r="S44" i="42"/>
  <c r="AM36" i="42"/>
  <c r="AO36" i="42" s="1"/>
  <c r="BS17" i="92"/>
  <c r="BS16" i="92"/>
  <c r="BS19" i="92"/>
  <c r="BU19" i="92"/>
  <c r="BA19" i="3" s="1"/>
  <c r="G772" i="1" s="1"/>
  <c r="BS22" i="92"/>
  <c r="BU22" i="92"/>
  <c r="BA24" i="3" s="1"/>
  <c r="G917" i="1" s="1"/>
  <c r="AO15" i="40"/>
  <c r="AY15" i="40" s="1"/>
  <c r="W44" i="32"/>
  <c r="AC36" i="32"/>
  <c r="AC44" i="32" s="1"/>
  <c r="U24" i="7" s="1"/>
  <c r="AE36" i="32"/>
  <c r="K76" i="95"/>
  <c r="I28" i="51" s="1"/>
  <c r="M28" i="51" s="1"/>
  <c r="I42" i="55"/>
  <c r="M10" i="95"/>
  <c r="S22" i="30"/>
  <c r="S22" i="37"/>
  <c r="S22" i="44"/>
  <c r="W46" i="44"/>
  <c r="Y46" i="44" s="1"/>
  <c r="AM44" i="36"/>
  <c r="AS36" i="36"/>
  <c r="AS44" i="36" s="1"/>
  <c r="AC18" i="7" s="1"/>
  <c r="AO9" i="36"/>
  <c r="K20" i="96"/>
  <c r="E65" i="95" s="1"/>
  <c r="G65" i="95" s="1"/>
  <c r="I20" i="96"/>
  <c r="E64" i="95" s="1"/>
  <c r="G64" i="95" s="1"/>
  <c r="M45" i="35"/>
  <c r="I47" i="35"/>
  <c r="I48" i="35" s="1"/>
  <c r="I47" i="40"/>
  <c r="M45" i="40"/>
  <c r="Y21" i="31"/>
  <c r="AI21" i="31" s="1"/>
  <c r="W21" i="31"/>
  <c r="AC21" i="31" s="1"/>
  <c r="Y21" i="46"/>
  <c r="W21" i="46"/>
  <c r="S21" i="43"/>
  <c r="K8" i="94"/>
  <c r="G41" i="94"/>
  <c r="AO19" i="44"/>
  <c r="AY19" i="44" s="1"/>
  <c r="AO11" i="36"/>
  <c r="AY11" i="36" s="1"/>
  <c r="AW98" i="52"/>
  <c r="E14" i="10" s="1"/>
  <c r="BG98" i="52"/>
  <c r="E16" i="10" s="1"/>
  <c r="BQ98" i="52"/>
  <c r="E20" i="10" s="1"/>
  <c r="CE11" i="52"/>
  <c r="CE98" i="52" s="1"/>
  <c r="E28" i="8" s="1"/>
  <c r="CA98" i="52"/>
  <c r="E24" i="10" s="1"/>
  <c r="M26" i="95"/>
  <c r="W20" i="36"/>
  <c r="AC20" i="36" s="1"/>
  <c r="Y20" i="36"/>
  <c r="AI20" i="36" s="1"/>
  <c r="W20" i="41"/>
  <c r="Y20" i="41" s="1"/>
  <c r="Q25" i="50"/>
  <c r="W25" i="50" s="1"/>
  <c r="Y25" i="50"/>
  <c r="AO11" i="39"/>
  <c r="AY11" i="39" s="1"/>
  <c r="W46" i="46"/>
  <c r="Y46" i="46" s="1"/>
  <c r="AO17" i="31"/>
  <c r="AY17" i="31" s="1"/>
  <c r="AO16" i="43"/>
  <c r="AY16" i="43" s="1"/>
  <c r="M18" i="95"/>
  <c r="AU10" i="33"/>
  <c r="AE10" i="33"/>
  <c r="BA10" i="33"/>
  <c r="AK10" i="33"/>
  <c r="S10" i="33"/>
  <c r="Q10" i="33"/>
  <c r="M35" i="33"/>
  <c r="Q10" i="32"/>
  <c r="S10" i="32" s="1"/>
  <c r="M35" i="32"/>
  <c r="BM21" i="89"/>
  <c r="BY21" i="89" s="1"/>
  <c r="BM18" i="89"/>
  <c r="BY18" i="89" s="1"/>
  <c r="BM14" i="89"/>
  <c r="BY14" i="89" s="1"/>
  <c r="BM10" i="89"/>
  <c r="BY10" i="89" s="1"/>
  <c r="BM20" i="89"/>
  <c r="BY20" i="89" s="1"/>
  <c r="BM19" i="89"/>
  <c r="BY19" i="89" s="1"/>
  <c r="BM15" i="89"/>
  <c r="BY15" i="89" s="1"/>
  <c r="BM11" i="89"/>
  <c r="BY11" i="89" s="1"/>
  <c r="BM22" i="89"/>
  <c r="BY22" i="89" s="1"/>
  <c r="BM16" i="89"/>
  <c r="BY16" i="89" s="1"/>
  <c r="BM12" i="89"/>
  <c r="BY12" i="89" s="1"/>
  <c r="BM8" i="89"/>
  <c r="BM17" i="89"/>
  <c r="BY17" i="89" s="1"/>
  <c r="BM13" i="89"/>
  <c r="BY13" i="89" s="1"/>
  <c r="BM9" i="89"/>
  <c r="BY9" i="89" s="1"/>
  <c r="W46" i="40"/>
  <c r="Y46" i="40"/>
  <c r="AO13" i="38"/>
  <c r="AY13" i="38" s="1"/>
  <c r="AO14" i="33"/>
  <c r="AY14" i="33" s="1"/>
  <c r="K80" i="95"/>
  <c r="I57" i="53" s="1"/>
  <c r="M57" i="53" s="1"/>
  <c r="Q57" i="53" s="1"/>
  <c r="W57" i="53" s="1"/>
  <c r="Q10" i="43"/>
  <c r="M35" i="43"/>
  <c r="AO44" i="34"/>
  <c r="AY36" i="34"/>
  <c r="BA36" i="34"/>
  <c r="AO44" i="38"/>
  <c r="Y16" i="28" s="1"/>
  <c r="AY36" i="38"/>
  <c r="AY44" i="38" s="1"/>
  <c r="AG16" i="7" s="1"/>
  <c r="AM44" i="40"/>
  <c r="AS36" i="40"/>
  <c r="AS44" i="40" s="1"/>
  <c r="AC14" i="7" s="1"/>
  <c r="AU36" i="40"/>
  <c r="AM44" i="35"/>
  <c r="AS36" i="35"/>
  <c r="AS44" i="35" s="1"/>
  <c r="AC19" i="7" s="1"/>
  <c r="AM44" i="31"/>
  <c r="AS36" i="31"/>
  <c r="AS44" i="31" s="1"/>
  <c r="AC25" i="7" s="1"/>
  <c r="AI9" i="36"/>
  <c r="AS9" i="45"/>
  <c r="AO9" i="45"/>
  <c r="AO36" i="37"/>
  <c r="AO44" i="37" s="1"/>
  <c r="Y17" i="28" s="1"/>
  <c r="BA25" i="44"/>
  <c r="AY25" i="44"/>
  <c r="AK38" i="31"/>
  <c r="AI38" i="31"/>
  <c r="AO21" i="45"/>
  <c r="AY21" i="45" s="1"/>
  <c r="AM21" i="45"/>
  <c r="AS21" i="45" s="1"/>
  <c r="AS13" i="45"/>
  <c r="AO13" i="45"/>
  <c r="AY13" i="45" s="1"/>
  <c r="AK9" i="40"/>
  <c r="AI9" i="40"/>
  <c r="W22" i="39"/>
  <c r="AC22" i="39" s="1"/>
  <c r="W22" i="31"/>
  <c r="AC22" i="31" s="1"/>
  <c r="S22" i="38"/>
  <c r="Y22" i="46"/>
  <c r="W22" i="46"/>
  <c r="AS24" i="30"/>
  <c r="AO24" i="30"/>
  <c r="AY24" i="30" s="1"/>
  <c r="Y44" i="44"/>
  <c r="AI36" i="44"/>
  <c r="AI44" i="44" s="1"/>
  <c r="Y10" i="7" s="1"/>
  <c r="AK36" i="44"/>
  <c r="AO11" i="32"/>
  <c r="AY11" i="32" s="1"/>
  <c r="M60" i="95"/>
  <c r="K60" i="95"/>
  <c r="I51" i="27" s="1"/>
  <c r="I47" i="39"/>
  <c r="M45" i="39"/>
  <c r="M45" i="44"/>
  <c r="I47" i="44"/>
  <c r="I48" i="44" s="1"/>
  <c r="M36" i="95"/>
  <c r="W21" i="32"/>
  <c r="W21" i="45"/>
  <c r="AC21" i="45" s="1"/>
  <c r="AO44" i="43"/>
  <c r="AY36" i="43"/>
  <c r="AY44" i="43" s="1"/>
  <c r="AG11" i="7" s="1"/>
  <c r="BA36" i="43"/>
  <c r="AU13" i="43"/>
  <c r="AS13" i="43"/>
  <c r="K21" i="73"/>
  <c r="I53" i="23" s="1"/>
  <c r="M53" i="23" s="1"/>
  <c r="S53" i="23" s="1"/>
  <c r="W20" i="38"/>
  <c r="AC20" i="38" s="1"/>
  <c r="Y20" i="38"/>
  <c r="AI20" i="38" s="1"/>
  <c r="W20" i="35"/>
  <c r="AC20" i="35" s="1"/>
  <c r="W20" i="43"/>
  <c r="Y20" i="43" s="1"/>
  <c r="W46" i="36"/>
  <c r="AC46" i="36" s="1"/>
  <c r="Y46" i="36"/>
  <c r="AI46" i="36" s="1"/>
  <c r="BS9" i="90"/>
  <c r="BU9" i="90"/>
  <c r="BI23" i="90"/>
  <c r="BS8" i="90"/>
  <c r="BS11" i="90"/>
  <c r="BU11" i="90"/>
  <c r="BS14" i="90"/>
  <c r="BU14" i="90"/>
  <c r="AO19" i="39"/>
  <c r="AY19" i="39" s="1"/>
  <c r="AO14" i="35"/>
  <c r="AY14" i="35" s="1"/>
  <c r="BQ23" i="91"/>
  <c r="AS13" i="34"/>
  <c r="AU13" i="34"/>
  <c r="AO44" i="41"/>
  <c r="AY36" i="41"/>
  <c r="AY44" i="41" s="1"/>
  <c r="AG13" i="7" s="1"/>
  <c r="BA36" i="41"/>
  <c r="BA10" i="35"/>
  <c r="AK10" i="35"/>
  <c r="Q10" i="35"/>
  <c r="AU10" i="35"/>
  <c r="AE10" i="35"/>
  <c r="M35" i="35"/>
  <c r="AY36" i="32"/>
  <c r="BA36" i="32"/>
  <c r="Q56" i="55"/>
  <c r="W56" i="55" s="1"/>
  <c r="AA56" i="55"/>
  <c r="AI56" i="55"/>
  <c r="S46" i="35"/>
  <c r="S22" i="41"/>
  <c r="S22" i="32"/>
  <c r="W22" i="40"/>
  <c r="Y22" i="40" s="1"/>
  <c r="M13" i="95"/>
  <c r="S46" i="39"/>
  <c r="M45" i="42"/>
  <c r="I47" i="42"/>
  <c r="M38" i="95"/>
  <c r="I47" i="33"/>
  <c r="I48" i="33" s="1"/>
  <c r="M45" i="33"/>
  <c r="S21" i="42"/>
  <c r="W21" i="39"/>
  <c r="AC21" i="39" s="1"/>
  <c r="Y21" i="39"/>
  <c r="AI21" i="39" s="1"/>
  <c r="AS13" i="52"/>
  <c r="AS9" i="44"/>
  <c r="AU9" i="44"/>
  <c r="AI50" i="56"/>
  <c r="AM50" i="56"/>
  <c r="AS50" i="56" s="1"/>
  <c r="AC50" i="56"/>
  <c r="Q50" i="56"/>
  <c r="W50" i="56" s="1"/>
  <c r="S20" i="40"/>
  <c r="S20" i="37"/>
  <c r="M36" i="94"/>
  <c r="W46" i="37"/>
  <c r="Y46" i="37" s="1"/>
  <c r="BS15" i="91"/>
  <c r="BU15" i="91"/>
  <c r="BS18" i="91"/>
  <c r="BU18" i="91"/>
  <c r="BS17" i="91"/>
  <c r="BS16" i="91"/>
  <c r="BU16" i="91"/>
  <c r="S46" i="31"/>
  <c r="AO16" i="38"/>
  <c r="AY16" i="38" s="1"/>
  <c r="M79" i="95"/>
  <c r="AS13" i="44"/>
  <c r="AU13" i="44"/>
  <c r="K20" i="73"/>
  <c r="I50" i="23" s="1"/>
  <c r="M50" i="23" s="1"/>
  <c r="S50" i="23" s="1"/>
  <c r="I48" i="37"/>
  <c r="AY13" i="32"/>
  <c r="BA13" i="32"/>
  <c r="S22" i="34"/>
  <c r="BI21" i="88"/>
  <c r="BI17" i="88"/>
  <c r="BI13" i="88"/>
  <c r="BI9" i="88"/>
  <c r="BI19" i="88"/>
  <c r="BI15" i="88"/>
  <c r="BI11" i="88"/>
  <c r="BI18" i="88"/>
  <c r="BI10" i="88"/>
  <c r="BI20" i="88"/>
  <c r="BI12" i="88"/>
  <c r="BI22" i="88"/>
  <c r="BI14" i="88"/>
  <c r="BI16" i="88"/>
  <c r="BI8" i="88"/>
  <c r="BK22" i="88"/>
  <c r="BW22" i="88" s="1"/>
  <c r="BK18" i="88"/>
  <c r="BW18" i="88" s="1"/>
  <c r="BK14" i="88"/>
  <c r="BW14" i="88" s="1"/>
  <c r="BK10" i="88"/>
  <c r="BW10" i="88" s="1"/>
  <c r="BK20" i="88"/>
  <c r="BW20" i="88" s="1"/>
  <c r="BK16" i="88"/>
  <c r="BK12" i="88"/>
  <c r="BW12" i="88" s="1"/>
  <c r="BK8" i="88"/>
  <c r="BK21" i="88"/>
  <c r="BW21" i="88" s="1"/>
  <c r="BK13" i="88"/>
  <c r="BW13" i="88" s="1"/>
  <c r="BK15" i="88"/>
  <c r="BW15" i="88" s="1"/>
  <c r="BK17" i="88"/>
  <c r="BW17" i="88" s="1"/>
  <c r="BK9" i="88"/>
  <c r="BW9" i="88" s="1"/>
  <c r="BK19" i="88"/>
  <c r="BW19" i="88" s="1"/>
  <c r="BK11" i="88"/>
  <c r="BW11" i="88" s="1"/>
  <c r="K25" i="95"/>
  <c r="I52" i="53" s="1"/>
  <c r="M52" i="53" s="1"/>
  <c r="Q52" i="53" s="1"/>
  <c r="W52" i="53" s="1"/>
  <c r="M25" i="95"/>
  <c r="Y36" i="37"/>
  <c r="Y44" i="37" s="1"/>
  <c r="M17" i="28" s="1"/>
  <c r="Y36" i="36"/>
  <c r="M39" i="94"/>
  <c r="AO11" i="31"/>
  <c r="AY11" i="31" s="1"/>
  <c r="M45" i="31"/>
  <c r="I47" i="31"/>
  <c r="I48" i="31" s="1"/>
  <c r="BO27" i="51"/>
  <c r="BG27" i="51"/>
  <c r="AY27" i="51"/>
  <c r="AQ27" i="51"/>
  <c r="AU27" i="51" s="1"/>
  <c r="AU31" i="51" s="1"/>
  <c r="M16" i="8" s="1"/>
  <c r="M17" i="8" s="1"/>
  <c r="AI27" i="51"/>
  <c r="AA27" i="51"/>
  <c r="Q27" i="51"/>
  <c r="I47" i="36"/>
  <c r="I48" i="36" s="1"/>
  <c r="M45" i="36"/>
  <c r="W21" i="36"/>
  <c r="AC21" i="36" s="1"/>
  <c r="S21" i="44"/>
  <c r="S21" i="33"/>
  <c r="AS14" i="41"/>
  <c r="AU14" i="41"/>
  <c r="W46" i="43"/>
  <c r="W20" i="34"/>
  <c r="Y20" i="34" s="1"/>
  <c r="S20" i="39"/>
  <c r="AS37" i="52"/>
  <c r="Y47" i="56"/>
  <c r="AS9" i="37"/>
  <c r="BO23" i="91"/>
  <c r="AO16" i="33"/>
  <c r="AY16" i="33" s="1"/>
  <c r="AO15" i="36"/>
  <c r="AY15" i="36" s="1"/>
  <c r="BA42" i="34"/>
  <c r="AY42" i="34"/>
  <c r="AO18" i="32"/>
  <c r="AY18" i="32" s="1"/>
  <c r="AU10" i="31"/>
  <c r="AE10" i="31"/>
  <c r="BA10" i="31"/>
  <c r="AK10" i="31"/>
  <c r="Q10" i="31"/>
  <c r="M35" i="31"/>
  <c r="BA10" i="46"/>
  <c r="AK10" i="46"/>
  <c r="S10" i="46"/>
  <c r="Q10" i="46"/>
  <c r="AU10" i="46"/>
  <c r="AE10" i="46"/>
  <c r="M35" i="46"/>
  <c r="AO11" i="44"/>
  <c r="AY11" i="44" s="1"/>
  <c r="AO39" i="45"/>
  <c r="AY39" i="45" s="1"/>
  <c r="AO11" i="30"/>
  <c r="AY11" i="30" s="1"/>
  <c r="BS21" i="92"/>
  <c r="BU21" i="92"/>
  <c r="BA21" i="3" s="1"/>
  <c r="G830" i="1" s="1"/>
  <c r="BS20" i="92"/>
  <c r="BU20" i="92"/>
  <c r="BA20" i="3" s="1"/>
  <c r="G801" i="1" s="1"/>
  <c r="BS10" i="92"/>
  <c r="BU10" i="92"/>
  <c r="BA10" i="3" s="1"/>
  <c r="G511" i="1" s="1"/>
  <c r="M21" i="49"/>
  <c r="AO11" i="45"/>
  <c r="AY11" i="45" s="1"/>
  <c r="W46" i="45"/>
  <c r="AC46" i="45" s="1"/>
  <c r="Y36" i="32"/>
  <c r="K24" i="96"/>
  <c r="E77" i="95" s="1"/>
  <c r="G77" i="95" s="1"/>
  <c r="W44" i="45"/>
  <c r="AC36" i="45"/>
  <c r="AC44" i="45" s="1"/>
  <c r="U9" i="7" s="1"/>
  <c r="Y22" i="45"/>
  <c r="AI22" i="45" s="1"/>
  <c r="W22" i="45"/>
  <c r="AC22" i="45" s="1"/>
  <c r="Q50" i="55"/>
  <c r="W50" i="55" s="1"/>
  <c r="AA50" i="55"/>
  <c r="AI50" i="55"/>
  <c r="Q16" i="49"/>
  <c r="M18" i="49"/>
  <c r="K18" i="49" s="1"/>
  <c r="K19" i="49" s="1"/>
  <c r="M19" i="49" s="1"/>
  <c r="Q19" i="49" s="1"/>
  <c r="W19" i="49" s="1"/>
  <c r="M20" i="49"/>
  <c r="Q54" i="55"/>
  <c r="W54" i="55" s="1"/>
  <c r="AA54" i="55"/>
  <c r="AI54" i="55"/>
  <c r="M45" i="34"/>
  <c r="I47" i="34"/>
  <c r="M56" i="95"/>
  <c r="K56" i="95"/>
  <c r="I33" i="22" s="1"/>
  <c r="M33" i="22" s="1"/>
  <c r="S33" i="22" s="1"/>
  <c r="K9" i="73"/>
  <c r="I17" i="23" s="1"/>
  <c r="W21" i="38"/>
  <c r="AC21" i="38" s="1"/>
  <c r="AS14" i="32"/>
  <c r="AU14" i="32"/>
  <c r="AM20" i="36"/>
  <c r="AS20" i="36" s="1"/>
  <c r="AO20" i="36"/>
  <c r="AY20" i="36" s="1"/>
  <c r="AM20" i="41"/>
  <c r="BK23" i="90"/>
  <c r="AM46" i="46"/>
  <c r="AO46" i="46" s="1"/>
  <c r="AO15" i="31"/>
  <c r="AY15" i="31" s="1"/>
  <c r="I48" i="40"/>
  <c r="BQ21" i="89"/>
  <c r="CC21" i="89" s="1"/>
  <c r="BQ20" i="89"/>
  <c r="CC20" i="89" s="1"/>
  <c r="BQ16" i="89"/>
  <c r="CC16" i="89" s="1"/>
  <c r="BQ12" i="89"/>
  <c r="CC12" i="89" s="1"/>
  <c r="BQ8" i="89"/>
  <c r="BQ22" i="89"/>
  <c r="CC22" i="89" s="1"/>
  <c r="BQ17" i="89"/>
  <c r="CC17" i="89" s="1"/>
  <c r="BQ13" i="89"/>
  <c r="CC13" i="89" s="1"/>
  <c r="BQ9" i="89"/>
  <c r="CC9" i="89" s="1"/>
  <c r="BQ18" i="89"/>
  <c r="CC18" i="89" s="1"/>
  <c r="BQ14" i="89"/>
  <c r="CC14" i="89" s="1"/>
  <c r="BQ10" i="89"/>
  <c r="CC10" i="89" s="1"/>
  <c r="BQ19" i="89"/>
  <c r="CC19" i="89" s="1"/>
  <c r="BQ15" i="89"/>
  <c r="CC15" i="89" s="1"/>
  <c r="BQ11" i="89"/>
  <c r="CC11" i="89" s="1"/>
  <c r="AM46" i="40"/>
  <c r="AO46" i="40"/>
  <c r="I48" i="42"/>
  <c r="AO11" i="43"/>
  <c r="AY11" i="43" s="1"/>
  <c r="AO36" i="33"/>
  <c r="AO44" i="44"/>
  <c r="AY36" i="44"/>
  <c r="AY44" i="44" s="1"/>
  <c r="AG10" i="7" s="1"/>
  <c r="BA36" i="44"/>
  <c r="AM44" i="34"/>
  <c r="AS36" i="34"/>
  <c r="AS44" i="34" s="1"/>
  <c r="AC20" i="7" s="1"/>
  <c r="AU36" i="34"/>
  <c r="AO36" i="39"/>
  <c r="Y46" i="34"/>
  <c r="AI46" i="34" s="1"/>
  <c r="W46" i="34"/>
  <c r="AC46" i="34" s="1"/>
  <c r="W44" i="30"/>
  <c r="AC36" i="30"/>
  <c r="AC44" i="30" s="1"/>
  <c r="U26" i="7" s="1"/>
  <c r="W10" i="50"/>
  <c r="W46" i="33"/>
  <c r="Y46" i="33"/>
  <c r="W44" i="35"/>
  <c r="AC36" i="35"/>
  <c r="AC44" i="35" s="1"/>
  <c r="U19" i="7" s="1"/>
  <c r="M45" i="30"/>
  <c r="I47" i="30"/>
  <c r="I48" i="30" s="1"/>
  <c r="W21" i="40"/>
  <c r="AM21" i="37"/>
  <c r="AS21" i="37" s="1"/>
  <c r="W44" i="40"/>
  <c r="AC36" i="40"/>
  <c r="AC44" i="40" s="1"/>
  <c r="U14" i="7" s="1"/>
  <c r="AE36" i="40"/>
  <c r="AM20" i="38"/>
  <c r="AS20" i="38" s="1"/>
  <c r="AO20" i="35"/>
  <c r="AY20" i="35" s="1"/>
  <c r="AM20" i="35"/>
  <c r="AS20" i="35" s="1"/>
  <c r="AO20" i="43"/>
  <c r="AM20" i="43"/>
  <c r="AM46" i="36"/>
  <c r="AS46" i="36" s="1"/>
  <c r="BS13" i="90"/>
  <c r="BU13" i="90"/>
  <c r="BS12" i="90"/>
  <c r="BU12" i="90"/>
  <c r="BS15" i="90"/>
  <c r="BU15" i="90"/>
  <c r="BS18" i="90"/>
  <c r="BU18" i="90"/>
  <c r="M23" i="95"/>
  <c r="K23" i="95"/>
  <c r="I51" i="53" s="1"/>
  <c r="M51" i="53" s="1"/>
  <c r="Q51" i="53" s="1"/>
  <c r="W51" i="53" s="1"/>
  <c r="BA13" i="34"/>
  <c r="AY13" i="34"/>
  <c r="Q45" i="55"/>
  <c r="W45" i="55" s="1"/>
  <c r="AA45" i="55"/>
  <c r="AI45" i="55"/>
  <c r="AO44" i="45"/>
  <c r="AY36" i="45"/>
  <c r="AY44" i="45" s="1"/>
  <c r="AG9" i="7" s="1"/>
  <c r="W22" i="33"/>
  <c r="AC22" i="33" s="1"/>
  <c r="W46" i="30"/>
  <c r="Y46" i="30" s="1"/>
  <c r="Y36" i="34"/>
  <c r="Y21" i="34"/>
  <c r="W21" i="34"/>
  <c r="AM21" i="39"/>
  <c r="AS21" i="39" s="1"/>
  <c r="Y46" i="32"/>
  <c r="W46" i="32"/>
  <c r="BA9" i="44"/>
  <c r="AY9" i="44"/>
  <c r="W46" i="42"/>
  <c r="Y46" i="42" s="1"/>
  <c r="W44" i="31"/>
  <c r="AC36" i="31"/>
  <c r="AC44" i="31" s="1"/>
  <c r="U25" i="7" s="1"/>
  <c r="W20" i="32"/>
  <c r="Y20" i="32" s="1"/>
  <c r="AM20" i="30"/>
  <c r="AS20" i="30" s="1"/>
  <c r="W20" i="45"/>
  <c r="AC20" i="45" s="1"/>
  <c r="AM46" i="37"/>
  <c r="AO46" i="37" s="1"/>
  <c r="BS19" i="91"/>
  <c r="BU19" i="91"/>
  <c r="BS22" i="91"/>
  <c r="BU22" i="91"/>
  <c r="BS21" i="91"/>
  <c r="BU21" i="91"/>
  <c r="BS20" i="91"/>
  <c r="BU20" i="91"/>
  <c r="BA34" i="43"/>
  <c r="AY34" i="43"/>
  <c r="BA13" i="44"/>
  <c r="AY13" i="44"/>
  <c r="BA10" i="37"/>
  <c r="AK10" i="37"/>
  <c r="Q10" i="37"/>
  <c r="S10" i="37" s="1"/>
  <c r="AU10" i="37"/>
  <c r="AE10" i="37"/>
  <c r="M35" i="37"/>
  <c r="AU10" i="36"/>
  <c r="AE10" i="36"/>
  <c r="BA10" i="36"/>
  <c r="AK10" i="36"/>
  <c r="S10" i="36"/>
  <c r="Q10" i="36"/>
  <c r="M35" i="36"/>
  <c r="W44" i="39"/>
  <c r="AC36" i="39"/>
  <c r="AC44" i="39" s="1"/>
  <c r="U15" i="7" s="1"/>
  <c r="Y48" i="54"/>
  <c r="Q48" i="54"/>
  <c r="W48" i="54" s="1"/>
  <c r="Y22" i="35"/>
  <c r="AI22" i="35" s="1"/>
  <c r="W22" i="35"/>
  <c r="AC22" i="35" s="1"/>
  <c r="Y22" i="43"/>
  <c r="W22" i="43"/>
  <c r="W22" i="42"/>
  <c r="AC22" i="42" s="1"/>
  <c r="BM19" i="88"/>
  <c r="BY19" i="88" s="1"/>
  <c r="BM15" i="88"/>
  <c r="BY15" i="88" s="1"/>
  <c r="BM11" i="88"/>
  <c r="BY11" i="88" s="1"/>
  <c r="BM21" i="88"/>
  <c r="BY21" i="88" s="1"/>
  <c r="BM17" i="88"/>
  <c r="BY17" i="88" s="1"/>
  <c r="BM13" i="88"/>
  <c r="BY13" i="88" s="1"/>
  <c r="BM9" i="88"/>
  <c r="BY9" i="88" s="1"/>
  <c r="BM20" i="88"/>
  <c r="BY20" i="88" s="1"/>
  <c r="BM12" i="88"/>
  <c r="BY12" i="88" s="1"/>
  <c r="BM22" i="88"/>
  <c r="BY22" i="88" s="1"/>
  <c r="BM14" i="88"/>
  <c r="BY14" i="88" s="1"/>
  <c r="BM16" i="88"/>
  <c r="BY16" i="88" s="1"/>
  <c r="BM8" i="88"/>
  <c r="BM18" i="88"/>
  <c r="BY18" i="88" s="1"/>
  <c r="BM10" i="88"/>
  <c r="BY10" i="88" s="1"/>
  <c r="W44" i="33"/>
  <c r="AC36" i="33"/>
  <c r="AC44" i="33" s="1"/>
  <c r="U21" i="7" s="1"/>
  <c r="K61" i="95"/>
  <c r="I51" i="26" s="1"/>
  <c r="I90" i="25"/>
  <c r="AM21" i="36"/>
  <c r="AS21" i="36" s="1"/>
  <c r="W21" i="41"/>
  <c r="Y21" i="41"/>
  <c r="AY14" i="41"/>
  <c r="BA14" i="41"/>
  <c r="W44" i="38"/>
  <c r="G16" i="28" s="1"/>
  <c r="AC36" i="38"/>
  <c r="AC44" i="38" s="1"/>
  <c r="U16" i="7" s="1"/>
  <c r="AM46" i="43"/>
  <c r="AO46" i="43" s="1"/>
  <c r="AM20" i="42"/>
  <c r="AS20" i="42" s="1"/>
  <c r="AY9" i="37"/>
  <c r="BM23" i="91"/>
  <c r="Q49" i="54"/>
  <c r="W49" i="54" s="1"/>
  <c r="I48" i="39"/>
  <c r="I48" i="38"/>
  <c r="M25" i="51"/>
  <c r="I48" i="34"/>
  <c r="W44" i="42"/>
  <c r="AC36" i="42"/>
  <c r="AC44" i="42" s="1"/>
  <c r="U12" i="7" s="1"/>
  <c r="BS9" i="92"/>
  <c r="BU9" i="92"/>
  <c r="BA9" i="3" s="1"/>
  <c r="G482" i="1" s="1"/>
  <c r="BI23" i="92"/>
  <c r="BA25" i="3" s="1"/>
  <c r="G946" i="1" s="1"/>
  <c r="BS8" i="92"/>
  <c r="BS11" i="92"/>
  <c r="BU11" i="92"/>
  <c r="BA11" i="3" s="1"/>
  <c r="G540" i="1" s="1"/>
  <c r="BS14" i="92"/>
  <c r="BU14" i="92"/>
  <c r="BA14" i="3" s="1"/>
  <c r="G627" i="1" s="1"/>
  <c r="AO46" i="45"/>
  <c r="AY46" i="45" s="1"/>
  <c r="AM46" i="45"/>
  <c r="AS46" i="45" s="1"/>
  <c r="Q48" i="55"/>
  <c r="W48" i="55" s="1"/>
  <c r="AA48" i="55"/>
  <c r="AI48" i="55"/>
  <c r="Y44" i="45"/>
  <c r="AI36" i="45"/>
  <c r="AI44" i="45" s="1"/>
  <c r="Y9" i="7" s="1"/>
  <c r="AO22" i="45"/>
  <c r="AY22" i="45" s="1"/>
  <c r="AM22" i="45"/>
  <c r="AS22" i="45" s="1"/>
  <c r="W22" i="36"/>
  <c r="AC22" i="36" s="1"/>
  <c r="AO44" i="36"/>
  <c r="AY36" i="36"/>
  <c r="AY44" i="36" s="1"/>
  <c r="AG18" i="7" s="1"/>
  <c r="I21" i="96"/>
  <c r="E57" i="95" s="1"/>
  <c r="G57" i="95" s="1"/>
  <c r="I47" i="41"/>
  <c r="I48" i="41" s="1"/>
  <c r="M45" i="41"/>
  <c r="AS9" i="40"/>
  <c r="AU9" i="40"/>
  <c r="AS13" i="41"/>
  <c r="AU13" i="41"/>
  <c r="S17" i="25"/>
  <c r="S90" i="25" s="1"/>
  <c r="E38" i="8" s="1"/>
  <c r="M90" i="25"/>
  <c r="E32" i="10" s="1"/>
  <c r="AO21" i="38"/>
  <c r="AY21" i="38" s="1"/>
  <c r="AM21" i="38"/>
  <c r="AS21" i="38" s="1"/>
  <c r="Y21" i="35"/>
  <c r="AI21" i="35" s="1"/>
  <c r="W21" i="35"/>
  <c r="AC21" i="35" s="1"/>
  <c r="AS38" i="32"/>
  <c r="AU38" i="32"/>
  <c r="Q46" i="55"/>
  <c r="W46" i="55" s="1"/>
  <c r="AA46" i="55"/>
  <c r="AI46" i="55"/>
  <c r="BA14" i="32"/>
  <c r="AY14" i="32"/>
  <c r="W11" i="52"/>
  <c r="W98" i="52" s="1"/>
  <c r="E9" i="8" s="1"/>
  <c r="Q98" i="52"/>
  <c r="E9" i="10" s="1"/>
  <c r="AC98" i="52"/>
  <c r="E11" i="10" s="1"/>
  <c r="AQ11" i="52"/>
  <c r="AQ98" i="52" s="1"/>
  <c r="E19" i="8" s="1"/>
  <c r="AM98" i="52"/>
  <c r="E15" i="10" s="1"/>
  <c r="S20" i="44"/>
  <c r="W20" i="33"/>
  <c r="AC20" i="33" s="1"/>
  <c r="BQ23" i="90"/>
  <c r="BK23" i="91"/>
  <c r="AO18" i="39"/>
  <c r="AY18" i="39" s="1"/>
  <c r="S10" i="41"/>
  <c r="Q10" i="41"/>
  <c r="M35" i="41"/>
  <c r="Q10" i="40"/>
  <c r="S10" i="40"/>
  <c r="M35" i="40"/>
  <c r="AS9" i="38"/>
  <c r="BK20" i="89"/>
  <c r="BW20" i="89" s="1"/>
  <c r="BK22" i="89"/>
  <c r="BW22" i="89" s="1"/>
  <c r="BK17" i="89"/>
  <c r="BK13" i="89"/>
  <c r="BW13" i="89" s="1"/>
  <c r="BK9" i="89"/>
  <c r="BW9" i="89" s="1"/>
  <c r="BK21" i="89"/>
  <c r="BW21" i="89" s="1"/>
  <c r="BK18" i="89"/>
  <c r="BW18" i="89" s="1"/>
  <c r="BK14" i="89"/>
  <c r="BW14" i="89" s="1"/>
  <c r="BK10" i="89"/>
  <c r="BW10" i="89" s="1"/>
  <c r="BK19" i="89"/>
  <c r="BW19" i="89" s="1"/>
  <c r="BK15" i="89"/>
  <c r="BW15" i="89" s="1"/>
  <c r="BK11" i="89"/>
  <c r="BW11" i="89" s="1"/>
  <c r="BK16" i="89"/>
  <c r="BK12" i="89"/>
  <c r="BW12" i="89" s="1"/>
  <c r="BK8" i="89"/>
  <c r="BK23" i="89" s="1"/>
  <c r="AO39" i="32"/>
  <c r="AY39" i="32" s="1"/>
  <c r="BA10" i="42"/>
  <c r="AK10" i="42"/>
  <c r="S10" i="42"/>
  <c r="Q10" i="42"/>
  <c r="AU10" i="42"/>
  <c r="AE10" i="42"/>
  <c r="M35" i="42"/>
  <c r="BQ23" i="92"/>
  <c r="BI25" i="3" s="1"/>
  <c r="G950" i="1" s="1"/>
  <c r="AO36" i="30"/>
  <c r="AM44" i="44"/>
  <c r="AS36" i="44"/>
  <c r="AS44" i="44" s="1"/>
  <c r="AC10" i="7" s="1"/>
  <c r="AU36" i="44"/>
  <c r="AM44" i="38"/>
  <c r="S16" i="28" s="1"/>
  <c r="AS36" i="38"/>
  <c r="AS44" i="38" s="1"/>
  <c r="AC16" i="7" s="1"/>
  <c r="AO36" i="40"/>
  <c r="M9" i="94"/>
  <c r="AO36" i="35"/>
  <c r="AO36" i="31"/>
  <c r="AY46" i="43" l="1"/>
  <c r="BA46" i="43"/>
  <c r="AI20" i="32"/>
  <c r="AK20" i="32"/>
  <c r="AI46" i="30"/>
  <c r="AK46" i="30"/>
  <c r="AI20" i="41"/>
  <c r="AK20" i="41"/>
  <c r="AO44" i="42"/>
  <c r="AY36" i="42"/>
  <c r="AY44" i="42" s="1"/>
  <c r="AG12" i="7" s="1"/>
  <c r="AI22" i="32"/>
  <c r="AK22" i="32"/>
  <c r="AI22" i="44"/>
  <c r="AK22" i="44"/>
  <c r="AO10" i="38"/>
  <c r="AM10" i="38"/>
  <c r="S35" i="38"/>
  <c r="AI20" i="34"/>
  <c r="AK20" i="34"/>
  <c r="AI22" i="40"/>
  <c r="AK22" i="40"/>
  <c r="AM10" i="32"/>
  <c r="S35" i="32"/>
  <c r="AM10" i="30"/>
  <c r="AO10" i="30" s="1"/>
  <c r="S35" i="30"/>
  <c r="AY46" i="33"/>
  <c r="BA46" i="33"/>
  <c r="AM10" i="37"/>
  <c r="S35" i="37"/>
  <c r="AI20" i="43"/>
  <c r="AK20" i="43"/>
  <c r="AI21" i="43"/>
  <c r="AK21" i="43"/>
  <c r="AY46" i="30"/>
  <c r="BA46" i="30"/>
  <c r="AI46" i="42"/>
  <c r="AK46" i="42"/>
  <c r="AI46" i="44"/>
  <c r="AK46" i="44"/>
  <c r="AI21" i="44"/>
  <c r="AK21" i="44"/>
  <c r="AI20" i="40"/>
  <c r="AK20" i="40"/>
  <c r="AI46" i="35"/>
  <c r="AK46" i="35"/>
  <c r="AO10" i="41"/>
  <c r="AM10" i="41"/>
  <c r="S35" i="41"/>
  <c r="K57" i="95"/>
  <c r="I34" i="24" s="1"/>
  <c r="M34" i="24" s="1"/>
  <c r="S34" i="24" s="1"/>
  <c r="AO44" i="40"/>
  <c r="AY36" i="40"/>
  <c r="AY44" i="40" s="1"/>
  <c r="AG14" i="7" s="1"/>
  <c r="BA36" i="40"/>
  <c r="W10" i="42"/>
  <c r="Q35" i="42"/>
  <c r="Y10" i="40"/>
  <c r="W10" i="40"/>
  <c r="Q35" i="40"/>
  <c r="Y20" i="33"/>
  <c r="AI20" i="33" s="1"/>
  <c r="K21" i="96"/>
  <c r="E58" i="95" s="1"/>
  <c r="G58" i="95" s="1"/>
  <c r="Y22" i="36"/>
  <c r="AI22" i="36" s="1"/>
  <c r="Y49" i="54"/>
  <c r="AO21" i="36"/>
  <c r="AY21" i="36" s="1"/>
  <c r="AC22" i="43"/>
  <c r="AE22" i="43"/>
  <c r="G15" i="28"/>
  <c r="AE44" i="39"/>
  <c r="AU35" i="37"/>
  <c r="AK35" i="37"/>
  <c r="BA35" i="37"/>
  <c r="AE35" i="37"/>
  <c r="Y20" i="45"/>
  <c r="AI20" i="45" s="1"/>
  <c r="AC46" i="32"/>
  <c r="AE46" i="32"/>
  <c r="AC21" i="34"/>
  <c r="AE21" i="34"/>
  <c r="AO46" i="36"/>
  <c r="AY46" i="36" s="1"/>
  <c r="AO21" i="37"/>
  <c r="AY21" i="37" s="1"/>
  <c r="S45" i="30"/>
  <c r="M47" i="30"/>
  <c r="Q45" i="30"/>
  <c r="AC46" i="33"/>
  <c r="AE46" i="33"/>
  <c r="Y10" i="28"/>
  <c r="BA44" i="44"/>
  <c r="Y21" i="38"/>
  <c r="AI21" i="38" s="1"/>
  <c r="W16" i="49"/>
  <c r="Q18" i="49"/>
  <c r="Q20" i="49"/>
  <c r="G25" i="10" s="1"/>
  <c r="G9" i="28"/>
  <c r="AE44" i="45"/>
  <c r="Y46" i="45"/>
  <c r="AI46" i="45" s="1"/>
  <c r="Y10" i="46"/>
  <c r="Y35" i="46" s="1"/>
  <c r="W10" i="46"/>
  <c r="W35" i="46" s="1"/>
  <c r="Q35" i="46"/>
  <c r="AU35" i="31"/>
  <c r="AK35" i="31"/>
  <c r="BA35" i="31"/>
  <c r="AE35" i="31"/>
  <c r="Y21" i="36"/>
  <c r="AI21" i="36" s="1"/>
  <c r="BS14" i="88"/>
  <c r="BU14" i="88"/>
  <c r="BS10" i="88"/>
  <c r="BU10" i="88"/>
  <c r="BS19" i="88"/>
  <c r="BU19" i="88"/>
  <c r="BS21" i="88"/>
  <c r="BU21" i="88"/>
  <c r="AM20" i="40"/>
  <c r="Y50" i="56"/>
  <c r="M47" i="33"/>
  <c r="Q45" i="33"/>
  <c r="M47" i="42"/>
  <c r="Q45" i="42"/>
  <c r="AY44" i="32"/>
  <c r="AG24" i="7" s="1"/>
  <c r="Y21" i="45"/>
  <c r="AI21" i="45" s="1"/>
  <c r="I53" i="27"/>
  <c r="M51" i="27"/>
  <c r="M53" i="27" s="1"/>
  <c r="I26" i="10" s="1"/>
  <c r="AM22" i="38"/>
  <c r="AS22" i="38" s="1"/>
  <c r="Y22" i="39"/>
  <c r="AI22" i="39" s="1"/>
  <c r="S23" i="28"/>
  <c r="AU44" i="31"/>
  <c r="M80" i="95"/>
  <c r="AC46" i="40"/>
  <c r="AE46" i="40"/>
  <c r="BM23" i="89"/>
  <c r="Y10" i="33"/>
  <c r="W10" i="33"/>
  <c r="Q35" i="33"/>
  <c r="S45" i="40"/>
  <c r="M47" i="40"/>
  <c r="Q45" i="40"/>
  <c r="M64" i="95"/>
  <c r="K64" i="95"/>
  <c r="I53" i="55" s="1"/>
  <c r="M53" i="55" s="1"/>
  <c r="M76" i="95"/>
  <c r="AS20" i="34"/>
  <c r="AU20" i="34"/>
  <c r="Q11" i="50"/>
  <c r="Y11" i="50" s="1"/>
  <c r="M64" i="50"/>
  <c r="BQ23" i="88"/>
  <c r="AC46" i="31"/>
  <c r="AE46" i="31"/>
  <c r="AS46" i="41"/>
  <c r="AU46" i="41"/>
  <c r="M33" i="95"/>
  <c r="AS21" i="32"/>
  <c r="AU21" i="32"/>
  <c r="I176" i="11"/>
  <c r="I177" i="11" s="1"/>
  <c r="I60" i="10" s="1"/>
  <c r="S15" i="28"/>
  <c r="AU44" i="39"/>
  <c r="BS15" i="89"/>
  <c r="BU15" i="89"/>
  <c r="BS14" i="89"/>
  <c r="BU14" i="89"/>
  <c r="BS13" i="89"/>
  <c r="BU13" i="89"/>
  <c r="BS16" i="89"/>
  <c r="BU16" i="89"/>
  <c r="AS46" i="44"/>
  <c r="AU46" i="44"/>
  <c r="M19" i="95"/>
  <c r="G13" i="28"/>
  <c r="AE44" i="41"/>
  <c r="M62" i="95"/>
  <c r="M75" i="95"/>
  <c r="AM20" i="51"/>
  <c r="AM24" i="51" s="1"/>
  <c r="I19" i="8" s="1"/>
  <c r="AI24" i="51"/>
  <c r="G15" i="10" s="1"/>
  <c r="BS20" i="51"/>
  <c r="BS24" i="51" s="1"/>
  <c r="I28" i="8" s="1"/>
  <c r="BO24" i="51"/>
  <c r="G24" i="10" s="1"/>
  <c r="W29" i="53"/>
  <c r="W41" i="53" s="1"/>
  <c r="Q41" i="53"/>
  <c r="K67" i="95"/>
  <c r="M67" i="95" s="1"/>
  <c r="M66" i="95"/>
  <c r="K66" i="95"/>
  <c r="G10" i="28"/>
  <c r="AE44" i="44"/>
  <c r="AY8" i="30"/>
  <c r="BA45" i="38"/>
  <c r="AK45" i="38"/>
  <c r="S45" i="38"/>
  <c r="M47" i="38"/>
  <c r="Q45" i="38"/>
  <c r="AU45" i="38"/>
  <c r="AE45" i="38"/>
  <c r="M12" i="28"/>
  <c r="AK44" i="42"/>
  <c r="M23" i="28"/>
  <c r="AK44" i="31"/>
  <c r="AS21" i="41"/>
  <c r="AU21" i="41"/>
  <c r="M15" i="28"/>
  <c r="AK44" i="39"/>
  <c r="AY46" i="32"/>
  <c r="BA46" i="32"/>
  <c r="AY46" i="42"/>
  <c r="BA46" i="42"/>
  <c r="AS21" i="34"/>
  <c r="AU21" i="34"/>
  <c r="AS22" i="43"/>
  <c r="AU22" i="43"/>
  <c r="G12" i="28"/>
  <c r="AE44" i="42"/>
  <c r="AI21" i="41"/>
  <c r="AK21" i="41"/>
  <c r="BM23" i="88"/>
  <c r="AI22" i="43"/>
  <c r="AK22" i="43"/>
  <c r="BA35" i="36"/>
  <c r="AE35" i="36"/>
  <c r="AU35" i="36"/>
  <c r="AK35" i="36"/>
  <c r="AI46" i="32"/>
  <c r="AK46" i="32"/>
  <c r="AI21" i="34"/>
  <c r="AK21" i="34"/>
  <c r="AC21" i="40"/>
  <c r="AE21" i="40"/>
  <c r="G24" i="28"/>
  <c r="AE44" i="30"/>
  <c r="AO44" i="39"/>
  <c r="AY36" i="39"/>
  <c r="AY44" i="39" s="1"/>
  <c r="AG15" i="7" s="1"/>
  <c r="S20" i="28"/>
  <c r="AU44" i="34"/>
  <c r="AO44" i="33"/>
  <c r="AY36" i="33"/>
  <c r="AY44" i="33" s="1"/>
  <c r="AG21" i="7" s="1"/>
  <c r="AY46" i="40"/>
  <c r="BA46" i="40"/>
  <c r="BQ23" i="89"/>
  <c r="AS20" i="41"/>
  <c r="AU20" i="41"/>
  <c r="M17" i="23"/>
  <c r="I90" i="23"/>
  <c r="S45" i="34"/>
  <c r="M47" i="34"/>
  <c r="M48" i="34" s="1"/>
  <c r="Q45" i="34"/>
  <c r="K77" i="95"/>
  <c r="I23" i="49" s="1"/>
  <c r="AU35" i="46"/>
  <c r="AK35" i="46"/>
  <c r="BA35" i="46"/>
  <c r="AE35" i="46"/>
  <c r="AM10" i="46"/>
  <c r="AM35" i="46" s="1"/>
  <c r="S35" i="46"/>
  <c r="W10" i="31"/>
  <c r="Y10" i="31"/>
  <c r="Q35" i="31"/>
  <c r="AC46" i="43"/>
  <c r="AE46" i="43"/>
  <c r="AM21" i="33"/>
  <c r="AS21" i="33" s="1"/>
  <c r="AO21" i="33"/>
  <c r="AY21" i="33" s="1"/>
  <c r="BA45" i="36"/>
  <c r="AK45" i="36"/>
  <c r="M47" i="36"/>
  <c r="Q45" i="36"/>
  <c r="S45" i="36" s="1"/>
  <c r="AU45" i="36"/>
  <c r="AE45" i="36"/>
  <c r="BS22" i="88"/>
  <c r="BU22" i="88"/>
  <c r="BS18" i="88"/>
  <c r="BU18" i="88"/>
  <c r="BS9" i="88"/>
  <c r="BU9" i="88"/>
  <c r="AM22" i="34"/>
  <c r="AO22" i="34"/>
  <c r="AO46" i="39"/>
  <c r="AY46" i="39" s="1"/>
  <c r="AM46" i="39"/>
  <c r="AS46" i="39" s="1"/>
  <c r="AM22" i="32"/>
  <c r="AO44" i="32"/>
  <c r="Y10" i="35"/>
  <c r="W10" i="35"/>
  <c r="Q35" i="35"/>
  <c r="AC21" i="32"/>
  <c r="AE21" i="32"/>
  <c r="M47" i="44"/>
  <c r="Q45" i="44"/>
  <c r="S45" i="44" s="1"/>
  <c r="M10" i="28"/>
  <c r="AK44" i="44"/>
  <c r="AY9" i="45"/>
  <c r="S14" i="28"/>
  <c r="AU44" i="40"/>
  <c r="W10" i="43"/>
  <c r="Q35" i="43"/>
  <c r="AO10" i="33"/>
  <c r="AM10" i="33"/>
  <c r="S35" i="33"/>
  <c r="I29" i="51"/>
  <c r="K41" i="94"/>
  <c r="E28" i="12" s="1"/>
  <c r="K65" i="95"/>
  <c r="I55" i="53" s="1"/>
  <c r="M55" i="53" s="1"/>
  <c r="Q55" i="53" s="1"/>
  <c r="W55" i="53" s="1"/>
  <c r="M65" i="95"/>
  <c r="AM22" i="44"/>
  <c r="AO22" i="44" s="1"/>
  <c r="AM44" i="42"/>
  <c r="AS36" i="42"/>
  <c r="AS44" i="42" s="1"/>
  <c r="AC12" i="7" s="1"/>
  <c r="AY20" i="34"/>
  <c r="BA20" i="34"/>
  <c r="I60" i="53"/>
  <c r="I62" i="53" s="1"/>
  <c r="AI22" i="34"/>
  <c r="AK22" i="34"/>
  <c r="W10" i="44"/>
  <c r="Y10" i="44"/>
  <c r="Q35" i="44"/>
  <c r="AI46" i="31"/>
  <c r="AK46" i="31"/>
  <c r="AY46" i="41"/>
  <c r="BA46" i="41"/>
  <c r="BO26" i="51"/>
  <c r="BS26" i="51" s="1"/>
  <c r="BG26" i="51"/>
  <c r="AY26" i="51"/>
  <c r="AQ26" i="51"/>
  <c r="AI26" i="51"/>
  <c r="AM26" i="51" s="1"/>
  <c r="AA26" i="51"/>
  <c r="Q26" i="51"/>
  <c r="W26" i="51" s="1"/>
  <c r="AS22" i="40"/>
  <c r="AU22" i="40"/>
  <c r="AC22" i="41"/>
  <c r="AE22" i="41"/>
  <c r="AY21" i="32"/>
  <c r="BA21" i="32"/>
  <c r="S21" i="28"/>
  <c r="AU44" i="33"/>
  <c r="BS19" i="89"/>
  <c r="BU19" i="89"/>
  <c r="BS18" i="89"/>
  <c r="BU18" i="89"/>
  <c r="BS17" i="89"/>
  <c r="BU17" i="89"/>
  <c r="BS21" i="89"/>
  <c r="BU21" i="89"/>
  <c r="AC21" i="43"/>
  <c r="AE21" i="43"/>
  <c r="AY46" i="44"/>
  <c r="BA46" i="44"/>
  <c r="W10" i="34"/>
  <c r="Q35" i="34"/>
  <c r="W10" i="38"/>
  <c r="Q35" i="38"/>
  <c r="W10" i="39"/>
  <c r="Q35" i="39"/>
  <c r="BA45" i="46"/>
  <c r="AK45" i="46"/>
  <c r="M47" i="46"/>
  <c r="Q45" i="46"/>
  <c r="S45" i="46" s="1"/>
  <c r="AU45" i="46"/>
  <c r="AE45" i="46"/>
  <c r="BO23" i="88"/>
  <c r="Y48" i="56"/>
  <c r="S13" i="28"/>
  <c r="AU44" i="41"/>
  <c r="AS26" i="56"/>
  <c r="AM26" i="56"/>
  <c r="AM64" i="56" s="1"/>
  <c r="E13" i="10" s="1"/>
  <c r="AC26" i="56"/>
  <c r="AC64" i="56" s="1"/>
  <c r="E10" i="10" s="1"/>
  <c r="Q26" i="56"/>
  <c r="Y26" i="56" s="1"/>
  <c r="M64" i="56"/>
  <c r="Y21" i="30"/>
  <c r="AI21" i="30" s="1"/>
  <c r="AS20" i="32"/>
  <c r="AU20" i="32"/>
  <c r="AY21" i="34"/>
  <c r="BA21" i="34"/>
  <c r="AY22" i="43"/>
  <c r="BA22" i="43"/>
  <c r="M19" i="28"/>
  <c r="AK44" i="35"/>
  <c r="AS46" i="33"/>
  <c r="AU46" i="33"/>
  <c r="AU35" i="42"/>
  <c r="AK35" i="42"/>
  <c r="M48" i="42"/>
  <c r="BA35" i="42"/>
  <c r="AE35" i="42"/>
  <c r="AM10" i="42"/>
  <c r="S35" i="42"/>
  <c r="AM20" i="44"/>
  <c r="M47" i="41"/>
  <c r="Q45" i="41"/>
  <c r="S45" i="41" s="1"/>
  <c r="AO44" i="35"/>
  <c r="AY36" i="35"/>
  <c r="AY44" i="35" s="1"/>
  <c r="AG19" i="7" s="1"/>
  <c r="AO44" i="30"/>
  <c r="AY36" i="30"/>
  <c r="AY44" i="30" s="1"/>
  <c r="AG26" i="7" s="1"/>
  <c r="M48" i="40"/>
  <c r="Y10" i="41"/>
  <c r="W10" i="41"/>
  <c r="Q35" i="41"/>
  <c r="M9" i="28"/>
  <c r="AK44" i="45"/>
  <c r="AO20" i="42"/>
  <c r="AY20" i="42" s="1"/>
  <c r="AC21" i="41"/>
  <c r="AE21" i="41"/>
  <c r="M61" i="95"/>
  <c r="G21" i="28"/>
  <c r="AE44" i="33"/>
  <c r="Y22" i="42"/>
  <c r="AI22" i="42" s="1"/>
  <c r="E86" i="95"/>
  <c r="W10" i="36"/>
  <c r="Y10" i="36"/>
  <c r="Q35" i="36"/>
  <c r="AO20" i="30"/>
  <c r="AY20" i="30" s="1"/>
  <c r="G23" i="28"/>
  <c r="AE44" i="31"/>
  <c r="AO21" i="39"/>
  <c r="AY21" i="39" s="1"/>
  <c r="Y44" i="34"/>
  <c r="AK36" i="34"/>
  <c r="AI36" i="34"/>
  <c r="AI44" i="34" s="1"/>
  <c r="Y20" i="7" s="1"/>
  <c r="Y22" i="33"/>
  <c r="AI22" i="33" s="1"/>
  <c r="AS20" i="43"/>
  <c r="AU20" i="43"/>
  <c r="AO20" i="38"/>
  <c r="AY20" i="38" s="1"/>
  <c r="G14" i="28"/>
  <c r="AE44" i="40"/>
  <c r="Y21" i="40"/>
  <c r="G19" i="28"/>
  <c r="AE44" i="35"/>
  <c r="AS46" i="40"/>
  <c r="AU46" i="40"/>
  <c r="AO20" i="41"/>
  <c r="G86" i="95"/>
  <c r="Y44" i="32"/>
  <c r="AI36" i="32"/>
  <c r="AI44" i="32" s="1"/>
  <c r="Y24" i="7" s="1"/>
  <c r="AK36" i="32"/>
  <c r="Q21" i="49"/>
  <c r="S10" i="31"/>
  <c r="AM20" i="39"/>
  <c r="AS20" i="39" s="1"/>
  <c r="Y46" i="43"/>
  <c r="AO21" i="44"/>
  <c r="AM21" i="44"/>
  <c r="BK23" i="88"/>
  <c r="BI23" i="88"/>
  <c r="BS8" i="88"/>
  <c r="BS12" i="88"/>
  <c r="BU12" i="88"/>
  <c r="BS11" i="88"/>
  <c r="BU11" i="88"/>
  <c r="BS13" i="88"/>
  <c r="BU13" i="88"/>
  <c r="AO22" i="41"/>
  <c r="AM22" i="41"/>
  <c r="AU35" i="35"/>
  <c r="AK35" i="35"/>
  <c r="BA35" i="35"/>
  <c r="AE35" i="35"/>
  <c r="S10" i="35"/>
  <c r="Y20" i="35"/>
  <c r="AI20" i="35" s="1"/>
  <c r="Y11" i="28"/>
  <c r="BA44" i="43"/>
  <c r="Y21" i="32"/>
  <c r="M47" i="39"/>
  <c r="Q45" i="39"/>
  <c r="AU45" i="39"/>
  <c r="AE45" i="39"/>
  <c r="BA45" i="39"/>
  <c r="AK45" i="39"/>
  <c r="S45" i="39"/>
  <c r="Y22" i="31"/>
  <c r="AI22" i="31" s="1"/>
  <c r="S19" i="28"/>
  <c r="AU44" i="35"/>
  <c r="AY44" i="34"/>
  <c r="AG20" i="7" s="1"/>
  <c r="S10" i="43"/>
  <c r="M8" i="94"/>
  <c r="M41" i="94" s="1"/>
  <c r="AY9" i="36"/>
  <c r="AO35" i="36"/>
  <c r="S18" i="28"/>
  <c r="AU44" i="36"/>
  <c r="AM22" i="37"/>
  <c r="AO22" i="37" s="1"/>
  <c r="I58" i="55"/>
  <c r="M42" i="55"/>
  <c r="M13" i="28"/>
  <c r="AK44" i="41"/>
  <c r="M11" i="28"/>
  <c r="AK44" i="43"/>
  <c r="M60" i="53"/>
  <c r="Q44" i="53"/>
  <c r="AC22" i="34"/>
  <c r="AE22" i="34"/>
  <c r="S10" i="44"/>
  <c r="W10" i="45"/>
  <c r="Q35" i="45"/>
  <c r="M48" i="30"/>
  <c r="AU35" i="30"/>
  <c r="AK35" i="30"/>
  <c r="BA35" i="30"/>
  <c r="AE35" i="30"/>
  <c r="M47" i="43"/>
  <c r="Q45" i="43"/>
  <c r="S45" i="43"/>
  <c r="G20" i="28"/>
  <c r="AE44" i="34"/>
  <c r="AY22" i="40"/>
  <c r="BA22" i="40"/>
  <c r="AI22" i="41"/>
  <c r="AK22" i="41"/>
  <c r="S9" i="28"/>
  <c r="AU44" i="45"/>
  <c r="BO23" i="89"/>
  <c r="BS22" i="89"/>
  <c r="BU22" i="89"/>
  <c r="BS20" i="89"/>
  <c r="BU20" i="89"/>
  <c r="BI23" i="89"/>
  <c r="BS8" i="89"/>
  <c r="AC20" i="44"/>
  <c r="AE20" i="44"/>
  <c r="Y22" i="30"/>
  <c r="AI22" i="30" s="1"/>
  <c r="AM10" i="34"/>
  <c r="S35" i="34"/>
  <c r="BA35" i="39"/>
  <c r="AE35" i="39"/>
  <c r="AU35" i="39"/>
  <c r="AK35" i="39"/>
  <c r="M48" i="39"/>
  <c r="S10" i="39"/>
  <c r="AU45" i="37"/>
  <c r="AE45" i="37"/>
  <c r="BA45" i="37"/>
  <c r="AK45" i="37"/>
  <c r="M47" i="37"/>
  <c r="Q45" i="37"/>
  <c r="W20" i="51"/>
  <c r="W24" i="51" s="1"/>
  <c r="I9" i="8" s="1"/>
  <c r="I10" i="8" s="1"/>
  <c r="Q24" i="51"/>
  <c r="G9" i="10" s="1"/>
  <c r="AC46" i="41"/>
  <c r="AE46" i="41"/>
  <c r="S45" i="32"/>
  <c r="M47" i="32"/>
  <c r="M48" i="32" s="1"/>
  <c r="Q45" i="32"/>
  <c r="AS44" i="32"/>
  <c r="AC24" i="7" s="1"/>
  <c r="AO20" i="45"/>
  <c r="AY20" i="45" s="1"/>
  <c r="AO20" i="32"/>
  <c r="AO46" i="34"/>
  <c r="AY46" i="34" s="1"/>
  <c r="AS21" i="40"/>
  <c r="AU21" i="40"/>
  <c r="AO44" i="31"/>
  <c r="AY36" i="31"/>
  <c r="AY44" i="31" s="1"/>
  <c r="AG25" i="7" s="1"/>
  <c r="S10" i="28"/>
  <c r="AU44" i="44"/>
  <c r="M48" i="41"/>
  <c r="AM10" i="40"/>
  <c r="S35" i="40"/>
  <c r="Y18" i="28"/>
  <c r="BA44" i="36"/>
  <c r="BO25" i="51"/>
  <c r="BG25" i="51"/>
  <c r="AY25" i="51"/>
  <c r="AQ25" i="51"/>
  <c r="AI25" i="51"/>
  <c r="AA25" i="51"/>
  <c r="Q25" i="51"/>
  <c r="AS46" i="43"/>
  <c r="AU46" i="43"/>
  <c r="M51" i="26"/>
  <c r="M53" i="26" s="1"/>
  <c r="I53" i="26"/>
  <c r="E32" i="12" s="1"/>
  <c r="E39" i="12" s="1"/>
  <c r="AM10" i="36"/>
  <c r="AO10" i="36"/>
  <c r="AY10" i="36" s="1"/>
  <c r="S35" i="36"/>
  <c r="Y10" i="37"/>
  <c r="W10" i="37"/>
  <c r="Q35" i="37"/>
  <c r="AC20" i="32"/>
  <c r="AE20" i="32"/>
  <c r="AC46" i="42"/>
  <c r="AE46" i="42"/>
  <c r="AC46" i="30"/>
  <c r="AE46" i="30"/>
  <c r="Y9" i="28"/>
  <c r="BA44" i="45"/>
  <c r="AY20" i="43"/>
  <c r="BA20" i="43"/>
  <c r="AI46" i="33"/>
  <c r="AK46" i="33"/>
  <c r="O18" i="49"/>
  <c r="AC20" i="34"/>
  <c r="AE20" i="34"/>
  <c r="S45" i="31"/>
  <c r="M47" i="31"/>
  <c r="M48" i="31" s="1"/>
  <c r="Q45" i="31"/>
  <c r="Y44" i="36"/>
  <c r="AI36" i="36"/>
  <c r="AI44" i="36" s="1"/>
  <c r="Y18" i="7" s="1"/>
  <c r="BS16" i="88"/>
  <c r="BU16" i="88"/>
  <c r="BS20" i="88"/>
  <c r="BU20" i="88"/>
  <c r="BS15" i="88"/>
  <c r="BU15" i="88"/>
  <c r="BS17" i="88"/>
  <c r="BU17" i="88"/>
  <c r="AM46" i="31"/>
  <c r="AO20" i="37"/>
  <c r="AM20" i="37"/>
  <c r="AM21" i="42"/>
  <c r="AS21" i="42" s="1"/>
  <c r="AC22" i="40"/>
  <c r="AE22" i="40"/>
  <c r="AM46" i="35"/>
  <c r="Y13" i="28"/>
  <c r="BA44" i="41"/>
  <c r="AC20" i="43"/>
  <c r="AE20" i="43"/>
  <c r="Y20" i="28"/>
  <c r="BA44" i="34"/>
  <c r="AI46" i="40"/>
  <c r="AK46" i="40"/>
  <c r="Y10" i="32"/>
  <c r="W10" i="32"/>
  <c r="Q35" i="32"/>
  <c r="M48" i="33"/>
  <c r="BA35" i="33"/>
  <c r="AE35" i="33"/>
  <c r="AU35" i="33"/>
  <c r="AK35" i="33"/>
  <c r="AC20" i="41"/>
  <c r="AE20" i="41"/>
  <c r="AM21" i="43"/>
  <c r="AO21" i="43"/>
  <c r="S45" i="35"/>
  <c r="M47" i="35"/>
  <c r="Q45" i="35"/>
  <c r="AC46" i="44"/>
  <c r="AE46" i="44"/>
  <c r="AM22" i="30"/>
  <c r="AS22" i="30" s="1"/>
  <c r="BO28" i="51"/>
  <c r="BS28" i="51" s="1"/>
  <c r="BG28" i="51"/>
  <c r="AY28" i="51"/>
  <c r="AQ28" i="51"/>
  <c r="AI28" i="51"/>
  <c r="AM28" i="51" s="1"/>
  <c r="AA28" i="51"/>
  <c r="Q28" i="51"/>
  <c r="W28" i="51" s="1"/>
  <c r="G22" i="28"/>
  <c r="AE44" i="32"/>
  <c r="I66" i="50"/>
  <c r="K64" i="50"/>
  <c r="K65" i="50" s="1"/>
  <c r="M65" i="50" s="1"/>
  <c r="Q65" i="50" s="1"/>
  <c r="W65" i="50" s="1"/>
  <c r="AC21" i="44"/>
  <c r="AE21" i="44"/>
  <c r="G18" i="28"/>
  <c r="AE44" i="36"/>
  <c r="AU35" i="45"/>
  <c r="AK35" i="45"/>
  <c r="BA35" i="45"/>
  <c r="AE35" i="45"/>
  <c r="AM10" i="45"/>
  <c r="S35" i="45"/>
  <c r="W10" i="30"/>
  <c r="Y10" i="30"/>
  <c r="Q35" i="30"/>
  <c r="AC20" i="40"/>
  <c r="AE20" i="40"/>
  <c r="AC22" i="32"/>
  <c r="AE22" i="32"/>
  <c r="AC46" i="35"/>
  <c r="AE46" i="35"/>
  <c r="AU45" i="45"/>
  <c r="AE45" i="45"/>
  <c r="BA45" i="45"/>
  <c r="AK45" i="45"/>
  <c r="M47" i="45"/>
  <c r="M48" i="45" s="1"/>
  <c r="Q45" i="45"/>
  <c r="S45" i="45" s="1"/>
  <c r="S24" i="28"/>
  <c r="AU44" i="30"/>
  <c r="BS11" i="89"/>
  <c r="BU11" i="89"/>
  <c r="BS10" i="89"/>
  <c r="BU10" i="89"/>
  <c r="BS9" i="89"/>
  <c r="BU9" i="89"/>
  <c r="BS12" i="89"/>
  <c r="BU12" i="89"/>
  <c r="AI20" i="44"/>
  <c r="AK20" i="44"/>
  <c r="AC22" i="44"/>
  <c r="AE22" i="44"/>
  <c r="M48" i="38"/>
  <c r="BA35" i="38"/>
  <c r="AE35" i="38"/>
  <c r="AU35" i="38"/>
  <c r="AK35" i="38"/>
  <c r="G11" i="28"/>
  <c r="AE44" i="43"/>
  <c r="Q42" i="53"/>
  <c r="M43" i="53"/>
  <c r="Y46" i="41"/>
  <c r="K54" i="95"/>
  <c r="I32" i="22" s="1"/>
  <c r="S22" i="28"/>
  <c r="AU44" i="32"/>
  <c r="S11" i="28"/>
  <c r="AU44" i="43"/>
  <c r="AO21" i="30"/>
  <c r="AY21" i="30" s="1"/>
  <c r="AM21" i="30"/>
  <c r="AS21" i="30" s="1"/>
  <c r="K53" i="95"/>
  <c r="I32" i="24" s="1"/>
  <c r="M53" i="95"/>
  <c r="Q26" i="54"/>
  <c r="Y26" i="54"/>
  <c r="M64" i="54"/>
  <c r="AI44" i="31"/>
  <c r="Y25" i="7" s="1"/>
  <c r="AY21" i="41"/>
  <c r="BA21" i="41"/>
  <c r="AS46" i="32"/>
  <c r="AU46" i="32"/>
  <c r="AS46" i="42"/>
  <c r="AU46" i="42"/>
  <c r="AO22" i="35"/>
  <c r="AY22" i="35" s="1"/>
  <c r="M21" i="28"/>
  <c r="AK44" i="33"/>
  <c r="AS46" i="30"/>
  <c r="AU46" i="30"/>
  <c r="M14" i="28"/>
  <c r="AK44" i="40"/>
  <c r="AO21" i="40"/>
  <c r="M24" i="28"/>
  <c r="AK44" i="30"/>
  <c r="S47" i="45" l="1"/>
  <c r="AM45" i="45"/>
  <c r="AO45" i="45"/>
  <c r="AY22" i="44"/>
  <c r="BA22" i="44"/>
  <c r="AO45" i="36"/>
  <c r="S47" i="36"/>
  <c r="AM45" i="36"/>
  <c r="AY10" i="30"/>
  <c r="AO45" i="41"/>
  <c r="S47" i="41"/>
  <c r="AM45" i="41"/>
  <c r="S47" i="46"/>
  <c r="AM45" i="46"/>
  <c r="AM47" i="46" s="1"/>
  <c r="U8" i="28" s="1"/>
  <c r="S47" i="44"/>
  <c r="AM45" i="44"/>
  <c r="AY21" i="40"/>
  <c r="BA21" i="40"/>
  <c r="M32" i="22"/>
  <c r="AI10" i="32"/>
  <c r="Y35" i="32"/>
  <c r="AK10" i="32"/>
  <c r="AS46" i="35"/>
  <c r="AU46" i="35"/>
  <c r="S48" i="36"/>
  <c r="W25" i="51"/>
  <c r="AS10" i="40"/>
  <c r="AU10" i="40"/>
  <c r="AM35" i="40"/>
  <c r="W45" i="37"/>
  <c r="W47" i="37" s="1"/>
  <c r="I17" i="28" s="1"/>
  <c r="Q47" i="37"/>
  <c r="Y45" i="37"/>
  <c r="Y47" i="37" s="1"/>
  <c r="O17" i="28" s="1"/>
  <c r="AO10" i="39"/>
  <c r="AM10" i="39"/>
  <c r="S35" i="39"/>
  <c r="AS10" i="34"/>
  <c r="AM35" i="34"/>
  <c r="AU10" i="34"/>
  <c r="S47" i="43"/>
  <c r="AM45" i="43"/>
  <c r="AO45" i="43" s="1"/>
  <c r="K60" i="53"/>
  <c r="K61" i="53" s="1"/>
  <c r="M61" i="53" s="1"/>
  <c r="Q61" i="53" s="1"/>
  <c r="W61" i="53" s="1"/>
  <c r="W18" i="28"/>
  <c r="S47" i="39"/>
  <c r="AM45" i="39"/>
  <c r="AM10" i="35"/>
  <c r="AO10" i="35" s="1"/>
  <c r="S35" i="35"/>
  <c r="AI46" i="43"/>
  <c r="AK46" i="43"/>
  <c r="AM10" i="31"/>
  <c r="AO10" i="31"/>
  <c r="S35" i="31"/>
  <c r="AI10" i="41"/>
  <c r="AI35" i="41" s="1"/>
  <c r="Y35" i="41"/>
  <c r="AK10" i="41"/>
  <c r="AS10" i="42"/>
  <c r="AS35" i="42" s="1"/>
  <c r="AM35" i="42"/>
  <c r="AU47" i="46"/>
  <c r="AK47" i="46"/>
  <c r="BA47" i="46"/>
  <c r="AE47" i="46"/>
  <c r="AC10" i="38"/>
  <c r="AC35" i="38" s="1"/>
  <c r="W35" i="38"/>
  <c r="AC10" i="34"/>
  <c r="AC35" i="34" s="1"/>
  <c r="W35" i="34"/>
  <c r="AE10" i="34"/>
  <c r="S12" i="28"/>
  <c r="AU44" i="42"/>
  <c r="M29" i="51"/>
  <c r="I31" i="51"/>
  <c r="Y22" i="28"/>
  <c r="BA44" i="32"/>
  <c r="AU47" i="36"/>
  <c r="AK47" i="36"/>
  <c r="BA47" i="36"/>
  <c r="AE47" i="36"/>
  <c r="Q8" i="28"/>
  <c r="AM48" i="46"/>
  <c r="M23" i="49"/>
  <c r="I25" i="49"/>
  <c r="Y21" i="28"/>
  <c r="BA44" i="33"/>
  <c r="Y15" i="28"/>
  <c r="BA44" i="39"/>
  <c r="AO45" i="40"/>
  <c r="S47" i="40"/>
  <c r="AM45" i="40"/>
  <c r="AC10" i="33"/>
  <c r="AC35" i="33" s="1"/>
  <c r="W35" i="33"/>
  <c r="W45" i="42"/>
  <c r="Q47" i="42"/>
  <c r="AS20" i="40"/>
  <c r="AU20" i="40"/>
  <c r="E8" i="28"/>
  <c r="G25" i="28"/>
  <c r="G31" i="28" s="1"/>
  <c r="U27" i="7" s="1"/>
  <c r="Q48" i="42"/>
  <c r="AS10" i="41"/>
  <c r="AM35" i="41"/>
  <c r="AU10" i="41"/>
  <c r="AS10" i="38"/>
  <c r="AS35" i="38" s="1"/>
  <c r="AM35" i="38"/>
  <c r="AS10" i="45"/>
  <c r="AS35" i="45" s="1"/>
  <c r="AM35" i="45"/>
  <c r="S47" i="35"/>
  <c r="AM45" i="35"/>
  <c r="AO45" i="35" s="1"/>
  <c r="I38" i="24"/>
  <c r="M32" i="24"/>
  <c r="M54" i="95"/>
  <c r="AI10" i="30"/>
  <c r="AI35" i="30" s="1"/>
  <c r="Y35" i="30"/>
  <c r="AO10" i="45"/>
  <c r="AY21" i="43"/>
  <c r="BA21" i="43"/>
  <c r="AO46" i="35"/>
  <c r="AO21" i="42"/>
  <c r="AY21" i="42" s="1"/>
  <c r="AS46" i="31"/>
  <c r="AU46" i="31"/>
  <c r="W45" i="31"/>
  <c r="Y45" i="31" s="1"/>
  <c r="Q47" i="31"/>
  <c r="Q48" i="31" s="1"/>
  <c r="Q48" i="37"/>
  <c r="AO10" i="40"/>
  <c r="AY20" i="32"/>
  <c r="BA20" i="32"/>
  <c r="W45" i="32"/>
  <c r="Q47" i="32"/>
  <c r="Y45" i="32"/>
  <c r="BA47" i="37"/>
  <c r="AE47" i="37"/>
  <c r="AU47" i="37"/>
  <c r="AK47" i="37"/>
  <c r="S25" i="28"/>
  <c r="S31" i="28" s="1"/>
  <c r="AC27" i="7" s="1"/>
  <c r="W45" i="43"/>
  <c r="Q47" i="43"/>
  <c r="Q48" i="43" s="1"/>
  <c r="AC10" i="45"/>
  <c r="AC35" i="45" s="1"/>
  <c r="W35" i="45"/>
  <c r="AY35" i="36"/>
  <c r="Y45" i="39"/>
  <c r="W45" i="39"/>
  <c r="Q47" i="39"/>
  <c r="Q48" i="39" s="1"/>
  <c r="M22" i="28"/>
  <c r="AK44" i="32"/>
  <c r="AI21" i="40"/>
  <c r="AK21" i="40"/>
  <c r="AI10" i="36"/>
  <c r="AI35" i="36" s="1"/>
  <c r="Y35" i="36"/>
  <c r="Y19" i="28"/>
  <c r="BA44" i="35"/>
  <c r="AS20" i="44"/>
  <c r="AU20" i="44"/>
  <c r="AO10" i="42"/>
  <c r="AC10" i="39"/>
  <c r="AC35" i="39" s="1"/>
  <c r="W35" i="39"/>
  <c r="Y10" i="38"/>
  <c r="AI10" i="44"/>
  <c r="AI35" i="44" s="1"/>
  <c r="Y35" i="44"/>
  <c r="AK10" i="44"/>
  <c r="AC10" i="43"/>
  <c r="AC35" i="43" s="1"/>
  <c r="W35" i="43"/>
  <c r="AE10" i="43"/>
  <c r="AS22" i="32"/>
  <c r="AU22" i="32"/>
  <c r="AY22" i="34"/>
  <c r="BA22" i="34"/>
  <c r="AI10" i="31"/>
  <c r="AI35" i="31" s="1"/>
  <c r="Y35" i="31"/>
  <c r="AO10" i="46"/>
  <c r="AO35" i="46" s="1"/>
  <c r="W45" i="34"/>
  <c r="Q47" i="34"/>
  <c r="Q48" i="34" s="1"/>
  <c r="S17" i="23"/>
  <c r="S90" i="23" s="1"/>
  <c r="E39" i="8" s="1"/>
  <c r="M90" i="23"/>
  <c r="E33" i="10" s="1"/>
  <c r="M48" i="36"/>
  <c r="Q47" i="38"/>
  <c r="Y45" i="38"/>
  <c r="W45" i="38"/>
  <c r="W11" i="50"/>
  <c r="W64" i="50" s="1"/>
  <c r="W66" i="50" s="1"/>
  <c r="E29" i="8" s="1"/>
  <c r="Q64" i="50"/>
  <c r="Q66" i="50" s="1"/>
  <c r="E25" i="10" s="1"/>
  <c r="AI10" i="33"/>
  <c r="AI35" i="33" s="1"/>
  <c r="Y35" i="33"/>
  <c r="Q47" i="33"/>
  <c r="Y45" i="33"/>
  <c r="W45" i="33"/>
  <c r="K8" i="28"/>
  <c r="S47" i="30"/>
  <c r="AM45" i="30"/>
  <c r="AO45" i="30"/>
  <c r="Q48" i="40"/>
  <c r="AC10" i="42"/>
  <c r="AC35" i="42" s="1"/>
  <c r="W35" i="42"/>
  <c r="AY10" i="41"/>
  <c r="AO35" i="41"/>
  <c r="BA10" i="41"/>
  <c r="AS10" i="37"/>
  <c r="AS35" i="37" s="1"/>
  <c r="AM35" i="37"/>
  <c r="S48" i="30"/>
  <c r="AS10" i="32"/>
  <c r="AS35" i="32" s="1"/>
  <c r="AM35" i="32"/>
  <c r="AU10" i="32"/>
  <c r="AY10" i="38"/>
  <c r="Q43" i="53"/>
  <c r="G23" i="10" s="1"/>
  <c r="W42" i="53"/>
  <c r="W43" i="53" s="1"/>
  <c r="I27" i="8" s="1"/>
  <c r="BA47" i="45"/>
  <c r="AE47" i="45"/>
  <c r="AU47" i="45"/>
  <c r="AK47" i="45"/>
  <c r="M18" i="28"/>
  <c r="M25" i="28" s="1"/>
  <c r="AK44" i="36"/>
  <c r="W26" i="54"/>
  <c r="W64" i="54" s="1"/>
  <c r="Q64" i="54"/>
  <c r="Q66" i="54" s="1"/>
  <c r="E23" i="10" s="1"/>
  <c r="AU48" i="38"/>
  <c r="AK48" i="38"/>
  <c r="BA48" i="38"/>
  <c r="AE48" i="38"/>
  <c r="AI46" i="41"/>
  <c r="AK46" i="41"/>
  <c r="AC10" i="30"/>
  <c r="AC35" i="30" s="1"/>
  <c r="W35" i="30"/>
  <c r="AO22" i="30"/>
  <c r="AY22" i="30" s="1"/>
  <c r="W45" i="35"/>
  <c r="Q47" i="35"/>
  <c r="Q48" i="35" s="1"/>
  <c r="Y45" i="35"/>
  <c r="AS21" i="43"/>
  <c r="AU21" i="43"/>
  <c r="Q48" i="32"/>
  <c r="AO46" i="31"/>
  <c r="AC10" i="37"/>
  <c r="AC35" i="37" s="1"/>
  <c r="W35" i="37"/>
  <c r="AS10" i="36"/>
  <c r="AS35" i="36" s="1"/>
  <c r="AM35" i="36"/>
  <c r="AM25" i="51"/>
  <c r="BS25" i="51"/>
  <c r="Y23" i="28"/>
  <c r="BA44" i="31"/>
  <c r="S45" i="37"/>
  <c r="Y10" i="45"/>
  <c r="M58" i="55"/>
  <c r="Q42" i="55"/>
  <c r="AA42" i="55"/>
  <c r="AI42" i="55"/>
  <c r="AU47" i="39"/>
  <c r="AK47" i="39"/>
  <c r="BA47" i="39"/>
  <c r="AE47" i="39"/>
  <c r="AS22" i="41"/>
  <c r="AU22" i="41"/>
  <c r="AS21" i="44"/>
  <c r="AU21" i="44"/>
  <c r="AO20" i="39"/>
  <c r="AY20" i="39" s="1"/>
  <c r="W21" i="49"/>
  <c r="AC10" i="36"/>
  <c r="AC35" i="36" s="1"/>
  <c r="W35" i="36"/>
  <c r="AO20" i="44"/>
  <c r="Y10" i="39"/>
  <c r="AC10" i="44"/>
  <c r="AC35" i="44" s="1"/>
  <c r="W35" i="44"/>
  <c r="AE10" i="44"/>
  <c r="AS10" i="33"/>
  <c r="AS35" i="33" s="1"/>
  <c r="AM35" i="33"/>
  <c r="Y10" i="43"/>
  <c r="AC10" i="35"/>
  <c r="AC35" i="35" s="1"/>
  <c r="W35" i="35"/>
  <c r="AO22" i="32"/>
  <c r="AS22" i="34"/>
  <c r="AU22" i="34"/>
  <c r="AC10" i="31"/>
  <c r="AC35" i="31" s="1"/>
  <c r="W35" i="31"/>
  <c r="M48" i="46"/>
  <c r="G26" i="28"/>
  <c r="G37" i="10" s="1"/>
  <c r="AU47" i="38"/>
  <c r="AK47" i="38"/>
  <c r="BA47" i="38"/>
  <c r="AE47" i="38"/>
  <c r="AY35" i="30"/>
  <c r="Q53" i="55"/>
  <c r="W53" i="55" s="1"/>
  <c r="AA53" i="55"/>
  <c r="AI53" i="55"/>
  <c r="Q47" i="40"/>
  <c r="W45" i="40"/>
  <c r="Y45" i="40" s="1"/>
  <c r="AO22" i="38"/>
  <c r="AY22" i="38" s="1"/>
  <c r="S45" i="42"/>
  <c r="AC10" i="40"/>
  <c r="AC35" i="40" s="1"/>
  <c r="W35" i="40"/>
  <c r="AE10" i="40"/>
  <c r="Y10" i="42"/>
  <c r="Y14" i="28"/>
  <c r="BA44" i="40"/>
  <c r="AO10" i="37"/>
  <c r="AO10" i="32"/>
  <c r="K64" i="54"/>
  <c r="K65" i="54" s="1"/>
  <c r="M65" i="54" s="1"/>
  <c r="Q65" i="54" s="1"/>
  <c r="W65" i="54" s="1"/>
  <c r="W45" i="45"/>
  <c r="Q47" i="45"/>
  <c r="Q48" i="45" s="1"/>
  <c r="Y45" i="45"/>
  <c r="S48" i="45"/>
  <c r="AC10" i="32"/>
  <c r="AC35" i="32" s="1"/>
  <c r="W35" i="32"/>
  <c r="AE10" i="32"/>
  <c r="S47" i="31"/>
  <c r="AM45" i="31"/>
  <c r="AI10" i="37"/>
  <c r="AI35" i="37" s="1"/>
  <c r="Y35" i="37"/>
  <c r="S48" i="40"/>
  <c r="S47" i="32"/>
  <c r="S48" i="32" s="1"/>
  <c r="AM45" i="32"/>
  <c r="AO45" i="32"/>
  <c r="AO10" i="34"/>
  <c r="AM10" i="44"/>
  <c r="AO10" i="44"/>
  <c r="S35" i="44"/>
  <c r="S48" i="44" s="1"/>
  <c r="Q60" i="53"/>
  <c r="Q62" i="53" s="1"/>
  <c r="I23" i="10" s="1"/>
  <c r="W44" i="53"/>
  <c r="W60" i="53" s="1"/>
  <c r="W62" i="53" s="1"/>
  <c r="M27" i="8" s="1"/>
  <c r="AO10" i="43"/>
  <c r="AM10" i="43"/>
  <c r="S35" i="43"/>
  <c r="S48" i="43" s="1"/>
  <c r="AI21" i="32"/>
  <c r="AK21" i="32"/>
  <c r="M48" i="35"/>
  <c r="AY22" i="41"/>
  <c r="BA22" i="41"/>
  <c r="AY21" i="44"/>
  <c r="BA21" i="44"/>
  <c r="AY20" i="41"/>
  <c r="BA20" i="41"/>
  <c r="M20" i="28"/>
  <c r="AK44" i="34"/>
  <c r="AC10" i="41"/>
  <c r="AC35" i="41" s="1"/>
  <c r="W35" i="41"/>
  <c r="AE10" i="41"/>
  <c r="Y24" i="28"/>
  <c r="BA44" i="30"/>
  <c r="W45" i="41"/>
  <c r="Y45" i="41" s="1"/>
  <c r="Q47" i="41"/>
  <c r="Q48" i="41" s="1"/>
  <c r="W26" i="56"/>
  <c r="W64" i="56" s="1"/>
  <c r="E8" i="8" s="1"/>
  <c r="E10" i="8" s="1"/>
  <c r="Q64" i="56"/>
  <c r="E8" i="10" s="1"/>
  <c r="AI26" i="56"/>
  <c r="Q47" i="46"/>
  <c r="W45" i="46"/>
  <c r="W47" i="46" s="1"/>
  <c r="I8" i="28" s="1"/>
  <c r="Q48" i="38"/>
  <c r="Y10" i="34"/>
  <c r="AS22" i="44"/>
  <c r="AU22" i="44"/>
  <c r="AY10" i="33"/>
  <c r="AY35" i="33" s="1"/>
  <c r="AO35" i="33"/>
  <c r="Y45" i="44"/>
  <c r="W45" i="44"/>
  <c r="Q47" i="44"/>
  <c r="Q48" i="44" s="1"/>
  <c r="AI10" i="35"/>
  <c r="AI35" i="35" s="1"/>
  <c r="Y35" i="35"/>
  <c r="Q47" i="36"/>
  <c r="Q48" i="36" s="1"/>
  <c r="W45" i="36"/>
  <c r="S48" i="46"/>
  <c r="M77" i="95"/>
  <c r="S47" i="34"/>
  <c r="S48" i="34" s="1"/>
  <c r="AM45" i="34"/>
  <c r="AO45" i="38"/>
  <c r="S47" i="38"/>
  <c r="S48" i="38" s="1"/>
  <c r="AM45" i="38"/>
  <c r="M48" i="44"/>
  <c r="M66" i="50"/>
  <c r="O64" i="50"/>
  <c r="Y64" i="50"/>
  <c r="Q48" i="33"/>
  <c r="M48" i="43"/>
  <c r="S45" i="33"/>
  <c r="AO20" i="40"/>
  <c r="Q48" i="46"/>
  <c r="W18" i="49"/>
  <c r="W20" i="49"/>
  <c r="I29" i="8" s="1"/>
  <c r="W45" i="30"/>
  <c r="Q47" i="30"/>
  <c r="Q48" i="30" s="1"/>
  <c r="Y45" i="30"/>
  <c r="M48" i="37"/>
  <c r="K58" i="95"/>
  <c r="I34" i="22" s="1"/>
  <c r="M34" i="22" s="1"/>
  <c r="S34" i="22" s="1"/>
  <c r="AI10" i="40"/>
  <c r="AI35" i="40" s="1"/>
  <c r="Y35" i="40"/>
  <c r="AK10" i="40"/>
  <c r="M57" i="95"/>
  <c r="S48" i="41"/>
  <c r="AS10" i="30"/>
  <c r="AS35" i="30" s="1"/>
  <c r="AM35" i="30"/>
  <c r="Y12" i="28"/>
  <c r="Y25" i="28" s="1"/>
  <c r="Y31" i="28" s="1"/>
  <c r="AG27" i="7" s="1"/>
  <c r="BA44" i="42"/>
  <c r="Y47" i="41" l="1"/>
  <c r="AI45" i="41"/>
  <c r="AI47" i="41" s="1"/>
  <c r="AO13" i="7" s="1"/>
  <c r="AK45" i="41"/>
  <c r="Y47" i="40"/>
  <c r="AI45" i="40"/>
  <c r="AI47" i="40" s="1"/>
  <c r="AO14" i="7" s="1"/>
  <c r="AK45" i="40"/>
  <c r="M31" i="28"/>
  <c r="Y27" i="7" s="1"/>
  <c r="M26" i="28"/>
  <c r="G38" i="10" s="1"/>
  <c r="AO47" i="35"/>
  <c r="AY45" i="35"/>
  <c r="BA45" i="35"/>
  <c r="AO47" i="43"/>
  <c r="AY45" i="43"/>
  <c r="AY47" i="43" s="1"/>
  <c r="AW11" i="7" s="1"/>
  <c r="BA45" i="43"/>
  <c r="M86" i="95"/>
  <c r="Y47" i="31"/>
  <c r="AI45" i="31"/>
  <c r="AI47" i="31" s="1"/>
  <c r="AO25" i="7" s="1"/>
  <c r="AK45" i="31"/>
  <c r="AO35" i="35"/>
  <c r="AY10" i="35"/>
  <c r="AY35" i="35" s="1"/>
  <c r="Y47" i="30"/>
  <c r="AI45" i="30"/>
  <c r="AI47" i="30" s="1"/>
  <c r="AO26" i="7" s="1"/>
  <c r="AK45" i="30"/>
  <c r="E22" i="28"/>
  <c r="AE35" i="32"/>
  <c r="AO47" i="38"/>
  <c r="AA16" i="28" s="1"/>
  <c r="AY45" i="38"/>
  <c r="AY47" i="38" s="1"/>
  <c r="AW16" i="7" s="1"/>
  <c r="W47" i="36"/>
  <c r="I18" i="28" s="1"/>
  <c r="AC45" i="36"/>
  <c r="AC47" i="36" s="1"/>
  <c r="AK18" i="7" s="1"/>
  <c r="I19" i="7"/>
  <c r="W21" i="28"/>
  <c r="Y45" i="46"/>
  <c r="Y47" i="46" s="1"/>
  <c r="E13" i="28"/>
  <c r="W48" i="41"/>
  <c r="AE48" i="41" s="1"/>
  <c r="AE35" i="41"/>
  <c r="AS10" i="44"/>
  <c r="AS35" i="44" s="1"/>
  <c r="AU10" i="44"/>
  <c r="AM35" i="44"/>
  <c r="AM47" i="32"/>
  <c r="AS45" i="32"/>
  <c r="AS47" i="32" s="1"/>
  <c r="AS24" i="7" s="1"/>
  <c r="AU45" i="32"/>
  <c r="K17" i="28"/>
  <c r="Y48" i="37"/>
  <c r="E24" i="7"/>
  <c r="AC48" i="32"/>
  <c r="W47" i="45"/>
  <c r="I9" i="28" s="1"/>
  <c r="AC45" i="45"/>
  <c r="AC47" i="45" s="1"/>
  <c r="AK9" i="7" s="1"/>
  <c r="E14" i="7"/>
  <c r="AC48" i="40"/>
  <c r="E23" i="28"/>
  <c r="AY22" i="32"/>
  <c r="BA22" i="32"/>
  <c r="AI10" i="43"/>
  <c r="AI35" i="43" s="1"/>
  <c r="Y35" i="43"/>
  <c r="AK10" i="43"/>
  <c r="E10" i="28"/>
  <c r="AE35" i="44"/>
  <c r="AY20" i="44"/>
  <c r="BA20" i="44"/>
  <c r="E18" i="7"/>
  <c r="AI58" i="55"/>
  <c r="I13" i="10" s="1"/>
  <c r="AI10" i="45"/>
  <c r="AI35" i="45" s="1"/>
  <c r="Y35" i="45"/>
  <c r="E17" i="28"/>
  <c r="W48" i="37"/>
  <c r="E26" i="7"/>
  <c r="W66" i="54"/>
  <c r="E27" i="8" s="1"/>
  <c r="E30" i="8" s="1"/>
  <c r="Q22" i="28"/>
  <c r="AM48" i="32"/>
  <c r="AU48" i="32" s="1"/>
  <c r="AU35" i="32"/>
  <c r="M17" i="7"/>
  <c r="AS48" i="37"/>
  <c r="AO47" i="30"/>
  <c r="AY45" i="30"/>
  <c r="AY47" i="30" s="1"/>
  <c r="AW26" i="7" s="1"/>
  <c r="BA45" i="30"/>
  <c r="K21" i="28"/>
  <c r="W47" i="34"/>
  <c r="AC45" i="34"/>
  <c r="AC47" i="34" s="1"/>
  <c r="AK20" i="7" s="1"/>
  <c r="AE45" i="34"/>
  <c r="I25" i="7"/>
  <c r="AI48" i="31"/>
  <c r="E11" i="7"/>
  <c r="K10" i="28"/>
  <c r="AK35" i="44"/>
  <c r="E15" i="7"/>
  <c r="Q18" i="7"/>
  <c r="W47" i="43"/>
  <c r="AC45" i="43"/>
  <c r="AC47" i="43" s="1"/>
  <c r="AK11" i="7" s="1"/>
  <c r="AE45" i="43"/>
  <c r="I26" i="7"/>
  <c r="AI48" i="30"/>
  <c r="M9" i="7"/>
  <c r="M16" i="7"/>
  <c r="Q13" i="28"/>
  <c r="AU35" i="41"/>
  <c r="W48" i="46"/>
  <c r="E21" i="7"/>
  <c r="E20" i="7"/>
  <c r="Q12" i="28"/>
  <c r="K13" i="28"/>
  <c r="Y48" i="41"/>
  <c r="AK48" i="41" s="1"/>
  <c r="AK35" i="41"/>
  <c r="M62" i="53"/>
  <c r="S48" i="39"/>
  <c r="AM47" i="36"/>
  <c r="U18" i="28" s="1"/>
  <c r="AS45" i="36"/>
  <c r="AS47" i="36" s="1"/>
  <c r="AS18" i="7" s="1"/>
  <c r="AM47" i="34"/>
  <c r="AS45" i="34"/>
  <c r="AS47" i="34" s="1"/>
  <c r="AS20" i="7" s="1"/>
  <c r="AU45" i="34"/>
  <c r="K19" i="28"/>
  <c r="W47" i="41"/>
  <c r="AC45" i="41"/>
  <c r="AC47" i="41" s="1"/>
  <c r="AK13" i="7" s="1"/>
  <c r="AE45" i="41"/>
  <c r="AY10" i="44"/>
  <c r="AY35" i="44" s="1"/>
  <c r="AO35" i="44"/>
  <c r="BA10" i="44"/>
  <c r="W47" i="40"/>
  <c r="AC45" i="40"/>
  <c r="AC47" i="40" s="1"/>
  <c r="AK14" i="7" s="1"/>
  <c r="AE45" i="40"/>
  <c r="Q24" i="28"/>
  <c r="M58" i="95"/>
  <c r="W47" i="30"/>
  <c r="AC45" i="30"/>
  <c r="AC47" i="30" s="1"/>
  <c r="AK26" i="7" s="1"/>
  <c r="AE45" i="30"/>
  <c r="AY20" i="40"/>
  <c r="BA20" i="40"/>
  <c r="AO45" i="34"/>
  <c r="Y45" i="36"/>
  <c r="Q21" i="7"/>
  <c r="AI10" i="34"/>
  <c r="AI35" i="34" s="1"/>
  <c r="Y35" i="34"/>
  <c r="AK10" i="34"/>
  <c r="E13" i="7"/>
  <c r="AC48" i="41"/>
  <c r="AY10" i="34"/>
  <c r="AY35" i="34" s="1"/>
  <c r="AO35" i="34"/>
  <c r="BA10" i="34"/>
  <c r="I17" i="7"/>
  <c r="AI48" i="37"/>
  <c r="M66" i="54"/>
  <c r="AY10" i="32"/>
  <c r="AY35" i="32" s="1"/>
  <c r="AO35" i="32"/>
  <c r="BA10" i="32"/>
  <c r="AI10" i="42"/>
  <c r="AI35" i="42" s="1"/>
  <c r="Y35" i="42"/>
  <c r="AO45" i="42"/>
  <c r="S47" i="42"/>
  <c r="S48" i="42" s="1"/>
  <c r="AM45" i="42"/>
  <c r="Q26" i="7"/>
  <c r="AY48" i="30"/>
  <c r="E25" i="7"/>
  <c r="E19" i="28"/>
  <c r="Q21" i="28"/>
  <c r="E10" i="7"/>
  <c r="E17" i="7"/>
  <c r="AC48" i="37"/>
  <c r="W47" i="35"/>
  <c r="AC45" i="35"/>
  <c r="AC47" i="35" s="1"/>
  <c r="AK19" i="7" s="1"/>
  <c r="AE45" i="35"/>
  <c r="AO35" i="38"/>
  <c r="M24" i="7"/>
  <c r="AS48" i="32"/>
  <c r="E12" i="28"/>
  <c r="AM47" i="30"/>
  <c r="AS45" i="30"/>
  <c r="AS47" i="30" s="1"/>
  <c r="AS26" i="7" s="1"/>
  <c r="AU45" i="30"/>
  <c r="W47" i="33"/>
  <c r="AC45" i="33"/>
  <c r="AC47" i="33" s="1"/>
  <c r="AK21" i="7" s="1"/>
  <c r="AE45" i="33"/>
  <c r="I21" i="7"/>
  <c r="W47" i="38"/>
  <c r="I16" i="28" s="1"/>
  <c r="AC45" i="38"/>
  <c r="AC47" i="38" s="1"/>
  <c r="AK16" i="7" s="1"/>
  <c r="Y45" i="34"/>
  <c r="I10" i="7"/>
  <c r="AY10" i="42"/>
  <c r="AY35" i="42" s="1"/>
  <c r="AO35" i="42"/>
  <c r="E9" i="28"/>
  <c r="W48" i="45"/>
  <c r="AE48" i="45" s="1"/>
  <c r="Y45" i="43"/>
  <c r="W47" i="32"/>
  <c r="W48" i="32" s="1"/>
  <c r="AE48" i="32" s="1"/>
  <c r="AC45" i="32"/>
  <c r="AC47" i="32" s="1"/>
  <c r="AK24" i="7" s="1"/>
  <c r="AE45" i="32"/>
  <c r="AY10" i="40"/>
  <c r="AY35" i="40" s="1"/>
  <c r="AO35" i="40"/>
  <c r="BA10" i="40"/>
  <c r="AM47" i="35"/>
  <c r="AS45" i="35"/>
  <c r="AS47" i="35" s="1"/>
  <c r="AS19" i="7" s="1"/>
  <c r="AU45" i="35"/>
  <c r="S26" i="28"/>
  <c r="G39" i="10" s="1"/>
  <c r="AS35" i="41"/>
  <c r="W47" i="42"/>
  <c r="W48" i="42" s="1"/>
  <c r="AE48" i="42" s="1"/>
  <c r="AC45" i="42"/>
  <c r="AC47" i="42" s="1"/>
  <c r="AK12" i="7" s="1"/>
  <c r="AE45" i="42"/>
  <c r="AM47" i="40"/>
  <c r="AS45" i="40"/>
  <c r="AS47" i="40" s="1"/>
  <c r="AS14" i="7" s="1"/>
  <c r="AU45" i="40"/>
  <c r="I27" i="49"/>
  <c r="E16" i="28"/>
  <c r="W48" i="38"/>
  <c r="M12" i="7"/>
  <c r="I13" i="7"/>
  <c r="AI48" i="41"/>
  <c r="S48" i="31"/>
  <c r="AM47" i="39"/>
  <c r="U15" i="28" s="1"/>
  <c r="AS45" i="39"/>
  <c r="AS47" i="39" s="1"/>
  <c r="AS15" i="7" s="1"/>
  <c r="AS10" i="39"/>
  <c r="AS35" i="39" s="1"/>
  <c r="AM35" i="39"/>
  <c r="AS35" i="40"/>
  <c r="I38" i="22"/>
  <c r="AM47" i="44"/>
  <c r="AS45" i="44"/>
  <c r="AS47" i="44" s="1"/>
  <c r="AS10" i="7" s="1"/>
  <c r="AU45" i="44"/>
  <c r="AO47" i="41"/>
  <c r="AY45" i="41"/>
  <c r="AY47" i="41" s="1"/>
  <c r="AW13" i="7" s="1"/>
  <c r="BA45" i="41"/>
  <c r="AO47" i="45"/>
  <c r="AA9" i="28" s="1"/>
  <c r="AY45" i="45"/>
  <c r="AY47" i="45" s="1"/>
  <c r="AW9" i="7" s="1"/>
  <c r="AY10" i="43"/>
  <c r="AY35" i="43" s="1"/>
  <c r="AO35" i="43"/>
  <c r="BA10" i="43"/>
  <c r="AO47" i="32"/>
  <c r="AY45" i="32"/>
  <c r="AY47" i="32" s="1"/>
  <c r="AW24" i="7" s="1"/>
  <c r="BA45" i="32"/>
  <c r="AM47" i="31"/>
  <c r="AS45" i="31"/>
  <c r="AS47" i="31" s="1"/>
  <c r="AS25" i="7" s="1"/>
  <c r="AU45" i="31"/>
  <c r="M26" i="7"/>
  <c r="K14" i="28"/>
  <c r="Y48" i="40"/>
  <c r="AK48" i="40" s="1"/>
  <c r="AK35" i="40"/>
  <c r="AU48" i="37"/>
  <c r="AK48" i="37"/>
  <c r="BA48" i="37"/>
  <c r="AE48" i="37"/>
  <c r="S47" i="33"/>
  <c r="S48" i="33" s="1"/>
  <c r="AM45" i="33"/>
  <c r="AM47" i="38"/>
  <c r="U16" i="28" s="1"/>
  <c r="AS45" i="38"/>
  <c r="AS47" i="38" s="1"/>
  <c r="AS16" i="7" s="1"/>
  <c r="W47" i="44"/>
  <c r="AC45" i="44"/>
  <c r="AC47" i="44" s="1"/>
  <c r="AK10" i="7" s="1"/>
  <c r="AE45" i="44"/>
  <c r="Y26" i="28"/>
  <c r="G40" i="10" s="1"/>
  <c r="AS10" i="43"/>
  <c r="AS35" i="43" s="1"/>
  <c r="AM35" i="43"/>
  <c r="AU10" i="43"/>
  <c r="AO45" i="31"/>
  <c r="Y47" i="45"/>
  <c r="O9" i="28" s="1"/>
  <c r="AI45" i="45"/>
  <c r="AI47" i="45" s="1"/>
  <c r="AO9" i="7" s="1"/>
  <c r="AY10" i="37"/>
  <c r="AY35" i="37" s="1"/>
  <c r="AO35" i="37"/>
  <c r="E19" i="7"/>
  <c r="M21" i="7"/>
  <c r="Q58" i="55"/>
  <c r="I8" i="10" s="1"/>
  <c r="W42" i="55"/>
  <c r="S47" i="37"/>
  <c r="S48" i="37" s="1"/>
  <c r="AM45" i="37"/>
  <c r="AM47" i="37" s="1"/>
  <c r="U17" i="28" s="1"/>
  <c r="Q18" i="28"/>
  <c r="AM48" i="36"/>
  <c r="AU48" i="36" s="1"/>
  <c r="AY35" i="38"/>
  <c r="W13" i="28"/>
  <c r="AO48" i="41"/>
  <c r="BA48" i="41" s="1"/>
  <c r="BA35" i="41"/>
  <c r="E12" i="7"/>
  <c r="AC48" i="42"/>
  <c r="Y47" i="33"/>
  <c r="AI45" i="33"/>
  <c r="AI47" i="33" s="1"/>
  <c r="AO21" i="7" s="1"/>
  <c r="AK45" i="33"/>
  <c r="Y47" i="38"/>
  <c r="O16" i="28" s="1"/>
  <c r="AI45" i="38"/>
  <c r="AI47" i="38" s="1"/>
  <c r="AO16" i="7" s="1"/>
  <c r="W8" i="28"/>
  <c r="K86" i="95"/>
  <c r="E27" i="12" s="1"/>
  <c r="E42" i="12" s="1"/>
  <c r="AI10" i="38"/>
  <c r="AI35" i="38" s="1"/>
  <c r="Y35" i="38"/>
  <c r="K18" i="28"/>
  <c r="W47" i="39"/>
  <c r="I15" i="28" s="1"/>
  <c r="AC45" i="39"/>
  <c r="AC47" i="39" s="1"/>
  <c r="AK15" i="7" s="1"/>
  <c r="E9" i="7"/>
  <c r="AC48" i="45"/>
  <c r="AY10" i="45"/>
  <c r="AY35" i="45" s="1"/>
  <c r="AO35" i="45"/>
  <c r="M38" i="24"/>
  <c r="I32" i="10" s="1"/>
  <c r="S32" i="24"/>
  <c r="S38" i="24" s="1"/>
  <c r="M38" i="8" s="1"/>
  <c r="Y45" i="42"/>
  <c r="Q23" i="49"/>
  <c r="M25" i="49"/>
  <c r="K25" i="49" s="1"/>
  <c r="K26" i="49" s="1"/>
  <c r="M26" i="49" s="1"/>
  <c r="Q26" i="49" s="1"/>
  <c r="W26" i="49" s="1"/>
  <c r="BO29" i="51"/>
  <c r="BG29" i="51"/>
  <c r="BG31" i="51" s="1"/>
  <c r="I20" i="10" s="1"/>
  <c r="AY29" i="51"/>
  <c r="AY31" i="51" s="1"/>
  <c r="I16" i="10" s="1"/>
  <c r="AQ29" i="51"/>
  <c r="AQ31" i="51" s="1"/>
  <c r="I14" i="10" s="1"/>
  <c r="AI29" i="51"/>
  <c r="AA29" i="51"/>
  <c r="AA31" i="51" s="1"/>
  <c r="I11" i="10" s="1"/>
  <c r="Q29" i="51"/>
  <c r="M31" i="51"/>
  <c r="E16" i="7"/>
  <c r="AY10" i="31"/>
  <c r="AY35" i="31" s="1"/>
  <c r="AO35" i="31"/>
  <c r="S48" i="35"/>
  <c r="AM47" i="43"/>
  <c r="AS45" i="43"/>
  <c r="AS47" i="43" s="1"/>
  <c r="AS11" i="7" s="1"/>
  <c r="AU45" i="43"/>
  <c r="Q20" i="28"/>
  <c r="AM48" i="34"/>
  <c r="AU48" i="34" s="1"/>
  <c r="AU35" i="34"/>
  <c r="AY10" i="39"/>
  <c r="AY35" i="39" s="1"/>
  <c r="AO35" i="39"/>
  <c r="K22" i="28"/>
  <c r="AK35" i="32"/>
  <c r="M38" i="22"/>
  <c r="I33" i="10" s="1"/>
  <c r="S32" i="22"/>
  <c r="S38" i="22" s="1"/>
  <c r="M39" i="8" s="1"/>
  <c r="AO45" i="46"/>
  <c r="AO47" i="46" s="1"/>
  <c r="AA8" i="28" s="1"/>
  <c r="AO35" i="30"/>
  <c r="AO47" i="36"/>
  <c r="AY45" i="36"/>
  <c r="AY47" i="36" s="1"/>
  <c r="AW18" i="7" s="1"/>
  <c r="AM47" i="45"/>
  <c r="U9" i="28" s="1"/>
  <c r="AS45" i="45"/>
  <c r="AS47" i="45" s="1"/>
  <c r="AS9" i="7" s="1"/>
  <c r="I14" i="7"/>
  <c r="AI48" i="40"/>
  <c r="Y47" i="44"/>
  <c r="AI45" i="44"/>
  <c r="AI47" i="44" s="1"/>
  <c r="AO10" i="7" s="1"/>
  <c r="AK45" i="44"/>
  <c r="E14" i="28"/>
  <c r="W48" i="40"/>
  <c r="AE48" i="40" s="1"/>
  <c r="AE35" i="40"/>
  <c r="AU48" i="46"/>
  <c r="AK48" i="46"/>
  <c r="BA48" i="46"/>
  <c r="AE48" i="46"/>
  <c r="AI10" i="39"/>
  <c r="AI35" i="39" s="1"/>
  <c r="Y35" i="39"/>
  <c r="E18" i="28"/>
  <c r="W48" i="36"/>
  <c r="AE48" i="36" s="1"/>
  <c r="M18" i="7"/>
  <c r="AS48" i="36"/>
  <c r="AY46" i="31"/>
  <c r="BA46" i="31"/>
  <c r="Y47" i="35"/>
  <c r="AI45" i="35"/>
  <c r="AI47" i="35" s="1"/>
  <c r="AO19" i="7" s="1"/>
  <c r="AK45" i="35"/>
  <c r="E24" i="28"/>
  <c r="W48" i="30"/>
  <c r="AE48" i="30" s="1"/>
  <c r="I30" i="8"/>
  <c r="Q17" i="28"/>
  <c r="AM48" i="37"/>
  <c r="AY35" i="41"/>
  <c r="K23" i="28"/>
  <c r="Y48" i="31"/>
  <c r="AK48" i="31" s="1"/>
  <c r="E11" i="28"/>
  <c r="E25" i="28" s="1"/>
  <c r="E31" i="28" s="1"/>
  <c r="E27" i="7" s="1"/>
  <c r="W48" i="43"/>
  <c r="AE48" i="43" s="1"/>
  <c r="AE35" i="43"/>
  <c r="E15" i="28"/>
  <c r="W48" i="39"/>
  <c r="AE48" i="39" s="1"/>
  <c r="I18" i="7"/>
  <c r="Y47" i="39"/>
  <c r="O15" i="28" s="1"/>
  <c r="AI45" i="39"/>
  <c r="AI47" i="39" s="1"/>
  <c r="AO15" i="7" s="1"/>
  <c r="Y47" i="32"/>
  <c r="Y48" i="32" s="1"/>
  <c r="AK48" i="32" s="1"/>
  <c r="AI45" i="32"/>
  <c r="AI47" i="32" s="1"/>
  <c r="AO24" i="7" s="1"/>
  <c r="AK45" i="32"/>
  <c r="W47" i="31"/>
  <c r="AC45" i="31"/>
  <c r="AC47" i="31" s="1"/>
  <c r="AK25" i="7" s="1"/>
  <c r="AE45" i="31"/>
  <c r="AY46" i="35"/>
  <c r="BA46" i="35"/>
  <c r="Y48" i="30"/>
  <c r="AK48" i="30" s="1"/>
  <c r="K24" i="28"/>
  <c r="Q9" i="28"/>
  <c r="AM48" i="45"/>
  <c r="AU48" i="45" s="1"/>
  <c r="Q16" i="28"/>
  <c r="E21" i="28"/>
  <c r="W48" i="33"/>
  <c r="AE48" i="33" s="1"/>
  <c r="AO47" i="40"/>
  <c r="AY45" i="40"/>
  <c r="AY47" i="40" s="1"/>
  <c r="AW14" i="7" s="1"/>
  <c r="BA45" i="40"/>
  <c r="E20" i="28"/>
  <c r="W48" i="34"/>
  <c r="AE48" i="34" s="1"/>
  <c r="AE35" i="34"/>
  <c r="AS10" i="31"/>
  <c r="AS35" i="31" s="1"/>
  <c r="AM35" i="31"/>
  <c r="AS10" i="35"/>
  <c r="AS35" i="35" s="1"/>
  <c r="AM35" i="35"/>
  <c r="AO45" i="39"/>
  <c r="AS35" i="34"/>
  <c r="Q14" i="28"/>
  <c r="AM48" i="40"/>
  <c r="AU48" i="40" s="1"/>
  <c r="AU35" i="40"/>
  <c r="AI35" i="32"/>
  <c r="AO45" i="44"/>
  <c r="AM47" i="41"/>
  <c r="AS45" i="41"/>
  <c r="AS47" i="41" s="1"/>
  <c r="AS13" i="7" s="1"/>
  <c r="AU45" i="41"/>
  <c r="U13" i="28" l="1"/>
  <c r="AU47" i="41"/>
  <c r="Q17" i="7"/>
  <c r="AY48" i="37"/>
  <c r="W11" i="28"/>
  <c r="AO48" i="43"/>
  <c r="BA48" i="43" s="1"/>
  <c r="BA35" i="43"/>
  <c r="M14" i="7"/>
  <c r="AS48" i="40"/>
  <c r="U14" i="28"/>
  <c r="AU47" i="40"/>
  <c r="Q14" i="7"/>
  <c r="AY48" i="40"/>
  <c r="Y47" i="43"/>
  <c r="AI45" i="43"/>
  <c r="AI47" i="43" s="1"/>
  <c r="AO11" i="7" s="1"/>
  <c r="AK45" i="43"/>
  <c r="Q12" i="7"/>
  <c r="Q20" i="7"/>
  <c r="K20" i="28"/>
  <c r="AK35" i="34"/>
  <c r="Y47" i="36"/>
  <c r="AI45" i="36"/>
  <c r="AI47" i="36" s="1"/>
  <c r="I14" i="28"/>
  <c r="AE47" i="40"/>
  <c r="AY48" i="36"/>
  <c r="I9" i="7"/>
  <c r="AI48" i="45"/>
  <c r="W19" i="28"/>
  <c r="AO48" i="35"/>
  <c r="BA48" i="35" s="1"/>
  <c r="AA11" i="28"/>
  <c r="BA47" i="43"/>
  <c r="G42" i="10"/>
  <c r="O14" i="28"/>
  <c r="AK47" i="40"/>
  <c r="M25" i="7"/>
  <c r="AS48" i="31"/>
  <c r="I23" i="28"/>
  <c r="AE47" i="31"/>
  <c r="E26" i="28"/>
  <c r="E37" i="10" s="1"/>
  <c r="W24" i="28"/>
  <c r="AO48" i="30"/>
  <c r="BA48" i="30" s="1"/>
  <c r="I59" i="10"/>
  <c r="I61" i="10" s="1"/>
  <c r="E43" i="12"/>
  <c r="E20" i="9" s="1"/>
  <c r="O10" i="28"/>
  <c r="AK47" i="44"/>
  <c r="Q25" i="7"/>
  <c r="W29" i="51"/>
  <c r="W31" i="51" s="1"/>
  <c r="M9" i="8" s="1"/>
  <c r="Q31" i="51"/>
  <c r="I9" i="10" s="1"/>
  <c r="W23" i="49"/>
  <c r="W25" i="49" s="1"/>
  <c r="W27" i="49" s="1"/>
  <c r="M29" i="8" s="1"/>
  <c r="Q25" i="49"/>
  <c r="Q27" i="49" s="1"/>
  <c r="I25" i="10" s="1"/>
  <c r="W9" i="28"/>
  <c r="AO48" i="45"/>
  <c r="BA48" i="45" s="1"/>
  <c r="AO48" i="46"/>
  <c r="W58" i="55"/>
  <c r="M8" i="8" s="1"/>
  <c r="M10" i="8" s="1"/>
  <c r="AA58" i="55"/>
  <c r="I10" i="10" s="1"/>
  <c r="AC48" i="35"/>
  <c r="Q11" i="28"/>
  <c r="AM48" i="43"/>
  <c r="AU48" i="43" s="1"/>
  <c r="AU35" i="43"/>
  <c r="AM47" i="33"/>
  <c r="AS45" i="33"/>
  <c r="AS47" i="33" s="1"/>
  <c r="AU45" i="33"/>
  <c r="Q11" i="7"/>
  <c r="AY48" i="43"/>
  <c r="Q15" i="28"/>
  <c r="AM48" i="39"/>
  <c r="AU48" i="39" s="1"/>
  <c r="M13" i="7"/>
  <c r="AS48" i="41"/>
  <c r="U19" i="28"/>
  <c r="AU47" i="35"/>
  <c r="AI48" i="44"/>
  <c r="U24" i="28"/>
  <c r="AU47" i="30"/>
  <c r="I19" i="28"/>
  <c r="AE47" i="35"/>
  <c r="AC48" i="44"/>
  <c r="W48" i="35"/>
  <c r="AE48" i="35" s="1"/>
  <c r="AO47" i="42"/>
  <c r="AY45" i="42"/>
  <c r="AY47" i="42" s="1"/>
  <c r="AW12" i="7" s="1"/>
  <c r="BA45" i="42"/>
  <c r="W22" i="28"/>
  <c r="AO48" i="32"/>
  <c r="BA48" i="32" s="1"/>
  <c r="BA35" i="32"/>
  <c r="I20" i="7"/>
  <c r="AO47" i="34"/>
  <c r="AY45" i="34"/>
  <c r="AY47" i="34" s="1"/>
  <c r="AW20" i="7" s="1"/>
  <c r="BA45" i="34"/>
  <c r="AM48" i="30"/>
  <c r="AU48" i="30" s="1"/>
  <c r="AC48" i="33"/>
  <c r="AM48" i="41"/>
  <c r="AU48" i="41" s="1"/>
  <c r="AS48" i="45"/>
  <c r="Y48" i="44"/>
  <c r="AK48" i="44" s="1"/>
  <c r="I20" i="28"/>
  <c r="AE47" i="34"/>
  <c r="M10" i="7"/>
  <c r="AS48" i="44"/>
  <c r="AO47" i="39"/>
  <c r="AA15" i="28" s="1"/>
  <c r="AY45" i="39"/>
  <c r="AY47" i="39" s="1"/>
  <c r="AW15" i="7" s="1"/>
  <c r="Q15" i="7"/>
  <c r="AY48" i="39"/>
  <c r="W23" i="28"/>
  <c r="O21" i="28"/>
  <c r="AK47" i="33"/>
  <c r="AO47" i="44"/>
  <c r="AY45" i="44"/>
  <c r="AY47" i="44" s="1"/>
  <c r="AW10" i="7" s="1"/>
  <c r="BA45" i="44"/>
  <c r="I24" i="7"/>
  <c r="AI48" i="32"/>
  <c r="M19" i="7"/>
  <c r="AS48" i="35"/>
  <c r="AA14" i="28"/>
  <c r="BA47" i="40"/>
  <c r="AM48" i="38"/>
  <c r="K15" i="28"/>
  <c r="Y48" i="39"/>
  <c r="AK48" i="39" s="1"/>
  <c r="U11" i="28"/>
  <c r="AU47" i="43"/>
  <c r="AC48" i="38"/>
  <c r="Y47" i="42"/>
  <c r="AI45" i="42"/>
  <c r="AI47" i="42" s="1"/>
  <c r="AO12" i="7" s="1"/>
  <c r="AK45" i="42"/>
  <c r="Q9" i="7"/>
  <c r="AY48" i="45"/>
  <c r="K16" i="28"/>
  <c r="Y48" i="38"/>
  <c r="Q16" i="7"/>
  <c r="AY48" i="38"/>
  <c r="AO45" i="37"/>
  <c r="AO47" i="37" s="1"/>
  <c r="AA17" i="28" s="1"/>
  <c r="M11" i="7"/>
  <c r="AS48" i="43"/>
  <c r="I10" i="28"/>
  <c r="I25" i="28" s="1"/>
  <c r="I31" i="28" s="1"/>
  <c r="AK27" i="7" s="1"/>
  <c r="AE47" i="44"/>
  <c r="AA22" i="28"/>
  <c r="BA47" i="32"/>
  <c r="U10" i="28"/>
  <c r="AU47" i="44"/>
  <c r="M15" i="7"/>
  <c r="AS48" i="39"/>
  <c r="AI48" i="33"/>
  <c r="I21" i="28"/>
  <c r="AE47" i="33"/>
  <c r="W16" i="28"/>
  <c r="AO48" i="38"/>
  <c r="K12" i="28"/>
  <c r="Y48" i="42"/>
  <c r="AK48" i="42" s="1"/>
  <c r="Q24" i="7"/>
  <c r="AY48" i="32"/>
  <c r="I24" i="28"/>
  <c r="AE47" i="30"/>
  <c r="W10" i="28"/>
  <c r="W25" i="28" s="1"/>
  <c r="W31" i="28" s="1"/>
  <c r="Q27" i="7" s="1"/>
  <c r="AO48" i="44"/>
  <c r="BA48" i="44" s="1"/>
  <c r="BA35" i="44"/>
  <c r="I13" i="28"/>
  <c r="AE47" i="41"/>
  <c r="AC48" i="34"/>
  <c r="AC48" i="39"/>
  <c r="Y48" i="33"/>
  <c r="AK48" i="33" s="1"/>
  <c r="AC48" i="30"/>
  <c r="AC48" i="36"/>
  <c r="K11" i="28"/>
  <c r="Y48" i="43"/>
  <c r="AK48" i="43" s="1"/>
  <c r="AK35" i="43"/>
  <c r="W48" i="31"/>
  <c r="AE48" i="31" s="1"/>
  <c r="U22" i="28"/>
  <c r="AU47" i="32"/>
  <c r="AI48" i="35"/>
  <c r="O24" i="28"/>
  <c r="AK47" i="30"/>
  <c r="AY47" i="35"/>
  <c r="AW19" i="7" s="1"/>
  <c r="M27" i="49"/>
  <c r="O25" i="49"/>
  <c r="Q19" i="28"/>
  <c r="AM48" i="35"/>
  <c r="AU48" i="35" s="1"/>
  <c r="M20" i="7"/>
  <c r="AS48" i="34"/>
  <c r="Q23" i="28"/>
  <c r="AM48" i="31"/>
  <c r="AU48" i="31" s="1"/>
  <c r="O22" i="28"/>
  <c r="AK47" i="32"/>
  <c r="Q13" i="7"/>
  <c r="AY48" i="41"/>
  <c r="O19" i="28"/>
  <c r="AK47" i="35"/>
  <c r="I15" i="7"/>
  <c r="AI48" i="39"/>
  <c r="AA18" i="28"/>
  <c r="AO48" i="36"/>
  <c r="BA48" i="36" s="1"/>
  <c r="W15" i="28"/>
  <c r="AO48" i="39"/>
  <c r="BA48" i="39" s="1"/>
  <c r="AM29" i="51"/>
  <c r="AM31" i="51" s="1"/>
  <c r="M19" i="8" s="1"/>
  <c r="AI31" i="51"/>
  <c r="I15" i="10" s="1"/>
  <c r="BS29" i="51"/>
  <c r="BS31" i="51" s="1"/>
  <c r="M28" i="8" s="1"/>
  <c r="M30" i="8" s="1"/>
  <c r="BO31" i="51"/>
  <c r="I24" i="10" s="1"/>
  <c r="I16" i="7"/>
  <c r="AI48" i="38"/>
  <c r="W17" i="28"/>
  <c r="AO48" i="37"/>
  <c r="AO47" i="31"/>
  <c r="AY45" i="31"/>
  <c r="AY47" i="31" s="1"/>
  <c r="AW25" i="7" s="1"/>
  <c r="BA45" i="31"/>
  <c r="AO45" i="33"/>
  <c r="AS48" i="30"/>
  <c r="U23" i="28"/>
  <c r="AU47" i="31"/>
  <c r="AA13" i="28"/>
  <c r="BA47" i="41"/>
  <c r="I12" i="28"/>
  <c r="AE47" i="42"/>
  <c r="W14" i="28"/>
  <c r="AO48" i="40"/>
  <c r="BA48" i="40" s="1"/>
  <c r="BA35" i="40"/>
  <c r="I22" i="28"/>
  <c r="AE47" i="32"/>
  <c r="W12" i="28"/>
  <c r="AO48" i="42"/>
  <c r="BA48" i="42" s="1"/>
  <c r="Y47" i="34"/>
  <c r="AI45" i="34"/>
  <c r="AI47" i="34" s="1"/>
  <c r="AO20" i="7" s="1"/>
  <c r="AK45" i="34"/>
  <c r="AC48" i="31"/>
  <c r="AM47" i="42"/>
  <c r="AS45" i="42"/>
  <c r="AS47" i="42" s="1"/>
  <c r="AU45" i="42"/>
  <c r="I12" i="7"/>
  <c r="AI48" i="42"/>
  <c r="W20" i="28"/>
  <c r="AO48" i="34"/>
  <c r="BA48" i="34" s="1"/>
  <c r="BA35" i="34"/>
  <c r="Q10" i="7"/>
  <c r="AY48" i="44"/>
  <c r="Y48" i="35"/>
  <c r="AK48" i="35" s="1"/>
  <c r="U20" i="28"/>
  <c r="AU47" i="34"/>
  <c r="AS48" i="38"/>
  <c r="I11" i="28"/>
  <c r="AE47" i="43"/>
  <c r="AC48" i="43"/>
  <c r="AA24" i="28"/>
  <c r="BA47" i="30"/>
  <c r="K9" i="28"/>
  <c r="K25" i="28" s="1"/>
  <c r="K31" i="28" s="1"/>
  <c r="I27" i="7" s="1"/>
  <c r="Y48" i="45"/>
  <c r="AK48" i="45" s="1"/>
  <c r="W48" i="44"/>
  <c r="AE48" i="44" s="1"/>
  <c r="I11" i="7"/>
  <c r="AI48" i="43"/>
  <c r="Q10" i="28"/>
  <c r="Q25" i="28" s="1"/>
  <c r="AM48" i="44"/>
  <c r="AU48" i="44" s="1"/>
  <c r="AU35" i="44"/>
  <c r="O8" i="28"/>
  <c r="Y48" i="46"/>
  <c r="Q19" i="7"/>
  <c r="AY48" i="35"/>
  <c r="O23" i="28"/>
  <c r="AK47" i="31"/>
  <c r="AA19" i="28"/>
  <c r="BA47" i="35"/>
  <c r="O13" i="28"/>
  <c r="AK47" i="41"/>
  <c r="Q31" i="28" l="1"/>
  <c r="M27" i="7" s="1"/>
  <c r="Q26" i="28"/>
  <c r="E39" i="10" s="1"/>
  <c r="O20" i="28"/>
  <c r="AK47" i="34"/>
  <c r="AA10" i="28"/>
  <c r="BA47" i="44"/>
  <c r="AS12" i="7"/>
  <c r="AS48" i="42"/>
  <c r="I26" i="28"/>
  <c r="I37" i="10" s="1"/>
  <c r="AS21" i="7"/>
  <c r="AS48" i="33"/>
  <c r="W26" i="28"/>
  <c r="E40" i="10" s="1"/>
  <c r="E12" i="9"/>
  <c r="G50" i="10"/>
  <c r="G55" i="10" s="1"/>
  <c r="G56" i="10" s="1"/>
  <c r="K56" i="10" s="1"/>
  <c r="Y48" i="34"/>
  <c r="AK48" i="34" s="1"/>
  <c r="AY48" i="42"/>
  <c r="O11" i="28"/>
  <c r="AK47" i="43"/>
  <c r="U12" i="28"/>
  <c r="AU47" i="42"/>
  <c r="AM48" i="42"/>
  <c r="AU48" i="42" s="1"/>
  <c r="K26" i="28"/>
  <c r="E38" i="10" s="1"/>
  <c r="AA20" i="28"/>
  <c r="BA47" i="34"/>
  <c r="U21" i="28"/>
  <c r="U25" i="28" s="1"/>
  <c r="AU47" i="33"/>
  <c r="AM48" i="33"/>
  <c r="AU48" i="33" s="1"/>
  <c r="E42" i="10"/>
  <c r="AO18" i="7"/>
  <c r="AI48" i="36"/>
  <c r="AO47" i="33"/>
  <c r="AY45" i="33"/>
  <c r="AY47" i="33" s="1"/>
  <c r="BA45" i="33"/>
  <c r="AA23" i="28"/>
  <c r="BA47" i="31"/>
  <c r="O12" i="28"/>
  <c r="O25" i="28" s="1"/>
  <c r="AK47" i="42"/>
  <c r="AO48" i="31"/>
  <c r="BA48" i="31" s="1"/>
  <c r="AI48" i="34"/>
  <c r="AA12" i="28"/>
  <c r="BA47" i="42"/>
  <c r="AY48" i="31"/>
  <c r="O18" i="28"/>
  <c r="Y48" i="36"/>
  <c r="AK48" i="36" s="1"/>
  <c r="AY48" i="34"/>
  <c r="O31" i="28" l="1"/>
  <c r="AO27" i="7" s="1"/>
  <c r="O26" i="28"/>
  <c r="I38" i="10" s="1"/>
  <c r="U31" i="28"/>
  <c r="AS27" i="7" s="1"/>
  <c r="U26" i="28"/>
  <c r="I39" i="10" s="1"/>
  <c r="AW21" i="7"/>
  <c r="AY48" i="33"/>
  <c r="AA21" i="28"/>
  <c r="BA47" i="33"/>
  <c r="AO48" i="33"/>
  <c r="BA48" i="33" s="1"/>
  <c r="E11" i="9"/>
  <c r="E43" i="10"/>
  <c r="E48" i="10" s="1"/>
  <c r="E49" i="10" s="1"/>
  <c r="K49" i="10" s="1"/>
  <c r="AA25" i="28"/>
  <c r="K160" i="11"/>
  <c r="M160" i="11" s="1"/>
  <c r="K159" i="11"/>
  <c r="M159" i="11" s="1"/>
  <c r="K158" i="11"/>
  <c r="M158" i="11" s="1"/>
  <c r="K157" i="11"/>
  <c r="M157" i="11" s="1"/>
  <c r="K156" i="11"/>
  <c r="M156" i="11" s="1"/>
  <c r="K155" i="11"/>
  <c r="M155" i="11" s="1"/>
  <c r="K154" i="11"/>
  <c r="M154" i="11" s="1"/>
  <c r="K153" i="11"/>
  <c r="M153" i="11" s="1"/>
  <c r="K152" i="11"/>
  <c r="M152" i="11" s="1"/>
  <c r="K151" i="11"/>
  <c r="M151" i="11" s="1"/>
  <c r="K150" i="11"/>
  <c r="M150" i="11" s="1"/>
  <c r="K149" i="11"/>
  <c r="M149" i="11" s="1"/>
  <c r="K148" i="11"/>
  <c r="M148" i="11" s="1"/>
  <c r="K147" i="11"/>
  <c r="M147" i="11" s="1"/>
  <c r="K146" i="11"/>
  <c r="M146" i="11" s="1"/>
  <c r="K145" i="11"/>
  <c r="M145" i="11" s="1"/>
  <c r="K144" i="11"/>
  <c r="M144" i="11" s="1"/>
  <c r="K143" i="11"/>
  <c r="M143" i="11" s="1"/>
  <c r="K142" i="11"/>
  <c r="M142" i="11" s="1"/>
  <c r="K141" i="11"/>
  <c r="M141" i="11" s="1"/>
  <c r="K140" i="11"/>
  <c r="M140" i="11" s="1"/>
  <c r="K139" i="11"/>
  <c r="M139" i="11" s="1"/>
  <c r="K138" i="11"/>
  <c r="M138" i="11" s="1"/>
  <c r="K137" i="11"/>
  <c r="M137" i="11" s="1"/>
  <c r="K136" i="11"/>
  <c r="M136" i="11" s="1"/>
  <c r="K135" i="11"/>
  <c r="M135" i="11" s="1"/>
  <c r="M162" i="11" s="1"/>
  <c r="E9" i="9" l="1"/>
  <c r="E15" i="9" s="1"/>
  <c r="M163" i="11"/>
  <c r="AA31" i="28"/>
  <c r="AW27" i="7" s="1"/>
  <c r="AA26" i="28"/>
  <c r="I40" i="10" s="1"/>
  <c r="I42" i="10" s="1"/>
  <c r="K131" i="11"/>
  <c r="M131" i="11" s="1"/>
  <c r="K105" i="11"/>
  <c r="M105" i="11" s="1"/>
  <c r="K104" i="11"/>
  <c r="M104" i="11" s="1"/>
  <c r="K103" i="11"/>
  <c r="M103" i="11" s="1"/>
  <c r="K99" i="11"/>
  <c r="M99" i="11" s="1"/>
  <c r="K98" i="11"/>
  <c r="M98" i="11" s="1"/>
  <c r="K97" i="11"/>
  <c r="M97" i="11" s="1"/>
  <c r="K71" i="11"/>
  <c r="M71" i="11" s="1"/>
  <c r="K70" i="11"/>
  <c r="M70" i="11" s="1"/>
  <c r="K69" i="11"/>
  <c r="M69" i="11" s="1"/>
  <c r="K66" i="11"/>
  <c r="M66" i="11" s="1"/>
  <c r="K62" i="11"/>
  <c r="M62" i="11" s="1"/>
  <c r="K61" i="11"/>
  <c r="M61" i="11" s="1"/>
  <c r="K60" i="11"/>
  <c r="M60" i="11" s="1"/>
  <c r="K59" i="11"/>
  <c r="M59" i="11" s="1"/>
  <c r="M133" i="11" s="1"/>
  <c r="E13" i="9" l="1"/>
  <c r="I57" i="10"/>
  <c r="I62" i="10" s="1"/>
  <c r="I63" i="10" s="1"/>
  <c r="K63" i="10" s="1"/>
  <c r="E8" i="9"/>
  <c r="M134" i="11"/>
  <c r="BC16" i="7"/>
  <c r="AC16" i="5" s="1"/>
  <c r="G190" i="1" s="1"/>
  <c r="K18" i="8"/>
  <c r="K32" i="8"/>
  <c r="G20" i="6" s="1"/>
  <c r="G45" i="1" s="1"/>
  <c r="BC20" i="7"/>
  <c r="AC20" i="5" s="1"/>
  <c r="G242" i="1" s="1"/>
  <c r="K22" i="8"/>
  <c r="G13" i="6" s="1"/>
  <c r="G24" i="1" s="1"/>
  <c r="K31" i="8"/>
  <c r="G19" i="6" s="1"/>
  <c r="G42" i="1" s="1"/>
  <c r="K14" i="8"/>
  <c r="G9" i="6" s="1"/>
  <c r="G12" i="1" s="1"/>
  <c r="K33" i="8"/>
  <c r="G21" i="6" s="1"/>
  <c r="G48" i="1" s="1"/>
  <c r="K34" i="8"/>
  <c r="G22" i="6" s="1"/>
  <c r="G51" i="1" s="1"/>
  <c r="BC8" i="7"/>
  <c r="AC8" i="5" s="1"/>
  <c r="G86" i="1" s="1"/>
  <c r="W17" i="7"/>
  <c r="G17" i="5" s="1"/>
  <c r="G192" i="1" s="1"/>
  <c r="BC10" i="7"/>
  <c r="AC10" i="5" s="1"/>
  <c r="G112" i="1" s="1"/>
  <c r="BC23" i="7"/>
  <c r="AC23" i="5" s="1"/>
  <c r="G281" i="1" s="1"/>
  <c r="BC12" i="7"/>
  <c r="AC12" i="5" s="1"/>
  <c r="G138" i="1" s="1"/>
  <c r="W8" i="7"/>
  <c r="G8" i="5" s="1"/>
  <c r="G75" i="1" s="1"/>
  <c r="BC15" i="7"/>
  <c r="AC15" i="5" s="1"/>
  <c r="G177" i="1" s="1"/>
  <c r="BC25" i="7"/>
  <c r="AC25" i="5" s="1"/>
  <c r="G307" i="1" s="1"/>
  <c r="BC17" i="7"/>
  <c r="AC17" i="5" s="1"/>
  <c r="G203" i="1" s="1"/>
  <c r="K37" i="8"/>
  <c r="G27" i="6" s="1"/>
  <c r="G66" i="1" s="1"/>
  <c r="BC11" i="7"/>
  <c r="AC11" i="5" s="1"/>
  <c r="G125" i="1" s="1"/>
  <c r="BC9" i="7"/>
  <c r="AC9" i="5" s="1"/>
  <c r="G99" i="1" s="1"/>
  <c r="BC22" i="7"/>
  <c r="AC22" i="5" s="1"/>
  <c r="G268" i="1" s="1"/>
  <c r="BC14" i="7"/>
  <c r="AC14" i="5" s="1"/>
  <c r="G164" i="1" s="1"/>
  <c r="BC19" i="7"/>
  <c r="AC19" i="5" s="1"/>
  <c r="AE17" i="7"/>
  <c r="S17" i="5" s="1"/>
  <c r="G198" i="1" s="1"/>
  <c r="BC21" i="7"/>
  <c r="AC21" i="5" s="1"/>
  <c r="G255" i="1" s="1"/>
  <c r="BC13" i="7"/>
  <c r="AC13" i="5" s="1"/>
  <c r="G151" i="1" s="1"/>
  <c r="BC18" i="7"/>
  <c r="AC18" i="5" s="1"/>
  <c r="G216" i="1" s="1"/>
  <c r="AE8" i="7"/>
  <c r="S8" i="5" s="1"/>
  <c r="G81" i="1" s="1"/>
  <c r="BC24" i="7"/>
  <c r="AC24" i="5" s="1"/>
  <c r="G294" i="1" s="1"/>
  <c r="AA8" i="7"/>
  <c r="M8" i="5" s="1"/>
  <c r="G78" i="1" s="1"/>
  <c r="AA17" i="7"/>
  <c r="M17" i="5" s="1"/>
  <c r="G195" i="1" s="1"/>
  <c r="AI8" i="7"/>
  <c r="Y8" i="5" s="1"/>
  <c r="G84" i="1" s="1"/>
  <c r="K17" i="8"/>
  <c r="G10" i="6" s="1"/>
  <c r="G15" i="1" s="1"/>
  <c r="BC27" i="7"/>
  <c r="AC27" i="5" s="1"/>
  <c r="G333" i="1" s="1"/>
  <c r="AI17" i="7"/>
  <c r="Y17" i="5" s="1"/>
  <c r="G201" i="1" s="1"/>
  <c r="K38" i="8"/>
  <c r="G25" i="6" s="1"/>
  <c r="G60" i="1" s="1"/>
  <c r="K39" i="8"/>
  <c r="G26" i="6" s="1"/>
  <c r="G63" i="1" s="1"/>
  <c r="AE16" i="7"/>
  <c r="S16" i="5" s="1"/>
  <c r="G185" i="1" s="1"/>
  <c r="AE10" i="7"/>
  <c r="S10" i="5" s="1"/>
  <c r="G107" i="1" s="1"/>
  <c r="AE20" i="7"/>
  <c r="S20" i="5" s="1"/>
  <c r="G237" i="1" s="1"/>
  <c r="AA10" i="7"/>
  <c r="M10" i="5" s="1"/>
  <c r="G104" i="1" s="1"/>
  <c r="AA9" i="7"/>
  <c r="M9" i="5" s="1"/>
  <c r="G91" i="1" s="1"/>
  <c r="W19" i="7"/>
  <c r="AE9" i="7"/>
  <c r="S9" i="5" s="1"/>
  <c r="G94" i="1" s="1"/>
  <c r="AI9" i="7"/>
  <c r="Y9" i="5" s="1"/>
  <c r="G97" i="1" s="1"/>
  <c r="AI13" i="7"/>
  <c r="Y13" i="5" s="1"/>
  <c r="G149" i="1" s="1"/>
  <c r="AE26" i="7"/>
  <c r="S26" i="5" s="1"/>
  <c r="G315" i="1" s="1"/>
  <c r="W11" i="7"/>
  <c r="G11" i="5" s="1"/>
  <c r="G114" i="1" s="1"/>
  <c r="AE11" i="7"/>
  <c r="S11" i="5" s="1"/>
  <c r="G120" i="1" s="1"/>
  <c r="AA21" i="7"/>
  <c r="M21" i="5" s="1"/>
  <c r="G247" i="1" s="1"/>
  <c r="AA26" i="7"/>
  <c r="M26" i="5" s="1"/>
  <c r="G312" i="1" s="1"/>
  <c r="W15" i="7"/>
  <c r="G15" i="5" s="1"/>
  <c r="G166" i="1" s="1"/>
  <c r="W10" i="7"/>
  <c r="G10" i="5" s="1"/>
  <c r="G101" i="1" s="1"/>
  <c r="W14" i="7"/>
  <c r="G14" i="5" s="1"/>
  <c r="G153" i="1" s="1"/>
  <c r="AA11" i="7"/>
  <c r="M11" i="5" s="1"/>
  <c r="G117" i="1" s="1"/>
  <c r="W18" i="7"/>
  <c r="G18" i="5" s="1"/>
  <c r="G205" i="1" s="1"/>
  <c r="AA14" i="7"/>
  <c r="M14" i="5" s="1"/>
  <c r="G156" i="1" s="1"/>
  <c r="W9" i="7"/>
  <c r="G9" i="5" s="1"/>
  <c r="G88" i="1" s="1"/>
  <c r="AE25" i="7"/>
  <c r="S25" i="5" s="1"/>
  <c r="G302" i="1" s="1"/>
  <c r="W13" i="7"/>
  <c r="G13" i="5" s="1"/>
  <c r="G140" i="1" s="1"/>
  <c r="W12" i="7"/>
  <c r="G12" i="5" s="1"/>
  <c r="G127" i="1" s="1"/>
  <c r="AE21" i="7"/>
  <c r="S21" i="5" s="1"/>
  <c r="G250" i="1" s="1"/>
  <c r="AA16" i="7"/>
  <c r="M16" i="5" s="1"/>
  <c r="G182" i="1" s="1"/>
  <c r="W21" i="7"/>
  <c r="G21" i="5" s="1"/>
  <c r="G244" i="1" s="1"/>
  <c r="AE19" i="7"/>
  <c r="S19" i="5" s="1"/>
  <c r="AA13" i="7"/>
  <c r="M13" i="5" s="1"/>
  <c r="G143" i="1" s="1"/>
  <c r="AI18" i="7"/>
  <c r="Y18" i="5" s="1"/>
  <c r="G214" i="1" s="1"/>
  <c r="W24" i="7"/>
  <c r="G24" i="5" s="1"/>
  <c r="G283" i="1" s="1"/>
  <c r="AI16" i="7"/>
  <c r="Y16" i="5" s="1"/>
  <c r="G188" i="1" s="1"/>
  <c r="AE15" i="7"/>
  <c r="S15" i="5" s="1"/>
  <c r="G172" i="1" s="1"/>
  <c r="AA12" i="7"/>
  <c r="M12" i="5" s="1"/>
  <c r="G130" i="1" s="1"/>
  <c r="AA15" i="7"/>
  <c r="M15" i="5" s="1"/>
  <c r="G169" i="1" s="1"/>
  <c r="W26" i="7"/>
  <c r="G26" i="5" s="1"/>
  <c r="G309" i="1" s="1"/>
  <c r="AE14" i="7"/>
  <c r="S14" i="5" s="1"/>
  <c r="G159" i="1" s="1"/>
  <c r="AE13" i="7"/>
  <c r="S13" i="5" s="1"/>
  <c r="G146" i="1" s="1"/>
  <c r="AA19" i="7"/>
  <c r="W16" i="7"/>
  <c r="G16" i="5" s="1"/>
  <c r="G179" i="1" s="1"/>
  <c r="W25" i="7"/>
  <c r="G25" i="5" s="1"/>
  <c r="G296" i="1" s="1"/>
  <c r="AI11" i="7"/>
  <c r="Y11" i="5" s="1"/>
  <c r="G123" i="1" s="1"/>
  <c r="AE18" i="7"/>
  <c r="S18" i="5" s="1"/>
  <c r="G211" i="1" s="1"/>
  <c r="W20" i="7"/>
  <c r="G20" i="5" s="1"/>
  <c r="G231" i="1" s="1"/>
  <c r="AI10" i="7"/>
  <c r="Y10" i="5" s="1"/>
  <c r="G110" i="1" s="1"/>
  <c r="AI24" i="7"/>
  <c r="Y24" i="5" s="1"/>
  <c r="G292" i="1" s="1"/>
  <c r="AE24" i="7"/>
  <c r="S24" i="5" s="1"/>
  <c r="G289" i="1" s="1"/>
  <c r="AI19" i="7"/>
  <c r="AA25" i="7"/>
  <c r="M25" i="5" s="1"/>
  <c r="G299" i="1" s="1"/>
  <c r="K10" i="8"/>
  <c r="G8" i="6" s="1"/>
  <c r="G9" i="1" s="1"/>
  <c r="AI21" i="7"/>
  <c r="Y21" i="5" s="1"/>
  <c r="G253" i="1" s="1"/>
  <c r="AI26" i="7"/>
  <c r="Y26" i="5" s="1"/>
  <c r="G318" i="1" s="1"/>
  <c r="AA18" i="7"/>
  <c r="M18" i="5" s="1"/>
  <c r="G208" i="1" s="1"/>
  <c r="AI15" i="7"/>
  <c r="Y15" i="5" s="1"/>
  <c r="G175" i="1" s="1"/>
  <c r="AI20" i="7"/>
  <c r="Y20" i="5" s="1"/>
  <c r="G240" i="1" s="1"/>
  <c r="AA24" i="7"/>
  <c r="M24" i="5" s="1"/>
  <c r="G286" i="1" s="1"/>
  <c r="K19" i="8"/>
  <c r="G12" i="6" s="1"/>
  <c r="G21" i="1" s="1"/>
  <c r="AI25" i="7"/>
  <c r="Y25" i="5" s="1"/>
  <c r="G305" i="1" s="1"/>
  <c r="AA20" i="7"/>
  <c r="M20" i="5" s="1"/>
  <c r="G234" i="1" s="1"/>
  <c r="AI14" i="7"/>
  <c r="Y14" i="5" s="1"/>
  <c r="G162" i="1" s="1"/>
  <c r="AI12" i="7"/>
  <c r="Y12" i="5" s="1"/>
  <c r="G136" i="1" s="1"/>
  <c r="AE12" i="7"/>
  <c r="S12" i="5" s="1"/>
  <c r="G133" i="1" s="1"/>
  <c r="AE27" i="7"/>
  <c r="S27" i="5" s="1"/>
  <c r="G328" i="1" s="1"/>
  <c r="AI27" i="7"/>
  <c r="Y27" i="5" s="1"/>
  <c r="G331" i="1" s="1"/>
  <c r="W27" i="7"/>
  <c r="G27" i="5" s="1"/>
  <c r="G322" i="1" s="1"/>
  <c r="AA27" i="7"/>
  <c r="M27" i="5" s="1"/>
  <c r="G325" i="1" s="1"/>
  <c r="K30" i="8"/>
  <c r="G18" i="6" s="1"/>
  <c r="G39" i="1" s="1"/>
  <c r="E14" i="9" l="1"/>
  <c r="Y19" i="5"/>
  <c r="G224" i="1"/>
  <c r="S28" i="5"/>
  <c r="G341" i="1" s="1"/>
  <c r="M19" i="5"/>
  <c r="K174" i="11"/>
  <c r="M174" i="11" s="1"/>
  <c r="K173" i="11"/>
  <c r="M173" i="11" s="1"/>
  <c r="K172" i="11"/>
  <c r="M172" i="11" s="1"/>
  <c r="K171" i="11"/>
  <c r="M171" i="11" s="1"/>
  <c r="K170" i="11"/>
  <c r="M170" i="11" s="1"/>
  <c r="K169" i="11"/>
  <c r="M169" i="11" s="1"/>
  <c r="K168" i="11"/>
  <c r="M168" i="11" s="1"/>
  <c r="K167" i="11"/>
  <c r="M167" i="11" s="1"/>
  <c r="K166" i="11"/>
  <c r="M166" i="11" s="1"/>
  <c r="K165" i="11"/>
  <c r="M165" i="11" s="1"/>
  <c r="K164" i="11"/>
  <c r="M164" i="11" s="1"/>
  <c r="G19" i="5"/>
  <c r="G229" i="1"/>
  <c r="AC28" i="5"/>
  <c r="G346" i="1" s="1"/>
  <c r="E18" i="9"/>
  <c r="G227" i="1" l="1"/>
  <c r="Y28" i="5"/>
  <c r="G344" i="1" s="1"/>
  <c r="G218" i="1"/>
  <c r="G28" i="5"/>
  <c r="G335" i="1" s="1"/>
  <c r="G221" i="1"/>
  <c r="M28" i="5"/>
  <c r="G338" i="1" s="1"/>
  <c r="G23" i="8"/>
  <c r="E15" i="6" s="1"/>
  <c r="G29" i="1" s="1"/>
  <c r="G25" i="8"/>
  <c r="E14" i="6" s="1"/>
  <c r="G26" i="1" s="1"/>
  <c r="G24" i="8"/>
  <c r="E17" i="6" s="1"/>
  <c r="G35" i="1" s="1"/>
  <c r="G33" i="8"/>
  <c r="E21" i="6" s="1"/>
  <c r="G47" i="1" s="1"/>
  <c r="G34" i="8"/>
  <c r="E22" i="6" s="1"/>
  <c r="G50" i="1" s="1"/>
  <c r="G32" i="8"/>
  <c r="E20" i="6" s="1"/>
  <c r="G44" i="1" s="1"/>
  <c r="G31" i="8"/>
  <c r="E19" i="6" s="1"/>
  <c r="G41" i="1" s="1"/>
  <c r="G14" i="8"/>
  <c r="E9" i="6" s="1"/>
  <c r="G11" i="1" s="1"/>
  <c r="G35" i="8"/>
  <c r="E23" i="6" s="1"/>
  <c r="G53" i="1" s="1"/>
  <c r="G41" i="8"/>
  <c r="E29" i="6" s="1"/>
  <c r="G71" i="1" s="1"/>
  <c r="G8" i="7"/>
  <c r="E8" i="5" s="1"/>
  <c r="G74" i="1" s="1"/>
  <c r="G22" i="8"/>
  <c r="E13" i="6" s="1"/>
  <c r="G23" i="1" s="1"/>
  <c r="G40" i="8"/>
  <c r="E24" i="6" s="1"/>
  <c r="G56" i="1" s="1"/>
  <c r="O8" i="7"/>
  <c r="Q8" i="5" s="1"/>
  <c r="G80" i="1" s="1"/>
  <c r="K8" i="7"/>
  <c r="K8" i="5" s="1"/>
  <c r="G77" i="1" s="1"/>
  <c r="G26" i="8"/>
  <c r="E16" i="6" s="1"/>
  <c r="G32" i="1" s="1"/>
  <c r="S8" i="7"/>
  <c r="W8" i="5" s="1"/>
  <c r="G83" i="1" s="1"/>
  <c r="G18" i="8"/>
  <c r="E11" i="6" s="1"/>
  <c r="G17" i="1" s="1"/>
  <c r="G37" i="8"/>
  <c r="E27" i="6" s="1"/>
  <c r="G65" i="1" s="1"/>
  <c r="G36" i="8"/>
  <c r="E28" i="6" s="1"/>
  <c r="G68" i="1" s="1"/>
  <c r="G19" i="8"/>
  <c r="E12" i="6" s="1"/>
  <c r="G20" i="1" s="1"/>
  <c r="G17" i="8"/>
  <c r="E10" i="6" s="1"/>
  <c r="G14" i="1" s="1"/>
  <c r="G38" i="8"/>
  <c r="E25" i="6" s="1"/>
  <c r="G59" i="1" s="1"/>
  <c r="G39" i="8"/>
  <c r="E26" i="6" s="1"/>
  <c r="G62" i="1" s="1"/>
  <c r="G10" i="8"/>
  <c r="E8" i="6" s="1"/>
  <c r="G8" i="1" s="1"/>
  <c r="G27" i="7"/>
  <c r="E27" i="5" s="1"/>
  <c r="G321" i="1" s="1"/>
  <c r="O21" i="7"/>
  <c r="Q21" i="5" s="1"/>
  <c r="G249" i="1" s="1"/>
  <c r="G14" i="7"/>
  <c r="E14" i="5" s="1"/>
  <c r="G152" i="1" s="1"/>
  <c r="S26" i="7"/>
  <c r="W26" i="5" s="1"/>
  <c r="G317" i="1" s="1"/>
  <c r="O9" i="7"/>
  <c r="Q9" i="5" s="1"/>
  <c r="G93" i="1" s="1"/>
  <c r="K18" i="7"/>
  <c r="K18" i="5" s="1"/>
  <c r="G207" i="1" s="1"/>
  <c r="K14" i="7"/>
  <c r="K14" i="5" s="1"/>
  <c r="G155" i="1" s="1"/>
  <c r="K13" i="7"/>
  <c r="K13" i="5" s="1"/>
  <c r="G142" i="1" s="1"/>
  <c r="G20" i="7"/>
  <c r="E20" i="5" s="1"/>
  <c r="G230" i="1" s="1"/>
  <c r="G15" i="7"/>
  <c r="E15" i="5" s="1"/>
  <c r="G165" i="1" s="1"/>
  <c r="G26" i="7"/>
  <c r="E26" i="5" s="1"/>
  <c r="G308" i="1" s="1"/>
  <c r="K19" i="7"/>
  <c r="G11" i="7"/>
  <c r="E11" i="5" s="1"/>
  <c r="G113" i="1" s="1"/>
  <c r="G24" i="7"/>
  <c r="E24" i="5" s="1"/>
  <c r="G282" i="1" s="1"/>
  <c r="G12" i="7"/>
  <c r="E12" i="5" s="1"/>
  <c r="G126" i="1" s="1"/>
  <c r="K10" i="7"/>
  <c r="K10" i="5" s="1"/>
  <c r="G103" i="1" s="1"/>
  <c r="G13" i="7"/>
  <c r="E13" i="5" s="1"/>
  <c r="G139" i="1" s="1"/>
  <c r="O18" i="7"/>
  <c r="Q18" i="5" s="1"/>
  <c r="G210" i="1" s="1"/>
  <c r="G16" i="7"/>
  <c r="E16" i="5" s="1"/>
  <c r="G178" i="1" s="1"/>
  <c r="S21" i="7"/>
  <c r="W21" i="5" s="1"/>
  <c r="G252" i="1" s="1"/>
  <c r="G25" i="7"/>
  <c r="E25" i="5" s="1"/>
  <c r="G295" i="1" s="1"/>
  <c r="O16" i="7"/>
  <c r="Q16" i="5" s="1"/>
  <c r="G184" i="1" s="1"/>
  <c r="O12" i="7"/>
  <c r="Q12" i="5" s="1"/>
  <c r="G132" i="1" s="1"/>
  <c r="K17" i="7"/>
  <c r="K17" i="5" s="1"/>
  <c r="G194" i="1" s="1"/>
  <c r="S18" i="7"/>
  <c r="W18" i="5" s="1"/>
  <c r="G213" i="1" s="1"/>
  <c r="O17" i="7"/>
  <c r="Q17" i="5" s="1"/>
  <c r="G197" i="1" s="1"/>
  <c r="G19" i="7"/>
  <c r="E19" i="5" s="1"/>
  <c r="K21" i="7"/>
  <c r="K21" i="5" s="1"/>
  <c r="G246" i="1" s="1"/>
  <c r="O26" i="7"/>
  <c r="Q26" i="5" s="1"/>
  <c r="G314" i="1" s="1"/>
  <c r="K26" i="7"/>
  <c r="K26" i="5" s="1"/>
  <c r="G311" i="1" s="1"/>
  <c r="G9" i="7"/>
  <c r="E9" i="5" s="1"/>
  <c r="G87" i="1" s="1"/>
  <c r="O24" i="7"/>
  <c r="Q24" i="5" s="1"/>
  <c r="G288" i="1" s="1"/>
  <c r="G30" i="8"/>
  <c r="E18" i="6" s="1"/>
  <c r="G38" i="1" s="1"/>
  <c r="G10" i="7"/>
  <c r="E10" i="5" s="1"/>
  <c r="G100" i="1" s="1"/>
  <c r="G21" i="7"/>
  <c r="E21" i="5" s="1"/>
  <c r="G243" i="1" s="1"/>
  <c r="K25" i="7"/>
  <c r="K25" i="5" s="1"/>
  <c r="G298" i="1" s="1"/>
  <c r="G17" i="7"/>
  <c r="E17" i="5" s="1"/>
  <c r="G191" i="1" s="1"/>
  <c r="G18" i="7"/>
  <c r="E18" i="5" s="1"/>
  <c r="G204" i="1" s="1"/>
  <c r="S27" i="7"/>
  <c r="W27" i="5" s="1"/>
  <c r="G330" i="1" s="1"/>
  <c r="S9" i="7"/>
  <c r="W9" i="5" s="1"/>
  <c r="G96" i="1" s="1"/>
  <c r="K20" i="7"/>
  <c r="K20" i="5" s="1"/>
  <c r="G233" i="1" s="1"/>
  <c r="S20" i="7"/>
  <c r="W20" i="5" s="1"/>
  <c r="G239" i="1" s="1"/>
  <c r="K27" i="7"/>
  <c r="K27" i="5" s="1"/>
  <c r="G324" i="1" s="1"/>
  <c r="O15" i="7"/>
  <c r="Q15" i="5" s="1"/>
  <c r="G171" i="1" s="1"/>
  <c r="S11" i="7"/>
  <c r="W11" i="5" s="1"/>
  <c r="G122" i="1" s="1"/>
  <c r="K12" i="7"/>
  <c r="K12" i="5" s="1"/>
  <c r="G129" i="1" s="1"/>
  <c r="K16" i="7"/>
  <c r="K16" i="5" s="1"/>
  <c r="G181" i="1" s="1"/>
  <c r="O13" i="7"/>
  <c r="Q13" i="5" s="1"/>
  <c r="G145" i="1" s="1"/>
  <c r="S16" i="7"/>
  <c r="W16" i="5" s="1"/>
  <c r="G187" i="1" s="1"/>
  <c r="S13" i="7"/>
  <c r="W13" i="5" s="1"/>
  <c r="G148" i="1" s="1"/>
  <c r="S10" i="7"/>
  <c r="W10" i="5" s="1"/>
  <c r="G109" i="1" s="1"/>
  <c r="S24" i="7"/>
  <c r="W24" i="5" s="1"/>
  <c r="G291" i="1" s="1"/>
  <c r="S25" i="7"/>
  <c r="W25" i="5" s="1"/>
  <c r="G304" i="1" s="1"/>
  <c r="O14" i="7"/>
  <c r="Q14" i="5" s="1"/>
  <c r="G158" i="1" s="1"/>
  <c r="K24" i="7"/>
  <c r="K24" i="5" s="1"/>
  <c r="G285" i="1" s="1"/>
  <c r="S19" i="7"/>
  <c r="O20" i="7"/>
  <c r="Q20" i="5" s="1"/>
  <c r="G236" i="1" s="1"/>
  <c r="S12" i="7"/>
  <c r="W12" i="5" s="1"/>
  <c r="G135" i="1" s="1"/>
  <c r="O11" i="7"/>
  <c r="Q11" i="5" s="1"/>
  <c r="G119" i="1" s="1"/>
  <c r="O10" i="7"/>
  <c r="Q10" i="5" s="1"/>
  <c r="G106" i="1" s="1"/>
  <c r="K9" i="7"/>
  <c r="K9" i="5" s="1"/>
  <c r="G90" i="1" s="1"/>
  <c r="K15" i="7"/>
  <c r="K15" i="5" s="1"/>
  <c r="G168" i="1" s="1"/>
  <c r="K11" i="7"/>
  <c r="K11" i="5" s="1"/>
  <c r="G116" i="1" s="1"/>
  <c r="S15" i="7"/>
  <c r="W15" i="5" s="1"/>
  <c r="G174" i="1" s="1"/>
  <c r="O25" i="7"/>
  <c r="Q25" i="5" s="1"/>
  <c r="G301" i="1" s="1"/>
  <c r="S17" i="7"/>
  <c r="W17" i="5" s="1"/>
  <c r="G200" i="1" s="1"/>
  <c r="O19" i="7"/>
  <c r="Q19" i="5" s="1"/>
  <c r="S14" i="7"/>
  <c r="W14" i="5" s="1"/>
  <c r="G161" i="1" s="1"/>
  <c r="O27" i="7"/>
  <c r="Q27" i="5" s="1"/>
  <c r="G327" i="1" s="1"/>
  <c r="M176" i="11"/>
  <c r="W19" i="5" l="1"/>
  <c r="K19" i="5"/>
  <c r="E10" i="9"/>
  <c r="M177" i="11"/>
  <c r="G217" i="1"/>
  <c r="E28" i="5"/>
  <c r="G334" i="1" s="1"/>
  <c r="G223" i="1"/>
  <c r="Q28" i="5"/>
  <c r="G340" i="1" s="1"/>
  <c r="E17" i="9" l="1"/>
  <c r="E16" i="9"/>
  <c r="G220" i="1"/>
  <c r="K28" i="5"/>
  <c r="G337" i="1" s="1"/>
  <c r="G226" i="1"/>
  <c r="W28" i="5"/>
  <c r="G343" i="1" s="1"/>
  <c r="O33" i="8" l="1"/>
  <c r="I21" i="6" s="1"/>
  <c r="G49" i="1" s="1"/>
  <c r="O32" i="8"/>
  <c r="I20" i="6" s="1"/>
  <c r="G46" i="1" s="1"/>
  <c r="O22" i="8"/>
  <c r="I13" i="6" s="1"/>
  <c r="G25" i="1" s="1"/>
  <c r="O31" i="8"/>
  <c r="I19" i="6" s="1"/>
  <c r="G43" i="1" s="1"/>
  <c r="O34" i="8"/>
  <c r="I22" i="6" s="1"/>
  <c r="G52" i="1" s="1"/>
  <c r="O14" i="8"/>
  <c r="I9" i="6" s="1"/>
  <c r="G13" i="1" s="1"/>
  <c r="O18" i="8"/>
  <c r="AM17" i="7"/>
  <c r="I17" i="5" s="1"/>
  <c r="G193" i="1" s="1"/>
  <c r="AM8" i="7"/>
  <c r="I8" i="5" s="1"/>
  <c r="G76" i="1" s="1"/>
  <c r="AU8" i="7"/>
  <c r="U8" i="5" s="1"/>
  <c r="G82" i="1" s="1"/>
  <c r="AU17" i="7"/>
  <c r="U17" i="5" s="1"/>
  <c r="G199" i="1" s="1"/>
  <c r="AY17" i="7"/>
  <c r="AA17" i="5" s="1"/>
  <c r="G202" i="1" s="1"/>
  <c r="AY8" i="7"/>
  <c r="AA8" i="5" s="1"/>
  <c r="G85" i="1" s="1"/>
  <c r="AQ17" i="7"/>
  <c r="O17" i="5" s="1"/>
  <c r="G196" i="1" s="1"/>
  <c r="AQ8" i="7"/>
  <c r="O8" i="5" s="1"/>
  <c r="G79" i="1" s="1"/>
  <c r="O37" i="8"/>
  <c r="I27" i="6" s="1"/>
  <c r="G67" i="1" s="1"/>
  <c r="O17" i="8"/>
  <c r="I10" i="6" s="1"/>
  <c r="G16" i="1" s="1"/>
  <c r="AU26" i="7"/>
  <c r="U26" i="5" s="1"/>
  <c r="G316" i="1" s="1"/>
  <c r="AQ9" i="7"/>
  <c r="O9" i="5" s="1"/>
  <c r="G92" i="1" s="1"/>
  <c r="AM10" i="7"/>
  <c r="I10" i="5" s="1"/>
  <c r="G102" i="1" s="1"/>
  <c r="AY24" i="7"/>
  <c r="AA24" i="5" s="1"/>
  <c r="G293" i="1" s="1"/>
  <c r="AM21" i="7"/>
  <c r="I21" i="5" s="1"/>
  <c r="G245" i="1" s="1"/>
  <c r="AM26" i="7"/>
  <c r="I26" i="5" s="1"/>
  <c r="G310" i="1" s="1"/>
  <c r="AQ19" i="7"/>
  <c r="O39" i="8"/>
  <c r="I26" i="6" s="1"/>
  <c r="G64" i="1" s="1"/>
  <c r="AM24" i="7"/>
  <c r="I24" i="5" s="1"/>
  <c r="G284" i="1" s="1"/>
  <c r="AM9" i="7"/>
  <c r="I9" i="5" s="1"/>
  <c r="G89" i="1" s="1"/>
  <c r="AY16" i="7"/>
  <c r="AA16" i="5" s="1"/>
  <c r="G189" i="1" s="1"/>
  <c r="AU13" i="7"/>
  <c r="U13" i="5" s="1"/>
  <c r="G147" i="1" s="1"/>
  <c r="AY9" i="7"/>
  <c r="AA9" i="5" s="1"/>
  <c r="G98" i="1" s="1"/>
  <c r="AM19" i="7"/>
  <c r="AU18" i="7"/>
  <c r="U18" i="5" s="1"/>
  <c r="G212" i="1" s="1"/>
  <c r="AM18" i="7"/>
  <c r="I18" i="5" s="1"/>
  <c r="G206" i="1" s="1"/>
  <c r="AQ26" i="7"/>
  <c r="O26" i="5" s="1"/>
  <c r="G313" i="1" s="1"/>
  <c r="AM15" i="7"/>
  <c r="I15" i="5" s="1"/>
  <c r="G167" i="1" s="1"/>
  <c r="AU20" i="7"/>
  <c r="U20" i="5" s="1"/>
  <c r="G238" i="1" s="1"/>
  <c r="AM11" i="7"/>
  <c r="I11" i="5" s="1"/>
  <c r="G115" i="1" s="1"/>
  <c r="AY26" i="7"/>
  <c r="AA26" i="5" s="1"/>
  <c r="G319" i="1" s="1"/>
  <c r="AQ13" i="7"/>
  <c r="O13" i="5" s="1"/>
  <c r="G144" i="1" s="1"/>
  <c r="AM25" i="7"/>
  <c r="I25" i="5" s="1"/>
  <c r="G297" i="1" s="1"/>
  <c r="AQ21" i="7"/>
  <c r="O21" i="5" s="1"/>
  <c r="G248" i="1" s="1"/>
  <c r="AU14" i="7"/>
  <c r="U14" i="5" s="1"/>
  <c r="G160" i="1" s="1"/>
  <c r="AY11" i="7"/>
  <c r="AA11" i="5" s="1"/>
  <c r="G124" i="1" s="1"/>
  <c r="AQ10" i="7"/>
  <c r="O10" i="5" s="1"/>
  <c r="G105" i="1" s="1"/>
  <c r="AM20" i="7"/>
  <c r="I20" i="5" s="1"/>
  <c r="G232" i="1" s="1"/>
  <c r="AY14" i="7"/>
  <c r="AA14" i="5" s="1"/>
  <c r="G163" i="1" s="1"/>
  <c r="AU11" i="7"/>
  <c r="U11" i="5" s="1"/>
  <c r="G121" i="1" s="1"/>
  <c r="AM13" i="7"/>
  <c r="I13" i="5" s="1"/>
  <c r="G141" i="1" s="1"/>
  <c r="AU24" i="7"/>
  <c r="U24" i="5" s="1"/>
  <c r="G290" i="1" s="1"/>
  <c r="AQ24" i="7"/>
  <c r="O24" i="5" s="1"/>
  <c r="G287" i="1" s="1"/>
  <c r="AY13" i="7"/>
  <c r="AA13" i="5" s="1"/>
  <c r="G150" i="1" s="1"/>
  <c r="AQ15" i="7"/>
  <c r="O15" i="5" s="1"/>
  <c r="G170" i="1" s="1"/>
  <c r="O38" i="8"/>
  <c r="I25" i="6" s="1"/>
  <c r="G61" i="1" s="1"/>
  <c r="AM14" i="7"/>
  <c r="I14" i="5" s="1"/>
  <c r="G154" i="1" s="1"/>
  <c r="AQ16" i="7"/>
  <c r="O16" i="5" s="1"/>
  <c r="G183" i="1" s="1"/>
  <c r="AU19" i="7"/>
  <c r="AM16" i="7"/>
  <c r="I16" i="5" s="1"/>
  <c r="G180" i="1" s="1"/>
  <c r="AU10" i="7"/>
  <c r="U10" i="5" s="1"/>
  <c r="G108" i="1" s="1"/>
  <c r="AY18" i="7"/>
  <c r="AA18" i="5" s="1"/>
  <c r="G215" i="1" s="1"/>
  <c r="AU25" i="7"/>
  <c r="U25" i="5" s="1"/>
  <c r="G303" i="1" s="1"/>
  <c r="AM12" i="7"/>
  <c r="I12" i="5" s="1"/>
  <c r="G128" i="1" s="1"/>
  <c r="AQ25" i="7"/>
  <c r="O25" i="5" s="1"/>
  <c r="G300" i="1" s="1"/>
  <c r="AU9" i="7"/>
  <c r="U9" i="5" s="1"/>
  <c r="G95" i="1" s="1"/>
  <c r="AU16" i="7"/>
  <c r="U16" i="5" s="1"/>
  <c r="G186" i="1" s="1"/>
  <c r="AU15" i="7"/>
  <c r="U15" i="5" s="1"/>
  <c r="G173" i="1" s="1"/>
  <c r="AQ14" i="7"/>
  <c r="O14" i="5" s="1"/>
  <c r="G157" i="1" s="1"/>
  <c r="AY25" i="7"/>
  <c r="AA25" i="5" s="1"/>
  <c r="G306" i="1" s="1"/>
  <c r="O10" i="8"/>
  <c r="I8" i="6" s="1"/>
  <c r="G10" i="1" s="1"/>
  <c r="AY19" i="7"/>
  <c r="AA19" i="5" s="1"/>
  <c r="AY10" i="7"/>
  <c r="AA10" i="5" s="1"/>
  <c r="G111" i="1" s="1"/>
  <c r="AQ12" i="7"/>
  <c r="O12" i="5" s="1"/>
  <c r="G131" i="1" s="1"/>
  <c r="AQ11" i="7"/>
  <c r="O11" i="5" s="1"/>
  <c r="G118" i="1" s="1"/>
  <c r="O19" i="8"/>
  <c r="I12" i="6" s="1"/>
  <c r="G22" i="1" s="1"/>
  <c r="AY12" i="7"/>
  <c r="AA12" i="5" s="1"/>
  <c r="G137" i="1" s="1"/>
  <c r="AY15" i="7"/>
  <c r="AA15" i="5" s="1"/>
  <c r="G176" i="1" s="1"/>
  <c r="AM27" i="7"/>
  <c r="I27" i="5" s="1"/>
  <c r="G323" i="1" s="1"/>
  <c r="AY20" i="7"/>
  <c r="AA20" i="5" s="1"/>
  <c r="G241" i="1" s="1"/>
  <c r="O30" i="8"/>
  <c r="I18" i="6" s="1"/>
  <c r="G40" i="1" s="1"/>
  <c r="AQ20" i="7"/>
  <c r="O20" i="5" s="1"/>
  <c r="G235" i="1" s="1"/>
  <c r="AU21" i="7"/>
  <c r="U21" i="5" s="1"/>
  <c r="G251" i="1" s="1"/>
  <c r="AQ18" i="7"/>
  <c r="O18" i="5" s="1"/>
  <c r="G209" i="1" s="1"/>
  <c r="AU12" i="7"/>
  <c r="U12" i="5" s="1"/>
  <c r="G134" i="1" s="1"/>
  <c r="AU27" i="7"/>
  <c r="U27" i="5" s="1"/>
  <c r="G329" i="1" s="1"/>
  <c r="AQ27" i="7"/>
  <c r="O27" i="5" s="1"/>
  <c r="G326" i="1" s="1"/>
  <c r="AY21" i="7"/>
  <c r="AA21" i="5" s="1"/>
  <c r="G254" i="1" s="1"/>
  <c r="AY27" i="7"/>
  <c r="AA27" i="5" s="1"/>
  <c r="G332" i="1" s="1"/>
  <c r="E21" i="9"/>
  <c r="E19" i="9"/>
  <c r="E26" i="2" s="1"/>
  <c r="G969" i="1" s="1"/>
  <c r="U19" i="5" l="1"/>
  <c r="O19" i="5"/>
  <c r="E24" i="9"/>
  <c r="E27" i="2" s="1"/>
  <c r="G970" i="1" s="1"/>
  <c r="E22" i="9"/>
  <c r="E23" i="9" s="1"/>
  <c r="I19" i="5"/>
  <c r="G228" i="1"/>
  <c r="AA28" i="5"/>
  <c r="G345" i="1" s="1"/>
  <c r="G222" i="1" l="1"/>
  <c r="O28" i="5"/>
  <c r="G339" i="1" s="1"/>
  <c r="G219" i="1"/>
  <c r="I28" i="5"/>
  <c r="G336" i="1" s="1"/>
  <c r="G225" i="1"/>
  <c r="U28" i="5"/>
  <c r="G342" i="1" s="1"/>
</calcChain>
</file>

<file path=xl/sharedStrings.xml><?xml version="1.0" encoding="utf-8"?>
<sst xmlns="http://schemas.openxmlformats.org/spreadsheetml/2006/main" count="90973" uniqueCount="47981">
  <si>
    <t>KCS 2023 Run: 02/06/2025 03:25:55 PM</t>
  </si>
  <si>
    <t>User Inputs and Index</t>
  </si>
  <si>
    <t>User Input values:</t>
  </si>
  <si>
    <t>RRICC:</t>
  </si>
  <si>
    <t>Railroad Short Name:</t>
  </si>
  <si>
    <t>KCS</t>
  </si>
  <si>
    <t>Railroad Name:</t>
  </si>
  <si>
    <t>Kansas City Southern Railway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</si>
  <si>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</si>
  <si>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</si>
  <si>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</si>
  <si>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</si>
  <si>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</si>
  <si>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</si>
  <si>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</si>
  <si>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</si>
  <si>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</si>
  <si>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</si>
  <si>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</si>
  <si>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</si>
  <si>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</si>
  <si>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</si>
  <si>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</si>
  <si>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</si>
  <si>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</si>
  <si>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</si>
  <si>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</si>
  <si>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</si>
  <si>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</si>
  <si>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</si>
  <si>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</si>
  <si>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</si>
  <si>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</si>
  <si>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</si>
  <si>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</si>
  <si>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</si>
  <si>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</si>
  <si>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</si>
  <si>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</si>
  <si>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</si>
  <si>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</si>
  <si>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</si>
  <si>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</si>
  <si>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</si>
  <si>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</si>
  <si>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</si>
  <si>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</si>
  <si>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</si>
  <si>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</si>
  <si>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</si>
  <si>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</si>
  <si>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</si>
  <si>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</si>
  <si>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</si>
  <si>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</si>
  <si>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</si>
  <si>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</si>
  <si>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</si>
  <si>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</si>
  <si>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</si>
  <si>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</si>
  <si>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</si>
  <si>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</si>
  <si>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</si>
  <si>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</si>
  <si>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</si>
  <si>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</si>
  <si>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</si>
  <si>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</si>
  <si>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</si>
  <si>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</si>
  <si>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</si>
  <si>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</si>
  <si>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</si>
  <si>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</si>
  <si>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</si>
  <si>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</si>
  <si>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</si>
  <si>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</si>
  <si>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</si>
  <si>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</si>
  <si>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</si>
  <si>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</si>
  <si>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</si>
  <si>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</si>
  <si>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</si>
  <si>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</si>
  <si>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</si>
  <si>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</si>
  <si>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</si>
  <si>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</si>
  <si>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</si>
  <si>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</si>
  <si>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</si>
  <si>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</si>
  <si>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</si>
  <si>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</si>
  <si>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</si>
  <si>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</si>
  <si>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</si>
  <si>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</si>
  <si>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</si>
  <si>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</si>
  <si>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</si>
  <si>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</si>
  <si>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</si>
  <si>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</si>
  <si>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</si>
  <si>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</si>
  <si>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</si>
  <si>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</si>
  <si>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</si>
  <si>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</si>
  <si>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</si>
  <si>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</si>
  <si>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</si>
  <si>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</si>
  <si>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</si>
  <si>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</si>
  <si>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</si>
  <si>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</si>
  <si>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</si>
  <si>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</si>
  <si>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</si>
  <si>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</si>
  <si>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</si>
  <si>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</si>
  <si>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</si>
  <si>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</si>
  <si>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</si>
  <si>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</si>
  <si>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</si>
  <si>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</si>
  <si>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</si>
  <si>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</si>
  <si>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</si>
  <si>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</si>
  <si>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</si>
  <si>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</si>
  <si>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</si>
  <si>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</si>
  <si>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</si>
  <si>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</si>
  <si>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</si>
  <si>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</si>
  <si>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</si>
  <si>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</si>
  <si>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</si>
  <si>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</si>
  <si>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</si>
  <si>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</si>
  <si>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</si>
  <si>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</si>
  <si>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</si>
  <si>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</si>
  <si>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</si>
  <si>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</si>
  <si>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</si>
  <si>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</si>
  <si>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</si>
  <si>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</si>
  <si>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</si>
  <si>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</si>
  <si>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</si>
  <si>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</si>
  <si>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</si>
  <si>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</si>
  <si>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</si>
  <si>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</si>
  <si>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</si>
  <si>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</si>
  <si>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</si>
  <si>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</si>
  <si>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</si>
  <si>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2023 SCH 755</t>
  </si>
  <si>
    <t>2022 SCH 755</t>
  </si>
  <si>
    <t>2021 SCH 755</t>
  </si>
  <si>
    <t>2020 SCH 755</t>
  </si>
  <si>
    <t>2019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</si>
  <si>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</si>
  <si>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</si>
  <si>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</si>
  <si>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</si>
  <si>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</si>
  <si>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</si>
  <si>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</si>
  <si>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</si>
  <si>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</si>
  <si>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</si>
  <si>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</si>
  <si>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</si>
  <si>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</si>
  <si>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</si>
  <si>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</si>
  <si>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</si>
  <si>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</si>
  <si>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</si>
  <si>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</si>
  <si>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</si>
  <si>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</si>
  <si>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</si>
  <si>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</si>
  <si>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</si>
  <si>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</si>
  <si>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</si>
  <si>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</si>
  <si>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</si>
  <si>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</si>
  <si>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</si>
  <si>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</si>
  <si>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</si>
  <si>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</si>
  <si>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</si>
  <si>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</si>
  <si>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</si>
  <si>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</si>
  <si>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</si>
  <si>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</si>
  <si>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</si>
  <si>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</si>
  <si>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</si>
  <si>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</si>
  <si>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</si>
  <si>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</si>
  <si>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</si>
  <si>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</si>
  <si>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</si>
  <si>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</si>
  <si>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</si>
  <si>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</si>
  <si>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</si>
  <si>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</si>
  <si>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</si>
  <si>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</si>
  <si>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</si>
  <si>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</si>
  <si>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</si>
  <si>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</si>
  <si>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</si>
  <si>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</si>
  <si>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</si>
  <si>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</si>
  <si>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</si>
  <si>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</si>
  <si>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</si>
  <si>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</si>
  <si>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</si>
  <si>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</si>
  <si>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</si>
  <si>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</si>
  <si>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</si>
  <si>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</si>
  <si>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</si>
  <si>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</si>
  <si>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</si>
  <si>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</si>
  <si>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</si>
  <si>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</si>
  <si>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</si>
  <si>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</si>
  <si>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</si>
  <si>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</si>
  <si>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</si>
  <si>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</si>
  <si>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</si>
  <si>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</si>
  <si>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</si>
  <si>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</si>
  <si>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</si>
  <si>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</si>
  <si>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</si>
  <si>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</si>
  <si>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</si>
  <si>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</si>
  <si>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</si>
  <si>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</si>
  <si>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</si>
  <si>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</si>
  <si>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</si>
  <si>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</si>
  <si>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</si>
  <si>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</si>
  <si>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</si>
  <si>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</si>
  <si>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</si>
  <si>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</si>
  <si>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</si>
  <si>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</si>
  <si>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</si>
  <si>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</si>
  <si>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</si>
  <si>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</si>
  <si>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</si>
  <si>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</si>
  <si>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</si>
  <si>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</si>
  <si>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</si>
  <si>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</si>
  <si>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</si>
  <si>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</si>
  <si>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</si>
  <si>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</si>
  <si>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</si>
  <si>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</si>
  <si>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</si>
  <si>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</si>
  <si>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</si>
  <si>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</si>
  <si>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</si>
  <si>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</si>
  <si>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</si>
  <si>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</si>
  <si>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</si>
  <si>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</si>
  <si>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</si>
  <si>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</si>
  <si>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</si>
  <si>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</si>
  <si>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</si>
  <si>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</si>
  <si>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</si>
  <si>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</si>
  <si>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</si>
  <si>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</si>
  <si>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</si>
  <si>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</si>
  <si>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</si>
  <si>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</si>
  <si>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</si>
  <si>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</si>
  <si>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</si>
  <si>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</si>
  <si>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</si>
  <si>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</si>
  <si>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</si>
  <si>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</si>
  <si>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</si>
  <si>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</si>
  <si>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</si>
  <si>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</si>
  <si>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</si>
  <si>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</si>
  <si>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</si>
  <si>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</si>
  <si>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</si>
  <si>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</si>
  <si>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</si>
  <si>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</si>
  <si>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</si>
  <si>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</si>
  <si>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</si>
  <si>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</si>
  <si>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</si>
  <si>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</si>
  <si>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</si>
  <si>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</si>
  <si>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</si>
  <si>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</si>
  <si>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</si>
  <si>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</si>
  <si>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2023 QCS COL(B)</t>
  </si>
  <si>
    <t>2022 QCS COL(B)</t>
  </si>
  <si>
    <t>2021 QCS COL(B)</t>
  </si>
  <si>
    <t>2020 QCS COL(B)</t>
  </si>
  <si>
    <t>2019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</si>
  <si>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</si>
  <si>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</si>
  <si>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</si>
  <si>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</si>
  <si>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2023 QCS COL(D)</t>
  </si>
  <si>
    <t>2022 QCS COL(D)</t>
  </si>
  <si>
    <t>2021 QCS COL(D)</t>
  </si>
  <si>
    <t>2020 QCS COL(D)</t>
  </si>
  <si>
    <t>2019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</si>
  <si>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</si>
  <si>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</si>
  <si>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</si>
  <si>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</si>
  <si>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2023 QCS COL(F)</t>
  </si>
  <si>
    <t>2022 QCS COL(F)</t>
  </si>
  <si>
    <t>2021 QCS COL(F)</t>
  </si>
  <si>
    <t>2020 QCS COL(F)</t>
  </si>
  <si>
    <t>2019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</si>
  <si>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</si>
  <si>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</si>
  <si>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</si>
  <si>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</si>
  <si>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2023 QCS COL(H)</t>
  </si>
  <si>
    <t>2022 QCS COL(H)</t>
  </si>
  <si>
    <t>2021 QCS COL(H)</t>
  </si>
  <si>
    <t>2020 QCS COL(H)</t>
  </si>
  <si>
    <t>2019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</si>
  <si>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</si>
  <si>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</si>
  <si>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</si>
  <si>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</si>
  <si>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</si>
  <si>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</si>
  <si>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</si>
  <si>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</si>
  <si>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</si>
  <si>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</si>
  <si>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</si>
  <si>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</si>
  <si>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</si>
  <si>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</si>
  <si>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</si>
  <si>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</si>
  <si>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</si>
  <si>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</si>
  <si>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</si>
  <si>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</si>
  <si>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</si>
  <si>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</si>
  <si>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</si>
  <si>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</si>
  <si>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</si>
  <si>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</si>
  <si>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</si>
  <si>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</si>
  <si>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</si>
  <si>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</si>
  <si>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</si>
  <si>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2023 SCH 700 COL(C)</t>
  </si>
  <si>
    <t>2022 SCH 700 COL(C)</t>
  </si>
  <si>
    <t>2021 SCH 700 COL(C)</t>
  </si>
  <si>
    <t>2020 SCH 700 COL(C)</t>
  </si>
  <si>
    <t>2019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</si>
  <si>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</si>
  <si>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</si>
  <si>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</si>
  <si>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</si>
  <si>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2023 SCH 700 COL(D)</t>
  </si>
  <si>
    <t>2022 SCH 700 COL(D)</t>
  </si>
  <si>
    <t>2021 SCH 700 COL(D)</t>
  </si>
  <si>
    <t>2020 SCH 700 COL(D)</t>
  </si>
  <si>
    <t>2019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</si>
  <si>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</si>
  <si>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</si>
  <si>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</si>
  <si>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</si>
  <si>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2023 SCH 700 COL(E)</t>
  </si>
  <si>
    <t>2022 SCH 700 COL(E)</t>
  </si>
  <si>
    <t>2021 SCH 700 COL(E)</t>
  </si>
  <si>
    <t>2020 SCH 700 COL(E)</t>
  </si>
  <si>
    <t>2019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</si>
  <si>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</si>
  <si>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</si>
  <si>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</si>
  <si>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</si>
  <si>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2023 SCH 700 COL(F)</t>
  </si>
  <si>
    <t>2022 SCH 700 COL(F)</t>
  </si>
  <si>
    <t>2021 SCH 700 COL(F)</t>
  </si>
  <si>
    <t>2020 SCH 700 COL(F)</t>
  </si>
  <si>
    <t>2019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</si>
  <si>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</si>
  <si>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</si>
  <si>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</si>
  <si>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</si>
  <si>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</si>
  <si>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</si>
  <si>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</si>
  <si>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</si>
  <si>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</si>
  <si>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</si>
  <si>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</si>
  <si>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</si>
  <si>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</si>
  <si>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2023 SCH 700 COL(H)</t>
  </si>
  <si>
    <t>2022 SCH 700 COL(H)</t>
  </si>
  <si>
    <t>2021 SCH 700 COL(H)</t>
  </si>
  <si>
    <t>2020 SCH 700 COL(H)</t>
  </si>
  <si>
    <t>2019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</si>
  <si>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</si>
  <si>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</si>
  <si>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</si>
  <si>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</si>
  <si>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2023 SCH 700 COL(G)</t>
  </si>
  <si>
    <t>2022 SCH 700 COL(G)</t>
  </si>
  <si>
    <t>2021 SCH 700 COL(G)</t>
  </si>
  <si>
    <t>2020 SCH 700 COL(G)</t>
  </si>
  <si>
    <t>2019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</si>
  <si>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</si>
  <si>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</si>
  <si>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</si>
  <si>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</si>
  <si>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</si>
  <si>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</si>
  <si>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</si>
  <si>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</si>
  <si>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</si>
  <si>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</si>
  <si>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</si>
  <si>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</si>
  <si>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</si>
  <si>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</si>
  <si>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</si>
  <si>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</si>
  <si>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</si>
  <si>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</si>
  <si>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</si>
  <si>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</si>
  <si>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</si>
  <si>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</si>
  <si>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2023 SCH 700 COL(I)</t>
  </si>
  <si>
    <t>2022 SCH 700 COL(I)</t>
  </si>
  <si>
    <t>2021 SCH 700 COL(I)</t>
  </si>
  <si>
    <t>2020 SCH 700 COL(I)</t>
  </si>
  <si>
    <t>2019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</si>
  <si>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</si>
  <si>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</si>
  <si>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</si>
  <si>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</si>
  <si>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</si>
  <si>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</si>
  <si>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</si>
  <si>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</si>
  <si>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</si>
  <si>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</si>
  <si>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</si>
  <si>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</si>
  <si>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</si>
  <si>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</si>
  <si>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</si>
  <si>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</si>
  <si>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</si>
  <si>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</si>
  <si>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</si>
  <si>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</si>
  <si>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</si>
  <si>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</si>
  <si>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</si>
  <si>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</si>
  <si>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</si>
  <si>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</si>
  <si>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</si>
  <si>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</si>
  <si>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</si>
  <si>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</si>
  <si>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</si>
  <si>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</si>
  <si>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</si>
  <si>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</si>
  <si>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</si>
  <si>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</si>
  <si>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</si>
  <si>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</si>
  <si>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</si>
  <si>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</si>
  <si>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</si>
  <si>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</si>
  <si>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</si>
  <si>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</si>
  <si>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</si>
  <si>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</si>
  <si>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</si>
  <si>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</si>
  <si>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</si>
  <si>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</si>
  <si>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</si>
  <si>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</si>
  <si>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</si>
  <si>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</si>
  <si>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</si>
  <si>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</si>
  <si>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</si>
  <si>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</si>
  <si>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</si>
  <si>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</si>
  <si>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</si>
  <si>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</si>
  <si>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</si>
  <si>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</si>
  <si>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</si>
  <si>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</si>
  <si>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</si>
  <si>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</si>
  <si>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</si>
  <si>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</si>
  <si>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</si>
  <si>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</si>
  <si>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</si>
  <si>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</si>
  <si>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</si>
  <si>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</si>
  <si>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</si>
  <si>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</si>
  <si>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</si>
  <si>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</si>
  <si>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</si>
  <si>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</si>
  <si>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</si>
  <si>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</si>
  <si>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</si>
  <si>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</si>
  <si>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</si>
  <si>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</si>
  <si>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</si>
  <si>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</si>
  <si>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</si>
  <si>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</si>
  <si>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</si>
  <si>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</si>
  <si>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</si>
  <si>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</si>
  <si>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</si>
  <si>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</si>
  <si>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</si>
  <si>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</si>
  <si>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</si>
  <si>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</si>
  <si>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</si>
  <si>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</si>
  <si>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</si>
  <si>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</si>
  <si>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</si>
  <si>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</si>
  <si>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</si>
  <si>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</si>
  <si>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</si>
  <si>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</si>
  <si>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</si>
  <si>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</si>
  <si>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</si>
  <si>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</si>
  <si>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</si>
  <si>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</si>
  <si>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</si>
  <si>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</si>
  <si>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</si>
  <si>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</si>
  <si>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</si>
  <si>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</si>
  <si>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</si>
  <si>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</si>
  <si>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</si>
  <si>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</si>
  <si>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</si>
  <si>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</si>
  <si>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</si>
  <si>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</si>
  <si>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</si>
  <si>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</si>
  <si>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</si>
  <si>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</si>
  <si>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</si>
  <si>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</si>
  <si>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</si>
  <si>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</si>
  <si>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</si>
  <si>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</si>
  <si>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</si>
  <si>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</si>
  <si>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</si>
  <si>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</si>
  <si>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</si>
  <si>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</si>
  <si>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</si>
  <si>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</si>
  <si>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</si>
  <si>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</si>
  <si>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</si>
  <si>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</si>
  <si>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</si>
  <si>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</si>
  <si>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</si>
  <si>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</si>
  <si>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</si>
  <si>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</si>
  <si>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</si>
  <si>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</si>
  <si>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</si>
  <si>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</si>
  <si>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</si>
  <si>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</si>
  <si>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</si>
  <si>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</si>
  <si>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</si>
  <si>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</si>
  <si>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</si>
  <si>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</si>
  <si>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</si>
  <si>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</si>
  <si>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</si>
  <si>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</si>
  <si>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</si>
  <si>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</si>
  <si>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</si>
  <si>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</si>
  <si>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</si>
  <si>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</si>
  <si>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</si>
  <si>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</si>
  <si>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</si>
  <si>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</si>
  <si>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</si>
  <si>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</si>
  <si>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</si>
  <si>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</si>
  <si>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</si>
  <si>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</si>
  <si>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</si>
  <si>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</si>
  <si>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</si>
  <si>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</si>
  <si>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</si>
  <si>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</si>
  <si>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</si>
  <si>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</si>
  <si>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</si>
  <si>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</si>
  <si>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</si>
  <si>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</si>
  <si>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</si>
  <si>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</si>
  <si>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</si>
  <si>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</si>
  <si>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</si>
  <si>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</si>
  <si>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</si>
  <si>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</si>
  <si>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</si>
  <si>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</si>
  <si>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</si>
  <si>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</si>
  <si>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</si>
  <si>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</si>
  <si>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</si>
  <si>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</si>
  <si>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</si>
  <si>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</si>
  <si>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</si>
  <si>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</si>
  <si>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</si>
  <si>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</si>
  <si>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</si>
  <si>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</si>
  <si>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</si>
  <si>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</si>
  <si>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</si>
  <si>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</si>
  <si>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</si>
  <si>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</si>
  <si>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</si>
  <si>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</si>
  <si>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</si>
  <si>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</si>
  <si>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</si>
  <si>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</si>
  <si>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</si>
  <si>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</si>
  <si>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</si>
  <si>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</si>
  <si>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</si>
  <si>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</si>
  <si>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</si>
  <si>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</si>
  <si>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</si>
  <si>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</si>
  <si>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</si>
  <si>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</si>
  <si>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</si>
  <si>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</si>
  <si>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</si>
  <si>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</si>
  <si>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</si>
  <si>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</si>
  <si>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</si>
  <si>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</si>
  <si>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</si>
  <si>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</si>
  <si>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</si>
  <si>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</si>
  <si>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</si>
  <si>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</si>
  <si>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</si>
  <si>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</si>
  <si>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</si>
  <si>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</si>
  <si>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</si>
  <si>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</si>
  <si>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</si>
  <si>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</si>
  <si>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</si>
  <si>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</si>
  <si>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</si>
  <si>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</si>
  <si>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</si>
  <si>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</si>
  <si>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</si>
  <si>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</si>
  <si>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</si>
  <si>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</si>
  <si>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</si>
  <si>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</si>
  <si>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</si>
  <si>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</si>
  <si>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</si>
  <si>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</si>
  <si>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</si>
  <si>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</si>
  <si>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</si>
  <si>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</si>
  <si>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</si>
  <si>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</si>
  <si>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</si>
  <si>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</si>
  <si>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</si>
  <si>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</si>
  <si>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</si>
  <si>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</si>
  <si>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</si>
  <si>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</si>
  <si>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</si>
  <si>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</si>
  <si>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</si>
  <si>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</si>
  <si>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</si>
  <si>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</si>
  <si>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</si>
  <si>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</si>
  <si>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</si>
  <si>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</si>
  <si>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</si>
  <si>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</si>
  <si>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</si>
  <si>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</si>
  <si>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</si>
  <si>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</si>
  <si>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</si>
  <si>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</si>
  <si>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</si>
  <si>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</si>
  <si>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</si>
  <si>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</si>
  <si>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</si>
  <si>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</si>
  <si>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</si>
  <si>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</si>
  <si>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</si>
  <si>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</si>
  <si>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</si>
  <si>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</si>
  <si>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</si>
  <si>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</si>
  <si>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</si>
  <si>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</si>
  <si>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</si>
  <si>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</si>
  <si>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</si>
  <si>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</si>
  <si>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</si>
  <si>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</si>
  <si>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</si>
  <si>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</si>
  <si>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</si>
  <si>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</si>
  <si>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</si>
  <si>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</si>
  <si>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</si>
  <si>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</si>
  <si>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</si>
  <si>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</si>
  <si>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</si>
  <si>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</si>
  <si>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</si>
  <si>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</si>
  <si>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</si>
  <si>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</si>
  <si>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</si>
  <si>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</si>
  <si>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</si>
  <si>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</si>
  <si>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</si>
  <si>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</si>
  <si>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</si>
  <si>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</si>
  <si>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</si>
  <si>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</si>
  <si>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</si>
  <si>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</si>
  <si>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</si>
  <si>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</si>
  <si>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</si>
  <si>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</si>
  <si>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</si>
  <si>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</si>
  <si>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</si>
  <si>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</si>
  <si>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</si>
  <si>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</si>
  <si>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</si>
  <si>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</si>
  <si>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</si>
  <si>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</si>
  <si>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</si>
  <si>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</si>
  <si>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</si>
  <si>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</si>
  <si>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</si>
  <si>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</si>
  <si>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</si>
  <si>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</si>
  <si>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</si>
  <si>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</si>
  <si>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</si>
  <si>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</si>
  <si>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</si>
  <si>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</si>
  <si>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</si>
  <si>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</si>
  <si>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</si>
  <si>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</si>
  <si>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</si>
  <si>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</si>
  <si>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</si>
  <si>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</si>
  <si>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</si>
  <si>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</si>
  <si>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</si>
  <si>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</si>
  <si>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</si>
  <si>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</si>
  <si>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</si>
  <si>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</si>
  <si>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</si>
  <si>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</si>
  <si>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</si>
  <si>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</si>
  <si>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</si>
  <si>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</si>
  <si>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</si>
  <si>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</si>
  <si>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</si>
  <si>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</si>
  <si>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</si>
  <si>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</si>
  <si>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</si>
  <si>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</si>
  <si>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</si>
  <si>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</si>
  <si>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</si>
  <si>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</si>
  <si>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</si>
  <si>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</si>
  <si>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</si>
  <si>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</si>
  <si>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</si>
  <si>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</si>
  <si>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</si>
  <si>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</si>
  <si>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</si>
  <si>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</si>
  <si>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</si>
  <si>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</si>
  <si>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</si>
  <si>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</si>
  <si>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</si>
  <si>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</si>
  <si>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</si>
  <si>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</si>
  <si>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</si>
  <si>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</si>
  <si>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</si>
  <si>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</si>
  <si>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</si>
  <si>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</si>
  <si>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</si>
  <si>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</si>
  <si>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</si>
  <si>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</si>
  <si>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</si>
  <si>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</si>
  <si>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</si>
  <si>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</si>
  <si>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</si>
  <si>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</si>
  <si>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</si>
  <si>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</si>
  <si>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</si>
  <si>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</si>
  <si>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</si>
  <si>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</si>
  <si>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</si>
  <si>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</si>
  <si>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</si>
  <si>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</si>
  <si>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</si>
  <si>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</si>
  <si>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</si>
  <si>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</si>
  <si>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</si>
  <si>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</si>
  <si>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</si>
  <si>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</si>
  <si>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</si>
  <si>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</si>
  <si>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</si>
  <si>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</si>
  <si>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</si>
  <si>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</si>
  <si>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</si>
  <si>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</si>
  <si>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</si>
  <si>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</si>
  <si>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</si>
  <si>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</si>
  <si>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</si>
  <si>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</si>
  <si>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</si>
  <si>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</si>
  <si>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</si>
  <si>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</si>
  <si>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</si>
  <si>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</si>
  <si>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</si>
  <si>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</si>
  <si>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</si>
  <si>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</si>
  <si>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</si>
  <si>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</si>
  <si>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</si>
  <si>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</si>
  <si>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</si>
  <si>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</si>
  <si>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</si>
  <si>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</si>
  <si>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</si>
  <si>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</si>
  <si>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</si>
  <si>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</si>
  <si>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</si>
  <si>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</si>
  <si>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</si>
  <si>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</si>
  <si>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</si>
  <si>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</si>
  <si>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</si>
  <si>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</si>
  <si>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</si>
  <si>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</si>
  <si>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</si>
  <si>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</si>
  <si>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</si>
  <si>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</si>
  <si>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</si>
  <si>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</si>
  <si>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</si>
  <si>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</si>
  <si>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</si>
  <si>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</si>
  <si>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</si>
  <si>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</si>
  <si>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</si>
  <si>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</si>
  <si>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</si>
  <si>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</si>
  <si>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</si>
  <si>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</si>
  <si>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</si>
  <si>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</si>
  <si>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</si>
  <si>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</si>
  <si>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</si>
  <si>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</si>
  <si>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</si>
  <si>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</si>
  <si>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</si>
  <si>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</si>
  <si>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</si>
  <si>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</si>
  <si>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</si>
  <si>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</si>
  <si>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</si>
  <si>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</si>
  <si>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</si>
  <si>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</si>
  <si>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</si>
  <si>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</si>
  <si>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</si>
  <si>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</si>
  <si>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</si>
  <si>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</si>
  <si>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</si>
  <si>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</si>
  <si>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</si>
  <si>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</si>
  <si>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</si>
  <si>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</si>
  <si>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</si>
  <si>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</si>
  <si>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</si>
  <si>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</si>
  <si>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</si>
  <si>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</si>
  <si>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</si>
  <si>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</si>
  <si>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</si>
  <si>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</si>
  <si>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</si>
  <si>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</si>
  <si>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</si>
  <si>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</si>
  <si>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</si>
  <si>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</si>
  <si>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</si>
  <si>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</si>
  <si>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</si>
  <si>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</si>
  <si>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</si>
  <si>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</si>
  <si>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</si>
  <si>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</si>
  <si>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</si>
  <si>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</si>
  <si>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</si>
  <si>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</si>
  <si>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</si>
  <si>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</si>
  <si>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</si>
  <si>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</si>
  <si>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</si>
  <si>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</si>
  <si>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</si>
  <si>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</si>
  <si>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</si>
  <si>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</si>
  <si>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</si>
  <si>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</si>
  <si>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</si>
  <si>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</si>
  <si>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</si>
  <si>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</si>
  <si>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</si>
  <si>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</si>
  <si>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</si>
  <si>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</si>
  <si>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</si>
  <si>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</si>
  <si>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</si>
  <si>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</si>
  <si>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</si>
  <si>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</si>
  <si>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</si>
  <si>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</si>
  <si>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</si>
  <si>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</si>
  <si>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</si>
  <si>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</si>
  <si>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</si>
  <si>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</si>
  <si>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</si>
  <si>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</si>
  <si>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</si>
  <si>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</si>
  <si>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</si>
  <si>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</si>
  <si>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</si>
  <si>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</si>
  <si>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</si>
  <si>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</si>
  <si>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</si>
  <si>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</si>
  <si>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</si>
  <si>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</si>
  <si>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</si>
  <si>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</si>
  <si>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</si>
  <si>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</si>
  <si>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</si>
  <si>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</si>
  <si>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</si>
  <si>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</si>
  <si>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</si>
  <si>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</si>
  <si>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</si>
  <si>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</si>
  <si>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</si>
  <si>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</si>
  <si>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</si>
  <si>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</si>
  <si>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</si>
  <si>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</si>
  <si>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</si>
  <si>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</si>
  <si>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</si>
  <si>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</si>
  <si>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</si>
  <si>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</si>
  <si>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</si>
  <si>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</si>
  <si>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</si>
  <si>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</si>
  <si>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</si>
  <si>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</si>
  <si>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</si>
  <si>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</si>
  <si>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</si>
  <si>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</si>
  <si>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</si>
  <si>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</si>
  <si>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</si>
  <si>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</si>
  <si>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</si>
  <si>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</si>
  <si>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</si>
  <si>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</si>
  <si>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</si>
  <si>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</si>
  <si>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</si>
  <si>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</si>
  <si>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</si>
  <si>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</si>
  <si>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</si>
  <si>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</si>
  <si>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</si>
  <si>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</si>
  <si>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</si>
  <si>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</si>
  <si>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</si>
  <si>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</si>
  <si>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</si>
  <si>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</si>
  <si>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</si>
  <si>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</si>
  <si>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</si>
  <si>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</si>
  <si>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</si>
  <si>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</si>
  <si>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</si>
  <si>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</si>
  <si>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</si>
  <si>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</si>
  <si>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</si>
  <si>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</si>
  <si>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</si>
  <si>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</si>
  <si>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</si>
  <si>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</si>
  <si>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</si>
  <si>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</si>
  <si>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</si>
  <si>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</si>
  <si>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</si>
  <si>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</si>
  <si>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</si>
  <si>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</si>
  <si>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</si>
  <si>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</si>
  <si>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</si>
  <si>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</si>
  <si>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</si>
  <si>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</si>
  <si>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</si>
  <si>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</si>
  <si>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</si>
  <si>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</si>
  <si>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</si>
  <si>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</si>
  <si>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</si>
  <si>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</si>
  <si>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</si>
  <si>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</si>
  <si>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</si>
  <si>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</si>
  <si>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</si>
  <si>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</si>
  <si>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</si>
  <si>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</si>
  <si>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</si>
  <si>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</si>
  <si>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</si>
  <si>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</si>
  <si>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</si>
  <si>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</si>
  <si>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</si>
  <si>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</si>
  <si>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</si>
  <si>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</si>
  <si>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</si>
  <si>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</si>
  <si>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</si>
  <si>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</si>
  <si>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</si>
  <si>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</si>
  <si>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</si>
  <si>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</si>
  <si>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</si>
  <si>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</si>
  <si>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</si>
  <si>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</si>
  <si>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</si>
  <si>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</si>
  <si>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</si>
  <si>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</si>
  <si>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</si>
  <si>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</si>
  <si>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</si>
  <si>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</si>
  <si>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</si>
  <si>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</si>
  <si>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</si>
  <si>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</si>
  <si>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</si>
  <si>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</si>
  <si>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</si>
  <si>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</si>
  <si>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</si>
  <si>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</si>
  <si>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</si>
  <si>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</si>
  <si>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</si>
  <si>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</si>
  <si>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</si>
  <si>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</si>
  <si>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</si>
  <si>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</si>
  <si>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</si>
  <si>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</si>
  <si>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</si>
  <si>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</si>
  <si>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</si>
  <si>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</si>
  <si>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</si>
  <si>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</si>
  <si>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</si>
  <si>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</si>
  <si>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</si>
  <si>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</si>
  <si>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</si>
  <si>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</si>
  <si>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</si>
  <si>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</si>
  <si>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</si>
  <si>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</si>
  <si>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</si>
  <si>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</si>
  <si>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</si>
  <si>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</si>
  <si>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</si>
  <si>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</si>
  <si>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</si>
  <si>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</si>
  <si>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</si>
  <si>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</si>
  <si>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</si>
  <si>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</si>
  <si>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</si>
  <si>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</si>
  <si>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</si>
  <si>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</si>
  <si>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</si>
  <si>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</si>
  <si>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</si>
  <si>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</si>
  <si>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</si>
  <si>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</si>
  <si>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</si>
  <si>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</si>
  <si>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</si>
  <si>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</si>
  <si>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</si>
  <si>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</si>
  <si>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</si>
  <si>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</si>
  <si>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</si>
  <si>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</si>
  <si>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</si>
  <si>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</si>
  <si>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</si>
  <si>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</si>
  <si>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</si>
  <si>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</si>
  <si>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</si>
  <si>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</si>
  <si>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</si>
  <si>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</si>
  <si>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</si>
  <si>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</si>
  <si>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</si>
  <si>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</si>
  <si>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</si>
  <si>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</si>
  <si>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</si>
  <si>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</si>
  <si>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</si>
  <si>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</si>
  <si>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</si>
  <si>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</si>
  <si>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</si>
  <si>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</si>
  <si>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</si>
  <si>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</si>
  <si>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</si>
  <si>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</si>
  <si>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</si>
  <si>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</si>
  <si>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</si>
  <si>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</si>
  <si>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</si>
  <si>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</si>
  <si>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</si>
  <si>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</si>
  <si>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</si>
  <si>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</si>
  <si>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</si>
  <si>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</si>
  <si>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</si>
  <si>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</si>
  <si>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</si>
  <si>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</si>
  <si>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</si>
  <si>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</si>
  <si>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</si>
  <si>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</si>
  <si>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</si>
  <si>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</si>
  <si>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</si>
  <si>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</si>
  <si>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</si>
  <si>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</si>
  <si>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</si>
  <si>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</si>
  <si>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</si>
  <si>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</si>
  <si>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</si>
  <si>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</si>
  <si>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</si>
  <si>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</si>
  <si>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</si>
  <si>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</si>
  <si>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</si>
  <si>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</si>
  <si>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</si>
  <si>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</si>
  <si>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</si>
  <si>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</si>
  <si>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</si>
  <si>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</si>
  <si>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</si>
  <si>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</si>
  <si>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</si>
  <si>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</si>
  <si>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</si>
  <si>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</si>
  <si>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</si>
  <si>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</si>
  <si>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</si>
  <si>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</si>
  <si>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</si>
  <si>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</si>
  <si>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</si>
  <si>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</si>
  <si>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</si>
  <si>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</si>
  <si>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</si>
  <si>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</si>
  <si>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</si>
  <si>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</si>
  <si>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</si>
  <si>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</si>
  <si>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</si>
  <si>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</si>
  <si>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</si>
  <si>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</si>
  <si>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</si>
  <si>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</si>
  <si>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</si>
  <si>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</si>
  <si>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</si>
  <si>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</si>
  <si>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</si>
  <si>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</si>
  <si>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</si>
  <si>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</si>
  <si>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</si>
  <si>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</si>
  <si>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</si>
  <si>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</si>
  <si>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</si>
  <si>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</si>
  <si>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</si>
  <si>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</si>
  <si>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</si>
  <si>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</si>
  <si>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</si>
  <si>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</si>
  <si>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</si>
  <si>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</si>
  <si>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</si>
  <si>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</si>
  <si>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</si>
  <si>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</si>
  <si>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</si>
  <si>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</si>
  <si>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</si>
  <si>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</si>
  <si>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</si>
  <si>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</si>
  <si>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</si>
  <si>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</si>
  <si>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</si>
  <si>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</si>
  <si>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</si>
  <si>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</si>
  <si>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</si>
  <si>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</si>
  <si>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</si>
  <si>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</si>
  <si>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</si>
  <si>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</si>
  <si>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</si>
  <si>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</si>
  <si>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</si>
  <si>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</si>
  <si>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</si>
  <si>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</si>
  <si>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</si>
  <si>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</si>
  <si>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</si>
  <si>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</si>
  <si>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</si>
  <si>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</si>
  <si>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</si>
  <si>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</si>
  <si>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</si>
  <si>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</si>
  <si>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</si>
  <si>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</si>
  <si>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</si>
  <si>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</si>
  <si>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</si>
  <si>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</si>
  <si>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</si>
  <si>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</si>
  <si>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</si>
  <si>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</si>
  <si>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</si>
  <si>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</si>
  <si>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</si>
  <si>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</si>
  <si>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</si>
  <si>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</si>
  <si>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</si>
  <si>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</si>
  <si>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</si>
  <si>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</si>
  <si>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</si>
  <si>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</si>
  <si>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</si>
  <si>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</si>
  <si>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</si>
  <si>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</si>
  <si>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</si>
  <si>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</si>
  <si>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</si>
  <si>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</si>
  <si>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</si>
  <si>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</si>
  <si>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</si>
  <si>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</si>
  <si>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</si>
  <si>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</si>
  <si>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</si>
  <si>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</si>
  <si>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</si>
  <si>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</si>
  <si>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</si>
  <si>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</si>
  <si>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</si>
  <si>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</si>
  <si>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</si>
  <si>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</si>
  <si>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</si>
  <si>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</si>
  <si>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</si>
  <si>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</si>
  <si>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</si>
  <si>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</si>
  <si>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</si>
  <si>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</si>
  <si>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</si>
  <si>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</si>
  <si>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</si>
  <si>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</si>
  <si>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</si>
  <si>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</si>
  <si>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</si>
  <si>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</si>
  <si>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</si>
  <si>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</si>
  <si>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</si>
  <si>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</si>
  <si>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</si>
  <si>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</si>
  <si>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</si>
  <si>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</si>
  <si>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</si>
  <si>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</si>
  <si>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</si>
  <si>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</si>
  <si>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</si>
  <si>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</si>
  <si>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</si>
  <si>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</si>
  <si>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</si>
  <si>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</si>
  <si>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</si>
  <si>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</si>
  <si>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</si>
  <si>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</si>
  <si>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</si>
  <si>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</si>
  <si>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</si>
  <si>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</si>
  <si>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</si>
  <si>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</si>
  <si>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</si>
  <si>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</si>
  <si>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</si>
  <si>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</si>
  <si>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</si>
  <si>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</si>
  <si>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</si>
  <si>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</si>
  <si>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</si>
  <si>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</si>
  <si>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</si>
  <si>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</si>
  <si>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</si>
  <si>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</si>
  <si>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</si>
  <si>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</si>
  <si>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</si>
  <si>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</si>
  <si>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</si>
  <si>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</si>
  <si>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</si>
  <si>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</si>
  <si>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</si>
  <si>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</si>
  <si>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</si>
  <si>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</si>
  <si>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</si>
  <si>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</si>
  <si>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</si>
  <si>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</si>
  <si>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</si>
  <si>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</si>
  <si>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</si>
  <si>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</si>
  <si>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</si>
  <si>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</si>
  <si>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</si>
  <si>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</si>
  <si>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</si>
  <si>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</si>
  <si>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</si>
  <si>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</si>
  <si>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</si>
  <si>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</si>
  <si>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</si>
  <si>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</si>
  <si>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</si>
  <si>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</si>
  <si>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</si>
  <si>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</si>
  <si>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</si>
  <si>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</si>
  <si>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</si>
  <si>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</si>
  <si>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</si>
  <si>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</si>
  <si>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</si>
  <si>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</si>
  <si>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</si>
  <si>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</si>
  <si>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</si>
  <si>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</si>
  <si>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</si>
  <si>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</si>
  <si>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</si>
  <si>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</si>
  <si>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</si>
  <si>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</si>
  <si>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</si>
  <si>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</si>
  <si>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</si>
  <si>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</si>
  <si>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</si>
  <si>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</si>
  <si>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</si>
  <si>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</si>
  <si>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</si>
  <si>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</si>
  <si>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</si>
  <si>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</si>
  <si>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</si>
  <si>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</si>
  <si>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</si>
  <si>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</si>
  <si>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</si>
  <si>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</si>
  <si>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</si>
  <si>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</si>
  <si>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</si>
  <si>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</si>
  <si>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</si>
  <si>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</si>
  <si>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</si>
  <si>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</si>
  <si>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</si>
  <si>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</si>
  <si>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</si>
  <si>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</si>
  <si>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</si>
  <si>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</si>
  <si>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</si>
  <si>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</si>
  <si>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</si>
  <si>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</si>
  <si>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</si>
  <si>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</si>
  <si>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</si>
  <si>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</si>
  <si>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</si>
  <si>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</si>
  <si>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</si>
  <si>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</si>
  <si>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</si>
  <si>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</si>
  <si>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</si>
  <si>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</si>
  <si>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</si>
  <si>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</si>
  <si>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</si>
  <si>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</si>
  <si>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</si>
  <si>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</si>
  <si>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</si>
  <si>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</si>
  <si>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</si>
  <si>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</si>
  <si>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</si>
  <si>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</si>
  <si>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</si>
  <si>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</si>
  <si>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</si>
  <si>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</si>
  <si>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</si>
  <si>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</si>
  <si>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</si>
  <si>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</si>
  <si>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</si>
  <si>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</si>
  <si>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</si>
  <si>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</si>
  <si>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</si>
  <si>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</si>
  <si>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</si>
  <si>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</si>
  <si>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</si>
  <si>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</si>
  <si>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</si>
  <si>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</si>
  <si>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</si>
  <si>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</si>
  <si>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</si>
  <si>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</si>
  <si>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</si>
  <si>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</si>
  <si>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</si>
  <si>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</si>
  <si>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</si>
  <si>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</si>
  <si>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</si>
  <si>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</si>
  <si>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</si>
  <si>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</si>
  <si>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</si>
  <si>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</si>
  <si>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</si>
  <si>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</si>
  <si>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</si>
  <si>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</si>
  <si>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</si>
  <si>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</si>
  <si>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</si>
  <si>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</si>
  <si>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</si>
  <si>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</si>
  <si>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</si>
  <si>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</si>
  <si>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</si>
  <si>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</si>
  <si>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</si>
  <si>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</si>
  <si>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</si>
  <si>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</si>
  <si>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</si>
  <si>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</si>
  <si>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</si>
  <si>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</si>
  <si>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</si>
  <si>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</si>
  <si>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</si>
  <si>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</si>
  <si>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</si>
  <si>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</si>
  <si>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</si>
  <si>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</si>
  <si>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</si>
  <si>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</si>
  <si>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</si>
  <si>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</si>
  <si>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</si>
  <si>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</si>
  <si>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</si>
  <si>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</si>
  <si>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</si>
  <si>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</si>
  <si>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</si>
  <si>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</si>
  <si>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</si>
  <si>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</si>
  <si>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</si>
  <si>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</si>
  <si>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</si>
  <si>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</si>
  <si>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</si>
  <si>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</si>
  <si>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</si>
  <si>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</si>
  <si>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</si>
  <si>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</si>
  <si>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</si>
  <si>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</si>
  <si>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</si>
  <si>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</si>
  <si>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</si>
  <si>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</si>
  <si>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</si>
  <si>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</si>
  <si>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</si>
  <si>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</si>
  <si>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</si>
  <si>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</si>
  <si>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</si>
  <si>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</si>
  <si>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</si>
  <si>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</si>
  <si>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</si>
  <si>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</si>
  <si>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</si>
  <si>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</si>
  <si>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</si>
  <si>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</si>
  <si>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</si>
  <si>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</si>
  <si>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</si>
  <si>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</si>
  <si>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</si>
  <si>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</si>
  <si>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</si>
  <si>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</si>
  <si>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</si>
  <si>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</si>
  <si>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</si>
  <si>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</si>
  <si>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</si>
  <si>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</si>
  <si>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</si>
  <si>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</si>
  <si>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</si>
  <si>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</si>
  <si>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</si>
  <si>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</si>
  <si>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</si>
  <si>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</si>
  <si>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</si>
  <si>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</si>
  <si>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</si>
  <si>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</si>
  <si>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</si>
  <si>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</si>
  <si>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</si>
  <si>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</si>
  <si>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</si>
  <si>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</si>
  <si>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</si>
  <si>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</si>
  <si>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</si>
  <si>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</si>
  <si>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</si>
  <si>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</si>
  <si>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</si>
  <si>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</si>
  <si>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</si>
  <si>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</si>
  <si>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</si>
  <si>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</si>
  <si>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</si>
  <si>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</si>
  <si>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</si>
  <si>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</si>
  <si>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</si>
  <si>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</si>
  <si>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</si>
  <si>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</si>
  <si>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</si>
  <si>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</si>
  <si>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</si>
  <si>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</si>
  <si>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</si>
  <si>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</si>
  <si>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</si>
  <si>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</si>
  <si>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</si>
  <si>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</si>
  <si>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</si>
  <si>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</si>
  <si>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</si>
  <si>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</si>
  <si>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</si>
  <si>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</si>
  <si>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</si>
  <si>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</si>
  <si>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</si>
  <si>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</si>
  <si>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</si>
  <si>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</si>
  <si>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</si>
  <si>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</si>
  <si>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</si>
  <si>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</si>
  <si>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</si>
  <si>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</si>
  <si>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</si>
  <si>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</si>
  <si>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</si>
  <si>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</si>
  <si>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</si>
  <si>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</si>
  <si>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</si>
  <si>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</si>
  <si>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</si>
  <si>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</si>
  <si>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</si>
  <si>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</si>
  <si>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</si>
  <si>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</si>
  <si>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</si>
  <si>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</si>
  <si>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</si>
  <si>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</si>
  <si>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</si>
  <si>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</si>
  <si>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</si>
  <si>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</si>
  <si>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</si>
  <si>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</si>
  <si>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</si>
  <si>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</si>
  <si>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</si>
  <si>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</si>
  <si>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</si>
  <si>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</si>
  <si>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</si>
  <si>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</si>
  <si>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</si>
  <si>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</si>
  <si>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</si>
  <si>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</si>
  <si>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</si>
  <si>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</si>
  <si>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</si>
  <si>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</si>
  <si>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</si>
  <si>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</si>
  <si>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</si>
  <si>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</si>
  <si>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</si>
  <si>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</si>
  <si>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</si>
  <si>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</si>
  <si>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</si>
  <si>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</si>
  <si>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</si>
  <si>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</si>
  <si>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</si>
  <si>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</si>
  <si>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</si>
  <si>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</si>
  <si>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</si>
  <si>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</si>
  <si>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</si>
  <si>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</si>
  <si>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</si>
  <si>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</si>
  <si>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</si>
  <si>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</si>
  <si>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</si>
  <si>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</si>
  <si>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</si>
  <si>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</si>
  <si>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</si>
  <si>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</si>
  <si>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</si>
  <si>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</si>
  <si>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</si>
  <si>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</si>
  <si>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</si>
  <si>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</si>
  <si>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</si>
  <si>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</si>
  <si>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</si>
  <si>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</si>
  <si>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</si>
  <si>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</si>
  <si>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</si>
  <si>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</si>
  <si>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</si>
  <si>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</si>
  <si>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</si>
  <si>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</si>
  <si>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</si>
  <si>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</si>
  <si>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</si>
  <si>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</si>
  <si>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</si>
  <si>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</si>
  <si>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</si>
  <si>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</si>
  <si>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</si>
  <si>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</si>
  <si>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</si>
  <si>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</si>
  <si>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</si>
  <si>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</si>
  <si>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</si>
  <si>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</si>
  <si>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</si>
  <si>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</si>
  <si>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</si>
  <si>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</si>
  <si>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</si>
  <si>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</si>
  <si>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</si>
  <si>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</si>
  <si>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</si>
  <si>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</si>
  <si>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</si>
  <si>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</si>
  <si>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</si>
  <si>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</si>
  <si>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</si>
  <si>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</si>
  <si>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</si>
  <si>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</si>
  <si>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</si>
  <si>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</si>
  <si>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</si>
  <si>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</si>
  <si>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</si>
  <si>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</si>
  <si>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</si>
  <si>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</si>
  <si>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</si>
  <si>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</si>
  <si>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</si>
  <si>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</si>
  <si>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</si>
  <si>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</si>
  <si>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</si>
  <si>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</si>
  <si>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</si>
  <si>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</si>
  <si>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</si>
  <si>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</si>
  <si>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</si>
  <si>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</si>
  <si>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</si>
  <si>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</si>
  <si>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</si>
  <si>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</si>
  <si>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</si>
  <si>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</si>
  <si>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</si>
  <si>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</si>
  <si>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</si>
  <si>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</si>
  <si>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</si>
  <si>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</si>
  <si>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</si>
  <si>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</si>
  <si>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</si>
  <si>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</si>
  <si>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</si>
  <si>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</si>
  <si>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</si>
  <si>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</si>
  <si>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</si>
  <si>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</si>
  <si>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</si>
  <si>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</si>
  <si>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</si>
  <si>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</si>
  <si>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</si>
  <si>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</si>
  <si>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</si>
  <si>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</si>
  <si>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</si>
  <si>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</si>
  <si>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</si>
  <si>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</si>
  <si>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</si>
  <si>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</si>
  <si>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</si>
  <si>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</si>
  <si>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</si>
  <si>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</si>
  <si>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</si>
  <si>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</si>
  <si>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</si>
  <si>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</si>
  <si>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</si>
  <si>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</si>
  <si>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</si>
  <si>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</si>
  <si>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</si>
  <si>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</si>
  <si>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</si>
  <si>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</si>
  <si>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</si>
  <si>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</si>
  <si>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</si>
  <si>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</si>
  <si>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</si>
  <si>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</si>
  <si>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</si>
  <si>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</si>
  <si>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</si>
  <si>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</si>
  <si>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</si>
  <si>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</si>
  <si>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</si>
  <si>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</si>
  <si>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</si>
  <si>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</si>
  <si>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</si>
  <si>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</si>
  <si>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</si>
  <si>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</si>
  <si>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</si>
  <si>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</si>
  <si>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</si>
  <si>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</si>
  <si>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</si>
  <si>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</si>
  <si>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</si>
  <si>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</si>
  <si>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</si>
  <si>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</si>
  <si>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</si>
  <si>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</si>
  <si>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</si>
  <si>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</si>
  <si>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</si>
  <si>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</si>
  <si>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</si>
  <si>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</si>
  <si>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</si>
  <si>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</si>
  <si>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</si>
  <si>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</si>
  <si>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</si>
  <si>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</si>
  <si>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</si>
  <si>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</si>
  <si>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</si>
  <si>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</si>
  <si>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</si>
  <si>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</si>
  <si>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</si>
  <si>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</si>
  <si>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</si>
  <si>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</si>
  <si>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</si>
  <si>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</si>
  <si>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</si>
  <si>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</si>
  <si>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</si>
  <si>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</si>
  <si>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</si>
  <si>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</si>
  <si>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</si>
  <si>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</si>
  <si>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</si>
  <si>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</si>
  <si>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</si>
  <si>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</si>
  <si>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</si>
  <si>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</si>
  <si>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</si>
  <si>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</si>
  <si>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</si>
  <si>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</si>
  <si>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</si>
  <si>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</si>
  <si>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</si>
  <si>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</si>
  <si>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</si>
  <si>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</si>
  <si>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</si>
  <si>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</si>
  <si>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</si>
  <si>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</si>
  <si>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</si>
  <si>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</si>
  <si>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</si>
  <si>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</si>
  <si>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</si>
  <si>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</si>
  <si>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</si>
  <si>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</si>
  <si>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</si>
  <si>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</si>
  <si>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</si>
  <si>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</si>
  <si>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</si>
  <si>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</si>
  <si>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</si>
  <si>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</si>
  <si>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</si>
  <si>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</si>
  <si>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</si>
  <si>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</si>
  <si>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</si>
  <si>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</si>
  <si>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</si>
  <si>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</si>
  <si>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</si>
  <si>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</si>
  <si>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</si>
  <si>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</si>
  <si>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</si>
  <si>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</si>
  <si>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</si>
  <si>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</si>
  <si>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</si>
  <si>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</si>
  <si>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</si>
  <si>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</si>
  <si>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</si>
  <si>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</si>
  <si>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</si>
  <si>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</si>
  <si>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</si>
  <si>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</si>
  <si>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</si>
  <si>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</si>
  <si>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</si>
  <si>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</si>
  <si>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</si>
  <si>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</si>
  <si>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</si>
  <si>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</si>
  <si>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</si>
  <si>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</si>
  <si>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</si>
  <si>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</si>
  <si>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</si>
  <si>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</si>
  <si>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</si>
  <si>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</si>
  <si>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</si>
  <si>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</si>
  <si>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</si>
  <si>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</si>
  <si>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</si>
  <si>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</si>
  <si>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</si>
  <si>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</si>
  <si>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</si>
  <si>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</si>
  <si>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</si>
  <si>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</si>
  <si>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</si>
  <si>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</si>
  <si>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</si>
  <si>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</si>
  <si>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</si>
  <si>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</si>
  <si>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</si>
  <si>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</si>
  <si>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</si>
  <si>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</si>
  <si>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</si>
  <si>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</si>
  <si>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</si>
  <si>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</si>
  <si>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</si>
  <si>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</si>
  <si>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</si>
  <si>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</si>
  <si>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</si>
  <si>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</si>
  <si>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</si>
  <si>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</si>
  <si>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</si>
  <si>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</si>
  <si>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</si>
  <si>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</si>
  <si>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</si>
  <si>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</si>
  <si>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</si>
  <si>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</si>
  <si>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</si>
  <si>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</si>
  <si>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</si>
  <si>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</si>
  <si>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</si>
  <si>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</si>
  <si>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</si>
  <si>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</si>
  <si>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</si>
  <si>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</si>
  <si>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</si>
  <si>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</si>
  <si>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</si>
  <si>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</si>
  <si>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</si>
  <si>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</si>
  <si>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</si>
  <si>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</si>
  <si>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</si>
  <si>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</si>
  <si>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</si>
  <si>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</si>
  <si>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</si>
  <si>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</si>
  <si>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</si>
  <si>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</si>
  <si>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</si>
  <si>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</si>
  <si>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</si>
  <si>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</si>
  <si>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</si>
  <si>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</si>
  <si>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</si>
  <si>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</si>
  <si>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</si>
  <si>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</si>
  <si>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</si>
  <si>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</si>
  <si>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</si>
  <si>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</si>
  <si>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</si>
  <si>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</si>
  <si>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</si>
  <si>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</si>
  <si>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</si>
  <si>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</si>
  <si>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</si>
  <si>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</si>
  <si>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</si>
  <si>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</si>
  <si>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</si>
  <si>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</si>
  <si>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</si>
  <si>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</si>
  <si>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</si>
  <si>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</si>
  <si>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</si>
  <si>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</si>
  <si>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</si>
  <si>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</si>
  <si>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</si>
  <si>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</si>
  <si>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</si>
  <si>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</si>
  <si>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</si>
  <si>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</si>
  <si>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</si>
  <si>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</si>
  <si>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</si>
  <si>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</si>
  <si>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</si>
  <si>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</si>
  <si>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</si>
  <si>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</si>
  <si>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</si>
  <si>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</si>
  <si>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</si>
  <si>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</si>
  <si>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</si>
  <si>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</si>
  <si>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</si>
  <si>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</si>
  <si>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</si>
  <si>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</si>
  <si>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</si>
  <si>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</si>
  <si>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</si>
  <si>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</si>
  <si>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</si>
  <si>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</si>
  <si>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</si>
  <si>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</si>
  <si>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</si>
  <si>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</si>
  <si>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</si>
  <si>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</si>
  <si>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</si>
  <si>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</si>
  <si>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</si>
  <si>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</si>
  <si>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</si>
  <si>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</si>
  <si>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</si>
  <si>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</si>
  <si>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</si>
  <si>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</si>
  <si>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</si>
  <si>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</si>
  <si>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</si>
  <si>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</si>
  <si>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</si>
  <si>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</si>
  <si>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</si>
  <si>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</si>
  <si>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</si>
  <si>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</si>
  <si>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</si>
  <si>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</si>
  <si>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</si>
  <si>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</si>
  <si>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</si>
  <si>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</si>
  <si>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</si>
  <si>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</si>
  <si>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</si>
  <si>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</si>
  <si>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</si>
  <si>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</si>
  <si>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</si>
  <si>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</si>
  <si>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</si>
  <si>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</si>
  <si>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</si>
  <si>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</si>
  <si>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</si>
  <si>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</si>
  <si>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</si>
  <si>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</si>
  <si>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</si>
  <si>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</si>
  <si>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</si>
  <si>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</si>
  <si>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</si>
  <si>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</si>
  <si>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</si>
  <si>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</si>
  <si>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</si>
  <si>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</si>
  <si>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</si>
  <si>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</si>
  <si>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</si>
  <si>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</si>
  <si>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</si>
  <si>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</si>
  <si>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</si>
  <si>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</si>
  <si>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</si>
  <si>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</si>
  <si>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</si>
  <si>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</si>
  <si>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</si>
  <si>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</si>
  <si>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</si>
  <si>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</si>
  <si>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</si>
  <si>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</si>
  <si>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</si>
  <si>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</si>
  <si>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</si>
  <si>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</si>
  <si>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</si>
  <si>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</si>
  <si>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</si>
  <si>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</si>
  <si>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</si>
  <si>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</si>
  <si>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</si>
  <si>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</si>
  <si>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</si>
  <si>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</si>
  <si>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</si>
  <si>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</si>
  <si>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</si>
  <si>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</si>
  <si>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</si>
  <si>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</si>
  <si>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</si>
  <si>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</si>
  <si>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</si>
  <si>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</si>
  <si>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</si>
  <si>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</si>
  <si>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</si>
  <si>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</si>
  <si>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</si>
  <si>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</si>
  <si>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</si>
  <si>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</si>
  <si>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</si>
  <si>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</si>
  <si>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</si>
  <si>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</si>
  <si>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</si>
  <si>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</si>
  <si>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</si>
  <si>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</si>
  <si>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</si>
  <si>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</si>
  <si>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</si>
  <si>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</si>
  <si>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</si>
  <si>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</si>
  <si>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</si>
  <si>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</si>
  <si>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</si>
  <si>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</si>
  <si>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</si>
  <si>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</si>
  <si>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</si>
  <si>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</si>
  <si>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</si>
  <si>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</si>
  <si>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</si>
  <si>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</si>
  <si>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</si>
  <si>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</si>
  <si>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</si>
  <si>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</si>
  <si>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</si>
  <si>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</si>
  <si>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</si>
  <si>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</si>
  <si>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</si>
  <si>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</si>
  <si>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</si>
  <si>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</si>
  <si>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</si>
  <si>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</si>
  <si>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</si>
  <si>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</si>
  <si>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</si>
  <si>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</si>
  <si>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</si>
  <si>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</si>
  <si>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</si>
  <si>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</si>
  <si>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</si>
  <si>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</si>
  <si>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</si>
  <si>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</si>
  <si>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</si>
  <si>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</si>
  <si>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</si>
  <si>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</si>
  <si>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</si>
  <si>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</si>
  <si>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</si>
  <si>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</si>
  <si>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</si>
  <si>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</si>
  <si>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</si>
  <si>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</si>
  <si>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</si>
  <si>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</si>
  <si>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</si>
  <si>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</si>
  <si>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</si>
  <si>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</si>
  <si>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</si>
  <si>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</si>
  <si>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</si>
  <si>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</si>
  <si>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</si>
  <si>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</si>
  <si>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</si>
  <si>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</si>
  <si>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</si>
  <si>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</si>
  <si>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</si>
  <si>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</si>
  <si>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</si>
  <si>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</si>
  <si>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</si>
  <si>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</si>
  <si>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</si>
  <si>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</si>
  <si>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</si>
  <si>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</si>
  <si>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</si>
  <si>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</si>
  <si>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</si>
  <si>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2023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</si>
  <si>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</si>
  <si>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</si>
  <si>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</si>
  <si>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</si>
  <si>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</si>
  <si>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</si>
  <si>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</si>
  <si>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</si>
  <si>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</si>
  <si>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</si>
  <si>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</si>
  <si>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</si>
  <si>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</si>
  <si>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</si>
  <si>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</si>
  <si>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</si>
  <si>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</si>
  <si>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</si>
  <si>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</si>
  <si>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</si>
  <si>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</si>
  <si>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</si>
  <si>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</si>
  <si>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</si>
  <si>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</si>
  <si>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</si>
  <si>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</si>
  <si>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</si>
  <si>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</si>
  <si>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</si>
  <si>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</si>
  <si>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</si>
  <si>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</si>
  <si>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</si>
  <si>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</si>
  <si>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</si>
  <si>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</si>
  <si>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</si>
  <si>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</si>
  <si>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</si>
  <si>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</si>
  <si>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</si>
  <si>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</si>
  <si>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</si>
  <si>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</si>
  <si>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</si>
  <si>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</si>
  <si>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</si>
  <si>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</si>
  <si>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</si>
  <si>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</si>
  <si>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</si>
  <si>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</si>
  <si>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</si>
  <si>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</si>
  <si>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</si>
  <si>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</si>
  <si>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</si>
  <si>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</si>
  <si>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</si>
  <si>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</si>
  <si>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</si>
  <si>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</si>
  <si>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</si>
  <si>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</si>
  <si>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</si>
  <si>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</si>
  <si>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</si>
  <si>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</si>
  <si>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</si>
  <si>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</si>
  <si>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</si>
  <si>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</si>
  <si>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</si>
  <si>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</si>
  <si>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</si>
  <si>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</si>
  <si>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</si>
  <si>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</si>
  <si>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</si>
  <si>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</si>
  <si>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</si>
  <si>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</si>
  <si>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</si>
  <si>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</si>
  <si>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</si>
  <si>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</si>
  <si>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</si>
  <si>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</si>
  <si>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</si>
  <si>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</si>
  <si>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</si>
  <si>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</si>
  <si>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</si>
  <si>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</si>
  <si>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</si>
  <si>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</si>
  <si>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</si>
  <si>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</si>
  <si>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</si>
  <si>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</si>
  <si>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</si>
  <si>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</si>
  <si>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</si>
  <si>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</si>
  <si>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</si>
  <si>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</si>
  <si>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</si>
  <si>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</si>
  <si>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</si>
  <si>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</si>
  <si>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</si>
  <si>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</si>
  <si>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</si>
  <si>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</si>
  <si>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</si>
  <si>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</si>
  <si>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</si>
  <si>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</si>
  <si>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</si>
  <si>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</si>
  <si>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</si>
  <si>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</si>
  <si>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</si>
  <si>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</si>
  <si>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</si>
  <si>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</si>
  <si>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</si>
  <si>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</si>
  <si>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</si>
  <si>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</si>
  <si>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</si>
  <si>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</si>
  <si>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2023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</si>
  <si>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</si>
  <si>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</si>
  <si>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</si>
  <si>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</si>
  <si>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</si>
  <si>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</si>
  <si>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</si>
  <si>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</si>
  <si>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</si>
  <si>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</si>
  <si>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</si>
  <si>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</si>
  <si>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</si>
  <si>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</si>
  <si>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</si>
  <si>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</si>
  <si>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</si>
  <si>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</si>
  <si>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</si>
  <si>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</si>
  <si>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</si>
  <si>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</si>
  <si>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</si>
  <si>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</si>
  <si>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</si>
  <si>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</si>
  <si>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</si>
  <si>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</si>
  <si>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</si>
  <si>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</si>
  <si>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</si>
  <si>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</si>
  <si>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</si>
  <si>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</si>
  <si>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</si>
  <si>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</si>
  <si>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</si>
  <si>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</si>
  <si>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</si>
  <si>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</si>
  <si>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</si>
  <si>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</si>
  <si>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</si>
  <si>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</si>
  <si>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</si>
  <si>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</si>
  <si>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</si>
  <si>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</si>
  <si>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</si>
  <si>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</si>
  <si>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</si>
  <si>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</si>
  <si>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</si>
  <si>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</si>
  <si>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</si>
  <si>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</si>
  <si>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</si>
  <si>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</si>
  <si>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</si>
  <si>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</si>
  <si>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</si>
  <si>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</si>
  <si>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</si>
  <si>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</si>
  <si>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</si>
  <si>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</si>
  <si>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</si>
  <si>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</si>
  <si>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</si>
  <si>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</si>
  <si>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</si>
  <si>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</si>
  <si>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</si>
  <si>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</si>
  <si>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</si>
  <si>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</si>
  <si>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</si>
  <si>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</si>
  <si>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</si>
  <si>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</si>
  <si>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</si>
  <si>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</si>
  <si>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</si>
  <si>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</si>
  <si>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</si>
  <si>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</si>
  <si>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</si>
  <si>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</si>
  <si>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</si>
  <si>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</si>
  <si>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</si>
  <si>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</si>
  <si>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</si>
  <si>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</si>
  <si>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</si>
  <si>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</si>
  <si>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</si>
  <si>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</si>
  <si>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</si>
  <si>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</si>
  <si>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</si>
  <si>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</si>
  <si>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</si>
  <si>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</si>
  <si>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</si>
  <si>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</si>
  <si>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</si>
  <si>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</si>
  <si>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</si>
  <si>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</si>
  <si>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</si>
  <si>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</si>
  <si>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</si>
  <si>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</si>
  <si>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</si>
  <si>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</si>
  <si>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</si>
  <si>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</si>
  <si>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</si>
  <si>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</si>
  <si>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</si>
  <si>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</si>
  <si>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</si>
  <si>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</si>
  <si>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</si>
  <si>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</si>
  <si>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</si>
  <si>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</si>
  <si>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</si>
  <si>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</si>
  <si>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</si>
  <si>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</si>
  <si>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</si>
  <si>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</si>
  <si>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</si>
  <si>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</si>
  <si>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</si>
  <si>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</si>
  <si>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</si>
  <si>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</si>
  <si>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</si>
  <si>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</si>
  <si>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</si>
  <si>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</si>
  <si>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</si>
  <si>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</si>
  <si>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</si>
  <si>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</si>
  <si>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</si>
  <si>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</si>
  <si>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</si>
  <si>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</si>
  <si>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</si>
  <si>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</si>
  <si>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</si>
  <si>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</si>
  <si>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</si>
  <si>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</si>
  <si>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</si>
  <si>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</si>
  <si>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</si>
  <si>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</si>
  <si>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</si>
  <si>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</si>
  <si>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</si>
  <si>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</si>
  <si>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</si>
  <si>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</si>
  <si>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</si>
  <si>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</si>
  <si>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</si>
  <si>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</si>
  <si>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</si>
  <si>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</si>
  <si>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</si>
  <si>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</si>
  <si>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</si>
  <si>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</si>
  <si>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</si>
  <si>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</si>
  <si>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</si>
  <si>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</si>
  <si>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</si>
  <si>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</si>
  <si>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</si>
  <si>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</si>
  <si>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</si>
  <si>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</si>
  <si>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</si>
  <si>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</si>
  <si>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</si>
  <si>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</si>
  <si>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</si>
  <si>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</si>
  <si>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</si>
  <si>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</si>
  <si>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</si>
  <si>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</si>
  <si>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</si>
  <si>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</si>
  <si>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</si>
  <si>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</si>
  <si>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</si>
  <si>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</si>
  <si>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</si>
  <si>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</si>
  <si>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</si>
  <si>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</si>
  <si>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</si>
  <si>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</si>
  <si>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</si>
  <si>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</si>
  <si>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</si>
  <si>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</si>
  <si>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</si>
  <si>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</si>
  <si>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2023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</si>
  <si>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</si>
  <si>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</si>
  <si>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</si>
  <si>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</si>
  <si>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</si>
  <si>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2022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</si>
  <si>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</si>
  <si>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</si>
  <si>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</si>
  <si>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</si>
  <si>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</si>
  <si>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2021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</si>
  <si>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</si>
  <si>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</si>
  <si>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</si>
  <si>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</si>
  <si>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</si>
  <si>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2020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</si>
  <si>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</si>
  <si>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</si>
  <si>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</si>
  <si>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</si>
  <si>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</si>
  <si>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2019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</si>
  <si>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</si>
  <si>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</si>
  <si>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</si>
  <si>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</si>
  <si>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</si>
  <si>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</si>
  <si>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</si>
  <si>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</si>
  <si>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</si>
  <si>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</si>
  <si>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</si>
  <si>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</si>
  <si>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</si>
  <si>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</si>
  <si>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</si>
  <si>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</si>
  <si>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</si>
  <si>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</si>
  <si>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</si>
  <si>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</si>
  <si>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</si>
  <si>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</si>
  <si>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</si>
  <si>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</si>
  <si>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</si>
  <si>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</si>
  <si>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</si>
  <si>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</si>
  <si>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</si>
  <si>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</si>
  <si>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</si>
  <si>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</si>
  <si>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</si>
  <si>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</si>
  <si>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</si>
  <si>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</si>
  <si>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</si>
  <si>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</si>
  <si>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</si>
  <si>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</si>
  <si>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</si>
  <si>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</si>
  <si>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</si>
  <si>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</si>
  <si>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</si>
  <si>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</si>
  <si>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</si>
  <si>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</si>
  <si>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</si>
  <si>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</si>
  <si>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</si>
  <si>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</si>
  <si>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</si>
  <si>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</si>
  <si>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</si>
  <si>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</si>
  <si>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</si>
  <si>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</si>
  <si>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</si>
  <si>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</si>
  <si>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</si>
  <si>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</si>
  <si>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</si>
  <si>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</si>
  <si>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</si>
  <si>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</si>
  <si>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</si>
  <si>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</si>
  <si>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</si>
  <si>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</si>
  <si>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</si>
  <si>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</si>
  <si>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</si>
  <si>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</si>
  <si>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</si>
  <si>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</si>
  <si>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</si>
  <si>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</si>
  <si>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</si>
  <si>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</si>
  <si>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</si>
  <si>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</si>
  <si>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</si>
  <si>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</si>
  <si>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</si>
  <si>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</si>
  <si>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</si>
  <si>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</si>
  <si>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</si>
  <si>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</si>
  <si>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</si>
  <si>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</si>
  <si>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</si>
  <si>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</si>
  <si>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</si>
  <si>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</si>
  <si>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</si>
  <si>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</si>
  <si>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</si>
  <si>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</si>
  <si>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</si>
  <si>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</si>
  <si>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</si>
  <si>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</si>
  <si>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</si>
  <si>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</si>
  <si>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</si>
  <si>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</si>
  <si>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</si>
  <si>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</si>
  <si>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</si>
  <si>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</si>
  <si>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</si>
  <si>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</si>
  <si>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</si>
  <si>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</si>
  <si>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</si>
  <si>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</si>
  <si>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</si>
  <si>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</si>
  <si>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</si>
  <si>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</si>
  <si>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</si>
  <si>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</si>
  <si>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</si>
  <si>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</si>
  <si>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</si>
  <si>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</si>
  <si>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</si>
  <si>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</si>
  <si>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</si>
  <si>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</si>
  <si>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</si>
  <si>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</si>
  <si>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</si>
  <si>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</si>
  <si>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</si>
  <si>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</si>
  <si>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</si>
  <si>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</si>
  <si>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</si>
  <si>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</si>
  <si>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</si>
  <si>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</si>
  <si>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</si>
  <si>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</si>
  <si>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</si>
  <si>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</si>
  <si>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</si>
  <si>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</si>
  <si>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</si>
  <si>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</si>
  <si>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</si>
  <si>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</si>
  <si>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</si>
  <si>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</si>
  <si>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</si>
  <si>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</si>
  <si>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</si>
  <si>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</si>
  <si>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</si>
  <si>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</si>
  <si>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</si>
  <si>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</si>
  <si>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</si>
  <si>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</si>
  <si>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</si>
  <si>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</si>
  <si>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</si>
  <si>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</si>
  <si>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</si>
  <si>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</si>
  <si>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</si>
  <si>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</si>
  <si>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</si>
  <si>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</si>
  <si>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</si>
  <si>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</si>
  <si>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</si>
  <si>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</si>
  <si>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</si>
  <si>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</si>
  <si>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</si>
  <si>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</si>
  <si>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</si>
  <si>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</si>
  <si>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</si>
  <si>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</si>
  <si>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</si>
  <si>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</si>
  <si>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</si>
  <si>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</si>
  <si>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</si>
  <si>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</si>
  <si>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</si>
  <si>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</si>
  <si>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</si>
  <si>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</si>
  <si>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</si>
  <si>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</si>
  <si>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</si>
  <si>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</si>
  <si>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</si>
  <si>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</si>
  <si>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</si>
  <si>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</si>
  <si>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</si>
  <si>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</si>
  <si>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</si>
  <si>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</si>
  <si>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</si>
  <si>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</si>
  <si>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</si>
  <si>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</si>
  <si>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</si>
  <si>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</si>
  <si>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</si>
  <si>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</si>
  <si>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</si>
  <si>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</si>
  <si>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</si>
  <si>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</si>
  <si>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</si>
  <si>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</si>
  <si>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</si>
  <si>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</si>
  <si>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</si>
  <si>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</si>
  <si>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</si>
  <si>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</si>
  <si>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</si>
  <si>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</si>
  <si>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</si>
  <si>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</si>
  <si>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</si>
  <si>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</si>
  <si>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</si>
  <si>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</si>
  <si>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</si>
  <si>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</si>
  <si>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</si>
  <si>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</si>
  <si>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</si>
  <si>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</si>
  <si>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</si>
  <si>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</si>
  <si>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</si>
  <si>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</si>
  <si>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</si>
  <si>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</si>
  <si>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</si>
  <si>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</si>
  <si>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</si>
  <si>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</si>
  <si>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</si>
  <si>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</si>
  <si>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</si>
  <si>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</si>
  <si>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</si>
  <si>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</si>
  <si>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</si>
  <si>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</si>
  <si>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</si>
  <si>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</si>
  <si>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</si>
  <si>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</si>
  <si>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</si>
  <si>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</si>
  <si>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</si>
  <si>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</si>
  <si>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</si>
  <si>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</si>
  <si>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</si>
  <si>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</si>
  <si>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</si>
  <si>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</si>
  <si>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</si>
  <si>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</si>
  <si>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</si>
  <si>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</si>
  <si>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</si>
  <si>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</si>
  <si>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</si>
  <si>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</si>
  <si>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</si>
  <si>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</si>
  <si>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</si>
  <si>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</si>
  <si>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</si>
  <si>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</si>
  <si>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</si>
  <si>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</si>
  <si>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</si>
  <si>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</si>
  <si>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</si>
  <si>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</si>
  <si>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</si>
  <si>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</si>
  <si>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</si>
  <si>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</si>
  <si>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</si>
  <si>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</si>
  <si>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</si>
  <si>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</si>
  <si>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</si>
  <si>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</si>
  <si>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</si>
  <si>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</si>
  <si>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</si>
  <si>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</si>
  <si>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</si>
  <si>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</si>
  <si>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</si>
  <si>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</si>
  <si>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</si>
  <si>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</si>
  <si>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</si>
  <si>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</si>
  <si>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</si>
  <si>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</si>
  <si>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</si>
  <si>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</si>
  <si>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</si>
  <si>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</si>
  <si>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</si>
  <si>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</si>
  <si>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</si>
  <si>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</si>
  <si>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</si>
  <si>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</si>
  <si>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</si>
  <si>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</si>
  <si>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</si>
  <si>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</si>
  <si>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</si>
  <si>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</si>
  <si>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</si>
  <si>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</si>
  <si>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</si>
  <si>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</si>
  <si>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</si>
  <si>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</si>
  <si>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</si>
  <si>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</si>
  <si>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</si>
  <si>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</si>
  <si>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</si>
  <si>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</si>
  <si>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</si>
  <si>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</si>
  <si>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</si>
  <si>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</si>
  <si>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</si>
  <si>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</si>
  <si>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</si>
  <si>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</si>
  <si>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</si>
  <si>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</si>
  <si>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</si>
  <si>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</si>
  <si>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</si>
  <si>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</si>
  <si>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</si>
  <si>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</si>
  <si>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</si>
  <si>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</si>
  <si>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</si>
  <si>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</si>
  <si>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</si>
  <si>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</si>
  <si>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</si>
  <si>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</si>
  <si>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</si>
  <si>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</si>
  <si>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</si>
  <si>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</si>
  <si>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</si>
  <si>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</si>
  <si>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</si>
  <si>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</si>
  <si>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</si>
  <si>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</si>
  <si>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</si>
  <si>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</si>
  <si>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</si>
  <si>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</si>
  <si>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</si>
  <si>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</si>
  <si>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</si>
  <si>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</si>
  <si>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</si>
  <si>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</si>
  <si>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</si>
  <si>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</si>
  <si>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</si>
  <si>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</si>
  <si>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</si>
  <si>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</si>
  <si>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</si>
  <si>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</si>
  <si>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</si>
  <si>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</si>
  <si>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</si>
  <si>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</si>
  <si>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</si>
  <si>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</si>
  <si>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</si>
  <si>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</si>
  <si>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</si>
  <si>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</si>
  <si>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</si>
  <si>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</si>
  <si>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</si>
  <si>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</si>
  <si>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</si>
  <si>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</si>
  <si>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</si>
  <si>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</si>
  <si>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</si>
  <si>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</si>
  <si>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</si>
  <si>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</si>
  <si>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</si>
  <si>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</si>
  <si>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</si>
  <si>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</si>
  <si>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</si>
  <si>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</si>
  <si>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</si>
  <si>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</si>
  <si>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</si>
  <si>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</si>
  <si>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</si>
  <si>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</si>
  <si>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</si>
  <si>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</si>
  <si>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</si>
  <si>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</si>
  <si>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</si>
  <si>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</si>
  <si>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</si>
  <si>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</si>
  <si>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</si>
  <si>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</si>
  <si>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</si>
  <si>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</si>
  <si>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</si>
  <si>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</si>
  <si>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</si>
  <si>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</si>
  <si>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</si>
  <si>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</si>
  <si>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</si>
  <si>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</si>
  <si>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</si>
  <si>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</si>
  <si>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</si>
  <si>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</si>
  <si>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</si>
  <si>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</si>
  <si>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</si>
  <si>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</si>
  <si>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</si>
  <si>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</si>
  <si>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</si>
  <si>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</si>
  <si>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</si>
  <si>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</si>
  <si>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</si>
  <si>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</si>
  <si>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</si>
  <si>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</si>
  <si>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</si>
  <si>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</si>
  <si>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</si>
  <si>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</si>
  <si>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</si>
  <si>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</si>
  <si>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</si>
  <si>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</si>
  <si>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</si>
  <si>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</si>
  <si>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</si>
  <si>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</si>
  <si>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</si>
  <si>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</si>
  <si>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</si>
  <si>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</si>
  <si>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</si>
  <si>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</si>
  <si>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</si>
  <si>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</si>
  <si>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</si>
  <si>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</si>
  <si>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</si>
  <si>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</si>
  <si>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</si>
  <si>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</si>
  <si>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</si>
  <si>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</si>
  <si>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</si>
  <si>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</si>
  <si>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</si>
  <si>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</si>
  <si>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</si>
  <si>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</si>
  <si>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</si>
  <si>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</si>
  <si>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</si>
  <si>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</si>
  <si>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</si>
  <si>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</si>
  <si>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</si>
  <si>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</si>
  <si>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</si>
  <si>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</si>
  <si>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</si>
  <si>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</si>
  <si>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</si>
  <si>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</si>
  <si>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</si>
  <si>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</si>
  <si>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</si>
  <si>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</si>
  <si>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</si>
  <si>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</si>
  <si>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</si>
  <si>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</si>
  <si>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</si>
  <si>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</si>
  <si>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</si>
  <si>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</si>
  <si>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</si>
  <si>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</si>
  <si>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</si>
  <si>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</si>
  <si>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</si>
  <si>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</si>
  <si>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</si>
  <si>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</si>
  <si>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</si>
  <si>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</si>
  <si>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</si>
  <si>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</si>
  <si>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</si>
  <si>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</si>
  <si>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</si>
  <si>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</si>
  <si>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</si>
  <si>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</si>
  <si>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</si>
  <si>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</si>
  <si>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</si>
  <si>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</si>
  <si>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</si>
  <si>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</si>
  <si>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</si>
  <si>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</si>
  <si>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</si>
  <si>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</si>
  <si>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</si>
  <si>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</si>
  <si>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</si>
  <si>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</si>
  <si>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</si>
  <si>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</si>
  <si>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</si>
  <si>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</si>
  <si>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</si>
  <si>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</si>
  <si>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</si>
  <si>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</si>
  <si>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</si>
  <si>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</si>
  <si>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</si>
  <si>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</si>
  <si>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</si>
  <si>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</si>
  <si>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</si>
  <si>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</si>
  <si>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</si>
  <si>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</si>
  <si>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</si>
  <si>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</si>
  <si>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</si>
  <si>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</si>
  <si>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</si>
  <si>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</si>
  <si>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</si>
  <si>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</si>
  <si>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</si>
  <si>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</si>
  <si>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</si>
  <si>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</si>
  <si>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</si>
  <si>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</si>
  <si>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</si>
  <si>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</si>
  <si>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</si>
  <si>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</si>
  <si>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</si>
  <si>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</si>
  <si>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</si>
  <si>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</si>
  <si>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</si>
  <si>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</si>
  <si>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</si>
  <si>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</si>
  <si>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</si>
  <si>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</si>
  <si>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</si>
  <si>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</si>
  <si>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</si>
  <si>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</si>
  <si>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</si>
  <si>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</si>
  <si>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</si>
  <si>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</si>
  <si>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</si>
  <si>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</si>
  <si>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</si>
  <si>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</si>
  <si>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</si>
  <si>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</si>
  <si>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</si>
  <si>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</si>
  <si>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</si>
  <si>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</si>
  <si>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</si>
  <si>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</si>
  <si>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</si>
  <si>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</si>
  <si>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</si>
  <si>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</si>
  <si>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</si>
  <si>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</si>
  <si>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</si>
  <si>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</si>
  <si>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</si>
  <si>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</si>
  <si>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</si>
  <si>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</si>
  <si>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</si>
  <si>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</si>
  <si>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</si>
  <si>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</si>
  <si>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</si>
  <si>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</si>
  <si>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</si>
  <si>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</si>
  <si>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</si>
  <si>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</si>
  <si>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</si>
  <si>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</si>
  <si>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</si>
  <si>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</si>
  <si>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</si>
  <si>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</si>
  <si>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</si>
  <si>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</si>
  <si>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</si>
  <si>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</si>
  <si>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</si>
  <si>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</si>
  <si>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</si>
  <si>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</si>
  <si>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</si>
  <si>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</si>
  <si>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</si>
  <si>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</si>
  <si>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</si>
  <si>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</si>
  <si>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</si>
  <si>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</si>
  <si>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</si>
  <si>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</si>
  <si>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</si>
  <si>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</si>
  <si>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</si>
  <si>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</si>
  <si>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</si>
  <si>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</si>
  <si>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</si>
  <si>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</si>
  <si>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</si>
  <si>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</si>
  <si>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</si>
  <si>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</si>
  <si>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</si>
  <si>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</si>
  <si>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</si>
  <si>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</si>
  <si>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</si>
  <si>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</si>
  <si>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</si>
  <si>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</si>
  <si>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</si>
  <si>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</si>
  <si>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</si>
  <si>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</si>
  <si>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</si>
  <si>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</si>
  <si>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</si>
  <si>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</si>
  <si>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</si>
  <si>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</si>
  <si>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</si>
  <si>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</si>
  <si>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</si>
  <si>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</si>
  <si>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</si>
  <si>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</si>
  <si>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</si>
  <si>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</si>
  <si>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</si>
  <si>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</si>
  <si>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</si>
  <si>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</si>
  <si>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</si>
  <si>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</si>
  <si>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</si>
  <si>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</si>
  <si>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</si>
  <si>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</si>
  <si>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</si>
  <si>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</si>
  <si>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</si>
  <si>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</si>
  <si>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</si>
  <si>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</si>
  <si>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</si>
  <si>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</si>
  <si>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</si>
  <si>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</si>
  <si>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</si>
  <si>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</si>
  <si>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</si>
  <si>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</si>
  <si>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</si>
  <si>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</si>
  <si>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</si>
  <si>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</si>
  <si>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</si>
  <si>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</si>
  <si>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</si>
  <si>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</si>
  <si>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</si>
  <si>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</si>
  <si>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</si>
  <si>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</si>
  <si>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</si>
  <si>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</si>
  <si>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</si>
  <si>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</si>
  <si>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</si>
  <si>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</si>
  <si>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</si>
  <si>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</si>
  <si>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</si>
  <si>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</si>
  <si>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</si>
  <si>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</si>
  <si>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</si>
  <si>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</si>
  <si>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</si>
  <si>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</si>
  <si>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</si>
  <si>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</si>
  <si>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</si>
  <si>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</si>
  <si>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</si>
  <si>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</si>
  <si>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</si>
  <si>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</si>
  <si>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</si>
  <si>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</si>
  <si>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</si>
  <si>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</si>
  <si>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</si>
  <si>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</si>
  <si>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</si>
  <si>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</si>
  <si>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</si>
  <si>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</si>
  <si>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</si>
  <si>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</si>
  <si>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</si>
  <si>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</si>
  <si>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</si>
  <si>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</si>
  <si>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</si>
  <si>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</si>
  <si>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</si>
  <si>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</si>
  <si>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</si>
  <si>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</si>
  <si>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</si>
  <si>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</si>
  <si>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</si>
  <si>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</si>
  <si>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</si>
  <si>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</si>
  <si>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</si>
  <si>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</si>
  <si>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</si>
  <si>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</si>
  <si>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</si>
  <si>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</si>
  <si>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</si>
  <si>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</si>
  <si>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</si>
  <si>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</si>
  <si>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</si>
  <si>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</si>
  <si>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</si>
  <si>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</si>
  <si>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</si>
  <si>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</si>
  <si>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</si>
  <si>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</si>
  <si>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</si>
  <si>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</si>
  <si>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</si>
  <si>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</si>
  <si>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</si>
  <si>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</si>
  <si>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</si>
  <si>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</si>
  <si>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</si>
  <si>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</si>
  <si>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</si>
  <si>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</si>
  <si>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</si>
  <si>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</si>
  <si>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</si>
  <si>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</si>
  <si>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</si>
  <si>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</si>
  <si>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</si>
  <si>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</si>
  <si>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</si>
  <si>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</si>
  <si>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</si>
  <si>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</si>
  <si>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</si>
  <si>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</si>
  <si>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</si>
  <si>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</si>
  <si>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</si>
  <si>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</si>
  <si>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</si>
  <si>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</si>
  <si>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</si>
  <si>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</si>
  <si>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</si>
  <si>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</si>
  <si>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</si>
  <si>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</si>
  <si>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</si>
  <si>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</si>
  <si>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</si>
  <si>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</si>
  <si>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</si>
  <si>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</si>
  <si>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</si>
  <si>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</si>
  <si>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</si>
  <si>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</si>
  <si>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</si>
  <si>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</si>
  <si>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</si>
  <si>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</si>
  <si>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</si>
  <si>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</si>
  <si>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</si>
  <si>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</si>
  <si>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</si>
  <si>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</si>
  <si>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</si>
  <si>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</si>
  <si>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</si>
  <si>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</si>
  <si>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</si>
  <si>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</si>
  <si>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</si>
  <si>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</si>
  <si>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</si>
  <si>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</si>
  <si>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</si>
  <si>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</si>
  <si>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</si>
  <si>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</si>
  <si>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</si>
  <si>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</si>
  <si>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</si>
  <si>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</si>
  <si>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</si>
  <si>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</si>
  <si>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</si>
  <si>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</si>
  <si>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</si>
  <si>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</si>
  <si>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</si>
  <si>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</si>
  <si>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</si>
  <si>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</si>
  <si>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</si>
  <si>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</si>
  <si>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</si>
  <si>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</si>
  <si>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</si>
  <si>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</si>
  <si>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</si>
  <si>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</si>
  <si>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</si>
  <si>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</si>
  <si>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</si>
  <si>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</si>
  <si>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</si>
  <si>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</si>
  <si>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</si>
  <si>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</si>
  <si>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</si>
  <si>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</si>
  <si>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</si>
  <si>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</si>
  <si>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</si>
  <si>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</si>
  <si>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</si>
  <si>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</si>
  <si>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</si>
  <si>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</si>
  <si>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</si>
  <si>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</si>
  <si>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</si>
  <si>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</si>
  <si>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</si>
  <si>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</si>
  <si>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</si>
  <si>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</si>
  <si>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</si>
  <si>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</si>
  <si>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</si>
  <si>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</si>
  <si>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</si>
  <si>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</si>
  <si>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</si>
  <si>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</si>
  <si>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</si>
  <si>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</si>
  <si>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</si>
  <si>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</si>
  <si>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</si>
  <si>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</si>
  <si>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</si>
  <si>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</si>
  <si>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</si>
  <si>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</si>
  <si>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</si>
  <si>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</si>
  <si>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</si>
  <si>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</si>
  <si>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</si>
  <si>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</si>
  <si>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</si>
  <si>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</si>
  <si>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</si>
  <si>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</si>
  <si>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</si>
  <si>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</si>
  <si>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</si>
  <si>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</si>
  <si>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</si>
  <si>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</si>
  <si>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</si>
  <si>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</si>
  <si>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</si>
  <si>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</si>
  <si>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</si>
  <si>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</si>
  <si>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</si>
  <si>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</si>
  <si>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</si>
  <si>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</si>
  <si>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</si>
  <si>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</si>
  <si>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</si>
  <si>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</si>
  <si>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</si>
  <si>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</si>
  <si>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</si>
  <si>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</si>
  <si>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</si>
  <si>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</si>
  <si>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</si>
  <si>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</si>
  <si>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</si>
  <si>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</si>
  <si>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</si>
  <si>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2023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</si>
  <si>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</si>
  <si>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</si>
  <si>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</si>
  <si>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</si>
  <si>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</si>
  <si>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</si>
  <si>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</si>
  <si>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</si>
  <si>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</si>
  <si>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</si>
  <si>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</si>
  <si>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</si>
  <si>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</si>
  <si>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</si>
  <si>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</si>
  <si>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</si>
  <si>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</si>
  <si>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</si>
  <si>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</si>
  <si>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</si>
  <si>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</si>
  <si>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</si>
  <si>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</si>
  <si>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</si>
  <si>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</si>
  <si>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</si>
  <si>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</si>
  <si>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</si>
  <si>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</si>
  <si>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</si>
  <si>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</si>
  <si>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</si>
  <si>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</si>
  <si>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</si>
  <si>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</si>
  <si>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</si>
  <si>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</si>
  <si>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</si>
  <si>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</si>
  <si>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</si>
  <si>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</si>
  <si>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</si>
  <si>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</si>
  <si>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</si>
  <si>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</si>
  <si>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</si>
  <si>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</si>
  <si>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</si>
  <si>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</si>
  <si>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</si>
  <si>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</si>
  <si>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</si>
  <si>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</si>
  <si>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</si>
  <si>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</si>
  <si>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</si>
  <si>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</si>
  <si>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</si>
  <si>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</si>
  <si>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</si>
  <si>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</si>
  <si>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</si>
  <si>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</si>
  <si>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</si>
  <si>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</si>
  <si>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</si>
  <si>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</si>
  <si>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</si>
  <si>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</si>
  <si>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</si>
  <si>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</si>
  <si>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</si>
  <si>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</si>
  <si>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</si>
  <si>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</si>
  <si>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</si>
  <si>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</si>
  <si>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</si>
  <si>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</si>
  <si>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</si>
  <si>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</si>
  <si>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</si>
  <si>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</si>
  <si>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</si>
  <si>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</si>
  <si>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</si>
  <si>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</si>
  <si>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</si>
  <si>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</si>
  <si>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</si>
  <si>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</si>
  <si>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</si>
  <si>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</si>
  <si>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</si>
  <si>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</si>
  <si>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</si>
  <si>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</si>
  <si>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</si>
  <si>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</si>
  <si>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</si>
  <si>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</si>
  <si>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</si>
  <si>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</si>
  <si>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</si>
  <si>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</si>
  <si>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</si>
  <si>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</si>
  <si>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</si>
  <si>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</si>
  <si>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</si>
  <si>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</si>
  <si>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</si>
  <si>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</si>
  <si>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</si>
  <si>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</si>
  <si>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</si>
  <si>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</si>
  <si>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</si>
  <si>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</si>
  <si>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</si>
  <si>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</si>
  <si>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</si>
  <si>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</si>
  <si>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</si>
  <si>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</si>
  <si>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</si>
  <si>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</si>
  <si>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</si>
  <si>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</si>
  <si>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</si>
  <si>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</si>
  <si>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</si>
  <si>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</si>
  <si>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</si>
  <si>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</si>
  <si>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</si>
  <si>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</si>
  <si>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</si>
  <si>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</si>
  <si>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</si>
  <si>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</si>
  <si>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</si>
  <si>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</si>
  <si>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</si>
  <si>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</si>
  <si>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</si>
  <si>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</si>
  <si>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</si>
  <si>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</si>
  <si>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</si>
  <si>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</si>
  <si>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</si>
  <si>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</si>
  <si>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</si>
  <si>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</si>
  <si>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</si>
  <si>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</si>
  <si>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</si>
  <si>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</si>
  <si>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</si>
  <si>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</si>
  <si>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</si>
  <si>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</si>
  <si>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</si>
  <si>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</si>
  <si>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</si>
  <si>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</si>
  <si>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</si>
  <si>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</si>
  <si>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</si>
  <si>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</si>
  <si>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</si>
  <si>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</si>
  <si>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</si>
  <si>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</si>
  <si>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</si>
  <si>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</si>
  <si>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</si>
  <si>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</si>
  <si>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</si>
  <si>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</si>
  <si>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</si>
  <si>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</si>
  <si>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</si>
  <si>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</si>
  <si>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</si>
  <si>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</si>
  <si>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</si>
  <si>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</si>
  <si>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</si>
  <si>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</si>
  <si>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</si>
  <si>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</si>
  <si>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</si>
  <si>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</si>
  <si>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</si>
  <si>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</si>
  <si>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</si>
  <si>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</si>
  <si>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</si>
  <si>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</si>
  <si>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</si>
  <si>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</si>
  <si>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</si>
  <si>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</si>
  <si>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</si>
  <si>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</si>
  <si>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</si>
  <si>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</si>
  <si>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</si>
  <si>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</si>
  <si>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</si>
  <si>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</si>
  <si>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</si>
  <si>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</si>
  <si>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</si>
  <si>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</si>
  <si>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</si>
  <si>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</si>
  <si>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</si>
  <si>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</si>
  <si>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</si>
  <si>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</si>
  <si>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</si>
  <si>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</si>
  <si>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</si>
  <si>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</si>
  <si>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</si>
  <si>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</si>
  <si>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</si>
  <si>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</si>
  <si>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</si>
  <si>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</si>
  <si>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</si>
  <si>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</si>
  <si>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</si>
  <si>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</si>
  <si>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</si>
  <si>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</si>
  <si>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</si>
  <si>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</si>
  <si>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</si>
  <si>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</si>
  <si>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</si>
  <si>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</si>
  <si>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</si>
  <si>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</si>
  <si>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</si>
  <si>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</si>
  <si>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</si>
  <si>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</si>
  <si>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</si>
  <si>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</si>
  <si>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</si>
  <si>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</si>
  <si>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</si>
  <si>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</si>
  <si>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</si>
  <si>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</si>
  <si>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</si>
  <si>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</si>
  <si>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</si>
  <si>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</si>
  <si>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</si>
  <si>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</si>
  <si>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</si>
  <si>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</si>
  <si>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</si>
  <si>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2023 SCH 410</t>
  </si>
  <si>
    <t>2023 AAR COST INDEXES</t>
  </si>
  <si>
    <t>2022 SCH 410</t>
  </si>
  <si>
    <t>2022 AAR COST INDEXES</t>
  </si>
  <si>
    <t>2021 SCH 410</t>
  </si>
  <si>
    <t>2021 AAR COST INDEXES</t>
  </si>
  <si>
    <t>2020 SCH 410</t>
  </si>
  <si>
    <t>2020 AAR COST INDEXES</t>
  </si>
  <si>
    <t>2019 SCH 410</t>
  </si>
  <si>
    <t>2019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</si>
  <si>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</si>
  <si>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</si>
  <si>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</si>
  <si>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</si>
  <si>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</si>
  <si>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</si>
  <si>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</si>
  <si>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</si>
  <si>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</si>
  <si>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</si>
  <si>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</si>
  <si>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</si>
  <si>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</si>
  <si>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</si>
  <si>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</si>
  <si>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</si>
  <si>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</si>
  <si>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</si>
  <si>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</si>
  <si>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</si>
  <si>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</si>
  <si>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</si>
  <si>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</si>
  <si>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</si>
  <si>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</si>
  <si>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</si>
  <si>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</si>
  <si>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</si>
  <si>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</si>
  <si>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</si>
  <si>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</si>
  <si>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</si>
  <si>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</si>
  <si>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</si>
  <si>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</si>
  <si>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</si>
  <si>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</si>
  <si>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</si>
  <si>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</si>
  <si>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</si>
  <si>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</si>
  <si>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</si>
  <si>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</si>
  <si>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</si>
  <si>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</si>
  <si>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</si>
  <si>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</si>
  <si>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</si>
  <si>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</si>
  <si>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</si>
  <si>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</si>
  <si>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</si>
  <si>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</si>
  <si>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</si>
  <si>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</si>
  <si>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</si>
  <si>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</si>
  <si>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</si>
  <si>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</si>
  <si>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</si>
  <si>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</si>
  <si>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</si>
  <si>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</si>
  <si>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</si>
  <si>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</si>
  <si>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</si>
  <si>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</si>
  <si>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</si>
  <si>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</si>
  <si>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</si>
  <si>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</si>
  <si>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</si>
  <si>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</si>
  <si>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</si>
  <si>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</si>
  <si>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</si>
  <si>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</si>
  <si>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</si>
  <si>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</si>
  <si>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</si>
  <si>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</si>
  <si>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</si>
  <si>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</si>
  <si>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</si>
  <si>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</si>
  <si>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</si>
  <si>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</si>
  <si>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</si>
  <si>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</si>
  <si>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</si>
  <si>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</si>
  <si>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</si>
  <si>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</si>
  <si>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</si>
  <si>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</si>
  <si>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</si>
  <si>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</si>
  <si>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</si>
  <si>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</si>
  <si>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</si>
  <si>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</si>
  <si>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</si>
  <si>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</si>
  <si>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</si>
  <si>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</si>
  <si>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</si>
  <si>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</si>
  <si>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</si>
  <si>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</si>
  <si>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</si>
  <si>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</si>
  <si>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</si>
  <si>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</si>
  <si>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</si>
  <si>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</si>
  <si>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</si>
  <si>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</si>
  <si>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</si>
  <si>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</si>
  <si>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</si>
  <si>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</si>
  <si>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</si>
  <si>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</si>
  <si>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</si>
  <si>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</si>
  <si>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</si>
  <si>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</si>
  <si>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</si>
  <si>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</si>
  <si>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</si>
  <si>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</si>
  <si>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</si>
  <si>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</si>
  <si>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</si>
  <si>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</si>
  <si>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</si>
  <si>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</si>
  <si>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</si>
  <si>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</si>
  <si>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</si>
  <si>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</si>
  <si>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</si>
  <si>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</si>
  <si>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</si>
  <si>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</si>
  <si>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</si>
  <si>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</si>
  <si>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</si>
  <si>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</si>
  <si>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</si>
  <si>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</si>
  <si>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</si>
  <si>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</si>
  <si>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</si>
  <si>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</si>
  <si>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</si>
  <si>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</si>
  <si>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</si>
  <si>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</si>
  <si>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</si>
  <si>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</si>
  <si>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</si>
  <si>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</si>
  <si>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</si>
  <si>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</si>
  <si>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</si>
  <si>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</si>
  <si>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</si>
  <si>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</si>
  <si>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</si>
  <si>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</si>
  <si>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</si>
  <si>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</si>
  <si>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</si>
  <si>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</si>
  <si>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</si>
  <si>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</si>
  <si>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</si>
  <si>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</si>
  <si>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</si>
  <si>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</si>
  <si>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</si>
  <si>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</si>
  <si>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</si>
  <si>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</si>
  <si>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</si>
  <si>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</si>
  <si>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</si>
  <si>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</si>
  <si>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</si>
  <si>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</si>
  <si>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</si>
  <si>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</si>
  <si>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</si>
  <si>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</si>
  <si>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</si>
  <si>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</si>
  <si>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</si>
  <si>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</si>
  <si>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</si>
  <si>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</si>
  <si>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</si>
  <si>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</si>
  <si>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</si>
  <si>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</si>
  <si>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</si>
  <si>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</si>
  <si>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</si>
  <si>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</si>
  <si>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</si>
  <si>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</si>
  <si>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</si>
  <si>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</si>
  <si>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</si>
  <si>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</si>
  <si>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</si>
  <si>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</si>
  <si>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</si>
  <si>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</si>
  <si>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</si>
  <si>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</si>
  <si>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</si>
  <si>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</si>
  <si>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</si>
  <si>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</si>
  <si>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</si>
  <si>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</si>
  <si>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</si>
  <si>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</si>
  <si>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</si>
  <si>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</si>
  <si>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</si>
  <si>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</si>
  <si>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</si>
  <si>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</si>
  <si>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</si>
  <si>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</si>
  <si>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</si>
  <si>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</si>
  <si>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</si>
  <si>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</si>
  <si>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</si>
  <si>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</si>
  <si>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</si>
  <si>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</si>
  <si>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</si>
  <si>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</si>
  <si>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</si>
  <si>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</si>
  <si>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</si>
  <si>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</si>
  <si>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</si>
  <si>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</si>
  <si>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</si>
  <si>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</si>
  <si>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</si>
  <si>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</si>
  <si>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</si>
  <si>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</si>
  <si>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</si>
  <si>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</si>
  <si>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</si>
  <si>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</si>
  <si>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</si>
  <si>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</si>
  <si>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</si>
  <si>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</si>
  <si>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</si>
  <si>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</si>
  <si>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</si>
  <si>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</si>
  <si>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</si>
  <si>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</si>
  <si>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</si>
  <si>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</si>
  <si>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</si>
  <si>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</si>
  <si>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</si>
  <si>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</si>
  <si>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</si>
  <si>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</si>
  <si>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</si>
  <si>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</si>
  <si>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</si>
  <si>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</si>
  <si>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</si>
  <si>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</si>
  <si>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</si>
  <si>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</si>
  <si>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</si>
  <si>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</si>
  <si>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</si>
  <si>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</si>
  <si>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</si>
  <si>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</si>
  <si>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</si>
  <si>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</si>
  <si>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</si>
  <si>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</si>
  <si>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</si>
  <si>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</si>
  <si>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</si>
  <si>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</si>
  <si>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</si>
  <si>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</si>
  <si>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</si>
  <si>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</si>
  <si>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</si>
  <si>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</si>
  <si>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</si>
  <si>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</si>
  <si>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</si>
  <si>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</si>
  <si>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</si>
  <si>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</si>
  <si>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</si>
  <si>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</si>
  <si>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</si>
  <si>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</si>
  <si>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</si>
  <si>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</si>
  <si>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</si>
  <si>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</si>
  <si>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</si>
  <si>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</si>
  <si>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</si>
  <si>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</si>
  <si>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</si>
  <si>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</si>
  <si>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</si>
  <si>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</si>
  <si>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</si>
  <si>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</si>
  <si>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</si>
  <si>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</si>
  <si>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</si>
  <si>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</si>
  <si>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</si>
  <si>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</si>
  <si>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</si>
  <si>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</si>
  <si>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</si>
  <si>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</si>
  <si>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</si>
  <si>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</si>
  <si>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</si>
  <si>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</si>
  <si>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</si>
  <si>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</si>
  <si>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</si>
  <si>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</si>
  <si>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</si>
  <si>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</si>
  <si>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</si>
  <si>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</si>
  <si>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</si>
  <si>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</si>
  <si>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</si>
  <si>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</si>
  <si>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</si>
  <si>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</si>
  <si>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</si>
  <si>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</si>
  <si>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</si>
  <si>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</si>
  <si>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</si>
  <si>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</si>
  <si>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</si>
  <si>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</si>
  <si>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</si>
  <si>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</si>
  <si>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</si>
  <si>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</si>
  <si>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</si>
  <si>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</si>
  <si>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</si>
  <si>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</si>
  <si>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</si>
  <si>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</si>
  <si>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</si>
  <si>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</si>
  <si>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</si>
  <si>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</si>
  <si>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</si>
  <si>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</si>
  <si>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</si>
  <si>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</si>
  <si>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</si>
  <si>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</si>
  <si>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</si>
  <si>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</si>
  <si>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</si>
  <si>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</si>
  <si>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</si>
  <si>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</si>
  <si>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</si>
  <si>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</si>
  <si>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</si>
  <si>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</si>
  <si>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</si>
  <si>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</si>
  <si>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</si>
  <si>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</si>
  <si>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</si>
  <si>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</si>
  <si>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</si>
  <si>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</si>
  <si>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</si>
  <si>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</si>
  <si>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</si>
  <si>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</si>
  <si>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</si>
  <si>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</si>
  <si>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</si>
  <si>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</si>
  <si>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</si>
  <si>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</si>
  <si>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</si>
  <si>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</si>
  <si>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</si>
  <si>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</si>
  <si>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</si>
  <si>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</si>
  <si>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</si>
  <si>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</si>
  <si>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</si>
  <si>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</si>
  <si>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</si>
  <si>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</si>
  <si>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</si>
  <si>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</si>
  <si>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</si>
  <si>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</si>
  <si>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</si>
  <si>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</si>
  <si>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</si>
  <si>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</si>
  <si>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</si>
  <si>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</si>
  <si>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</si>
  <si>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</si>
  <si>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</si>
  <si>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</si>
  <si>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</si>
  <si>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</si>
  <si>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</si>
  <si>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</si>
  <si>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</si>
  <si>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</si>
  <si>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</si>
  <si>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</si>
  <si>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</si>
  <si>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</si>
  <si>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</si>
  <si>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</si>
  <si>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</si>
  <si>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</si>
  <si>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</si>
  <si>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</si>
  <si>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</si>
  <si>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</si>
  <si>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</si>
  <si>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</si>
  <si>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</si>
  <si>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</si>
  <si>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</si>
  <si>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</si>
  <si>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</si>
  <si>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</si>
  <si>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</si>
  <si>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</si>
  <si>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</si>
  <si>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</si>
  <si>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</si>
  <si>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</si>
  <si>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</si>
  <si>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</si>
  <si>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</si>
  <si>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</si>
  <si>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</si>
  <si>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</si>
  <si>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</si>
  <si>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</si>
  <si>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</si>
  <si>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</si>
  <si>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</si>
  <si>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</si>
  <si>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</si>
  <si>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</si>
  <si>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</si>
  <si>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</si>
  <si>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</si>
  <si>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</si>
  <si>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</si>
  <si>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</si>
  <si>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</si>
  <si>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</si>
  <si>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</si>
  <si>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</si>
  <si>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</si>
  <si>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</si>
  <si>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</si>
  <si>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</si>
  <si>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</si>
  <si>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</si>
  <si>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</si>
  <si>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</si>
  <si>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</si>
  <si>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</si>
  <si>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</si>
  <si>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</si>
  <si>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</si>
  <si>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</si>
  <si>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</si>
  <si>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</si>
  <si>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</si>
  <si>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</si>
  <si>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</si>
  <si>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</si>
  <si>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</si>
  <si>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</si>
  <si>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</si>
  <si>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</si>
  <si>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</si>
  <si>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</si>
  <si>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</si>
  <si>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</si>
  <si>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</si>
  <si>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</si>
  <si>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</si>
  <si>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</si>
  <si>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</si>
  <si>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</si>
  <si>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</si>
  <si>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</si>
  <si>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</si>
  <si>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</si>
  <si>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</si>
  <si>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</si>
  <si>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</si>
  <si>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</si>
  <si>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</si>
  <si>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</si>
  <si>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</si>
  <si>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</si>
  <si>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</si>
  <si>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</si>
  <si>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</si>
  <si>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</si>
  <si>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</si>
  <si>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</si>
  <si>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</si>
  <si>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</si>
  <si>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</si>
  <si>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</si>
  <si>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</si>
  <si>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</si>
  <si>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</si>
  <si>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</si>
  <si>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</si>
  <si>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</si>
  <si>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</si>
  <si>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</si>
  <si>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</si>
  <si>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</si>
  <si>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</si>
  <si>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</si>
  <si>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</si>
  <si>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</si>
  <si>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</si>
  <si>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</si>
  <si>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</si>
  <si>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</si>
  <si>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</si>
  <si>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</si>
  <si>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</si>
  <si>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</si>
  <si>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</si>
  <si>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</si>
  <si>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</si>
  <si>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</si>
  <si>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</si>
  <si>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</si>
  <si>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</si>
  <si>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</si>
  <si>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</si>
  <si>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</si>
  <si>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</si>
  <si>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</si>
  <si>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</si>
  <si>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</si>
  <si>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</si>
  <si>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</si>
  <si>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</si>
  <si>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</si>
  <si>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</si>
  <si>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</si>
  <si>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</si>
  <si>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</si>
  <si>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</si>
  <si>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</si>
  <si>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</si>
  <si>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</si>
  <si>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</si>
  <si>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</si>
  <si>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</si>
  <si>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</si>
  <si>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</si>
  <si>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</si>
  <si>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</si>
  <si>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</si>
  <si>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</si>
  <si>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</si>
  <si>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</si>
  <si>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</si>
  <si>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</si>
  <si>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</si>
  <si>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</si>
  <si>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</si>
  <si>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</si>
  <si>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</si>
  <si>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</si>
  <si>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</si>
  <si>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</si>
  <si>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</si>
  <si>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</si>
  <si>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</si>
  <si>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</si>
  <si>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</si>
  <si>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</si>
  <si>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</si>
  <si>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</si>
  <si>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</si>
  <si>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</si>
  <si>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</si>
  <si>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</si>
  <si>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</si>
  <si>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</si>
  <si>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</si>
  <si>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</si>
  <si>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</si>
  <si>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</si>
  <si>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</si>
  <si>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</si>
  <si>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</si>
  <si>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</si>
  <si>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</si>
  <si>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</si>
  <si>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</si>
  <si>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</si>
  <si>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</si>
  <si>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</si>
  <si>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</si>
  <si>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</si>
  <si>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</si>
  <si>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</si>
  <si>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</si>
  <si>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</si>
  <si>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</si>
  <si>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</si>
  <si>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</si>
  <si>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</si>
  <si>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</si>
  <si>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</si>
  <si>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</si>
  <si>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</si>
  <si>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</si>
  <si>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</si>
  <si>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</si>
  <si>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</si>
  <si>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</si>
  <si>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</si>
  <si>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</si>
  <si>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</si>
  <si>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</si>
  <si>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</si>
  <si>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</si>
  <si>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</si>
  <si>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</si>
  <si>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</si>
  <si>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</si>
  <si>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</si>
  <si>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</si>
  <si>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</si>
  <si>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</si>
  <si>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</si>
  <si>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</si>
  <si>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</si>
  <si>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</si>
  <si>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</si>
  <si>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</si>
  <si>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</si>
  <si>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</si>
  <si>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</si>
  <si>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</si>
  <si>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</si>
  <si>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</si>
  <si>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</si>
  <si>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</si>
  <si>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</si>
  <si>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</si>
  <si>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</si>
  <si>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</si>
  <si>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</si>
  <si>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</si>
  <si>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</si>
  <si>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</si>
  <si>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</si>
  <si>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</si>
  <si>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</si>
  <si>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</si>
  <si>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</si>
  <si>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</si>
  <si>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</si>
  <si>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</si>
  <si>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</si>
  <si>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</si>
  <si>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</si>
  <si>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</si>
  <si>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</si>
  <si>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</si>
  <si>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</si>
  <si>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</si>
  <si>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</si>
  <si>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</si>
  <si>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</si>
  <si>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</si>
  <si>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</si>
  <si>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</si>
  <si>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</si>
  <si>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</si>
  <si>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</si>
  <si>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</si>
  <si>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</si>
  <si>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</si>
  <si>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</si>
  <si>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</si>
  <si>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</si>
  <si>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</si>
  <si>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</si>
  <si>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</si>
  <si>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</si>
  <si>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</si>
  <si>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</si>
  <si>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</si>
  <si>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</si>
  <si>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</si>
  <si>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</si>
  <si>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</si>
  <si>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</si>
  <si>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</si>
  <si>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</si>
  <si>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</si>
  <si>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</si>
  <si>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</si>
  <si>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</si>
  <si>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</si>
  <si>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</si>
  <si>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</si>
  <si>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</si>
  <si>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</si>
  <si>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</si>
  <si>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</si>
  <si>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</si>
  <si>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</si>
  <si>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</si>
  <si>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</si>
  <si>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</si>
  <si>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</si>
  <si>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</si>
  <si>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</si>
  <si>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</si>
  <si>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</si>
  <si>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</si>
  <si>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</si>
  <si>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</si>
  <si>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</si>
  <si>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</si>
  <si>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</si>
  <si>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</si>
  <si>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</si>
  <si>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</si>
  <si>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</si>
  <si>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</si>
  <si>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</si>
  <si>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</si>
  <si>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</si>
  <si>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</si>
  <si>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</si>
  <si>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</si>
  <si>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</si>
  <si>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</si>
  <si>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</si>
  <si>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</si>
  <si>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</si>
  <si>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</si>
  <si>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</si>
  <si>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</si>
  <si>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</si>
  <si>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</si>
  <si>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</si>
  <si>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</si>
  <si>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</si>
  <si>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</si>
  <si>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</si>
  <si>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</si>
  <si>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</si>
  <si>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</si>
  <si>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</si>
  <si>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</si>
  <si>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</si>
  <si>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</si>
  <si>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</si>
  <si>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</si>
  <si>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</si>
  <si>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</si>
  <si>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</si>
  <si>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</si>
  <si>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</si>
  <si>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</si>
  <si>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</si>
  <si>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</si>
  <si>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</si>
  <si>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</si>
  <si>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</si>
  <si>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</si>
  <si>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</si>
  <si>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</si>
  <si>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</si>
  <si>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</si>
  <si>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</si>
  <si>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</si>
  <si>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</si>
  <si>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</si>
  <si>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</si>
  <si>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</si>
  <si>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</si>
  <si>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</si>
  <si>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</si>
  <si>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</si>
  <si>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</si>
  <si>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</si>
  <si>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</si>
  <si>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</si>
  <si>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</si>
  <si>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</si>
  <si>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</si>
  <si>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</si>
  <si>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</si>
  <si>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</si>
  <si>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</si>
  <si>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</si>
  <si>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</si>
  <si>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</si>
  <si>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</si>
  <si>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</si>
  <si>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</si>
  <si>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</si>
  <si>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2023 SCH 210</t>
  </si>
  <si>
    <t>2022 SCH 210</t>
  </si>
  <si>
    <t>2021 SCH 210</t>
  </si>
  <si>
    <t>2020 SCH 210</t>
  </si>
  <si>
    <t>2019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</si>
  <si>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</si>
  <si>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</si>
  <si>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</si>
  <si>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</si>
  <si>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</si>
  <si>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</si>
  <si>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</si>
  <si>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</si>
  <si>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</si>
  <si>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</si>
  <si>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</si>
  <si>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</si>
  <si>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</si>
  <si>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</si>
  <si>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</si>
  <si>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</si>
  <si>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</si>
  <si>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</si>
  <si>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</si>
  <si>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</si>
  <si>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</si>
  <si>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</si>
  <si>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</si>
  <si>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</si>
  <si>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</si>
  <si>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</si>
  <si>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</si>
  <si>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</si>
  <si>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</si>
  <si>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</si>
  <si>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</si>
  <si>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</si>
  <si>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</si>
  <si>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</si>
  <si>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</si>
  <si>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</si>
  <si>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</si>
  <si>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</si>
  <si>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</si>
  <si>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</si>
  <si>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</si>
  <si>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</si>
  <si>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</si>
  <si>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</si>
  <si>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</si>
  <si>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</si>
  <si>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</si>
  <si>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</si>
  <si>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</si>
  <si>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</si>
  <si>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</si>
  <si>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</si>
  <si>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</si>
  <si>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</si>
  <si>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</si>
  <si>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</si>
  <si>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</si>
  <si>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</si>
  <si>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</si>
  <si>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</si>
  <si>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</si>
  <si>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</si>
  <si>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</si>
  <si>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</si>
  <si>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</si>
  <si>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</si>
  <si>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</si>
  <si>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</si>
  <si>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</si>
  <si>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</si>
  <si>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</si>
  <si>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</si>
  <si>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</si>
  <si>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</si>
  <si>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</si>
  <si>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</si>
  <si>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</si>
  <si>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</si>
  <si>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</si>
  <si>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</si>
  <si>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</si>
  <si>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</si>
  <si>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</si>
  <si>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</si>
  <si>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</si>
  <si>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</si>
  <si>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</si>
  <si>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</si>
  <si>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</si>
  <si>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</si>
  <si>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</si>
  <si>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</si>
  <si>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</si>
  <si>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2023 SCH 417</t>
  </si>
  <si>
    <t>2022 SCH 417</t>
  </si>
  <si>
    <t>2021 SCH 417</t>
  </si>
  <si>
    <t>2020 SCH 417</t>
  </si>
  <si>
    <t>2019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</si>
  <si>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</si>
  <si>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</si>
  <si>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</si>
  <si>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</si>
  <si>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</si>
  <si>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</si>
  <si>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</si>
  <si>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</si>
  <si>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</si>
  <si>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</si>
  <si>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</si>
  <si>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</si>
  <si>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</si>
  <si>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</si>
  <si>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</si>
  <si>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</si>
  <si>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</si>
  <si>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</si>
  <si>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</si>
  <si>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</si>
  <si>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</si>
  <si>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</si>
  <si>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</si>
  <si>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</si>
  <si>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</si>
  <si>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</si>
  <si>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</si>
  <si>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</si>
  <si>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</si>
  <si>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</si>
  <si>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</si>
  <si>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</si>
  <si>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</si>
  <si>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</si>
  <si>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</si>
  <si>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</si>
  <si>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</si>
  <si>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</si>
  <si>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</si>
  <si>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</si>
  <si>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</si>
  <si>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</si>
  <si>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</si>
  <si>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</si>
  <si>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</si>
  <si>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</si>
  <si>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</si>
  <si>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</si>
  <si>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</si>
  <si>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</si>
  <si>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</si>
  <si>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</si>
  <si>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</si>
  <si>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</si>
  <si>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</si>
  <si>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</si>
  <si>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</si>
  <si>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</si>
  <si>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</si>
  <si>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</si>
  <si>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</si>
  <si>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</si>
  <si>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</si>
  <si>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</si>
  <si>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</si>
  <si>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</si>
  <si>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</si>
  <si>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</si>
  <si>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</si>
  <si>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</si>
  <si>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</si>
  <si>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</si>
  <si>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</si>
  <si>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</si>
  <si>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</si>
  <si>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</si>
  <si>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</si>
  <si>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</si>
  <si>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</si>
  <si>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</si>
  <si>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</si>
  <si>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</si>
  <si>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</si>
  <si>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</si>
  <si>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</si>
  <si>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</si>
  <si>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</si>
  <si>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</si>
  <si>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</si>
  <si>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</si>
  <si>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</si>
  <si>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</si>
  <si>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</si>
  <si>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</si>
  <si>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</si>
  <si>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</si>
  <si>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</si>
  <si>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</si>
  <si>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</si>
  <si>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</si>
  <si>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</si>
  <si>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</si>
  <si>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</si>
  <si>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</si>
  <si>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</si>
  <si>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</si>
  <si>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</si>
  <si>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</si>
  <si>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</si>
  <si>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</si>
  <si>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</si>
  <si>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</si>
  <si>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</si>
  <si>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</si>
  <si>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</si>
  <si>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</si>
  <si>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</si>
  <si>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</si>
  <si>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</si>
  <si>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</si>
  <si>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</si>
  <si>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</si>
  <si>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</si>
  <si>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</si>
  <si>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</si>
  <si>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</si>
  <si>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</si>
  <si>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</si>
  <si>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</si>
  <si>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</si>
  <si>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</si>
  <si>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</si>
  <si>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</si>
  <si>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</si>
  <si>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</si>
  <si>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</si>
  <si>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</si>
  <si>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</si>
  <si>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</si>
  <si>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</si>
  <si>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</si>
  <si>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</si>
  <si>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</si>
  <si>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</si>
  <si>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</si>
  <si>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</si>
  <si>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</si>
  <si>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</si>
  <si>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</si>
  <si>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</si>
  <si>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</si>
  <si>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</si>
  <si>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</si>
  <si>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</si>
  <si>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</si>
  <si>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</si>
  <si>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</si>
  <si>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</si>
  <si>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</si>
  <si>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</si>
  <si>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</si>
  <si>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</si>
  <si>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</si>
  <si>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</si>
  <si>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</si>
  <si>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</si>
  <si>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</si>
  <si>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</si>
  <si>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</si>
  <si>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</si>
  <si>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</si>
  <si>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</si>
  <si>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</si>
  <si>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</si>
  <si>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</si>
  <si>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2023 SCH 414</t>
  </si>
  <si>
    <t>2022 SCH 414</t>
  </si>
  <si>
    <t>2021 SCH 414</t>
  </si>
  <si>
    <t>2020 SCH 414</t>
  </si>
  <si>
    <t>2019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</si>
  <si>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</si>
  <si>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</si>
  <si>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</si>
  <si>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</si>
  <si>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</si>
  <si>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</si>
  <si>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</si>
  <si>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</si>
  <si>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</si>
  <si>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</si>
  <si>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</si>
  <si>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</si>
  <si>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</si>
  <si>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</si>
  <si>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</si>
  <si>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</si>
  <si>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</si>
  <si>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</si>
  <si>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</si>
  <si>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</si>
  <si>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</si>
  <si>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</si>
  <si>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</si>
  <si>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</si>
  <si>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</si>
  <si>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</si>
  <si>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</si>
  <si>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</si>
  <si>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</si>
  <si>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</si>
  <si>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</si>
  <si>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</si>
  <si>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</si>
  <si>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</si>
  <si>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</si>
  <si>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</si>
  <si>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</si>
  <si>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</si>
  <si>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</si>
  <si>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</si>
  <si>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</si>
  <si>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</si>
  <si>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</si>
  <si>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</si>
  <si>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</si>
  <si>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</si>
  <si>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</si>
  <si>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</si>
  <si>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</si>
  <si>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</si>
  <si>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</si>
  <si>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</si>
  <si>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</si>
  <si>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</si>
  <si>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</si>
  <si>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</si>
  <si>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</si>
  <si>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</si>
  <si>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</si>
  <si>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</si>
  <si>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</si>
  <si>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</si>
  <si>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</si>
  <si>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</si>
  <si>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</si>
  <si>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</si>
  <si>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</si>
  <si>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</si>
  <si>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</si>
  <si>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</si>
  <si>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</si>
  <si>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</si>
  <si>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</si>
  <si>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</si>
  <si>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</si>
  <si>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</si>
  <si>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</si>
  <si>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</si>
  <si>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</si>
  <si>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</si>
  <si>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</si>
  <si>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</si>
  <si>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</si>
  <si>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</si>
  <si>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</si>
  <si>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</si>
  <si>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</si>
  <si>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</si>
  <si>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</si>
  <si>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</si>
  <si>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</si>
  <si>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</si>
  <si>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</si>
  <si>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</si>
  <si>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</si>
  <si>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</si>
  <si>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</si>
  <si>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</si>
  <si>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</si>
  <si>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</si>
  <si>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</si>
  <si>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</si>
  <si>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</si>
  <si>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</si>
  <si>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</si>
  <si>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</si>
  <si>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</si>
  <si>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</si>
  <si>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</si>
  <si>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</si>
  <si>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</si>
  <si>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</si>
  <si>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</si>
  <si>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</si>
  <si>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</si>
  <si>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</si>
  <si>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</si>
  <si>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</si>
  <si>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</si>
  <si>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</si>
  <si>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</si>
  <si>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</si>
  <si>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</si>
  <si>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</si>
  <si>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</si>
  <si>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</si>
  <si>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</si>
  <si>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</si>
  <si>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</si>
  <si>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</si>
  <si>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</si>
  <si>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</si>
  <si>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</si>
  <si>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</si>
  <si>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</si>
  <si>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</si>
  <si>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</si>
  <si>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</si>
  <si>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</si>
  <si>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</si>
  <si>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</si>
  <si>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</si>
  <si>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</si>
  <si>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</si>
  <si>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</si>
  <si>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</si>
  <si>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</si>
  <si>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</si>
  <si>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</si>
  <si>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</si>
  <si>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</si>
  <si>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</si>
  <si>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</si>
  <si>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</si>
  <si>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</si>
  <si>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</si>
  <si>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</si>
  <si>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</si>
  <si>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</si>
  <si>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</si>
  <si>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</si>
  <si>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</si>
  <si>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</si>
  <si>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</si>
  <si>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</si>
  <si>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</si>
  <si>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</si>
  <si>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</si>
  <si>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</si>
  <si>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</si>
  <si>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</si>
  <si>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</si>
  <si>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</si>
  <si>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</si>
  <si>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</si>
  <si>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</si>
  <si>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</si>
  <si>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</si>
  <si>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</si>
  <si>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</si>
  <si>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</si>
  <si>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</si>
  <si>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</si>
  <si>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</si>
  <si>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</si>
  <si>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</si>
  <si>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</si>
  <si>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</si>
  <si>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</si>
  <si>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</si>
  <si>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</si>
  <si>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</si>
  <si>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</si>
  <si>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</si>
  <si>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</si>
  <si>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</si>
  <si>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</si>
  <si>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</si>
  <si>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</si>
  <si>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</si>
  <si>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</si>
  <si>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</si>
  <si>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</si>
  <si>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</si>
  <si>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</si>
  <si>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</si>
  <si>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</si>
  <si>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</si>
  <si>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</si>
  <si>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</si>
  <si>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</si>
  <si>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</si>
  <si>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</si>
  <si>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</si>
  <si>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</si>
  <si>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</si>
  <si>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</si>
  <si>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</si>
  <si>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</si>
  <si>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</si>
  <si>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</si>
  <si>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</si>
  <si>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</si>
  <si>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</si>
  <si>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</si>
  <si>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</si>
  <si>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</si>
  <si>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</si>
  <si>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</si>
  <si>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</si>
  <si>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</si>
  <si>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</si>
  <si>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</si>
  <si>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</si>
  <si>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</si>
  <si>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</si>
  <si>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</si>
  <si>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</si>
  <si>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</si>
  <si>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</si>
  <si>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</si>
  <si>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</si>
  <si>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</si>
  <si>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</si>
  <si>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</si>
  <si>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</si>
  <si>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</si>
  <si>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</si>
  <si>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</si>
  <si>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</si>
  <si>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</si>
  <si>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</si>
  <si>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</si>
  <si>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</si>
  <si>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</si>
  <si>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</si>
  <si>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</si>
  <si>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</si>
  <si>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</si>
  <si>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</si>
  <si>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</si>
  <si>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</si>
  <si>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</si>
  <si>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</si>
  <si>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</si>
  <si>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</si>
  <si>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2023 SCH 415</t>
  </si>
  <si>
    <t>2022 SCH 415</t>
  </si>
  <si>
    <t>2021 SCH 415</t>
  </si>
  <si>
    <t>2020 SCH 415</t>
  </si>
  <si>
    <t>2019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</si>
  <si>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</si>
  <si>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</si>
  <si>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</si>
  <si>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</si>
  <si>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</si>
  <si>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</si>
  <si>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</si>
  <si>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</si>
  <si>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</si>
  <si>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</si>
  <si>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</si>
  <si>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</si>
  <si>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</si>
  <si>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</si>
  <si>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</si>
  <si>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</si>
  <si>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</si>
  <si>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</si>
  <si>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</si>
  <si>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</si>
  <si>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</si>
  <si>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</si>
  <si>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</si>
  <si>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</si>
  <si>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</si>
  <si>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</si>
  <si>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</si>
  <si>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</si>
  <si>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</si>
  <si>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</si>
  <si>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</si>
  <si>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</si>
  <si>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</si>
  <si>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</si>
  <si>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</si>
  <si>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</si>
  <si>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</si>
  <si>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</si>
  <si>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</si>
  <si>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</si>
  <si>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</si>
  <si>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</si>
  <si>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</si>
  <si>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</si>
  <si>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</si>
  <si>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</si>
  <si>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</si>
  <si>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</si>
  <si>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</si>
  <si>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</si>
  <si>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</si>
  <si>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</si>
  <si>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</si>
  <si>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</si>
  <si>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</si>
  <si>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</si>
  <si>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</si>
  <si>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</si>
  <si>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</si>
  <si>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</si>
  <si>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</si>
  <si>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</si>
  <si>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</si>
  <si>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</si>
  <si>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</si>
  <si>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</si>
  <si>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</si>
  <si>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</si>
  <si>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</si>
  <si>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</si>
  <si>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</si>
  <si>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</si>
  <si>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</si>
  <si>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</si>
  <si>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</si>
  <si>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</si>
  <si>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</si>
  <si>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</si>
  <si>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</si>
  <si>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</si>
  <si>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</si>
  <si>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</si>
  <si>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</si>
  <si>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</si>
  <si>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</si>
  <si>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</si>
  <si>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</si>
  <si>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</si>
  <si>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</si>
  <si>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</si>
  <si>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</si>
  <si>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</si>
  <si>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</si>
  <si>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</si>
  <si>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</si>
  <si>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</si>
  <si>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</si>
  <si>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</si>
  <si>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</si>
  <si>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</si>
  <si>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</si>
  <si>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</si>
  <si>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</si>
  <si>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</si>
  <si>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</si>
  <si>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</si>
  <si>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</si>
  <si>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</si>
  <si>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</si>
  <si>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</si>
  <si>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</si>
  <si>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</si>
  <si>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</si>
  <si>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</si>
  <si>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</si>
  <si>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</si>
  <si>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</si>
  <si>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</si>
  <si>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</si>
  <si>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</si>
  <si>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</si>
  <si>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</si>
  <si>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</si>
  <si>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</si>
  <si>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</si>
  <si>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</si>
  <si>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</si>
  <si>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</si>
  <si>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</si>
  <si>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</si>
  <si>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</si>
  <si>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</si>
  <si>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</si>
  <si>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</si>
  <si>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</si>
  <si>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</si>
  <si>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</si>
  <si>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</si>
  <si>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</si>
  <si>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</si>
  <si>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</si>
  <si>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</si>
  <si>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</si>
  <si>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</si>
  <si>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</si>
  <si>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</si>
  <si>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</si>
  <si>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</si>
  <si>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</si>
  <si>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</si>
  <si>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</si>
  <si>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</si>
  <si>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</si>
  <si>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</si>
  <si>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</si>
  <si>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</si>
  <si>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</si>
  <si>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</si>
  <si>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</si>
  <si>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</si>
  <si>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</si>
  <si>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</si>
  <si>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</si>
  <si>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</si>
  <si>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</si>
  <si>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</si>
  <si>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</si>
  <si>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</si>
  <si>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</si>
  <si>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</si>
  <si>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</si>
  <si>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</si>
  <si>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</si>
  <si>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</si>
  <si>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</si>
  <si>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</si>
  <si>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</si>
  <si>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</si>
  <si>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</si>
  <si>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</si>
  <si>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</si>
  <si>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</si>
  <si>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</si>
  <si>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</si>
  <si>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</si>
  <si>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</si>
  <si>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</si>
  <si>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</si>
  <si>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</si>
  <si>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</si>
  <si>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</si>
  <si>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</si>
  <si>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</si>
  <si>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</si>
  <si>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</si>
  <si>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</si>
  <si>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</si>
  <si>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</si>
  <si>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</si>
  <si>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</si>
  <si>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</si>
  <si>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</si>
  <si>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</si>
  <si>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</si>
  <si>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</si>
  <si>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</si>
  <si>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</si>
  <si>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</si>
  <si>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</si>
  <si>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</si>
  <si>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</si>
  <si>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</si>
  <si>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</si>
  <si>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</si>
  <si>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</si>
  <si>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</si>
  <si>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</si>
  <si>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</si>
  <si>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</si>
  <si>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</si>
  <si>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</si>
  <si>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</si>
  <si>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</si>
  <si>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</si>
  <si>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</si>
  <si>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</si>
  <si>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</si>
  <si>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</si>
  <si>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</si>
  <si>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</si>
  <si>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</si>
  <si>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</si>
  <si>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</si>
  <si>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</si>
  <si>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</si>
  <si>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</si>
  <si>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</si>
  <si>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</si>
  <si>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</si>
  <si>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</si>
  <si>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</si>
  <si>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</si>
  <si>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</si>
  <si>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</si>
  <si>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</si>
  <si>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</si>
  <si>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</si>
  <si>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</si>
  <si>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</si>
  <si>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</si>
  <si>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</si>
  <si>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</si>
  <si>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</si>
  <si>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</si>
  <si>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</si>
  <si>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</si>
  <si>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</si>
  <si>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</si>
  <si>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</si>
  <si>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</si>
  <si>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</si>
  <si>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</si>
  <si>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</si>
  <si>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</si>
  <si>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</si>
  <si>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</si>
  <si>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</si>
  <si>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</si>
  <si>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</si>
  <si>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</si>
  <si>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</si>
  <si>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</si>
  <si>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</si>
  <si>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</si>
  <si>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</si>
  <si>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</si>
  <si>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</si>
  <si>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</si>
  <si>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</si>
  <si>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</si>
  <si>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</si>
  <si>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</si>
  <si>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</si>
  <si>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</si>
  <si>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</si>
  <si>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</si>
  <si>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</si>
  <si>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</si>
  <si>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</si>
  <si>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</si>
  <si>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</si>
  <si>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</si>
  <si>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</si>
  <si>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</si>
  <si>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</si>
  <si>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</si>
  <si>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</si>
  <si>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</si>
  <si>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</si>
  <si>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</si>
  <si>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</si>
  <si>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</si>
  <si>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</si>
  <si>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</si>
  <si>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</si>
  <si>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</si>
  <si>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</si>
  <si>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</si>
  <si>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</si>
  <si>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</si>
  <si>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</si>
  <si>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</si>
  <si>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</si>
  <si>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</si>
  <si>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</si>
  <si>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</si>
  <si>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</si>
  <si>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</si>
  <si>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</si>
  <si>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</si>
  <si>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</si>
  <si>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</si>
  <si>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</si>
  <si>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</si>
  <si>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</si>
  <si>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</si>
  <si>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</si>
  <si>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</si>
  <si>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</si>
  <si>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</si>
  <si>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</si>
  <si>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</si>
  <si>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</si>
  <si>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</si>
  <si>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</si>
  <si>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</si>
  <si>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</si>
  <si>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</si>
  <si>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</si>
  <si>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</si>
  <si>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</si>
  <si>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</si>
  <si>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</si>
  <si>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</si>
  <si>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</si>
  <si>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</si>
  <si>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</si>
  <si>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</si>
  <si>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</si>
  <si>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</si>
  <si>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</si>
  <si>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</si>
  <si>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</si>
  <si>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</si>
  <si>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</si>
  <si>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</si>
  <si>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</si>
  <si>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</si>
  <si>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</si>
  <si>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</si>
  <si>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</si>
  <si>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</si>
  <si>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</si>
  <si>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</si>
  <si>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</si>
  <si>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</si>
  <si>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</si>
  <si>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</si>
  <si>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</si>
  <si>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</si>
  <si>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</si>
  <si>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</si>
  <si>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</si>
  <si>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</si>
  <si>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</si>
  <si>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</si>
  <si>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</si>
  <si>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</si>
  <si>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</si>
  <si>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</si>
  <si>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</si>
  <si>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</si>
  <si>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</si>
  <si>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</si>
  <si>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</si>
  <si>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</si>
  <si>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</si>
  <si>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</si>
  <si>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</si>
  <si>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</si>
  <si>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</si>
  <si>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</si>
  <si>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</si>
  <si>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</si>
  <si>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2023 SCH 412</t>
  </si>
  <si>
    <t>2022 SCH 412</t>
  </si>
  <si>
    <t>2021 SCH 412</t>
  </si>
  <si>
    <t>2020 SCH 412</t>
  </si>
  <si>
    <t>2019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</si>
  <si>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</si>
  <si>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</si>
  <si>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</si>
  <si>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</si>
  <si>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</si>
  <si>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</si>
  <si>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</si>
  <si>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</si>
  <si>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</si>
  <si>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</si>
  <si>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</si>
  <si>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</si>
  <si>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</si>
  <si>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</si>
  <si>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</si>
  <si>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</si>
  <si>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</si>
  <si>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</si>
  <si>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</si>
  <si>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</si>
  <si>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</si>
  <si>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</si>
  <si>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</si>
  <si>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</si>
  <si>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</si>
  <si>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</si>
  <si>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</si>
  <si>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</si>
  <si>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</si>
  <si>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</si>
  <si>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</si>
  <si>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</si>
  <si>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</si>
  <si>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</si>
  <si>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</si>
  <si>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</si>
  <si>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</si>
  <si>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</si>
  <si>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</si>
  <si>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</si>
  <si>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</si>
  <si>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</si>
  <si>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</si>
  <si>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</si>
  <si>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</si>
  <si>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</si>
  <si>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</si>
  <si>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</si>
  <si>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</si>
  <si>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</si>
  <si>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</si>
  <si>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</si>
  <si>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</si>
  <si>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</si>
  <si>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</si>
  <si>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</si>
  <si>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</si>
  <si>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</si>
  <si>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</si>
  <si>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</si>
  <si>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</si>
  <si>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</si>
  <si>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</si>
  <si>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</si>
  <si>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</si>
  <si>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</si>
  <si>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</si>
  <si>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</si>
  <si>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</si>
  <si>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</si>
  <si>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</si>
  <si>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</si>
  <si>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</si>
  <si>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</si>
  <si>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</si>
  <si>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</si>
  <si>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</si>
  <si>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</si>
  <si>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</si>
  <si>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</si>
  <si>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</si>
  <si>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</si>
  <si>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</si>
  <si>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</si>
  <si>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</si>
  <si>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</si>
  <si>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</si>
  <si>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</si>
  <si>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</si>
  <si>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</si>
  <si>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</si>
  <si>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</si>
  <si>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</si>
  <si>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</si>
  <si>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</si>
  <si>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</si>
  <si>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</si>
  <si>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</si>
  <si>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</si>
  <si>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</si>
  <si>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</si>
  <si>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</si>
  <si>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</si>
  <si>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</si>
  <si>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</si>
  <si>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</si>
  <si>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</si>
  <si>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</si>
  <si>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</si>
  <si>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</si>
  <si>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</si>
  <si>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</si>
  <si>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</si>
  <si>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</si>
  <si>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</si>
  <si>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</si>
  <si>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</si>
  <si>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</si>
  <si>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</si>
  <si>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</si>
  <si>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</si>
  <si>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</si>
  <si>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2023 SCH 352B COL (B)</t>
  </si>
  <si>
    <t>=SUM(A4L101C2,A4L101C3)</t>
  </si>
  <si>
    <t>2023 SCH 335 COL (G)</t>
  </si>
  <si>
    <t>2023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</si>
  <si>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</si>
  <si>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</si>
  <si>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</si>
  <si>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</si>
  <si>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</si>
  <si>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</si>
  <si>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</si>
  <si>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</si>
  <si>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</si>
  <si>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</si>
  <si>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</si>
  <si>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</si>
  <si>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</si>
  <si>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</si>
  <si>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</si>
  <si>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</si>
  <si>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</si>
  <si>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</si>
  <si>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</si>
  <si>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</si>
  <si>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</si>
  <si>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</si>
  <si>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</si>
  <si>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</si>
  <si>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</si>
  <si>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</si>
  <si>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</si>
  <si>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</si>
  <si>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</si>
  <si>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</si>
  <si>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</si>
  <si>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</si>
  <si>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</si>
  <si>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</si>
  <si>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</si>
  <si>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</si>
  <si>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</si>
  <si>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</si>
  <si>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</si>
  <si>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</si>
  <si>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</si>
  <si>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</si>
  <si>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</si>
  <si>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</si>
  <si>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</si>
  <si>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</si>
  <si>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</si>
  <si>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</si>
  <si>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</si>
  <si>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</si>
  <si>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</si>
  <si>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</si>
  <si>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</si>
  <si>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</si>
  <si>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</si>
  <si>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</si>
  <si>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</si>
  <si>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</si>
  <si>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</si>
  <si>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</si>
  <si>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</si>
  <si>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</si>
  <si>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</si>
  <si>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</si>
  <si>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</si>
  <si>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</si>
  <si>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</si>
  <si>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</si>
  <si>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</si>
  <si>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</si>
  <si>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</si>
  <si>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</si>
  <si>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</si>
  <si>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</si>
  <si>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</si>
  <si>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</si>
  <si>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</si>
  <si>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2023 SCH 245, LINE 28</t>
  </si>
  <si>
    <t>=A4L201C1</t>
  </si>
  <si>
    <t>2023 SCH 200, LINE 49</t>
  </si>
  <si>
    <t>=A4L202C1</t>
  </si>
  <si>
    <t>2023 SCH 510, LINE 27</t>
  </si>
  <si>
    <t>=IF(EMBEDDED_COC="N",A4L205C1,A4L203C1)</t>
  </si>
  <si>
    <t>2023 SCH 510, LINE 28</t>
  </si>
  <si>
    <t>=IF(EMBEDDED_COC="N",A4L205C1,A4L204C1)</t>
  </si>
  <si>
    <t>2023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</si>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</sst>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9F58E5-FD79-4B15-A0DE-3CDABF4BC171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134500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5</v>
      </c>
    </row>
    <row r="9" spans="1:2" x14ac:dyDescent="0.3">
      <c r="A9" s="1" t="s">
        <v>9</v>
      </c>
      <c r="B9" s="6">
        <v>2023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5610BB-6F9F-4091-B721-43FC6E0D021B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3711.2260000000001</v>
      </c>
      <c r="F8" s="16" t="s">
        <v>175</v>
      </c>
      <c r="G8" s="15">
        <v>3797.2310000000002</v>
      </c>
      <c r="H8" s="16" t="s">
        <v>176</v>
      </c>
      <c r="I8" s="15">
        <v>3379.2640000000001</v>
      </c>
      <c r="J8" s="16" t="s">
        <v>177</v>
      </c>
      <c r="K8" s="15">
        <v>2914.953</v>
      </c>
      <c r="L8" s="16" t="s">
        <v>178</v>
      </c>
      <c r="M8" s="15">
        <v>3415.9960000000001</v>
      </c>
      <c r="N8" s="16" t="s">
        <v>179</v>
      </c>
      <c r="O8" s="17">
        <f>IF(RUN_YEARS &gt; 1,(A1L101C1 + A1L101C2) / 2, 0)</f>
        <v>3754.2285000000002</v>
      </c>
      <c r="P8" s="16" t="s">
        <v>180</v>
      </c>
      <c r="Q8" s="17">
        <f>IF(RUN_YEARS &gt; 2,(A1L101C1 + A1L101C2 + A1L101C3) / 3, 0)</f>
        <v>3629.2403333333336</v>
      </c>
      <c r="R8" s="16" t="s">
        <v>181</v>
      </c>
      <c r="S8" s="17">
        <f>IF(RUN_YEARS &gt; 3,(A1L101C1 + A1L101C2 + A1L101C3 + A1L101C4) / 4, 0)</f>
        <v>3450.6685000000002</v>
      </c>
      <c r="T8" s="16" t="s">
        <v>182</v>
      </c>
      <c r="U8" s="17">
        <f>IF(RUN_YEARS &gt; 4,(A1L101C1 + A1L101C2 + A1L101C3 + A1L101C4 + A1L101C5) / 5, 0)</f>
        <v>3443.7340000000004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976.20299999999997</v>
      </c>
      <c r="F9" s="16" t="s">
        <v>175</v>
      </c>
      <c r="G9" s="15">
        <v>989.04200000000003</v>
      </c>
      <c r="H9" s="16" t="s">
        <v>176</v>
      </c>
      <c r="I9" s="15">
        <v>934.75800000000004</v>
      </c>
      <c r="J9" s="16" t="s">
        <v>177</v>
      </c>
      <c r="K9" s="15">
        <v>830.93899999999996</v>
      </c>
      <c r="L9" s="16" t="s">
        <v>178</v>
      </c>
      <c r="M9" s="15">
        <v>871.63</v>
      </c>
      <c r="N9" s="16" t="s">
        <v>183</v>
      </c>
      <c r="O9" s="17">
        <f>IF(RUN_YEARS &gt; 1,(A1L102C1 + A1L102C2) / 2, 0)</f>
        <v>982.62249999999995</v>
      </c>
      <c r="P9" s="16" t="s">
        <v>184</v>
      </c>
      <c r="Q9" s="17">
        <f>IF(RUN_YEARS &gt; 2,(A1L102C1 + A1L102C2 + A1L102C3) / 3, 0)</f>
        <v>966.66766666666661</v>
      </c>
      <c r="R9" s="16" t="s">
        <v>185</v>
      </c>
      <c r="S9" s="17">
        <f>IF(RUN_YEARS &gt; 3,(A1L102C1 + A1L102C2 + A1L102C3 + A1L102C4) / 4, 0)</f>
        <v>932.73549999999989</v>
      </c>
      <c r="T9" s="16" t="s">
        <v>186</v>
      </c>
      <c r="U9" s="17">
        <f>IF(RUN_YEARS &gt; 4,(A1L102C1 + A1L102C2 + A1L102C3 + A1L102C4 + A1L102C5) / 5, 0)</f>
        <v>920.5143999999998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4133.7179999999998</v>
      </c>
      <c r="F10" s="16" t="s">
        <v>175</v>
      </c>
      <c r="G10" s="15">
        <v>4103.9859999999999</v>
      </c>
      <c r="H10" s="16" t="s">
        <v>176</v>
      </c>
      <c r="I10" s="15">
        <v>3886.509</v>
      </c>
      <c r="J10" s="16" t="s">
        <v>177</v>
      </c>
      <c r="K10" s="15">
        <v>3603.8890000000001</v>
      </c>
      <c r="L10" s="16" t="s">
        <v>178</v>
      </c>
      <c r="M10" s="15">
        <v>4367.1790000000001</v>
      </c>
      <c r="N10" s="16" t="s">
        <v>187</v>
      </c>
      <c r="O10" s="17">
        <f>IF(RUN_YEARS &gt; 1,(A1L103C1 + A1L103C2) / 2, 0)</f>
        <v>4118.8519999999999</v>
      </c>
      <c r="P10" s="16" t="s">
        <v>188</v>
      </c>
      <c r="Q10" s="17">
        <f>IF(RUN_YEARS &gt; 2,(A1L103C1 + A1L103C2 + A1L103C3) / 3, 0)</f>
        <v>4041.4043333333334</v>
      </c>
      <c r="R10" s="16" t="s">
        <v>189</v>
      </c>
      <c r="S10" s="17">
        <f>IF(RUN_YEARS &gt; 3,(A1L103C1 + A1L103C2 + A1L103C3 + A1L103C4) / 4, 0)</f>
        <v>3932.0254999999997</v>
      </c>
      <c r="T10" s="16" t="s">
        <v>190</v>
      </c>
      <c r="U10" s="17">
        <f>IF(RUN_YEARS &gt; 4,(A1L103C1 + A1L103C2 + A1L103C3 + A1L103C4 + A1L103C5) / 5, 0)</f>
        <v>4019.0562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8821.1470000000008</v>
      </c>
      <c r="F11" s="16" t="s">
        <v>175</v>
      </c>
      <c r="G11" s="15">
        <v>8890.259</v>
      </c>
      <c r="H11" s="16" t="s">
        <v>176</v>
      </c>
      <c r="I11" s="15">
        <v>8200.5310000000009</v>
      </c>
      <c r="J11" s="16" t="s">
        <v>177</v>
      </c>
      <c r="K11" s="15">
        <v>7349.7809999999999</v>
      </c>
      <c r="L11" s="16" t="s">
        <v>178</v>
      </c>
      <c r="M11" s="15">
        <v>8654.8050000000003</v>
      </c>
      <c r="N11" s="16" t="s">
        <v>191</v>
      </c>
      <c r="O11" s="17">
        <f>IF(RUN_YEARS &gt; 1,(A1L104C1 + A1L104C2) / 2, 0)</f>
        <v>8855.7030000000013</v>
      </c>
      <c r="P11" s="16" t="s">
        <v>192</v>
      </c>
      <c r="Q11" s="17">
        <f>IF(RUN_YEARS &gt; 2,(A1L104C1 + A1L104C2 + A1L104C3) / 3, 0)</f>
        <v>8637.3123333333351</v>
      </c>
      <c r="R11" s="16" t="s">
        <v>193</v>
      </c>
      <c r="S11" s="17">
        <f>IF(RUN_YEARS &gt; 3,(A1L104C1 + A1L104C2 + A1L104C3 + A1L104C4) / 4, 0)</f>
        <v>8315.429500000002</v>
      </c>
      <c r="T11" s="16" t="s">
        <v>194</v>
      </c>
      <c r="U11" s="17">
        <f>IF(RUN_YEARS &gt; 4,(A1L104C1 + A1L104C2 + A1L104C3 + A1L104C4 + A1L104C5) / 5, 0)</f>
        <v>8383.3046000000013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11251.867</v>
      </c>
      <c r="F12" s="16" t="s">
        <v>175</v>
      </c>
      <c r="G12" s="15">
        <v>11741.196</v>
      </c>
      <c r="H12" s="16" t="s">
        <v>176</v>
      </c>
      <c r="I12" s="15">
        <v>10874.764999999999</v>
      </c>
      <c r="J12" s="16" t="s">
        <v>177</v>
      </c>
      <c r="K12" s="15">
        <v>9261.6579999999994</v>
      </c>
      <c r="L12" s="16" t="s">
        <v>178</v>
      </c>
      <c r="M12" s="15">
        <v>9403.6350000000002</v>
      </c>
      <c r="N12" s="16" t="s">
        <v>195</v>
      </c>
      <c r="O12" s="17">
        <f>IF(RUN_YEARS &gt; 1,(A1L105C1 + A1L105C2) / 2, 0)</f>
        <v>11496.531500000001</v>
      </c>
      <c r="P12" s="16" t="s">
        <v>196</v>
      </c>
      <c r="Q12" s="17">
        <f>IF(RUN_YEARS &gt; 2,(A1L105C1 + A1L105C2 + A1L105C3) / 3, 0)</f>
        <v>11289.276</v>
      </c>
      <c r="R12" s="16" t="s">
        <v>197</v>
      </c>
      <c r="S12" s="17">
        <f>IF(RUN_YEARS &gt; 3,(A1L105C1 + A1L105C2 + A1L105C3 + A1L105C4) / 4, 0)</f>
        <v>10782.371500000001</v>
      </c>
      <c r="T12" s="16" t="s">
        <v>198</v>
      </c>
      <c r="U12" s="17">
        <f>IF(RUN_YEARS &gt; 4,(A1L105C1 + A1L105C2 + A1L105C3 + A1L105C4 + A1L105C5) / 5, 0)</f>
        <v>10506.624200000002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2148.0610000000001</v>
      </c>
      <c r="F13" s="16" t="s">
        <v>175</v>
      </c>
      <c r="G13" s="15">
        <v>2230.067</v>
      </c>
      <c r="H13" s="16" t="s">
        <v>176</v>
      </c>
      <c r="I13" s="15">
        <v>2180.4740000000002</v>
      </c>
      <c r="J13" s="16" t="s">
        <v>177</v>
      </c>
      <c r="K13" s="15">
        <v>1952.9</v>
      </c>
      <c r="L13" s="16" t="s">
        <v>178</v>
      </c>
      <c r="M13" s="15">
        <v>1893.797</v>
      </c>
      <c r="N13" s="16" t="s">
        <v>199</v>
      </c>
      <c r="O13" s="17">
        <f>IF(RUN_YEARS &gt; 1,(A1L106C1 + A1L106C2) / 2, 0)</f>
        <v>2189.0640000000003</v>
      </c>
      <c r="P13" s="16" t="s">
        <v>200</v>
      </c>
      <c r="Q13" s="17">
        <f>IF(RUN_YEARS &gt; 2,(A1L106C1 + A1L106C2 + A1L106C3) / 3, 0)</f>
        <v>2186.2006666666671</v>
      </c>
      <c r="R13" s="16" t="s">
        <v>201</v>
      </c>
      <c r="S13" s="17">
        <f>IF(RUN_YEARS &gt; 3,(A1L106C1 + A1L106C2 + A1L106C3 + A1L106C4) / 4, 0)</f>
        <v>2127.8755000000001</v>
      </c>
      <c r="T13" s="16" t="s">
        <v>202</v>
      </c>
      <c r="U13" s="17">
        <f>IF(RUN_YEARS &gt; 4,(A1L106C1 + A1L106C2 + A1L106C3 + A1L106C4 + A1L106C5) / 5, 0)</f>
        <v>2081.0598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10368.934999999999</v>
      </c>
      <c r="F14" s="16" t="s">
        <v>175</v>
      </c>
      <c r="G14" s="15">
        <v>11007.614</v>
      </c>
      <c r="H14" s="16" t="s">
        <v>176</v>
      </c>
      <c r="I14" s="15">
        <v>10930.504999999999</v>
      </c>
      <c r="J14" s="16" t="s">
        <v>177</v>
      </c>
      <c r="K14" s="15">
        <v>10646</v>
      </c>
      <c r="L14" s="16" t="s">
        <v>178</v>
      </c>
      <c r="M14" s="15">
        <v>10786.563</v>
      </c>
      <c r="N14" s="16" t="s">
        <v>203</v>
      </c>
      <c r="O14" s="17">
        <f>IF(RUN_YEARS &gt; 1,(A1L107C1 + A1L107C2) / 2, 0)</f>
        <v>10688.2745</v>
      </c>
      <c r="P14" s="16" t="s">
        <v>204</v>
      </c>
      <c r="Q14" s="17">
        <f>IF(RUN_YEARS &gt; 2,(A1L107C1 + A1L107C2 + A1L107C3) / 3, 0)</f>
        <v>10769.017999999998</v>
      </c>
      <c r="R14" s="16" t="s">
        <v>205</v>
      </c>
      <c r="S14" s="17">
        <f>IF(RUN_YEARS &gt; 3,(A1L107C1 + A1L107C2 + A1L107C3 + A1L107C4) / 4, 0)</f>
        <v>10738.263499999999</v>
      </c>
      <c r="T14" s="16" t="s">
        <v>206</v>
      </c>
      <c r="U14" s="17">
        <f>IF(RUN_YEARS &gt; 4,(A1L107C1 + A1L107C2 + A1L107C3 + A1L107C4 + A1L107C5) / 5, 0)</f>
        <v>10747.9234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23768.863000000001</v>
      </c>
      <c r="F15" s="16" t="s">
        <v>175</v>
      </c>
      <c r="G15" s="15">
        <v>24978.877</v>
      </c>
      <c r="H15" s="16" t="s">
        <v>176</v>
      </c>
      <c r="I15" s="15">
        <v>23985.743999999999</v>
      </c>
      <c r="J15" s="16" t="s">
        <v>177</v>
      </c>
      <c r="K15" s="15">
        <v>21860.558000000001</v>
      </c>
      <c r="L15" s="16" t="s">
        <v>178</v>
      </c>
      <c r="M15" s="15">
        <v>22083.994999999999</v>
      </c>
      <c r="N15" s="16" t="s">
        <v>207</v>
      </c>
      <c r="O15" s="17">
        <f>IF(RUN_YEARS &gt; 1,(A1L108C1 + A1L108C2) / 2, 0)</f>
        <v>24373.870000000003</v>
      </c>
      <c r="P15" s="16" t="s">
        <v>208</v>
      </c>
      <c r="Q15" s="17">
        <f>IF(RUN_YEARS &gt; 2,(A1L108C1 + A1L108C2 + A1L108C3) / 3, 0)</f>
        <v>24244.494666666666</v>
      </c>
      <c r="R15" s="16" t="s">
        <v>209</v>
      </c>
      <c r="S15" s="17">
        <f>IF(RUN_YEARS &gt; 3,(A1L108C1 + A1L108C2 + A1L108C3 + A1L108C4) / 4, 0)</f>
        <v>23648.5105</v>
      </c>
      <c r="T15" s="16" t="s">
        <v>210</v>
      </c>
      <c r="U15" s="17">
        <f>IF(RUN_YEARS &gt; 4,(A1L108C1 + A1L108C2 + A1L108C3 + A1L108C4 + A1L108C5) / 5, 0)</f>
        <v>23335.607400000001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450.30599999999998</v>
      </c>
      <c r="F16" s="16" t="s">
        <v>175</v>
      </c>
      <c r="G16" s="15">
        <v>363.654</v>
      </c>
      <c r="H16" s="16" t="s">
        <v>176</v>
      </c>
      <c r="I16" s="15">
        <v>370.06200000000001</v>
      </c>
      <c r="J16" s="16" t="s">
        <v>177</v>
      </c>
      <c r="K16" s="15">
        <v>421.83</v>
      </c>
      <c r="L16" s="16" t="s">
        <v>178</v>
      </c>
      <c r="M16" s="15">
        <v>470.85</v>
      </c>
      <c r="N16" s="16" t="s">
        <v>211</v>
      </c>
      <c r="O16" s="17">
        <f>IF(RUN_YEARS &gt; 1,(A1L109C1 + A1L109C2) / 2, 0)</f>
        <v>406.98</v>
      </c>
      <c r="P16" s="16" t="s">
        <v>212</v>
      </c>
      <c r="Q16" s="17">
        <f>IF(RUN_YEARS &gt; 2,(A1L109C1 + A1L109C2 + A1L109C3) / 3, 0)</f>
        <v>394.67399999999998</v>
      </c>
      <c r="R16" s="16" t="s">
        <v>213</v>
      </c>
      <c r="S16" s="17">
        <f>IF(RUN_YEARS &gt; 3,(A1L109C1 + A1L109C2 + A1L109C3 + A1L109C4) / 4, 0)</f>
        <v>401.46299999999997</v>
      </c>
      <c r="T16" s="16" t="s">
        <v>214</v>
      </c>
      <c r="U16" s="17">
        <f>IF(RUN_YEARS &gt; 4,(A1L109C1 + A1L109C2 + A1L109C3 + A1L109C4 + A1L109C5) / 5, 0)</f>
        <v>415.34039999999993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1653.2940000000001</v>
      </c>
      <c r="F17" s="16" t="s">
        <v>175</v>
      </c>
      <c r="G17" s="15">
        <v>1772.55</v>
      </c>
      <c r="H17" s="16" t="s">
        <v>176</v>
      </c>
      <c r="I17" s="15">
        <v>1770.6420000000001</v>
      </c>
      <c r="J17" s="16" t="s">
        <v>177</v>
      </c>
      <c r="K17" s="15">
        <v>1727.826</v>
      </c>
      <c r="L17" s="16" t="s">
        <v>178</v>
      </c>
      <c r="M17" s="15">
        <v>1871.8019999999999</v>
      </c>
      <c r="N17" s="16" t="s">
        <v>215</v>
      </c>
      <c r="O17" s="17">
        <f>IF(RUN_YEARS &gt; 1,(A1L110C1 + A1L110C2) / 2, 0)</f>
        <v>1712.922</v>
      </c>
      <c r="P17" s="16" t="s">
        <v>216</v>
      </c>
      <c r="Q17" s="17">
        <f>IF(RUN_YEARS &gt; 2,(A1L110C1 + A1L110C2 + A1L110C3) / 3, 0)</f>
        <v>1732.162</v>
      </c>
      <c r="R17" s="16" t="s">
        <v>217</v>
      </c>
      <c r="S17" s="17">
        <f>IF(RUN_YEARS &gt; 3,(A1L110C1 + A1L110C2 + A1L110C3 + A1L110C4) / 4, 0)</f>
        <v>1731.078</v>
      </c>
      <c r="T17" s="16" t="s">
        <v>218</v>
      </c>
      <c r="U17" s="17">
        <f>IF(RUN_YEARS &gt; 4,(A1L110C1 + A1L110C2 + A1L110C3 + A1L110C4 + A1L110C5) / 5, 0)</f>
        <v>1759.2228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2103.6</v>
      </c>
      <c r="F18" s="16" t="s">
        <v>220</v>
      </c>
      <c r="G18" s="17">
        <f>(A1L109C2 + A1L110C2)</f>
        <v>2136.2039999999997</v>
      </c>
      <c r="H18" s="16" t="s">
        <v>221</v>
      </c>
      <c r="I18" s="17">
        <f>(A1L109C3 + A1L110C3)</f>
        <v>2140.7040000000002</v>
      </c>
      <c r="J18" s="16" t="s">
        <v>222</v>
      </c>
      <c r="K18" s="17">
        <f>(A1L109C4 + A1L110C4)</f>
        <v>2149.6559999999999</v>
      </c>
      <c r="L18" s="16" t="s">
        <v>223</v>
      </c>
      <c r="M18" s="17">
        <f>(A1L109C5 + A1L110C5)</f>
        <v>2342.652</v>
      </c>
      <c r="N18" s="16" t="s">
        <v>224</v>
      </c>
      <c r="O18" s="17">
        <f>IF(RUN_YEARS &gt; 1,(A1L111C1 + A1L111C2) / 2, 0)</f>
        <v>2119.902</v>
      </c>
      <c r="P18" s="16" t="s">
        <v>225</v>
      </c>
      <c r="Q18" s="17">
        <f>IF(RUN_YEARS &gt; 2,(A1L111C1 + A1L111C2 + A1L111C3) / 3, 0)</f>
        <v>2126.8359999999998</v>
      </c>
      <c r="R18" s="16" t="s">
        <v>226</v>
      </c>
      <c r="S18" s="17">
        <f>IF(RUN_YEARS &gt; 3,(A1L111C1 + A1L111C2 + A1L111C3 + A1L111C4) / 4, 0)</f>
        <v>2132.5410000000002</v>
      </c>
      <c r="T18" s="16" t="s">
        <v>227</v>
      </c>
      <c r="U18" s="17">
        <f>IF(RUN_YEARS &gt; 4,(A1L111C1 + A1L111C2 + A1L111C3 + A1L111C4 + A1L111C5) / 5, 0)</f>
        <v>2174.5632000000001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25872.463</v>
      </c>
      <c r="F19" s="16" t="s">
        <v>175</v>
      </c>
      <c r="G19" s="15">
        <v>27115.080999999998</v>
      </c>
      <c r="H19" s="16" t="s">
        <v>176</v>
      </c>
      <c r="I19" s="15">
        <v>26126.448</v>
      </c>
      <c r="J19" s="16" t="s">
        <v>177</v>
      </c>
      <c r="K19" s="15">
        <v>24010.214</v>
      </c>
      <c r="L19" s="16" t="s">
        <v>178</v>
      </c>
      <c r="M19" s="15">
        <v>24426.647000000001</v>
      </c>
      <c r="N19" s="16" t="s">
        <v>228</v>
      </c>
      <c r="O19" s="17">
        <f>IF(RUN_YEARS &gt; 1,(A1L112C1 + A1L112C2) / 2, 0)</f>
        <v>26493.771999999997</v>
      </c>
      <c r="P19" s="16" t="s">
        <v>229</v>
      </c>
      <c r="Q19" s="17">
        <f>IF(RUN_YEARS &gt; 2,(A1L112C1 + A1L112C2 + A1L112C3) / 3, 0)</f>
        <v>26371.330666666665</v>
      </c>
      <c r="R19" s="16" t="s">
        <v>230</v>
      </c>
      <c r="S19" s="17">
        <f>IF(RUN_YEARS &gt; 3,(A1L112C1 + A1L112C2 + A1L112C3 + A1L112C4) / 4, 0)</f>
        <v>25781.051500000001</v>
      </c>
      <c r="T19" s="16" t="s">
        <v>231</v>
      </c>
      <c r="U19" s="17">
        <f>IF(RUN_YEARS &gt; 4,(A1L112C1 + A1L112C2 + A1L112C3 + A1L112C4 + A1L112C5) / 5, 0)</f>
        <v>25510.170600000001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0</v>
      </c>
      <c r="F20" s="16" t="s">
        <v>175</v>
      </c>
      <c r="G20" s="15">
        <v>0</v>
      </c>
      <c r="H20" s="16" t="s">
        <v>176</v>
      </c>
      <c r="I20" s="15">
        <v>0</v>
      </c>
      <c r="J20" s="16" t="s">
        <v>177</v>
      </c>
      <c r="K20" s="15">
        <v>0</v>
      </c>
      <c r="L20" s="16" t="s">
        <v>178</v>
      </c>
      <c r="M20" s="15">
        <v>2</v>
      </c>
      <c r="N20" s="16" t="s">
        <v>232</v>
      </c>
      <c r="O20" s="17">
        <f>IF(RUN_YEARS &gt; 1,(A1L113C1 + A1L113C2) / 2, 0)</f>
        <v>0</v>
      </c>
      <c r="P20" s="16" t="s">
        <v>233</v>
      </c>
      <c r="Q20" s="17">
        <f>IF(RUN_YEARS &gt; 2,(A1L113C1 + A1L113C2 + A1L113C3) / 3, 0)</f>
        <v>0</v>
      </c>
      <c r="R20" s="16" t="s">
        <v>234</v>
      </c>
      <c r="S20" s="17">
        <f>IF(RUN_YEARS &gt; 3,(A1L113C1 + A1L113C2 + A1L113C3 + A1L113C4) / 4, 0)</f>
        <v>0</v>
      </c>
      <c r="T20" s="16" t="s">
        <v>235</v>
      </c>
      <c r="U20" s="17">
        <f>IF(RUN_YEARS &gt; 4,(A1L113C1 + A1L113C2 + A1L113C3 + A1L113C4 + A1L113C5) / 5, 0)</f>
        <v>0.4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747246</v>
      </c>
      <c r="F21" s="16" t="s">
        <v>175</v>
      </c>
      <c r="G21" s="15">
        <v>753145</v>
      </c>
      <c r="H21" s="16" t="s">
        <v>176</v>
      </c>
      <c r="I21" s="15">
        <v>731819</v>
      </c>
      <c r="J21" s="16" t="s">
        <v>177</v>
      </c>
      <c r="K21" s="15">
        <v>650079</v>
      </c>
      <c r="L21" s="16" t="s">
        <v>178</v>
      </c>
      <c r="M21" s="15">
        <v>717552</v>
      </c>
      <c r="N21" s="16" t="s">
        <v>236</v>
      </c>
      <c r="O21" s="17">
        <f>IF(RUN_YEARS &gt; 1,(A1L114C1 + A1L114C2) / 2, 0)</f>
        <v>750195.5</v>
      </c>
      <c r="P21" s="16" t="s">
        <v>237</v>
      </c>
      <c r="Q21" s="17">
        <f>IF(RUN_YEARS &gt; 2,(A1L114C1 + A1L114C2 + A1L114C3) / 3, 0)</f>
        <v>744070</v>
      </c>
      <c r="R21" s="16" t="s">
        <v>238</v>
      </c>
      <c r="S21" s="17">
        <f>IF(RUN_YEARS &gt; 3,(A1L114C1 + A1L114C2 + A1L114C3 + A1L114C4) / 4, 0)</f>
        <v>720572.25</v>
      </c>
      <c r="T21" s="16" t="s">
        <v>239</v>
      </c>
      <c r="U21" s="17">
        <f>IF(RUN_YEARS &gt; 4,(A1L114C1 + A1L114C2 + A1L114C3 + A1L114C4 + A1L114C5) / 5, 0)</f>
        <v>719968.2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384946</v>
      </c>
      <c r="F22" s="16" t="s">
        <v>175</v>
      </c>
      <c r="G22" s="15">
        <v>370042</v>
      </c>
      <c r="H22" s="16" t="s">
        <v>176</v>
      </c>
      <c r="I22" s="15">
        <v>339815</v>
      </c>
      <c r="J22" s="16" t="s">
        <v>177</v>
      </c>
      <c r="K22" s="15">
        <v>277206</v>
      </c>
      <c r="L22" s="16" t="s">
        <v>178</v>
      </c>
      <c r="M22" s="15">
        <v>308306</v>
      </c>
      <c r="N22" s="16" t="s">
        <v>240</v>
      </c>
      <c r="O22" s="17">
        <f>IF(RUN_YEARS &gt; 1,(A1L115C1 + A1L115C2) / 2, 0)</f>
        <v>377494</v>
      </c>
      <c r="P22" s="16" t="s">
        <v>241</v>
      </c>
      <c r="Q22" s="17">
        <f>IF(RUN_YEARS &gt; 2,(A1L115C1 + A1L115C2 + A1L115C3) / 3, 0)</f>
        <v>364934.33333333331</v>
      </c>
      <c r="R22" s="16" t="s">
        <v>242</v>
      </c>
      <c r="S22" s="17">
        <f>IF(RUN_YEARS &gt; 3,(A1L115C1 + A1L115C2 + A1L115C3 + A1L115C4) / 4, 0)</f>
        <v>343002.25</v>
      </c>
      <c r="T22" s="16" t="s">
        <v>243</v>
      </c>
      <c r="U22" s="17">
        <f>IF(RUN_YEARS &gt; 4,(A1L115C1 + A1L115C2 + A1L115C3 + A1L115C4 + A1L115C5) / 5, 0)</f>
        <v>336063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25325</v>
      </c>
      <c r="F23" s="16" t="s">
        <v>175</v>
      </c>
      <c r="G23" s="15">
        <v>26510</v>
      </c>
      <c r="H23" s="16" t="s">
        <v>176</v>
      </c>
      <c r="I23" s="15">
        <v>26315</v>
      </c>
      <c r="J23" s="16" t="s">
        <v>177</v>
      </c>
      <c r="K23" s="15">
        <v>25193</v>
      </c>
      <c r="L23" s="16" t="s">
        <v>178</v>
      </c>
      <c r="M23" s="15">
        <v>27249</v>
      </c>
      <c r="N23" s="16" t="s">
        <v>244</v>
      </c>
      <c r="O23" s="17">
        <f>IF(RUN_YEARS &gt; 1,(A1L116C1 + A1L116C2) / 2, 0)</f>
        <v>25917.5</v>
      </c>
      <c r="P23" s="16" t="s">
        <v>245</v>
      </c>
      <c r="Q23" s="17">
        <f>IF(RUN_YEARS &gt; 2,(A1L116C1 + A1L116C2 + A1L116C3) / 3, 0)</f>
        <v>26050</v>
      </c>
      <c r="R23" s="16" t="s">
        <v>246</v>
      </c>
      <c r="S23" s="17">
        <f>IF(RUN_YEARS &gt; 3,(A1L116C1 + A1L116C2 + A1L116C3 + A1L116C4) / 4, 0)</f>
        <v>25835.75</v>
      </c>
      <c r="T23" s="16" t="s">
        <v>247</v>
      </c>
      <c r="U23" s="17">
        <f>IF(RUN_YEARS &gt; 4,(A1L116C1 + A1L116C2 + A1L116C3 + A1L116C4 + A1L116C5) / 5, 0)</f>
        <v>26118.400000000001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336975</v>
      </c>
      <c r="F24" s="16" t="s">
        <v>175</v>
      </c>
      <c r="G24" s="15">
        <v>356593</v>
      </c>
      <c r="H24" s="16" t="s">
        <v>176</v>
      </c>
      <c r="I24" s="15">
        <v>365689</v>
      </c>
      <c r="J24" s="16" t="s">
        <v>177</v>
      </c>
      <c r="K24" s="15">
        <v>347680</v>
      </c>
      <c r="L24" s="16" t="s">
        <v>178</v>
      </c>
      <c r="M24" s="15">
        <v>381997</v>
      </c>
      <c r="N24" s="16" t="s">
        <v>248</v>
      </c>
      <c r="O24" s="17">
        <f>IF(RUN_YEARS &gt; 1,(A1L117C1 + A1L117C2) / 2, 0)</f>
        <v>346784</v>
      </c>
      <c r="P24" s="16" t="s">
        <v>249</v>
      </c>
      <c r="Q24" s="17">
        <f>IF(RUN_YEARS &gt; 2,(A1L117C1 + A1L117C2 + A1L117C3) / 3, 0)</f>
        <v>353085.66666666669</v>
      </c>
      <c r="R24" s="16" t="s">
        <v>250</v>
      </c>
      <c r="S24" s="17">
        <f>IF(RUN_YEARS &gt; 3,(A1L117C1 + A1L117C2 + A1L117C3 + A1L117C4) / 4, 0)</f>
        <v>351734.25</v>
      </c>
      <c r="T24" s="16" t="s">
        <v>251</v>
      </c>
      <c r="U24" s="17">
        <f>IF(RUN_YEARS &gt; 4,(A1L117C1 + A1L117C2 + A1L117C3 + A1L117C4 + A1L117C5) / 5, 0)</f>
        <v>357786.8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4942023</v>
      </c>
      <c r="F25" s="16" t="s">
        <v>175</v>
      </c>
      <c r="G25" s="15">
        <v>5079898</v>
      </c>
      <c r="H25" s="16" t="s">
        <v>176</v>
      </c>
      <c r="I25" s="15">
        <v>4973054</v>
      </c>
      <c r="J25" s="16" t="s">
        <v>177</v>
      </c>
      <c r="K25" s="15">
        <v>4457154</v>
      </c>
      <c r="L25" s="16" t="s">
        <v>178</v>
      </c>
      <c r="M25" s="15">
        <v>4928962</v>
      </c>
      <c r="N25" s="16" t="s">
        <v>252</v>
      </c>
      <c r="O25" s="17">
        <f>IF(RUN_YEARS &gt; 1,(A1L118C1 + A1L118C2) / 2, 0)</f>
        <v>5010960.5</v>
      </c>
      <c r="P25" s="16" t="s">
        <v>253</v>
      </c>
      <c r="Q25" s="17">
        <f>IF(RUN_YEARS &gt; 2,(A1L118C1 + A1L118C2 + A1L118C3) / 3, 0)</f>
        <v>4998325</v>
      </c>
      <c r="R25" s="16" t="s">
        <v>254</v>
      </c>
      <c r="S25" s="17">
        <f>IF(RUN_YEARS &gt; 3,(A1L118C1 + A1L118C2 + A1L118C3 + A1L118C4) / 4, 0)</f>
        <v>4863032.25</v>
      </c>
      <c r="T25" s="16" t="s">
        <v>255</v>
      </c>
      <c r="U25" s="17">
        <f>IF(RUN_YEARS &gt; 4,(A1L118C1 + A1L118C2 + A1L118C3 + A1L118C4 + A1L118C5) / 5, 0)</f>
        <v>4876218.2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33729818</v>
      </c>
      <c r="F26" s="16" t="s">
        <v>175</v>
      </c>
      <c r="G26" s="15">
        <v>33802262</v>
      </c>
      <c r="H26" s="16" t="s">
        <v>176</v>
      </c>
      <c r="I26" s="15">
        <v>30992355</v>
      </c>
      <c r="J26" s="16" t="s">
        <v>177</v>
      </c>
      <c r="K26" s="15">
        <v>25681586</v>
      </c>
      <c r="L26" s="16" t="s">
        <v>178</v>
      </c>
      <c r="M26" s="15">
        <v>28222412</v>
      </c>
      <c r="N26" s="16" t="s">
        <v>256</v>
      </c>
      <c r="O26" s="17">
        <f>IF(RUN_YEARS &gt; 1,(A1L119C1 + A1L119C2) / 2, 0)</f>
        <v>33766040</v>
      </c>
      <c r="P26" s="16" t="s">
        <v>257</v>
      </c>
      <c r="Q26" s="17">
        <f>IF(RUN_YEARS &gt; 2,(A1L119C1 + A1L119C2 + A1L119C3) / 3, 0)</f>
        <v>32841478.333333332</v>
      </c>
      <c r="R26" s="16" t="s">
        <v>258</v>
      </c>
      <c r="S26" s="17">
        <f>IF(RUN_YEARS &gt; 3,(A1L119C1 + A1L119C2 + A1L119C3 + A1L119C4) / 4, 0)</f>
        <v>31051505.25</v>
      </c>
      <c r="T26" s="16" t="s">
        <v>259</v>
      </c>
      <c r="U26" s="17">
        <f>IF(RUN_YEARS &gt; 4,(A1L119C1 + A1L119C2 + A1L119C3 + A1L119C4 + A1L119C5) / 5, 0)</f>
        <v>30485686.600000001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2372362</v>
      </c>
      <c r="F27" s="16" t="s">
        <v>175</v>
      </c>
      <c r="G27" s="15">
        <v>2483161</v>
      </c>
      <c r="H27" s="16" t="s">
        <v>176</v>
      </c>
      <c r="I27" s="15">
        <v>2424876</v>
      </c>
      <c r="J27" s="16" t="s">
        <v>177</v>
      </c>
      <c r="K27" s="15">
        <v>1968231</v>
      </c>
      <c r="L27" s="16" t="s">
        <v>178</v>
      </c>
      <c r="M27" s="15">
        <v>2170804</v>
      </c>
      <c r="N27" s="16" t="s">
        <v>260</v>
      </c>
      <c r="O27" s="17">
        <f>IF(RUN_YEARS &gt; 1,(A1L120C1 + A1L120C2) / 2, 0)</f>
        <v>2427761.5</v>
      </c>
      <c r="P27" s="16" t="s">
        <v>261</v>
      </c>
      <c r="Q27" s="17">
        <f>IF(RUN_YEARS &gt; 2,(A1L120C1 + A1L120C2 + A1L120C3) / 3, 0)</f>
        <v>2426799.6666666665</v>
      </c>
      <c r="R27" s="16" t="s">
        <v>262</v>
      </c>
      <c r="S27" s="17">
        <f>IF(RUN_YEARS &gt; 3,(A1L120C1 + A1L120C2 + A1L120C3 + A1L120C4) / 4, 0)</f>
        <v>2312157.5</v>
      </c>
      <c r="T27" s="16" t="s">
        <v>263</v>
      </c>
      <c r="U27" s="17">
        <f>IF(RUN_YEARS &gt; 4,(A1L120C1 + A1L120C2 + A1L120C3 + A1L120C4 + A1L120C5) / 5, 0)</f>
        <v>2283886.7999999998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27690771</v>
      </c>
      <c r="F28" s="16" t="s">
        <v>175</v>
      </c>
      <c r="G28" s="15">
        <v>29004340</v>
      </c>
      <c r="H28" s="16" t="s">
        <v>176</v>
      </c>
      <c r="I28" s="15">
        <v>30137866</v>
      </c>
      <c r="J28" s="16" t="s">
        <v>177</v>
      </c>
      <c r="K28" s="15">
        <v>29114264</v>
      </c>
      <c r="L28" s="16" t="s">
        <v>178</v>
      </c>
      <c r="M28" s="15">
        <v>31344711</v>
      </c>
      <c r="N28" s="16" t="s">
        <v>264</v>
      </c>
      <c r="O28" s="17">
        <f>IF(RUN_YEARS &gt; 1,(A1L121C1 + A1L121C2) / 2, 0)</f>
        <v>28347555.5</v>
      </c>
      <c r="P28" s="16" t="s">
        <v>265</v>
      </c>
      <c r="Q28" s="17">
        <f>IF(RUN_YEARS &gt; 2,(A1L121C1 + A1L121C2 + A1L121C3) / 3, 0)</f>
        <v>28944325.666666668</v>
      </c>
      <c r="R28" s="16" t="s">
        <v>266</v>
      </c>
      <c r="S28" s="17">
        <f>IF(RUN_YEARS &gt; 3,(A1L121C1 + A1L121C2 + A1L121C3 + A1L121C4) / 4, 0)</f>
        <v>28986810.25</v>
      </c>
      <c r="T28" s="16" t="s">
        <v>267</v>
      </c>
      <c r="U28" s="17">
        <f>IF(RUN_YEARS &gt; 4,(A1L121C1 + A1L121C2 + A1L121C3 + A1L121C4 + A1L121C5) / 5, 0)</f>
        <v>29458390.399999999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63792951</v>
      </c>
      <c r="F29" s="16" t="s">
        <v>269</v>
      </c>
      <c r="G29" s="17">
        <f>SUM(A1L119C2:A1L121C2)</f>
        <v>65289763</v>
      </c>
      <c r="H29" s="16" t="s">
        <v>270</v>
      </c>
      <c r="I29" s="17">
        <f>SUM(A1L119C3:A1L121C3)</f>
        <v>63555097</v>
      </c>
      <c r="J29" s="16" t="s">
        <v>271</v>
      </c>
      <c r="K29" s="17">
        <f>SUM(A1L119C4:A1L121C4)</f>
        <v>56764081</v>
      </c>
      <c r="L29" s="16" t="s">
        <v>272</v>
      </c>
      <c r="M29" s="17">
        <f>SUM(A1L119C5:A1L121C5)</f>
        <v>61737927</v>
      </c>
      <c r="N29" s="16" t="s">
        <v>273</v>
      </c>
      <c r="O29" s="17">
        <f>IF(RUN_YEARS &gt; 1,(A1L122C1 + A1L122C2) / 2, 0)</f>
        <v>64541357</v>
      </c>
      <c r="P29" s="16" t="s">
        <v>274</v>
      </c>
      <c r="Q29" s="17">
        <f>IF(RUN_YEARS &gt; 2,(A1L122C1 + A1L122C2 + A1L122C3) / 3, 0)</f>
        <v>64212603.666666664</v>
      </c>
      <c r="R29" s="16" t="s">
        <v>275</v>
      </c>
      <c r="S29" s="17">
        <f>IF(RUN_YEARS &gt; 3,(A1L122C1 + A1L122C2 + A1L122C3 + A1L122C4) / 4, 0)</f>
        <v>62350473</v>
      </c>
      <c r="T29" s="16" t="s">
        <v>276</v>
      </c>
      <c r="U29" s="17">
        <f>IF(RUN_YEARS &gt; 4,(A1L122C1 + A1L122C2 + A1L122C3 + A1L122C4 + A1L122C5) / 5, 0)</f>
        <v>62227963.799999997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69043130</v>
      </c>
      <c r="F30" s="16" t="s">
        <v>175</v>
      </c>
      <c r="G30" s="15">
        <v>70645568</v>
      </c>
      <c r="H30" s="16" t="s">
        <v>176</v>
      </c>
      <c r="I30" s="15">
        <v>68672484</v>
      </c>
      <c r="J30" s="16" t="s">
        <v>177</v>
      </c>
      <c r="K30" s="15">
        <v>61255867</v>
      </c>
      <c r="L30" s="16" t="s">
        <v>178</v>
      </c>
      <c r="M30" s="15">
        <v>66699396</v>
      </c>
      <c r="N30" s="16" t="s">
        <v>277</v>
      </c>
      <c r="O30" s="17">
        <f>IF(RUN_YEARS &gt; 1,(A1L123C1 + A1L123C2) / 2, 0)</f>
        <v>69844349</v>
      </c>
      <c r="P30" s="16" t="s">
        <v>278</v>
      </c>
      <c r="Q30" s="17">
        <f>IF(RUN_YEARS &gt; 2,(A1L123C1 + A1L123C2 + A1L123C3) / 3, 0)</f>
        <v>69453727.333333328</v>
      </c>
      <c r="R30" s="16" t="s">
        <v>279</v>
      </c>
      <c r="S30" s="17">
        <f>IF(RUN_YEARS &gt; 3,(A1L123C1 + A1L123C2 + A1L123C3 + A1L123C4) / 4, 0)</f>
        <v>67404262.25</v>
      </c>
      <c r="T30" s="16" t="s">
        <v>280</v>
      </c>
      <c r="U30" s="17">
        <f>IF(RUN_YEARS &gt; 4,(A1L123C1 + A1L123C2 + A1L123C3 + A1L123C4 + A1L123C5) / 5, 0)</f>
        <v>67263289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77187</v>
      </c>
      <c r="F31" s="16" t="s">
        <v>175</v>
      </c>
      <c r="G31" s="15">
        <v>79003</v>
      </c>
      <c r="H31" s="16" t="s">
        <v>176</v>
      </c>
      <c r="I31" s="15">
        <v>79104</v>
      </c>
      <c r="J31" s="16" t="s">
        <v>177</v>
      </c>
      <c r="K31" s="15">
        <v>71406</v>
      </c>
      <c r="L31" s="16" t="s">
        <v>178</v>
      </c>
      <c r="M31" s="15">
        <v>76446</v>
      </c>
      <c r="N31" s="16" t="s">
        <v>281</v>
      </c>
      <c r="O31" s="17">
        <f>IF(RUN_YEARS &gt; 1,(A1L124C1 + A1L124C2) / 2, 0)</f>
        <v>78095</v>
      </c>
      <c r="P31" s="16" t="s">
        <v>282</v>
      </c>
      <c r="Q31" s="17">
        <f>IF(RUN_YEARS &gt; 2,(A1L124C1 + A1L124C2 + A1L124C3) / 3, 0)</f>
        <v>78431.333333333328</v>
      </c>
      <c r="R31" s="16" t="s">
        <v>283</v>
      </c>
      <c r="S31" s="17">
        <f>IF(RUN_YEARS &gt; 3,(A1L124C1 + A1L124C2 + A1L124C3 + A1L124C4) / 4, 0)</f>
        <v>76675</v>
      </c>
      <c r="T31" s="16" t="s">
        <v>284</v>
      </c>
      <c r="U31" s="17">
        <f>IF(RUN_YEARS &gt; 4,(A1L124C1 + A1L124C2 + A1L124C3 + A1L124C4 + A1L124C5) / 5, 0)</f>
        <v>76629.2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583.39200000000005</v>
      </c>
      <c r="F36" s="16" t="s">
        <v>175</v>
      </c>
      <c r="G36" s="15">
        <v>588.47</v>
      </c>
      <c r="H36" s="16" t="s">
        <v>176</v>
      </c>
      <c r="I36" s="15">
        <v>580.12599999999998</v>
      </c>
      <c r="J36" s="16" t="s">
        <v>177</v>
      </c>
      <c r="K36" s="15">
        <v>461.79599999999999</v>
      </c>
      <c r="L36" s="16" t="s">
        <v>178</v>
      </c>
      <c r="M36" s="15">
        <v>599.29</v>
      </c>
      <c r="N36" s="16" t="s">
        <v>301</v>
      </c>
      <c r="O36" s="17">
        <f>IF(RUN_YEARS &gt; 1,(A1L129C1 + A1L129C2) / 2, 0)</f>
        <v>585.93100000000004</v>
      </c>
      <c r="P36" s="16" t="s">
        <v>302</v>
      </c>
      <c r="Q36" s="17">
        <f>IF(RUN_YEARS &gt; 2,(A1L129C1 + A1L129C2 + A1L129C3) / 3, 0)</f>
        <v>583.99599999999998</v>
      </c>
      <c r="R36" s="16" t="s">
        <v>303</v>
      </c>
      <c r="S36" s="17">
        <f>IF(RUN_YEARS &gt; 3,(A1L129C1 + A1L129C2 + A1L129C3 + A1L129C4) / 4, 0)</f>
        <v>553.44600000000003</v>
      </c>
      <c r="T36" s="16" t="s">
        <v>304</v>
      </c>
      <c r="U36" s="17">
        <f>IF(RUN_YEARS &gt; 4,(A1L129C1 + A1L129C2 + A1L129C3 + A1L129C4 + A1L129C5) / 5, 0)</f>
        <v>562.61480000000006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67.960999999999999</v>
      </c>
      <c r="F37" s="16" t="s">
        <v>175</v>
      </c>
      <c r="G37" s="15">
        <v>54.283000000000001</v>
      </c>
      <c r="H37" s="16" t="s">
        <v>176</v>
      </c>
      <c r="I37" s="15">
        <v>55.26</v>
      </c>
      <c r="J37" s="16" t="s">
        <v>177</v>
      </c>
      <c r="K37" s="15">
        <v>64.128</v>
      </c>
      <c r="L37" s="16" t="s">
        <v>178</v>
      </c>
      <c r="M37" s="15">
        <v>72.435000000000002</v>
      </c>
      <c r="N37" s="16" t="s">
        <v>305</v>
      </c>
      <c r="O37" s="17">
        <f>IF(RUN_YEARS &gt; 1,(A1L130C1 + A1L130C2) / 2, 0)</f>
        <v>61.122</v>
      </c>
      <c r="P37" s="16" t="s">
        <v>306</v>
      </c>
      <c r="Q37" s="17">
        <f>IF(RUN_YEARS &gt; 2,(A1L130C1 + A1L130C2 + A1L130C3) / 3, 0)</f>
        <v>59.167999999999999</v>
      </c>
      <c r="R37" s="16" t="s">
        <v>307</v>
      </c>
      <c r="S37" s="17">
        <f>IF(RUN_YEARS &gt; 3,(A1L130C1 + A1L130C2 + A1L130C3 + A1L130C4) / 4, 0)</f>
        <v>60.408000000000001</v>
      </c>
      <c r="T37" s="16" t="s">
        <v>308</v>
      </c>
      <c r="U37" s="17">
        <f>IF(RUN_YEARS &gt; 4,(A1L130C1 + A1L130C2 + A1L130C3 + A1L130C4 + A1L130C5) / 5, 0)</f>
        <v>62.813400000000001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515.43100000000004</v>
      </c>
      <c r="F38" s="16" t="s">
        <v>310</v>
      </c>
      <c r="G38" s="17">
        <f>(A1L129C2 - A1L130C2)</f>
        <v>534.18700000000001</v>
      </c>
      <c r="H38" s="16" t="s">
        <v>311</v>
      </c>
      <c r="I38" s="17">
        <f>(A1L129C3 - A1L130C3)</f>
        <v>524.86599999999999</v>
      </c>
      <c r="J38" s="16" t="s">
        <v>312</v>
      </c>
      <c r="K38" s="17">
        <f>(A1L129C4 - A1L130C4)</f>
        <v>397.66800000000001</v>
      </c>
      <c r="L38" s="16" t="s">
        <v>313</v>
      </c>
      <c r="M38" s="17">
        <f>(A1L129C5 - A1L130C5)</f>
        <v>526.85500000000002</v>
      </c>
      <c r="N38" s="16" t="s">
        <v>314</v>
      </c>
      <c r="O38" s="17">
        <f>IF(RUN_YEARS &gt; 1,(A1L131C1 + A1L131C2) / 2, 0)</f>
        <v>524.80899999999997</v>
      </c>
      <c r="P38" s="16" t="s">
        <v>315</v>
      </c>
      <c r="Q38" s="17">
        <f>IF(RUN_YEARS &gt; 2,(A1L131C1 + A1L131C2 + A1L131C3) / 3, 0)</f>
        <v>524.82799999999997</v>
      </c>
      <c r="R38" s="16" t="s">
        <v>316</v>
      </c>
      <c r="S38" s="17">
        <f>IF(RUN_YEARS &gt; 3,(A1L131C1 + A1L131C2 + A1L131C3 + A1L131C4) / 4, 0)</f>
        <v>493.03800000000001</v>
      </c>
      <c r="T38" s="16" t="s">
        <v>317</v>
      </c>
      <c r="U38" s="17">
        <f>IF(RUN_YEARS &gt; 4,(A1L131C1 + A1L131C2 + A1L131C3 + A1L131C4 + A1L131C5) / 5, 0)</f>
        <v>499.8014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304.226</v>
      </c>
      <c r="F39" s="16" t="s">
        <v>175</v>
      </c>
      <c r="G39" s="15">
        <v>316.36500000000001</v>
      </c>
      <c r="H39" s="16" t="s">
        <v>176</v>
      </c>
      <c r="I39" s="15">
        <v>314.59500000000003</v>
      </c>
      <c r="J39" s="16" t="s">
        <v>177</v>
      </c>
      <c r="K39" s="15">
        <v>305.78899999999999</v>
      </c>
      <c r="L39" s="16" t="s">
        <v>178</v>
      </c>
      <c r="M39" s="15">
        <v>327.65800000000002</v>
      </c>
      <c r="N39" s="16" t="s">
        <v>318</v>
      </c>
      <c r="O39" s="17">
        <f>IF(RUN_YEARS &gt; 1,(A1L132C1 + A1L132C2) / 2, 0)</f>
        <v>310.2955</v>
      </c>
      <c r="P39" s="16" t="s">
        <v>319</v>
      </c>
      <c r="Q39" s="17">
        <f>IF(RUN_YEARS &gt; 2,(A1L132C1 + A1L132C2 + A1L132C3) / 3, 0)</f>
        <v>311.7286666666667</v>
      </c>
      <c r="R39" s="16" t="s">
        <v>320</v>
      </c>
      <c r="S39" s="17">
        <f>IF(RUN_YEARS &gt; 3,(A1L132C1 + A1L132C2 + A1L132C3 + A1L132C4) / 4, 0)</f>
        <v>310.24374999999998</v>
      </c>
      <c r="T39" s="16" t="s">
        <v>321</v>
      </c>
      <c r="U39" s="17">
        <f>IF(RUN_YEARS &gt; 4,(A1L132C1 + A1L132C2 + A1L132C3 + A1L132C4 + A1L132C5) / 5, 0)</f>
        <v>313.72659999999996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372.18700000000001</v>
      </c>
      <c r="F40" s="16" t="s">
        <v>323</v>
      </c>
      <c r="G40" s="17">
        <f>(A1L130C2 + A1L132C2)</f>
        <v>370.64800000000002</v>
      </c>
      <c r="H40" s="16" t="s">
        <v>324</v>
      </c>
      <c r="I40" s="17">
        <f>(A1L130C3 + A1L132C3)</f>
        <v>369.85500000000002</v>
      </c>
      <c r="J40" s="16" t="s">
        <v>325</v>
      </c>
      <c r="K40" s="17">
        <f>(A1L130C4 + A1L132C4)</f>
        <v>369.91699999999997</v>
      </c>
      <c r="L40" s="16" t="s">
        <v>326</v>
      </c>
      <c r="M40" s="17">
        <f>(A1L130C5 + A1L132C5)</f>
        <v>400.09300000000002</v>
      </c>
      <c r="N40" s="16" t="s">
        <v>327</v>
      </c>
      <c r="O40" s="17">
        <f>IF(RUN_YEARS &gt; 1,(A1L133C1 + A1L133C2) / 2, 0)</f>
        <v>371.41750000000002</v>
      </c>
      <c r="P40" s="16" t="s">
        <v>328</v>
      </c>
      <c r="Q40" s="17">
        <f>IF(RUN_YEARS &gt; 2,(A1L133C1 + A1L133C2 + A1L133C3) / 3, 0)</f>
        <v>370.8966666666667</v>
      </c>
      <c r="R40" s="16" t="s">
        <v>329</v>
      </c>
      <c r="S40" s="17">
        <f>IF(RUN_YEARS &gt; 3,(A1L133C1 + A1L133C2 + A1L133C3 + A1L133C4) / 4, 0)</f>
        <v>370.65174999999999</v>
      </c>
      <c r="T40" s="16" t="s">
        <v>330</v>
      </c>
      <c r="U40" s="17">
        <f>IF(RUN_YEARS &gt; 4,(A1L133C1 + A1L133C2 + A1L133C3 + A1L133C4 + A1L133C5) / 5, 0)</f>
        <v>376.54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353.57799999999997</v>
      </c>
      <c r="F41" s="16" t="s">
        <v>175</v>
      </c>
      <c r="G41" s="15">
        <v>333.97899999999998</v>
      </c>
      <c r="H41" s="16" t="s">
        <v>176</v>
      </c>
      <c r="I41" s="15">
        <v>336.25</v>
      </c>
      <c r="J41" s="16" t="s">
        <v>177</v>
      </c>
      <c r="K41" s="15">
        <v>274.15600000000001</v>
      </c>
      <c r="L41" s="16" t="s">
        <v>178</v>
      </c>
      <c r="M41" s="15">
        <v>305.76600000000002</v>
      </c>
      <c r="N41" s="16" t="s">
        <v>331</v>
      </c>
      <c r="O41" s="17">
        <f>IF(RUN_YEARS &gt; 1,(A1L134C1 + A1L134C2) / 2, 0)</f>
        <v>343.77850000000001</v>
      </c>
      <c r="P41" s="16" t="s">
        <v>332</v>
      </c>
      <c r="Q41" s="17">
        <f>IF(RUN_YEARS &gt; 2,(A1L134C1 + A1L134C2 + A1L134C3) / 3, 0)</f>
        <v>341.26900000000001</v>
      </c>
      <c r="R41" s="16" t="s">
        <v>333</v>
      </c>
      <c r="S41" s="17">
        <f>IF(RUN_YEARS &gt; 3,(A1L134C1 + A1L134C2 + A1L134C3 + A1L134C4) / 4, 0)</f>
        <v>324.49074999999999</v>
      </c>
      <c r="T41" s="16" t="s">
        <v>334</v>
      </c>
      <c r="U41" s="17">
        <f>IF(RUN_YEARS &gt; 4,(A1L134C1 + A1L134C2 + A1L134C3 + A1L134C4 + A1L134C5) / 5, 0)</f>
        <v>320.74580000000003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455.82600000000002</v>
      </c>
      <c r="F42" s="16" t="s">
        <v>175</v>
      </c>
      <c r="G42" s="15">
        <v>476.197</v>
      </c>
      <c r="H42" s="16" t="s">
        <v>176</v>
      </c>
      <c r="I42" s="15">
        <v>473.14400000000001</v>
      </c>
      <c r="J42" s="16" t="s">
        <v>177</v>
      </c>
      <c r="K42" s="15">
        <v>449.221</v>
      </c>
      <c r="L42" s="16" t="s">
        <v>178</v>
      </c>
      <c r="M42" s="15">
        <v>487.64299999999997</v>
      </c>
      <c r="N42" s="16" t="s">
        <v>335</v>
      </c>
      <c r="O42" s="17">
        <f>IF(RUN_YEARS &gt; 1,(A1L135C1 + A1L135C2) / 2, 0)</f>
        <v>466.01150000000001</v>
      </c>
      <c r="P42" s="16" t="s">
        <v>336</v>
      </c>
      <c r="Q42" s="17">
        <f>IF(RUN_YEARS &gt; 2,(A1L135C1 + A1L135C2 + A1L135C3) / 3, 0)</f>
        <v>468.38899999999995</v>
      </c>
      <c r="R42" s="16" t="s">
        <v>337</v>
      </c>
      <c r="S42" s="17">
        <f>IF(RUN_YEARS &gt; 3,(A1L135C1 + A1L135C2 + A1L135C3 + A1L135C4) / 4, 0)</f>
        <v>463.59699999999998</v>
      </c>
      <c r="T42" s="16" t="s">
        <v>338</v>
      </c>
      <c r="U42" s="17">
        <f>IF(RUN_YEARS &gt; 4,(A1L135C1 + A1L135C2 + A1L135C3 + A1L135C4 + A1L135C5) / 5, 0)</f>
        <v>468.40620000000001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598.02599999999995</v>
      </c>
      <c r="F43" s="16" t="s">
        <v>175</v>
      </c>
      <c r="G43" s="15">
        <v>648.726</v>
      </c>
      <c r="H43" s="16" t="s">
        <v>176</v>
      </c>
      <c r="I43" s="15">
        <v>646.73599999999999</v>
      </c>
      <c r="J43" s="16" t="s">
        <v>177</v>
      </c>
      <c r="K43" s="15">
        <v>616.44399999999996</v>
      </c>
      <c r="L43" s="16" t="s">
        <v>178</v>
      </c>
      <c r="M43" s="15">
        <v>671.65200000000004</v>
      </c>
      <c r="N43" s="16" t="s">
        <v>339</v>
      </c>
      <c r="O43" s="17">
        <f>IF(RUN_YEARS &gt; 1,(A1L136C1 + A1L136C2) / 2, 0)</f>
        <v>623.37599999999998</v>
      </c>
      <c r="P43" s="16" t="s">
        <v>340</v>
      </c>
      <c r="Q43" s="17">
        <f>IF(RUN_YEARS &gt; 2,(A1L136C1 + A1L136C2 + A1L136C3) / 3, 0)</f>
        <v>631.16266666666661</v>
      </c>
      <c r="R43" s="16" t="s">
        <v>341</v>
      </c>
      <c r="S43" s="17">
        <f>IF(RUN_YEARS &gt; 3,(A1L136C1 + A1L136C2 + A1L136C3 + A1L136C4) / 4, 0)</f>
        <v>627.48299999999995</v>
      </c>
      <c r="T43" s="16" t="s">
        <v>342</v>
      </c>
      <c r="U43" s="17">
        <f>IF(RUN_YEARS &gt; 4,(A1L136C1 + A1L136C2 + A1L136C3 + A1L136C4 + A1L136C5) / 5, 0)</f>
        <v>636.31679999999994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1407.4299999999998</v>
      </c>
      <c r="F44" s="16" t="s">
        <v>344</v>
      </c>
      <c r="G44" s="17">
        <f>(A1L134C2 + A1L135C2 + A1L136C2)</f>
        <v>1458.902</v>
      </c>
      <c r="H44" s="16" t="s">
        <v>345</v>
      </c>
      <c r="I44" s="17">
        <f>(A1L134C3 + A1L135C3 + A1L136C3)</f>
        <v>1456.13</v>
      </c>
      <c r="J44" s="16" t="s">
        <v>346</v>
      </c>
      <c r="K44" s="17">
        <f>(A1L134C4 + A1L135C4 + A1L136C4)</f>
        <v>1339.8209999999999</v>
      </c>
      <c r="L44" s="16" t="s">
        <v>347</v>
      </c>
      <c r="M44" s="17">
        <f>(A1L134C5 + A1L135C5 + A1L136C5)</f>
        <v>1465.0610000000001</v>
      </c>
      <c r="N44" s="16" t="s">
        <v>348</v>
      </c>
      <c r="O44" s="17">
        <f>IF(RUN_YEARS &gt; 1,(A1L137C1 + A1L137C2) / 2, 0)</f>
        <v>1433.1659999999999</v>
      </c>
      <c r="P44" s="16" t="s">
        <v>349</v>
      </c>
      <c r="Q44" s="17">
        <f>IF(RUN_YEARS &gt; 2,(A1L137C1 + A1L137C2 + A1L137C3) / 3, 0)</f>
        <v>1440.8206666666665</v>
      </c>
      <c r="R44" s="16" t="s">
        <v>350</v>
      </c>
      <c r="S44" s="17">
        <f>IF(RUN_YEARS &gt; 3,(A1L137C1 + A1L137C2 + A1L137C3 + A1L137C4) / 4, 0)</f>
        <v>1415.5707499999999</v>
      </c>
      <c r="T44" s="16" t="s">
        <v>351</v>
      </c>
      <c r="U44" s="17">
        <f>IF(RUN_YEARS &gt; 4,(A1L137C1 + A1L137C2 + A1L137C3 + A1L137C4 + A1L137C5) / 5, 0)</f>
        <v>1425.4687999999999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511.03399999999999</v>
      </c>
      <c r="F45" s="16" t="s">
        <v>175</v>
      </c>
      <c r="G45" s="15">
        <v>596.93700000000001</v>
      </c>
      <c r="H45" s="16" t="s">
        <v>176</v>
      </c>
      <c r="I45" s="15">
        <v>579.58900000000006</v>
      </c>
      <c r="J45" s="16" t="s">
        <v>177</v>
      </c>
      <c r="K45" s="15">
        <v>531.75300000000004</v>
      </c>
      <c r="L45" s="16" t="s">
        <v>178</v>
      </c>
      <c r="M45" s="15">
        <v>507.81200000000001</v>
      </c>
      <c r="N45" s="16" t="s">
        <v>352</v>
      </c>
      <c r="O45" s="17">
        <f>IF(RUN_YEARS &gt; 1,(A1L138C1 + A1L138C2) / 2, 0)</f>
        <v>553.9855</v>
      </c>
      <c r="P45" s="16" t="s">
        <v>353</v>
      </c>
      <c r="Q45" s="17">
        <f>IF(RUN_YEARS &gt; 2,(A1L138C1 + A1L138C2 + A1L138C3) / 3, 0)</f>
        <v>562.52</v>
      </c>
      <c r="R45" s="16" t="s">
        <v>354</v>
      </c>
      <c r="S45" s="17">
        <f>IF(RUN_YEARS &gt; 3,(A1L138C1 + A1L138C2 + A1L138C3 + A1L138C4) / 4, 0)</f>
        <v>554.82825000000003</v>
      </c>
      <c r="T45" s="16" t="s">
        <v>355</v>
      </c>
      <c r="U45" s="17">
        <f>IF(RUN_YEARS &gt; 4,(A1L138C1 + A1L138C2 + A1L138C3 + A1L138C4 + A1L138C5) / 5, 0)</f>
        <v>545.42499999999995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168.50299999999999</v>
      </c>
      <c r="F46" s="16" t="s">
        <v>175</v>
      </c>
      <c r="G46" s="15">
        <v>153.27099999999999</v>
      </c>
      <c r="H46" s="16" t="s">
        <v>176</v>
      </c>
      <c r="I46" s="15">
        <v>115.729</v>
      </c>
      <c r="J46" s="16" t="s">
        <v>177</v>
      </c>
      <c r="K46" s="15">
        <v>67.239000000000004</v>
      </c>
      <c r="L46" s="16" t="s">
        <v>178</v>
      </c>
      <c r="M46" s="15">
        <v>78.778999999999996</v>
      </c>
      <c r="N46" s="16" t="s">
        <v>356</v>
      </c>
      <c r="O46" s="17">
        <f>IF(RUN_YEARS &gt; 1,(A1L139C1 + A1L139C2) / 2, 0)</f>
        <v>160.887</v>
      </c>
      <c r="P46" s="16" t="s">
        <v>357</v>
      </c>
      <c r="Q46" s="17">
        <f>IF(RUN_YEARS &gt; 2,(A1L139C1 + A1L139C2 + A1L139C3) / 3, 0)</f>
        <v>145.83433333333332</v>
      </c>
      <c r="R46" s="16" t="s">
        <v>358</v>
      </c>
      <c r="S46" s="17">
        <f>IF(RUN_YEARS &gt; 3,(A1L139C1 + A1L139C2 + A1L139C3 + A1L139C4) / 4, 0)</f>
        <v>126.18549999999999</v>
      </c>
      <c r="T46" s="16" t="s">
        <v>359</v>
      </c>
      <c r="U46" s="17">
        <f>IF(RUN_YEARS &gt; 4,(A1L139C1 + A1L139C2 + A1L139C3 + A1L139C4 + A1L139C5) / 5, 0)</f>
        <v>116.70419999999999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138.852</v>
      </c>
      <c r="F47" s="16" t="s">
        <v>361</v>
      </c>
      <c r="G47" s="15">
        <v>148.99100000000001</v>
      </c>
      <c r="H47" s="16" t="s">
        <v>362</v>
      </c>
      <c r="I47" s="15">
        <v>149.58099999999999</v>
      </c>
      <c r="J47" s="16" t="s">
        <v>363</v>
      </c>
      <c r="K47" s="15">
        <v>149.58099999999999</v>
      </c>
      <c r="L47" s="16" t="s">
        <v>364</v>
      </c>
      <c r="M47" s="15">
        <v>164.96700000000001</v>
      </c>
      <c r="N47" s="16" t="s">
        <v>365</v>
      </c>
      <c r="O47" s="17">
        <f>IF(RUN_YEARS &gt; 1,(A1L140C1 + A1L140C2) / 2, 0)</f>
        <v>143.92150000000001</v>
      </c>
      <c r="P47" s="16" t="s">
        <v>366</v>
      </c>
      <c r="Q47" s="17">
        <f>IF(RUN_YEARS &gt; 2,(A1L140C1 + A1L140C2 + A1L140C3) / 3, 0)</f>
        <v>145.80799999999999</v>
      </c>
      <c r="R47" s="16" t="s">
        <v>367</v>
      </c>
      <c r="S47" s="17">
        <f>IF(RUN_YEARS &gt; 3,(A1L140C1 + A1L140C2 + A1L140C3 + A1L140C4) / 4, 0)</f>
        <v>146.75125</v>
      </c>
      <c r="T47" s="16" t="s">
        <v>368</v>
      </c>
      <c r="U47" s="17">
        <f>IF(RUN_YEARS &gt; 4,(A1L140C1 + A1L140C2 + A1L140C3 + A1L140C4 + A1L140C5) / 5, 0)</f>
        <v>150.39439999999999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322.97500000000002</v>
      </c>
      <c r="F48" s="16" t="s">
        <v>370</v>
      </c>
      <c r="G48" s="15">
        <v>350.03300000000002</v>
      </c>
      <c r="H48" s="16" t="s">
        <v>371</v>
      </c>
      <c r="I48" s="15">
        <v>332.53</v>
      </c>
      <c r="J48" s="16" t="s">
        <v>372</v>
      </c>
      <c r="K48" s="15">
        <v>332.53</v>
      </c>
      <c r="L48" s="16" t="s">
        <v>373</v>
      </c>
      <c r="M48" s="15">
        <v>328.71</v>
      </c>
      <c r="N48" s="16" t="s">
        <v>374</v>
      </c>
      <c r="O48" s="17">
        <f>IF(RUN_YEARS &gt; 1,(A1L141C1 + A1L141C2) / 2, 0)</f>
        <v>336.50400000000002</v>
      </c>
      <c r="P48" s="16" t="s">
        <v>375</v>
      </c>
      <c r="Q48" s="17">
        <f>IF(RUN_YEARS &gt; 2,(A1L141C1 + A1L141C2 + A1L141C3) / 3, 0)</f>
        <v>335.17933333333332</v>
      </c>
      <c r="R48" s="16" t="s">
        <v>376</v>
      </c>
      <c r="S48" s="17">
        <f>IF(RUN_YEARS &gt; 3,(A1L141C1 + A1L141C2 + A1L141C3 + A1L141C4) / 4, 0)</f>
        <v>334.517</v>
      </c>
      <c r="T48" s="16" t="s">
        <v>377</v>
      </c>
      <c r="U48" s="17">
        <f>IF(RUN_YEARS &gt; 4,(A1L141C1 + A1L141C2 + A1L141C3 + A1L141C4 + A1L141C5) / 5, 0)</f>
        <v>333.35559999999998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350.86200000000002</v>
      </c>
      <c r="F49" s="16" t="s">
        <v>379</v>
      </c>
      <c r="G49" s="15">
        <v>365.53199999999998</v>
      </c>
      <c r="H49" s="16" t="s">
        <v>380</v>
      </c>
      <c r="I49" s="15">
        <v>285.86799999999999</v>
      </c>
      <c r="J49" s="16" t="s">
        <v>381</v>
      </c>
      <c r="K49" s="15">
        <v>285.86799999999999</v>
      </c>
      <c r="L49" s="16" t="s">
        <v>382</v>
      </c>
      <c r="M49" s="15">
        <v>337.86900000000003</v>
      </c>
      <c r="N49" s="16" t="s">
        <v>383</v>
      </c>
      <c r="O49" s="17">
        <f>IF(RUN_YEARS &gt; 1,(A1L142C1 + A1L142C2) / 2, 0)</f>
        <v>358.197</v>
      </c>
      <c r="P49" s="16" t="s">
        <v>384</v>
      </c>
      <c r="Q49" s="17">
        <f>IF(RUN_YEARS &gt; 2,(A1L142C1 + A1L142C2 + A1L142C3) / 3, 0)</f>
        <v>334.08733333333333</v>
      </c>
      <c r="R49" s="16" t="s">
        <v>385</v>
      </c>
      <c r="S49" s="17">
        <f>IF(RUN_YEARS &gt; 3,(A1L142C1 + A1L142C2 + A1L142C3 + A1L142C4) / 4, 0)</f>
        <v>322.03249999999997</v>
      </c>
      <c r="T49" s="16" t="s">
        <v>386</v>
      </c>
      <c r="U49" s="17">
        <f>IF(RUN_YEARS &gt; 4,(A1L142C1 + A1L142C2 + A1L142C3 + A1L142C4 + A1L142C5) / 5, 0)</f>
        <v>325.19979999999998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462.68400000000003</v>
      </c>
      <c r="F50" s="16" t="s">
        <v>388</v>
      </c>
      <c r="G50" s="15">
        <v>496.517</v>
      </c>
      <c r="H50" s="16" t="s">
        <v>389</v>
      </c>
      <c r="I50" s="15">
        <v>450.25</v>
      </c>
      <c r="J50" s="16" t="s">
        <v>390</v>
      </c>
      <c r="K50" s="15">
        <v>450.25</v>
      </c>
      <c r="L50" s="16" t="s">
        <v>391</v>
      </c>
      <c r="M50" s="15">
        <v>432.25799999999998</v>
      </c>
      <c r="N50" s="16" t="s">
        <v>392</v>
      </c>
      <c r="O50" s="17">
        <f>IF(RUN_YEARS &gt; 1,(A1L143C1 + A1L143C2) / 2, 0)</f>
        <v>479.60050000000001</v>
      </c>
      <c r="P50" s="16" t="s">
        <v>393</v>
      </c>
      <c r="Q50" s="17">
        <f>IF(RUN_YEARS &gt; 2,(A1L143C1 + A1L143C2 + A1L143C3) / 3, 0)</f>
        <v>469.81700000000001</v>
      </c>
      <c r="R50" s="16" t="s">
        <v>394</v>
      </c>
      <c r="S50" s="17">
        <f>IF(RUN_YEARS &gt; 3,(A1L143C1 + A1L143C2 + A1L143C3 + A1L143C4) / 4, 0)</f>
        <v>464.92525000000001</v>
      </c>
      <c r="T50" s="16" t="s">
        <v>395</v>
      </c>
      <c r="U50" s="17">
        <f>IF(RUN_YEARS &gt; 4,(A1L143C1 + A1L143C2 + A1L143C3 + A1L143C4 + A1L143C5) / 5, 0)</f>
        <v>458.39179999999999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951.54100000000017</v>
      </c>
      <c r="F51" s="16" t="s">
        <v>397</v>
      </c>
      <c r="G51" s="15">
        <f>(2 * A1L140C2) + A1L141C2 + A1L142C2</f>
        <v>1013.547</v>
      </c>
      <c r="H51" s="16" t="s">
        <v>398</v>
      </c>
      <c r="I51" s="15">
        <f>(2 * A1L140C3) + A1L141C3 + A1L142C3</f>
        <v>917.56</v>
      </c>
      <c r="J51" s="16" t="s">
        <v>399</v>
      </c>
      <c r="K51" s="15">
        <f>(2 * A1L140C4) + A1L141C4 + A1L142C4</f>
        <v>917.56</v>
      </c>
      <c r="L51" s="16" t="s">
        <v>400</v>
      </c>
      <c r="M51" s="15">
        <f>(2 * A1L140C5) + A1L141C5 + A1L142C5</f>
        <v>996.51300000000003</v>
      </c>
      <c r="N51" s="16" t="s">
        <v>401</v>
      </c>
      <c r="O51" s="17">
        <f>IF(RUN_YEARS &gt; 1,(A1L144C1 + A1L144C2) / 2, 0)</f>
        <v>982.5440000000001</v>
      </c>
      <c r="P51" s="16" t="s">
        <v>402</v>
      </c>
      <c r="Q51" s="17">
        <f>IF(RUN_YEARS &gt; 2,(A1L144C1 + A1L144C2 + A1L144C3) / 3, 0)</f>
        <v>960.88266666666675</v>
      </c>
      <c r="R51" s="16" t="s">
        <v>403</v>
      </c>
      <c r="S51" s="17">
        <f>IF(RUN_YEARS &gt; 3,(A1L144C1 + A1L144C2 + A1L144C3 + A1L144C4) / 4, 0)</f>
        <v>950.05200000000002</v>
      </c>
      <c r="T51" s="16" t="s">
        <v>404</v>
      </c>
      <c r="U51" s="17">
        <f>IF(RUN_YEARS &gt; 4,(A1L144C1 + A1L144C2 + A1L144C3 + A1L144C4 + A1L144C5) / 5, 0)</f>
        <v>959.34420000000011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1275.373</v>
      </c>
      <c r="F52" s="16" t="s">
        <v>406</v>
      </c>
      <c r="G52" s="15">
        <f>SUM(A1L140C2:A1L143C2)</f>
        <v>1361.0730000000001</v>
      </c>
      <c r="H52" s="16" t="s">
        <v>407</v>
      </c>
      <c r="I52" s="15">
        <f>SUM(A1L140C3:A1L143C3)</f>
        <v>1218.229</v>
      </c>
      <c r="J52" s="16" t="s">
        <v>408</v>
      </c>
      <c r="K52" s="15">
        <f>SUM(A1L140C4:A1L143C4)</f>
        <v>1218.229</v>
      </c>
      <c r="L52" s="16" t="s">
        <v>409</v>
      </c>
      <c r="M52" s="15">
        <f>SUM(A1L140C5:A1L143C5)</f>
        <v>1263.8040000000001</v>
      </c>
      <c r="N52" s="16" t="s">
        <v>410</v>
      </c>
      <c r="O52" s="17">
        <f>IF(RUN_YEARS &gt; 1,(A1L145C1 + A1L145C2) / 2, 0)</f>
        <v>1318.223</v>
      </c>
      <c r="P52" s="16" t="s">
        <v>411</v>
      </c>
      <c r="Q52" s="17">
        <f>IF(RUN_YEARS &gt; 2,(A1L145C1 + A1L145C2 + A1L145C3) / 3, 0)</f>
        <v>1284.8916666666667</v>
      </c>
      <c r="R52" s="16" t="s">
        <v>412</v>
      </c>
      <c r="S52" s="17">
        <f>IF(RUN_YEARS &gt; 3,(A1L145C1 + A1L145C2 + A1L145C3 + A1L145C4) / 4, 0)</f>
        <v>1268.2260000000001</v>
      </c>
      <c r="T52" s="16" t="s">
        <v>413</v>
      </c>
      <c r="U52" s="17">
        <f>IF(RUN_YEARS &gt; 4,(A1L145C1 + A1L145C2 + A1L145C3 + A1L145C4 + A1L145C5) / 5, 0)</f>
        <v>1267.3416000000002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1599.2050000000002</v>
      </c>
      <c r="F53" s="16" t="s">
        <v>415</v>
      </c>
      <c r="G53" s="15">
        <f>(2 * A1L143C2) + A1L141C2 + A1L142C2</f>
        <v>1708.5989999999999</v>
      </c>
      <c r="H53" s="16" t="s">
        <v>416</v>
      </c>
      <c r="I53" s="15">
        <f>(2 * A1L143C3) + A1L141C3 + A1L142C3</f>
        <v>1518.8979999999999</v>
      </c>
      <c r="J53" s="16" t="s">
        <v>417</v>
      </c>
      <c r="K53" s="15">
        <f>(2 * A1L143C4) + A1L141C4 + A1L142C4</f>
        <v>1518.8979999999999</v>
      </c>
      <c r="L53" s="16" t="s">
        <v>418</v>
      </c>
      <c r="M53" s="15">
        <f>(2 * A1L143C5) + A1L141C5 + A1L142C5</f>
        <v>1531.0949999999998</v>
      </c>
      <c r="N53" s="16" t="s">
        <v>419</v>
      </c>
      <c r="O53" s="17">
        <f>IF(RUN_YEARS &gt; 1,(A1L146C1 + A1L146C2) / 2, 0)</f>
        <v>1653.902</v>
      </c>
      <c r="P53" s="16" t="s">
        <v>420</v>
      </c>
      <c r="Q53" s="17">
        <f>IF(RUN_YEARS &gt; 2,(A1L146C1 + A1L146C2 + A1L146C3) / 3, 0)</f>
        <v>1608.9006666666667</v>
      </c>
      <c r="R53" s="16" t="s">
        <v>421</v>
      </c>
      <c r="S53" s="17">
        <f>IF(RUN_YEARS &gt; 3,(A1L146C1 + A1L146C2 + A1L146C3 + A1L146C4) / 4, 0)</f>
        <v>1586.4</v>
      </c>
      <c r="T53" s="16" t="s">
        <v>422</v>
      </c>
      <c r="U53" s="17">
        <f>IF(RUN_YEARS &gt; 4,(A1L146C1 + A1L146C2 + A1L146C3 + A1L146C4 + A1L146C5) / 5, 0)</f>
        <v>1575.3389999999999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3.2669999999999999</v>
      </c>
      <c r="F54" s="16" t="s">
        <v>424</v>
      </c>
      <c r="G54" s="15">
        <v>3.262</v>
      </c>
      <c r="H54" s="16" t="s">
        <v>425</v>
      </c>
      <c r="I54" s="15">
        <v>3.262</v>
      </c>
      <c r="J54" s="16" t="s">
        <v>426</v>
      </c>
      <c r="K54" s="15">
        <v>3.2850000000000001</v>
      </c>
      <c r="L54" s="16" t="s">
        <v>427</v>
      </c>
      <c r="M54" s="15">
        <v>3.3969999999999998</v>
      </c>
      <c r="N54" s="16" t="s">
        <v>428</v>
      </c>
      <c r="O54" s="17">
        <f>IF(RUN_YEARS &gt; 1,(A1L147C1 + A1L147C2) / 2, 0)</f>
        <v>3.2645</v>
      </c>
      <c r="P54" s="16" t="s">
        <v>429</v>
      </c>
      <c r="Q54" s="17">
        <f>IF(RUN_YEARS &gt; 2,(A1L147C1 + A1L147C2 + A1L147C3) / 3, 0)</f>
        <v>3.2636666666666669</v>
      </c>
      <c r="R54" s="16" t="s">
        <v>430</v>
      </c>
      <c r="S54" s="17">
        <f>IF(RUN_YEARS &gt; 3,(A1L147C1 + A1L147C2 + A1L147C3 + A1L147C4) / 4, 0)</f>
        <v>3.2690000000000001</v>
      </c>
      <c r="T54" s="16" t="s">
        <v>431</v>
      </c>
      <c r="U54" s="17">
        <f>IF(RUN_YEARS &gt; 4,(A1L147C1 + A1L147C2 + A1L147C3 + A1L147C4 + A1L147C5) / 5, 0)</f>
        <v>3.2946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7.8E-2</v>
      </c>
      <c r="F55" s="16" t="s">
        <v>433</v>
      </c>
      <c r="G55" s="15">
        <v>7.8E-2</v>
      </c>
      <c r="H55" s="16" t="s">
        <v>434</v>
      </c>
      <c r="I55" s="15">
        <v>7.0000000000000007E-2</v>
      </c>
      <c r="J55" s="16" t="s">
        <v>435</v>
      </c>
      <c r="K55" s="15">
        <v>7.0000000000000007E-2</v>
      </c>
      <c r="L55" s="16" t="s">
        <v>436</v>
      </c>
      <c r="M55" s="15">
        <v>0.03</v>
      </c>
      <c r="N55" s="16" t="s">
        <v>437</v>
      </c>
      <c r="O55" s="17">
        <f>IF(RUN_YEARS &gt; 1,(A1L148C1 + A1L148C2) / 2, 0)</f>
        <v>7.8E-2</v>
      </c>
      <c r="P55" s="16" t="s">
        <v>438</v>
      </c>
      <c r="Q55" s="17">
        <f>IF(RUN_YEARS &gt; 2,(A1L148C1 + A1L148C2 + A1L148C3) / 3, 0)</f>
        <v>7.5333333333333335E-2</v>
      </c>
      <c r="R55" s="16" t="s">
        <v>439</v>
      </c>
      <c r="S55" s="17">
        <f>IF(RUN_YEARS &gt; 3,(A1L148C1 + A1L148C2 + A1L148C3 + A1L148C4) / 4, 0)</f>
        <v>7.400000000000001E-2</v>
      </c>
      <c r="T55" s="16" t="s">
        <v>440</v>
      </c>
      <c r="U55" s="17">
        <f>IF(RUN_YEARS &gt; 4,(A1L148C1 + A1L148C2 + A1L148C3 + A1L148C4 + A1L148C5) / 5, 0)</f>
        <v>6.5200000000000008E-2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2E-3</v>
      </c>
      <c r="F56" s="16" t="s">
        <v>442</v>
      </c>
      <c r="G56" s="15">
        <v>2E-3</v>
      </c>
      <c r="H56" s="16" t="s">
        <v>443</v>
      </c>
      <c r="I56" s="15">
        <v>2E-3</v>
      </c>
      <c r="J56" s="16" t="s">
        <v>444</v>
      </c>
      <c r="K56" s="15">
        <v>2E-3</v>
      </c>
      <c r="L56" s="16" t="s">
        <v>445</v>
      </c>
      <c r="M56" s="15">
        <v>2E-3</v>
      </c>
      <c r="N56" s="16" t="s">
        <v>446</v>
      </c>
      <c r="O56" s="17">
        <f>IF(RUN_YEARS &gt; 1,(A1L149C1 + A1L149C2) / 2, 0)</f>
        <v>2E-3</v>
      </c>
      <c r="P56" s="16" t="s">
        <v>447</v>
      </c>
      <c r="Q56" s="17">
        <f>IF(RUN_YEARS &gt; 2,(A1L149C1 + A1L149C2 + A1L149C3) / 3, 0)</f>
        <v>2E-3</v>
      </c>
      <c r="R56" s="16" t="s">
        <v>448</v>
      </c>
      <c r="S56" s="17">
        <f>IF(RUN_YEARS &gt; 3,(A1L149C1 + A1L149C2 + A1L149C3 + A1L149C4) / 4, 0)</f>
        <v>2E-3</v>
      </c>
      <c r="T56" s="16" t="s">
        <v>449</v>
      </c>
      <c r="U56" s="17">
        <f>IF(RUN_YEARS &gt; 4,(A1L149C1 + A1L149C2 + A1L149C3 + A1L149C4 + A1L149C5) / 5, 0)</f>
        <v>2E-3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0.317</v>
      </c>
      <c r="F57" s="16" t="s">
        <v>451</v>
      </c>
      <c r="G57" s="15">
        <v>0.35399999999999998</v>
      </c>
      <c r="H57" s="16" t="s">
        <v>452</v>
      </c>
      <c r="I57" s="15">
        <v>0.35399999999999998</v>
      </c>
      <c r="J57" s="16" t="s">
        <v>453</v>
      </c>
      <c r="K57" s="15">
        <v>0.35399999999999998</v>
      </c>
      <c r="L57" s="16" t="s">
        <v>454</v>
      </c>
      <c r="M57" s="15">
        <v>0.35399999999999998</v>
      </c>
      <c r="N57" s="16" t="s">
        <v>455</v>
      </c>
      <c r="O57" s="17">
        <f>IF(RUN_YEARS &gt; 1,(A1L150C1 + A1L150C2) / 2, 0)</f>
        <v>0.33550000000000002</v>
      </c>
      <c r="P57" s="16" t="s">
        <v>456</v>
      </c>
      <c r="Q57" s="17">
        <f>IF(RUN_YEARS &gt; 2,(A1L150C1 + A1L150C2 + A1L150C3) / 3, 0)</f>
        <v>0.34166666666666662</v>
      </c>
      <c r="R57" s="16" t="s">
        <v>457</v>
      </c>
      <c r="S57" s="17">
        <f>IF(RUN_YEARS &gt; 3,(A1L150C1 + A1L150C2 + A1L150C3 + A1L150C4) / 4, 0)</f>
        <v>0.34475</v>
      </c>
      <c r="T57" s="16" t="s">
        <v>458</v>
      </c>
      <c r="U57" s="17">
        <f>IF(RUN_YEARS &gt; 4,(A1L150C1 + A1L150C2 + A1L150C3 + A1L150C4 + A1L150C5) / 5, 0)</f>
        <v>0.34660000000000002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3.6639999999999997</v>
      </c>
      <c r="F58" s="16" t="s">
        <v>460</v>
      </c>
      <c r="G58" s="15">
        <f>SUM(A1L147C2:A1L150C2)</f>
        <v>3.6959999999999997</v>
      </c>
      <c r="H58" s="16" t="s">
        <v>461</v>
      </c>
      <c r="I58" s="15">
        <f>SUM(A1L147C3:A1L150C3)</f>
        <v>3.6879999999999997</v>
      </c>
      <c r="J58" s="16" t="s">
        <v>462</v>
      </c>
      <c r="K58" s="15">
        <f>SUM(A1L147C4:A1L150C4)</f>
        <v>3.7109999999999999</v>
      </c>
      <c r="L58" s="16" t="s">
        <v>463</v>
      </c>
      <c r="M58" s="15">
        <f>SUM(A1L147C5:A1L150C5)</f>
        <v>3.7829999999999995</v>
      </c>
      <c r="N58" s="16" t="s">
        <v>464</v>
      </c>
      <c r="O58" s="17">
        <f>IF(RUN_YEARS &gt; 1,(A1L151C1 + A1L151C2) / 2, 0)</f>
        <v>3.6799999999999997</v>
      </c>
      <c r="P58" s="16" t="s">
        <v>465</v>
      </c>
      <c r="Q58" s="17">
        <f>IF(RUN_YEARS &gt; 2,(A1L151C1 + A1L151C2 + A1L151C3) / 3, 0)</f>
        <v>3.6826666666666661</v>
      </c>
      <c r="R58" s="16" t="s">
        <v>466</v>
      </c>
      <c r="S58" s="17">
        <f>IF(RUN_YEARS &gt; 3,(A1L151C1 + A1L151C2 + A1L151C3 + A1L151C4) / 4, 0)</f>
        <v>3.6897499999999996</v>
      </c>
      <c r="T58" s="16" t="s">
        <v>467</v>
      </c>
      <c r="U58" s="17">
        <f>IF(RUN_YEARS &gt; 4,(A1L151C1 + A1L151C2 + A1L151C3 + A1L151C4 + A1L151C5) / 5, 0)</f>
        <v>3.7083999999999997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0.48499999999999999</v>
      </c>
      <c r="F59" s="16" t="s">
        <v>469</v>
      </c>
      <c r="G59" s="15">
        <v>0.70599999999999996</v>
      </c>
      <c r="H59" s="16" t="s">
        <v>470</v>
      </c>
      <c r="I59" s="15">
        <v>0.70599999999999996</v>
      </c>
      <c r="J59" s="16" t="s">
        <v>471</v>
      </c>
      <c r="K59" s="15">
        <v>0.70599999999999996</v>
      </c>
      <c r="L59" s="16" t="s">
        <v>472</v>
      </c>
      <c r="M59" s="15">
        <v>0.70699999999999996</v>
      </c>
      <c r="N59" s="16" t="s">
        <v>473</v>
      </c>
      <c r="O59" s="17">
        <f>IF(RUN_YEARS &gt; 1,(A1L152C1 + A1L152C2) / 2, 0)</f>
        <v>0.59549999999999992</v>
      </c>
      <c r="P59" s="16" t="s">
        <v>474</v>
      </c>
      <c r="Q59" s="17">
        <f>IF(RUN_YEARS &gt; 2,(A1L152C1 + A1L152C2 + A1L152C3) / 3, 0)</f>
        <v>0.6323333333333333</v>
      </c>
      <c r="R59" s="16" t="s">
        <v>475</v>
      </c>
      <c r="S59" s="17">
        <f>IF(RUN_YEARS &gt; 3,(A1L152C1 + A1L152C2 + A1L152C3 + A1L152C4) / 4, 0)</f>
        <v>0.65074999999999994</v>
      </c>
      <c r="T59" s="16" t="s">
        <v>476</v>
      </c>
      <c r="U59" s="17">
        <f>IF(RUN_YEARS &gt; 4,(A1L152C1 + A1L152C2 + A1L152C3 + A1L152C4 + A1L152C5) / 5, 0)</f>
        <v>0.66199999999999992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0.35499999999999998</v>
      </c>
      <c r="F60" s="16" t="s">
        <v>478</v>
      </c>
      <c r="G60" s="15">
        <v>0.27200000000000002</v>
      </c>
      <c r="H60" s="16" t="s">
        <v>479</v>
      </c>
      <c r="I60" s="15">
        <v>0.27200000000000002</v>
      </c>
      <c r="J60" s="16" t="s">
        <v>480</v>
      </c>
      <c r="K60" s="15">
        <v>0.27200000000000002</v>
      </c>
      <c r="L60" s="16" t="s">
        <v>481</v>
      </c>
      <c r="M60" s="15">
        <v>0.27600000000000002</v>
      </c>
      <c r="N60" s="16" t="s">
        <v>482</v>
      </c>
      <c r="O60" s="17">
        <f>IF(RUN_YEARS &gt; 1,(A1L153C1 + A1L153C2) / 2, 0)</f>
        <v>0.3135</v>
      </c>
      <c r="P60" s="16" t="s">
        <v>483</v>
      </c>
      <c r="Q60" s="17">
        <f>IF(RUN_YEARS &gt; 2,(A1L153C1 + A1L153C2 + A1L153C3) / 3, 0)</f>
        <v>0.29966666666666669</v>
      </c>
      <c r="R60" s="16" t="s">
        <v>484</v>
      </c>
      <c r="S60" s="17">
        <f>IF(RUN_YEARS &gt; 3,(A1L153C1 + A1L153C2 + A1L153C3 + A1L153C4) / 4, 0)</f>
        <v>0.29275000000000001</v>
      </c>
      <c r="T60" s="16" t="s">
        <v>485</v>
      </c>
      <c r="U60" s="17">
        <f>IF(RUN_YEARS &gt; 4,(A1L153C1 + A1L153C2 + A1L153C3 + A1L153C4 + A1L153C5) / 5, 0)</f>
        <v>0.28939999999999999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0.84</v>
      </c>
      <c r="F61" s="16" t="s">
        <v>487</v>
      </c>
      <c r="G61" s="15">
        <f>A1L152C2 + A1L153C2</f>
        <v>0.97799999999999998</v>
      </c>
      <c r="H61" s="16" t="s">
        <v>488</v>
      </c>
      <c r="I61" s="15">
        <f>A1L152C3 + A1L153C3</f>
        <v>0.97799999999999998</v>
      </c>
      <c r="J61" s="16" t="s">
        <v>489</v>
      </c>
      <c r="K61" s="15">
        <f>A1L152C4 + A1L153C4</f>
        <v>0.97799999999999998</v>
      </c>
      <c r="L61" s="16" t="s">
        <v>490</v>
      </c>
      <c r="M61" s="15">
        <f>A1L152C5 + A1L153C5</f>
        <v>0.98299999999999998</v>
      </c>
      <c r="N61" s="16" t="s">
        <v>491</v>
      </c>
      <c r="O61" s="17">
        <f>IF(RUN_YEARS &gt; 1,(A1L154C1 + A1L154C2) / 2, 0)</f>
        <v>0.90900000000000003</v>
      </c>
      <c r="P61" s="16" t="s">
        <v>492</v>
      </c>
      <c r="Q61" s="17">
        <f>IF(RUN_YEARS &gt; 2,(A1L154C1 + A1L154C2 + A1L154C3) / 3, 0)</f>
        <v>0.93200000000000005</v>
      </c>
      <c r="R61" s="16" t="s">
        <v>493</v>
      </c>
      <c r="S61" s="17">
        <f>IF(RUN_YEARS &gt; 3,(A1L154C1 + A1L154C2 + A1L154C3 + A1L154C4) / 4, 0)</f>
        <v>0.94350000000000001</v>
      </c>
      <c r="T61" s="16" t="s">
        <v>494</v>
      </c>
      <c r="U61" s="17">
        <f>IF(RUN_YEARS &gt; 4,(A1L154C1 + A1L154C2 + A1L154C3 + A1L154C4 + A1L154C5) / 5, 0)</f>
        <v>0.95139999999999991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4.0190000000000001</v>
      </c>
      <c r="F62" s="16" t="s">
        <v>496</v>
      </c>
      <c r="G62" s="15">
        <f>A1L151C2 + A1L153C2</f>
        <v>3.968</v>
      </c>
      <c r="H62" s="16" t="s">
        <v>497</v>
      </c>
      <c r="I62" s="15">
        <f>A1L151C3 + A1L153C3</f>
        <v>3.96</v>
      </c>
      <c r="J62" s="16" t="s">
        <v>498</v>
      </c>
      <c r="K62" s="15">
        <f>A1L151C4 + A1L153C4</f>
        <v>3.9829999999999997</v>
      </c>
      <c r="L62" s="16" t="s">
        <v>499</v>
      </c>
      <c r="M62" s="15">
        <f>A1L151C5 + A1L153C5</f>
        <v>4.0589999999999993</v>
      </c>
      <c r="N62" s="16" t="s">
        <v>500</v>
      </c>
      <c r="O62" s="17">
        <f>IF(RUN_YEARS &gt; 1,(A1L155C1 + A1L155C2) / 2, 0)</f>
        <v>3.9935</v>
      </c>
      <c r="P62" s="16" t="s">
        <v>501</v>
      </c>
      <c r="Q62" s="17">
        <f>IF(RUN_YEARS &gt; 2,(A1L155C1 + A1L155C2 + A1L155C3) / 3, 0)</f>
        <v>3.9823333333333331</v>
      </c>
      <c r="R62" s="16" t="s">
        <v>502</v>
      </c>
      <c r="S62" s="17">
        <f>IF(RUN_YEARS &gt; 3,(A1L155C1 + A1L155C2 + A1L155C3 + A1L155C4) / 4, 0)</f>
        <v>3.9824999999999999</v>
      </c>
      <c r="T62" s="16" t="s">
        <v>503</v>
      </c>
      <c r="U62" s="17">
        <f>IF(RUN_YEARS &gt; 4,(A1L155C1 + A1L155C2 + A1L155C3 + A1L155C4 + A1L155C5) / 5, 0)</f>
        <v>3.9977999999999994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4.5039999999999996</v>
      </c>
      <c r="F63" s="16" t="s">
        <v>505</v>
      </c>
      <c r="G63" s="15">
        <v>4.6740000000000004</v>
      </c>
      <c r="H63" s="16" t="s">
        <v>506</v>
      </c>
      <c r="I63" s="15">
        <v>4.6660000000000004</v>
      </c>
      <c r="J63" s="16" t="s">
        <v>507</v>
      </c>
      <c r="K63" s="15">
        <v>4.6890000000000001</v>
      </c>
      <c r="L63" s="16" t="s">
        <v>508</v>
      </c>
      <c r="M63" s="15">
        <v>4.766</v>
      </c>
      <c r="N63" s="16" t="s">
        <v>509</v>
      </c>
      <c r="O63" s="17">
        <f>IF(RUN_YEARS &gt; 1,(A1L156C1 + A1L156C2) / 2, 0)</f>
        <v>4.5890000000000004</v>
      </c>
      <c r="P63" s="16" t="s">
        <v>510</v>
      </c>
      <c r="Q63" s="17">
        <f>IF(RUN_YEARS &gt; 2,(A1L156C1 + A1L156C2 + A1L156C3) / 3, 0)</f>
        <v>4.6146666666666674</v>
      </c>
      <c r="R63" s="16" t="s">
        <v>511</v>
      </c>
      <c r="S63" s="17">
        <f>IF(RUN_YEARS &gt; 3,(A1L156C1 + A1L156C2 + A1L156C3 + A1L156C4) / 4, 0)</f>
        <v>4.6332500000000003</v>
      </c>
      <c r="T63" s="16" t="s">
        <v>512</v>
      </c>
      <c r="U63" s="17">
        <f>IF(RUN_YEARS &gt; 4,(A1L156C1 + A1L156C2 + A1L156C3 + A1L156C4 + A1L156C5) / 5, 0)</f>
        <v>4.6597999999999997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511.03399999999999</v>
      </c>
      <c r="F67" s="16" t="s">
        <v>175</v>
      </c>
      <c r="G67" s="15">
        <v>596.93700000000001</v>
      </c>
      <c r="H67" s="16" t="s">
        <v>176</v>
      </c>
      <c r="I67" s="15">
        <v>579.58900000000006</v>
      </c>
      <c r="J67" s="16" t="s">
        <v>177</v>
      </c>
      <c r="K67" s="15">
        <v>531.75300000000004</v>
      </c>
      <c r="L67" s="16" t="s">
        <v>178</v>
      </c>
      <c r="M67" s="15">
        <v>507.81200000000001</v>
      </c>
      <c r="N67" s="16" t="s">
        <v>527</v>
      </c>
      <c r="O67" s="17">
        <f>IF(RUN_YEARS &gt; 1,(A1L160C1 + A1L160C2) / 2, 0)</f>
        <v>553.9855</v>
      </c>
      <c r="P67" s="16" t="s">
        <v>528</v>
      </c>
      <c r="Q67" s="17">
        <f>IF(RUN_YEARS &gt; 2,(A1L160C1 + A1L160C2 + A1L160C3) / 3, 0)</f>
        <v>562.52</v>
      </c>
      <c r="R67" s="16" t="s">
        <v>529</v>
      </c>
      <c r="S67" s="17">
        <f>IF(RUN_YEARS &gt; 3,(A1L160C1 + A1L160C2 + A1L160C3 + A1L160C4) / 4, 0)</f>
        <v>554.82825000000003</v>
      </c>
      <c r="T67" s="16" t="s">
        <v>530</v>
      </c>
      <c r="U67" s="17">
        <f>IF(RUN_YEARS &gt; 4,(A1L160C1 + A1L160C2 + A1L160C3 + A1L160C4 + A1L160C5) / 5, 0)</f>
        <v>545.42499999999995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2A8DB1-99B3-497A-BA5D-7AD123327711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3254</v>
      </c>
      <c r="F9" s="16" t="s">
        <v>174</v>
      </c>
      <c r="G9" s="15">
        <v>2903</v>
      </c>
      <c r="H9" s="16" t="s">
        <v>647</v>
      </c>
      <c r="I9" s="17">
        <f>(A1L202C1 + A1L202C2)</f>
        <v>6157</v>
      </c>
      <c r="J9" s="16" t="s">
        <v>175</v>
      </c>
      <c r="K9" s="15">
        <v>3418</v>
      </c>
      <c r="L9" s="16" t="s">
        <v>175</v>
      </c>
      <c r="M9" s="15">
        <v>2902</v>
      </c>
      <c r="N9" s="16" t="s">
        <v>648</v>
      </c>
      <c r="O9" s="17">
        <f>(A1L202C4 + A1L202C5)</f>
        <v>6320</v>
      </c>
      <c r="P9" s="16" t="s">
        <v>176</v>
      </c>
      <c r="Q9" s="15">
        <v>2783</v>
      </c>
      <c r="R9" s="16" t="s">
        <v>176</v>
      </c>
      <c r="S9" s="15">
        <v>2442</v>
      </c>
      <c r="T9" s="16" t="s">
        <v>649</v>
      </c>
      <c r="U9" s="17">
        <f>(A1L202C7 + A1L202C8)</f>
        <v>5225</v>
      </c>
      <c r="V9" s="16" t="s">
        <v>177</v>
      </c>
      <c r="W9" s="15">
        <v>2398</v>
      </c>
      <c r="X9" s="16" t="s">
        <v>177</v>
      </c>
      <c r="Y9" s="15">
        <v>1952</v>
      </c>
      <c r="Z9" s="16" t="s">
        <v>650</v>
      </c>
      <c r="AA9" s="17">
        <f>(A1L202C10 + A1L202C11)</f>
        <v>4350</v>
      </c>
      <c r="AB9" s="16" t="s">
        <v>178</v>
      </c>
      <c r="AC9" s="15">
        <v>2554</v>
      </c>
      <c r="AD9" s="16" t="s">
        <v>178</v>
      </c>
      <c r="AE9" s="15">
        <v>2242</v>
      </c>
      <c r="AF9" s="16" t="s">
        <v>651</v>
      </c>
      <c r="AG9" s="17">
        <f>(A1L202C13 + A1L202C14)</f>
        <v>4796</v>
      </c>
      <c r="AH9" s="16" t="s">
        <v>652</v>
      </c>
      <c r="AI9" s="17">
        <f>IF(RUN_YEARS &gt; 1,(A1L202C1 + A1L202C4) / 2, 0)</f>
        <v>3336</v>
      </c>
      <c r="AJ9" s="16" t="s">
        <v>653</v>
      </c>
      <c r="AK9" s="17">
        <f>IF(RUN_YEARS &gt; 1,(A1L202C2 + A1L202C5) / 2, 0)</f>
        <v>2902.5</v>
      </c>
      <c r="AL9" s="16" t="s">
        <v>654</v>
      </c>
      <c r="AM9" s="17">
        <f>(A1L202C16 + A1L202C17)</f>
        <v>6238.5</v>
      </c>
      <c r="AN9" s="16" t="s">
        <v>655</v>
      </c>
      <c r="AO9" s="17">
        <f>IF(RUN_YEARS &gt; 2,(A1L202C1 + A1L202C4 + A1L202C7) / 3, 0)</f>
        <v>3151.6666666666665</v>
      </c>
      <c r="AP9" s="16" t="s">
        <v>656</v>
      </c>
      <c r="AQ9" s="17">
        <f>IF(RUN_YEARS &gt; 2,(A1L202C2 + A1L202C5 + A1L202C8) / 3, 0)</f>
        <v>2749</v>
      </c>
      <c r="AR9" s="16" t="s">
        <v>657</v>
      </c>
      <c r="AS9" s="17">
        <f>(A1L202C19 + A1L202C20)</f>
        <v>5900.6666666666661</v>
      </c>
      <c r="AT9" s="16" t="s">
        <v>658</v>
      </c>
      <c r="AU9" s="17">
        <f>IF(RUN_YEARS &gt; 3,(A1L202C1 + A1L202C4 + A1L202C7 + A1L202C10) / 4, 0)</f>
        <v>2963.25</v>
      </c>
      <c r="AV9" s="16" t="s">
        <v>659</v>
      </c>
      <c r="AW9" s="17">
        <f>IF(RUN_YEARS &gt; 3,(A1L202C2 + A1L202C5 + A1L202C8 + A1L202C11) / 4, 0)</f>
        <v>2549.75</v>
      </c>
      <c r="AX9" s="16" t="s">
        <v>660</v>
      </c>
      <c r="AY9" s="17">
        <f>(A1L202C22 + A1L202C23)</f>
        <v>5513</v>
      </c>
      <c r="AZ9" s="16" t="s">
        <v>661</v>
      </c>
      <c r="BA9" s="17">
        <f>IF(RUN_YEARS &gt; 4,(A1L202C1 + A1L202C4 + A1L202C7 + A1L202C10 + A1L202C13) / 5, 0)</f>
        <v>2881.4</v>
      </c>
      <c r="BB9" s="16" t="s">
        <v>662</v>
      </c>
      <c r="BC9" s="17">
        <f>IF(RUN_YEARS &gt; 4,(A1L202C2 + A1L202C5 + A1L202C8 + A1L202C11 + A1L202C14) / 5, 0)</f>
        <v>2488.1999999999998</v>
      </c>
      <c r="BD9" s="16" t="s">
        <v>663</v>
      </c>
      <c r="BE9" s="17">
        <f>(A1L202C25 + A1L202C26)</f>
        <v>5369.6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16507</v>
      </c>
      <c r="F10" s="16" t="s">
        <v>174</v>
      </c>
      <c r="G10" s="15">
        <v>14597</v>
      </c>
      <c r="H10" s="16" t="s">
        <v>664</v>
      </c>
      <c r="I10" s="17">
        <f>(A1L203C1 + A1L203C2)</f>
        <v>31104</v>
      </c>
      <c r="J10" s="16" t="s">
        <v>175</v>
      </c>
      <c r="K10" s="15">
        <v>17338</v>
      </c>
      <c r="L10" s="16" t="s">
        <v>175</v>
      </c>
      <c r="M10" s="15">
        <v>15288</v>
      </c>
      <c r="N10" s="16" t="s">
        <v>665</v>
      </c>
      <c r="O10" s="17">
        <f>(A1L203C4 + A1L203C5)</f>
        <v>32626</v>
      </c>
      <c r="P10" s="16" t="s">
        <v>176</v>
      </c>
      <c r="Q10" s="15">
        <v>18855</v>
      </c>
      <c r="R10" s="16" t="s">
        <v>176</v>
      </c>
      <c r="S10" s="15">
        <v>16864</v>
      </c>
      <c r="T10" s="16" t="s">
        <v>666</v>
      </c>
      <c r="U10" s="17">
        <f>(A1L203C7 + A1L203C8)</f>
        <v>35719</v>
      </c>
      <c r="V10" s="16" t="s">
        <v>177</v>
      </c>
      <c r="W10" s="15">
        <v>19803</v>
      </c>
      <c r="X10" s="16" t="s">
        <v>177</v>
      </c>
      <c r="Y10" s="15">
        <v>17435</v>
      </c>
      <c r="Z10" s="16" t="s">
        <v>667</v>
      </c>
      <c r="AA10" s="17">
        <f>(A1L203C10 + A1L203C11)</f>
        <v>37238</v>
      </c>
      <c r="AB10" s="16" t="s">
        <v>178</v>
      </c>
      <c r="AC10" s="15">
        <v>21339</v>
      </c>
      <c r="AD10" s="16" t="s">
        <v>178</v>
      </c>
      <c r="AE10" s="15">
        <v>20251</v>
      </c>
      <c r="AF10" s="16" t="s">
        <v>668</v>
      </c>
      <c r="AG10" s="17">
        <f>(A1L203C13 + A1L203C14)</f>
        <v>41590</v>
      </c>
      <c r="AH10" s="16" t="s">
        <v>669</v>
      </c>
      <c r="AI10" s="17">
        <f>IF(RUN_YEARS &gt; 1,(A1L203C1 + A1L203C4) / 2, 0)</f>
        <v>16922.5</v>
      </c>
      <c r="AJ10" s="16" t="s">
        <v>670</v>
      </c>
      <c r="AK10" s="17">
        <f>IF(RUN_YEARS &gt; 1,(A1L203C2 + A1L203C5) / 2, 0)</f>
        <v>14942.5</v>
      </c>
      <c r="AL10" s="16" t="s">
        <v>671</v>
      </c>
      <c r="AM10" s="17">
        <f>(A1L203C16 + A1L203C17)</f>
        <v>31865</v>
      </c>
      <c r="AN10" s="16" t="s">
        <v>672</v>
      </c>
      <c r="AO10" s="17">
        <f>IF(RUN_YEARS &gt; 2,(A1L203C1 + A1L203C4 + A1L203C7) / 3, 0)</f>
        <v>17566.666666666668</v>
      </c>
      <c r="AP10" s="16" t="s">
        <v>673</v>
      </c>
      <c r="AQ10" s="17">
        <f>IF(RUN_YEARS &gt; 2,(A1L203C2 + A1L203C5 + A1L203C8) / 3, 0)</f>
        <v>15583</v>
      </c>
      <c r="AR10" s="16" t="s">
        <v>674</v>
      </c>
      <c r="AS10" s="17">
        <f>(A1L203C19 + A1L203C20)</f>
        <v>33149.666666666672</v>
      </c>
      <c r="AT10" s="16" t="s">
        <v>675</v>
      </c>
      <c r="AU10" s="17">
        <f>IF(RUN_YEARS &gt; 3,(A1L203C1 + A1L203C4 + A1L203C7 + A1L203C10) / 4, 0)</f>
        <v>18125.75</v>
      </c>
      <c r="AV10" s="16" t="s">
        <v>676</v>
      </c>
      <c r="AW10" s="17">
        <f>IF(RUN_YEARS &gt; 3,(A1L203C2 + A1L203C5 + A1L203C8 + A1L203C11) / 4, 0)</f>
        <v>16046</v>
      </c>
      <c r="AX10" s="16" t="s">
        <v>677</v>
      </c>
      <c r="AY10" s="17">
        <f>(A1L203C22 + A1L203C23)</f>
        <v>34171.75</v>
      </c>
      <c r="AZ10" s="16" t="s">
        <v>678</v>
      </c>
      <c r="BA10" s="17">
        <f>IF(RUN_YEARS &gt; 4,(A1L203C1 + A1L203C4 + A1L203C7 + A1L203C10 + A1L203C13) / 5, 0)</f>
        <v>18768.400000000001</v>
      </c>
      <c r="BB10" s="16" t="s">
        <v>679</v>
      </c>
      <c r="BC10" s="17">
        <f>IF(RUN_YEARS &gt; 4,(A1L203C2 + A1L203C5 + A1L203C8 + A1L203C11 + A1L203C14) / 5, 0)</f>
        <v>16887</v>
      </c>
      <c r="BD10" s="16" t="s">
        <v>680</v>
      </c>
      <c r="BE10" s="17">
        <f>(A1L203C25 + A1L203C26)</f>
        <v>35655.4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2821</v>
      </c>
      <c r="F11" s="16" t="s">
        <v>174</v>
      </c>
      <c r="G11" s="15">
        <v>2756</v>
      </c>
      <c r="H11" s="16" t="s">
        <v>681</v>
      </c>
      <c r="I11" s="17">
        <f>(A1L204C1 + A1L204C2)</f>
        <v>5577</v>
      </c>
      <c r="J11" s="16" t="s">
        <v>175</v>
      </c>
      <c r="K11" s="15">
        <v>2715</v>
      </c>
      <c r="L11" s="16" t="s">
        <v>175</v>
      </c>
      <c r="M11" s="15">
        <v>2347</v>
      </c>
      <c r="N11" s="16" t="s">
        <v>682</v>
      </c>
      <c r="O11" s="17">
        <f>(A1L204C4 + A1L204C5)</f>
        <v>5062</v>
      </c>
      <c r="P11" s="16" t="s">
        <v>176</v>
      </c>
      <c r="Q11" s="15">
        <v>2380</v>
      </c>
      <c r="R11" s="16" t="s">
        <v>176</v>
      </c>
      <c r="S11" s="15">
        <v>2082</v>
      </c>
      <c r="T11" s="16" t="s">
        <v>683</v>
      </c>
      <c r="U11" s="17">
        <f>(A1L204C7 + A1L204C8)</f>
        <v>4462</v>
      </c>
      <c r="V11" s="16" t="s">
        <v>177</v>
      </c>
      <c r="W11" s="15">
        <v>2260</v>
      </c>
      <c r="X11" s="16" t="s">
        <v>177</v>
      </c>
      <c r="Y11" s="15">
        <v>2185</v>
      </c>
      <c r="Z11" s="16" t="s">
        <v>684</v>
      </c>
      <c r="AA11" s="17">
        <f>(A1L204C10 + A1L204C11)</f>
        <v>4445</v>
      </c>
      <c r="AB11" s="16" t="s">
        <v>178</v>
      </c>
      <c r="AC11" s="15">
        <v>3119</v>
      </c>
      <c r="AD11" s="16" t="s">
        <v>178</v>
      </c>
      <c r="AE11" s="15">
        <v>3042</v>
      </c>
      <c r="AF11" s="16" t="s">
        <v>685</v>
      </c>
      <c r="AG11" s="17">
        <f>(A1L204C13 + A1L204C14)</f>
        <v>6161</v>
      </c>
      <c r="AH11" s="16" t="s">
        <v>686</v>
      </c>
      <c r="AI11" s="17">
        <f>IF(RUN_YEARS &gt; 1,(A1L204C1 + A1L204C4) / 2, 0)</f>
        <v>2768</v>
      </c>
      <c r="AJ11" s="16" t="s">
        <v>687</v>
      </c>
      <c r="AK11" s="17">
        <f>IF(RUN_YEARS &gt; 1,(A1L204C2 + A1L204C5) / 2, 0)</f>
        <v>2551.5</v>
      </c>
      <c r="AL11" s="16" t="s">
        <v>688</v>
      </c>
      <c r="AM11" s="17">
        <f>(A1L204C16 + A1L204C17)</f>
        <v>5319.5</v>
      </c>
      <c r="AN11" s="16" t="s">
        <v>689</v>
      </c>
      <c r="AO11" s="17">
        <f>IF(RUN_YEARS &gt; 2,(A1L204C1 + A1L204C4 + A1L204C7) / 3, 0)</f>
        <v>2638.6666666666665</v>
      </c>
      <c r="AP11" s="16" t="s">
        <v>690</v>
      </c>
      <c r="AQ11" s="17">
        <f>IF(RUN_YEARS &gt; 2,(A1L204C2 + A1L204C5 + A1L204C8) / 3, 0)</f>
        <v>2395</v>
      </c>
      <c r="AR11" s="16" t="s">
        <v>691</v>
      </c>
      <c r="AS11" s="17">
        <f>(A1L204C19 + A1L204C20)</f>
        <v>5033.6666666666661</v>
      </c>
      <c r="AT11" s="16" t="s">
        <v>692</v>
      </c>
      <c r="AU11" s="17">
        <f>IF(RUN_YEARS &gt; 3,(A1L204C1 + A1L204C4 + A1L204C7 + A1L204C10) / 4, 0)</f>
        <v>2544</v>
      </c>
      <c r="AV11" s="16" t="s">
        <v>693</v>
      </c>
      <c r="AW11" s="17">
        <f>IF(RUN_YEARS &gt; 3,(A1L204C2 + A1L204C5 + A1L204C8 + A1L204C11) / 4, 0)</f>
        <v>2342.5</v>
      </c>
      <c r="AX11" s="16" t="s">
        <v>694</v>
      </c>
      <c r="AY11" s="17">
        <f>(A1L204C22 + A1L204C23)</f>
        <v>4886.5</v>
      </c>
      <c r="AZ11" s="16" t="s">
        <v>695</v>
      </c>
      <c r="BA11" s="17">
        <f>IF(RUN_YEARS &gt; 4,(A1L204C1 + A1L204C4 + A1L204C7 + A1L204C10 + A1L204C13) / 5, 0)</f>
        <v>2659</v>
      </c>
      <c r="BB11" s="16" t="s">
        <v>696</v>
      </c>
      <c r="BC11" s="17">
        <f>IF(RUN_YEARS &gt; 4,(A1L204C2 + A1L204C5 + A1L204C8 + A1L204C11 + A1L204C14) / 5, 0)</f>
        <v>2482.4</v>
      </c>
      <c r="BD11" s="16" t="s">
        <v>697</v>
      </c>
      <c r="BE11" s="17">
        <f>(A1L204C25 + A1L204C26)</f>
        <v>5141.3999999999996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12511</v>
      </c>
      <c r="F12" s="16" t="s">
        <v>174</v>
      </c>
      <c r="G12" s="15">
        <v>11514</v>
      </c>
      <c r="H12" s="16" t="s">
        <v>698</v>
      </c>
      <c r="I12" s="17">
        <f>(A1L205C1 + A1L205C2)</f>
        <v>24025</v>
      </c>
      <c r="J12" s="16" t="s">
        <v>175</v>
      </c>
      <c r="K12" s="15">
        <v>11108</v>
      </c>
      <c r="L12" s="16" t="s">
        <v>175</v>
      </c>
      <c r="M12" s="15">
        <v>10419</v>
      </c>
      <c r="N12" s="16" t="s">
        <v>699</v>
      </c>
      <c r="O12" s="17">
        <f>(A1L205C4 + A1L205C5)</f>
        <v>21527</v>
      </c>
      <c r="P12" s="16" t="s">
        <v>176</v>
      </c>
      <c r="Q12" s="15">
        <v>11885</v>
      </c>
      <c r="R12" s="16" t="s">
        <v>176</v>
      </c>
      <c r="S12" s="15">
        <v>11363</v>
      </c>
      <c r="T12" s="16" t="s">
        <v>700</v>
      </c>
      <c r="U12" s="17">
        <f>(A1L205C7 + A1L205C8)</f>
        <v>23248</v>
      </c>
      <c r="V12" s="16" t="s">
        <v>177</v>
      </c>
      <c r="W12" s="15">
        <v>12129</v>
      </c>
      <c r="X12" s="16" t="s">
        <v>177</v>
      </c>
      <c r="Y12" s="15">
        <v>11970</v>
      </c>
      <c r="Z12" s="16" t="s">
        <v>701</v>
      </c>
      <c r="AA12" s="17">
        <f>(A1L205C10 + A1L205C11)</f>
        <v>24099</v>
      </c>
      <c r="AB12" s="16" t="s">
        <v>178</v>
      </c>
      <c r="AC12" s="15">
        <v>14728</v>
      </c>
      <c r="AD12" s="16" t="s">
        <v>178</v>
      </c>
      <c r="AE12" s="15">
        <v>14799</v>
      </c>
      <c r="AF12" s="16" t="s">
        <v>702</v>
      </c>
      <c r="AG12" s="17">
        <f>(A1L205C13 + A1L205C14)</f>
        <v>29527</v>
      </c>
      <c r="AH12" s="16" t="s">
        <v>703</v>
      </c>
      <c r="AI12" s="17">
        <f>IF(RUN_YEARS &gt; 1,(A1L205C1 + A1L205C4) / 2, 0)</f>
        <v>11809.5</v>
      </c>
      <c r="AJ12" s="16" t="s">
        <v>704</v>
      </c>
      <c r="AK12" s="17">
        <f>IF(RUN_YEARS &gt; 1,(A1L205C2 + A1L205C5) / 2, 0)</f>
        <v>10966.5</v>
      </c>
      <c r="AL12" s="16" t="s">
        <v>705</v>
      </c>
      <c r="AM12" s="17">
        <f>(A1L205C16 + A1L205C17)</f>
        <v>22776</v>
      </c>
      <c r="AN12" s="16" t="s">
        <v>706</v>
      </c>
      <c r="AO12" s="17">
        <f>IF(RUN_YEARS &gt; 2,(A1L205C1 + A1L205C4 + A1L205C7) / 3, 0)</f>
        <v>11834.666666666666</v>
      </c>
      <c r="AP12" s="16" t="s">
        <v>707</v>
      </c>
      <c r="AQ12" s="17">
        <f>IF(RUN_YEARS &gt; 2,(A1L205C2 + A1L205C5 + A1L205C8) / 3, 0)</f>
        <v>11098.666666666666</v>
      </c>
      <c r="AR12" s="16" t="s">
        <v>708</v>
      </c>
      <c r="AS12" s="17">
        <f>(A1L205C19 + A1L205C20)</f>
        <v>22933.333333333332</v>
      </c>
      <c r="AT12" s="16" t="s">
        <v>709</v>
      </c>
      <c r="AU12" s="17">
        <f>IF(RUN_YEARS &gt; 3,(A1L205C1 + A1L205C4 + A1L205C7 + A1L205C10) / 4, 0)</f>
        <v>11908.25</v>
      </c>
      <c r="AV12" s="16" t="s">
        <v>710</v>
      </c>
      <c r="AW12" s="17">
        <f>IF(RUN_YEARS &gt; 3,(A1L205C2 + A1L205C5 + A1L205C8 + A1L205C11) / 4, 0)</f>
        <v>11316.5</v>
      </c>
      <c r="AX12" s="16" t="s">
        <v>711</v>
      </c>
      <c r="AY12" s="17">
        <f>(A1L205C22 + A1L205C23)</f>
        <v>23224.75</v>
      </c>
      <c r="AZ12" s="16" t="s">
        <v>712</v>
      </c>
      <c r="BA12" s="17">
        <f>IF(RUN_YEARS &gt; 4,(A1L205C1 + A1L205C4 + A1L205C7 + A1L205C10 + A1L205C13) / 5, 0)</f>
        <v>12472.2</v>
      </c>
      <c r="BB12" s="16" t="s">
        <v>713</v>
      </c>
      <c r="BC12" s="17">
        <f>IF(RUN_YEARS &gt; 4,(A1L205C2 + A1L205C5 + A1L205C8 + A1L205C11 + A1L205C14) / 5, 0)</f>
        <v>12013</v>
      </c>
      <c r="BD12" s="16" t="s">
        <v>714</v>
      </c>
      <c r="BE12" s="17">
        <f>(A1L205C25 + A1L205C26)</f>
        <v>24485.200000000001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87868</v>
      </c>
      <c r="F13" s="16" t="s">
        <v>174</v>
      </c>
      <c r="G13" s="15">
        <v>84233</v>
      </c>
      <c r="H13" s="16" t="s">
        <v>715</v>
      </c>
      <c r="I13" s="17">
        <f>(A1L206C1 + A1L206C2)</f>
        <v>172101</v>
      </c>
      <c r="J13" s="16" t="s">
        <v>175</v>
      </c>
      <c r="K13" s="15">
        <v>88941</v>
      </c>
      <c r="L13" s="16" t="s">
        <v>175</v>
      </c>
      <c r="M13" s="15">
        <v>87394</v>
      </c>
      <c r="N13" s="16" t="s">
        <v>716</v>
      </c>
      <c r="O13" s="17">
        <f>(A1L206C4 + A1L206C5)</f>
        <v>176335</v>
      </c>
      <c r="P13" s="16" t="s">
        <v>176</v>
      </c>
      <c r="Q13" s="15">
        <v>80994</v>
      </c>
      <c r="R13" s="16" t="s">
        <v>176</v>
      </c>
      <c r="S13" s="15">
        <v>79656</v>
      </c>
      <c r="T13" s="16" t="s">
        <v>717</v>
      </c>
      <c r="U13" s="17">
        <f>(A1L206C7 + A1L206C8)</f>
        <v>160650</v>
      </c>
      <c r="V13" s="16" t="s">
        <v>177</v>
      </c>
      <c r="W13" s="15">
        <v>75045</v>
      </c>
      <c r="X13" s="16" t="s">
        <v>177</v>
      </c>
      <c r="Y13" s="15">
        <v>72485</v>
      </c>
      <c r="Z13" s="16" t="s">
        <v>718</v>
      </c>
      <c r="AA13" s="17">
        <f>(A1L206C10 + A1L206C11)</f>
        <v>147530</v>
      </c>
      <c r="AB13" s="16" t="s">
        <v>178</v>
      </c>
      <c r="AC13" s="15">
        <v>74448</v>
      </c>
      <c r="AD13" s="16" t="s">
        <v>178</v>
      </c>
      <c r="AE13" s="15">
        <v>72016</v>
      </c>
      <c r="AF13" s="16" t="s">
        <v>719</v>
      </c>
      <c r="AG13" s="17">
        <f>(A1L206C13 + A1L206C14)</f>
        <v>146464</v>
      </c>
      <c r="AH13" s="16" t="s">
        <v>720</v>
      </c>
      <c r="AI13" s="17">
        <f>IF(RUN_YEARS &gt; 1,(A1L206C1 + A1L206C4) / 2, 0)</f>
        <v>88404.5</v>
      </c>
      <c r="AJ13" s="16" t="s">
        <v>721</v>
      </c>
      <c r="AK13" s="17">
        <f>IF(RUN_YEARS &gt; 1,(A1L206C2 + A1L206C5) / 2, 0)</f>
        <v>85813.5</v>
      </c>
      <c r="AL13" s="16" t="s">
        <v>722</v>
      </c>
      <c r="AM13" s="17">
        <f>(A1L206C16 + A1L206C17)</f>
        <v>174218</v>
      </c>
      <c r="AN13" s="16" t="s">
        <v>723</v>
      </c>
      <c r="AO13" s="17">
        <f>IF(RUN_YEARS &gt; 2,(A1L206C1 + A1L206C4 + A1L206C7) / 3, 0)</f>
        <v>85934.333333333328</v>
      </c>
      <c r="AP13" s="16" t="s">
        <v>724</v>
      </c>
      <c r="AQ13" s="17">
        <f>IF(RUN_YEARS &gt; 2,(A1L206C2 + A1L206C5 + A1L206C8) / 3, 0)</f>
        <v>83761</v>
      </c>
      <c r="AR13" s="16" t="s">
        <v>725</v>
      </c>
      <c r="AS13" s="17">
        <f>(A1L206C19 + A1L206C20)</f>
        <v>169695.33333333331</v>
      </c>
      <c r="AT13" s="16" t="s">
        <v>726</v>
      </c>
      <c r="AU13" s="17">
        <f>IF(RUN_YEARS &gt; 3,(A1L206C1 + A1L206C4 + A1L206C7 + A1L206C10) / 4, 0)</f>
        <v>83212</v>
      </c>
      <c r="AV13" s="16" t="s">
        <v>727</v>
      </c>
      <c r="AW13" s="17">
        <f>IF(RUN_YEARS &gt; 3,(A1L206C2 + A1L206C5 + A1L206C8 + A1L206C11) / 4, 0)</f>
        <v>80942</v>
      </c>
      <c r="AX13" s="16" t="s">
        <v>728</v>
      </c>
      <c r="AY13" s="17">
        <f>(A1L206C22 + A1L206C23)</f>
        <v>164154</v>
      </c>
      <c r="AZ13" s="16" t="s">
        <v>729</v>
      </c>
      <c r="BA13" s="17">
        <f>IF(RUN_YEARS &gt; 4,(A1L206C1 + A1L206C4 + A1L206C7 + A1L206C10 + A1L206C13) / 5, 0)</f>
        <v>81459.199999999997</v>
      </c>
      <c r="BB13" s="16" t="s">
        <v>730</v>
      </c>
      <c r="BC13" s="17">
        <f>IF(RUN_YEARS &gt; 4,(A1L206C2 + A1L206C5 + A1L206C8 + A1L206C11 + A1L206C14) / 5, 0)</f>
        <v>79156.800000000003</v>
      </c>
      <c r="BD13" s="16" t="s">
        <v>731</v>
      </c>
      <c r="BE13" s="17">
        <f>(A1L206C25 + A1L206C26)</f>
        <v>160616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737</v>
      </c>
      <c r="F14" s="16" t="s">
        <v>174</v>
      </c>
      <c r="G14" s="15">
        <v>731</v>
      </c>
      <c r="H14" s="16" t="s">
        <v>732</v>
      </c>
      <c r="I14" s="17">
        <f>(A1L207C1 + A1L207C2)</f>
        <v>1468</v>
      </c>
      <c r="J14" s="16" t="s">
        <v>175</v>
      </c>
      <c r="K14" s="15">
        <v>844</v>
      </c>
      <c r="L14" s="16" t="s">
        <v>175</v>
      </c>
      <c r="M14" s="15">
        <v>863</v>
      </c>
      <c r="N14" s="16" t="s">
        <v>733</v>
      </c>
      <c r="O14" s="17">
        <f>(A1L207C4 + A1L207C5)</f>
        <v>1707</v>
      </c>
      <c r="P14" s="16" t="s">
        <v>176</v>
      </c>
      <c r="Q14" s="15">
        <v>770</v>
      </c>
      <c r="R14" s="16" t="s">
        <v>176</v>
      </c>
      <c r="S14" s="15">
        <v>727</v>
      </c>
      <c r="T14" s="16" t="s">
        <v>734</v>
      </c>
      <c r="U14" s="17">
        <f>(A1L207C7 + A1L207C8)</f>
        <v>1497</v>
      </c>
      <c r="V14" s="16" t="s">
        <v>177</v>
      </c>
      <c r="W14" s="15">
        <v>750</v>
      </c>
      <c r="X14" s="16" t="s">
        <v>177</v>
      </c>
      <c r="Y14" s="15">
        <v>740</v>
      </c>
      <c r="Z14" s="16" t="s">
        <v>735</v>
      </c>
      <c r="AA14" s="17">
        <f>(A1L207C10 + A1L207C11)</f>
        <v>1490</v>
      </c>
      <c r="AB14" s="16" t="s">
        <v>178</v>
      </c>
      <c r="AC14" s="15">
        <v>1108</v>
      </c>
      <c r="AD14" s="16" t="s">
        <v>178</v>
      </c>
      <c r="AE14" s="15">
        <v>1130</v>
      </c>
      <c r="AF14" s="16" t="s">
        <v>736</v>
      </c>
      <c r="AG14" s="17">
        <f>(A1L207C13 + A1L207C14)</f>
        <v>2238</v>
      </c>
      <c r="AH14" s="16" t="s">
        <v>737</v>
      </c>
      <c r="AI14" s="17">
        <f>IF(RUN_YEARS &gt; 1,(A1L207C1 + A1L207C4) / 2, 0)</f>
        <v>790.5</v>
      </c>
      <c r="AJ14" s="16" t="s">
        <v>738</v>
      </c>
      <c r="AK14" s="17">
        <f>IF(RUN_YEARS &gt; 1,(A1L207C2 + A1L207C5) / 2, 0)</f>
        <v>797</v>
      </c>
      <c r="AL14" s="16" t="s">
        <v>739</v>
      </c>
      <c r="AM14" s="17">
        <f>(A1L207C16 + A1L207C17)</f>
        <v>1587.5</v>
      </c>
      <c r="AN14" s="16" t="s">
        <v>740</v>
      </c>
      <c r="AO14" s="17">
        <f>IF(RUN_YEARS &gt; 2,(A1L207C1 + A1L207C4 + A1L207C7) / 3, 0)</f>
        <v>783.66666666666663</v>
      </c>
      <c r="AP14" s="16" t="s">
        <v>741</v>
      </c>
      <c r="AQ14" s="17">
        <f>IF(RUN_YEARS &gt; 2,(A1L207C2 + A1L207C5 + A1L207C8) / 3, 0)</f>
        <v>773.66666666666663</v>
      </c>
      <c r="AR14" s="16" t="s">
        <v>742</v>
      </c>
      <c r="AS14" s="17">
        <f>(A1L207C19 + A1L207C20)</f>
        <v>1557.3333333333333</v>
      </c>
      <c r="AT14" s="16" t="s">
        <v>743</v>
      </c>
      <c r="AU14" s="17">
        <f>IF(RUN_YEARS &gt; 3,(A1L207C1 + A1L207C4 + A1L207C7 + A1L207C10) / 4, 0)</f>
        <v>775.25</v>
      </c>
      <c r="AV14" s="16" t="s">
        <v>744</v>
      </c>
      <c r="AW14" s="17">
        <f>IF(RUN_YEARS &gt; 3,(A1L207C2 + A1L207C5 + A1L207C8 + A1L207C11) / 4, 0)</f>
        <v>765.25</v>
      </c>
      <c r="AX14" s="16" t="s">
        <v>745</v>
      </c>
      <c r="AY14" s="17">
        <f>(A1L207C22 + A1L207C23)</f>
        <v>1540.5</v>
      </c>
      <c r="AZ14" s="16" t="s">
        <v>746</v>
      </c>
      <c r="BA14" s="17">
        <f>IF(RUN_YEARS &gt; 4,(A1L207C1 + A1L207C4 + A1L207C7 + A1L207C10 + A1L207C13) / 5, 0)</f>
        <v>841.8</v>
      </c>
      <c r="BB14" s="16" t="s">
        <v>747</v>
      </c>
      <c r="BC14" s="17">
        <f>IF(RUN_YEARS &gt; 4,(A1L207C2 + A1L207C5 + A1L207C8 + A1L207C11 + A1L207C14) / 5, 0)</f>
        <v>838.2</v>
      </c>
      <c r="BD14" s="16" t="s">
        <v>748</v>
      </c>
      <c r="BE14" s="17">
        <f>(A1L207C25 + A1L207C26)</f>
        <v>1680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1682</v>
      </c>
      <c r="F15" s="16" t="s">
        <v>174</v>
      </c>
      <c r="G15" s="15">
        <v>1458</v>
      </c>
      <c r="H15" s="16" t="s">
        <v>749</v>
      </c>
      <c r="I15" s="17">
        <f>(A1L208C1 + A1L208C2)</f>
        <v>3140</v>
      </c>
      <c r="J15" s="16" t="s">
        <v>175</v>
      </c>
      <c r="K15" s="15">
        <v>973</v>
      </c>
      <c r="L15" s="16" t="s">
        <v>175</v>
      </c>
      <c r="M15" s="15">
        <v>878</v>
      </c>
      <c r="N15" s="16" t="s">
        <v>750</v>
      </c>
      <c r="O15" s="17">
        <f>(A1L208C4 + A1L208C5)</f>
        <v>1851</v>
      </c>
      <c r="P15" s="16" t="s">
        <v>176</v>
      </c>
      <c r="Q15" s="15">
        <v>301</v>
      </c>
      <c r="R15" s="16" t="s">
        <v>176</v>
      </c>
      <c r="S15" s="15">
        <v>346</v>
      </c>
      <c r="T15" s="16" t="s">
        <v>751</v>
      </c>
      <c r="U15" s="17">
        <f>(A1L208C7 + A1L208C8)</f>
        <v>647</v>
      </c>
      <c r="V15" s="16" t="s">
        <v>177</v>
      </c>
      <c r="W15" s="15">
        <v>314</v>
      </c>
      <c r="X15" s="16" t="s">
        <v>177</v>
      </c>
      <c r="Y15" s="15">
        <v>338</v>
      </c>
      <c r="Z15" s="16" t="s">
        <v>752</v>
      </c>
      <c r="AA15" s="17">
        <f>(A1L208C10 + A1L208C11)</f>
        <v>652</v>
      </c>
      <c r="AB15" s="16" t="s">
        <v>178</v>
      </c>
      <c r="AC15" s="15">
        <v>450</v>
      </c>
      <c r="AD15" s="16" t="s">
        <v>178</v>
      </c>
      <c r="AE15" s="15">
        <v>443</v>
      </c>
      <c r="AF15" s="16" t="s">
        <v>753</v>
      </c>
      <c r="AG15" s="17">
        <f>(A1L208C13 + A1L208C14)</f>
        <v>893</v>
      </c>
      <c r="AH15" s="16" t="s">
        <v>754</v>
      </c>
      <c r="AI15" s="17">
        <f>IF(RUN_YEARS &gt; 1,(A1L208C1 + A1L208C4) / 2, 0)</f>
        <v>1327.5</v>
      </c>
      <c r="AJ15" s="16" t="s">
        <v>755</v>
      </c>
      <c r="AK15" s="17">
        <f>IF(RUN_YEARS &gt; 1,(A1L208C2 + A1L208C5) / 2, 0)</f>
        <v>1168</v>
      </c>
      <c r="AL15" s="16" t="s">
        <v>756</v>
      </c>
      <c r="AM15" s="17">
        <f>(A1L208C16 + A1L208C17)</f>
        <v>2495.5</v>
      </c>
      <c r="AN15" s="16" t="s">
        <v>757</v>
      </c>
      <c r="AO15" s="17">
        <f>IF(RUN_YEARS &gt; 2,(A1L208C1 + A1L208C4 + A1L208C7) / 3, 0)</f>
        <v>985.33333333333337</v>
      </c>
      <c r="AP15" s="16" t="s">
        <v>758</v>
      </c>
      <c r="AQ15" s="17">
        <f>IF(RUN_YEARS &gt; 2,(A1L208C2 + A1L208C5 + A1L208C8) / 3, 0)</f>
        <v>894</v>
      </c>
      <c r="AR15" s="16" t="s">
        <v>759</v>
      </c>
      <c r="AS15" s="17">
        <f>(A1L208C19 + A1L208C20)</f>
        <v>1879.3333333333335</v>
      </c>
      <c r="AT15" s="16" t="s">
        <v>760</v>
      </c>
      <c r="AU15" s="17">
        <f>IF(RUN_YEARS &gt; 3,(A1L208C1 + A1L208C4 + A1L208C7 + A1L208C10) / 4, 0)</f>
        <v>817.5</v>
      </c>
      <c r="AV15" s="16" t="s">
        <v>761</v>
      </c>
      <c r="AW15" s="17">
        <f>IF(RUN_YEARS &gt; 3,(A1L208C2 + A1L208C5 + A1L208C8 + A1L208C11) / 4, 0)</f>
        <v>755</v>
      </c>
      <c r="AX15" s="16" t="s">
        <v>762</v>
      </c>
      <c r="AY15" s="17">
        <f>(A1L208C22 + A1L208C23)</f>
        <v>1572.5</v>
      </c>
      <c r="AZ15" s="16" t="s">
        <v>763</v>
      </c>
      <c r="BA15" s="17">
        <f>IF(RUN_YEARS &gt; 4,(A1L208C1 + A1L208C4 + A1L208C7 + A1L208C10 + A1L208C13) / 5, 0)</f>
        <v>744</v>
      </c>
      <c r="BB15" s="16" t="s">
        <v>764</v>
      </c>
      <c r="BC15" s="17">
        <f>IF(RUN_YEARS &gt; 4,(A1L208C2 + A1L208C5 + A1L208C8 + A1L208C11 + A1L208C14) / 5, 0)</f>
        <v>692.6</v>
      </c>
      <c r="BD15" s="16" t="s">
        <v>765</v>
      </c>
      <c r="BE15" s="17">
        <f>(A1L208C25 + A1L208C26)</f>
        <v>1436.6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0</v>
      </c>
      <c r="F16" s="16" t="s">
        <v>174</v>
      </c>
      <c r="G16" s="15">
        <v>1</v>
      </c>
      <c r="H16" s="16" t="s">
        <v>766</v>
      </c>
      <c r="I16" s="17">
        <f>(A1L209C1 + A1L209C2)</f>
        <v>1</v>
      </c>
      <c r="J16" s="16" t="s">
        <v>175</v>
      </c>
      <c r="K16" s="15">
        <v>0</v>
      </c>
      <c r="L16" s="16" t="s">
        <v>175</v>
      </c>
      <c r="M16" s="15">
        <v>4</v>
      </c>
      <c r="N16" s="16" t="s">
        <v>767</v>
      </c>
      <c r="O16" s="17">
        <f>(A1L209C4 + A1L209C5)</f>
        <v>4</v>
      </c>
      <c r="P16" s="16" t="s">
        <v>176</v>
      </c>
      <c r="Q16" s="15">
        <v>0</v>
      </c>
      <c r="R16" s="16" t="s">
        <v>176</v>
      </c>
      <c r="S16" s="15">
        <v>0</v>
      </c>
      <c r="T16" s="16" t="s">
        <v>768</v>
      </c>
      <c r="U16" s="17">
        <f>(A1L209C7 + A1L209C8)</f>
        <v>0</v>
      </c>
      <c r="V16" s="16" t="s">
        <v>177</v>
      </c>
      <c r="W16" s="15">
        <v>0</v>
      </c>
      <c r="X16" s="16" t="s">
        <v>177</v>
      </c>
      <c r="Y16" s="15">
        <v>0</v>
      </c>
      <c r="Z16" s="16" t="s">
        <v>769</v>
      </c>
      <c r="AA16" s="17">
        <f>(A1L209C10 + A1L209C11)</f>
        <v>0</v>
      </c>
      <c r="AB16" s="16" t="s">
        <v>178</v>
      </c>
      <c r="AC16" s="15">
        <v>0</v>
      </c>
      <c r="AD16" s="16" t="s">
        <v>178</v>
      </c>
      <c r="AE16" s="15">
        <v>3</v>
      </c>
      <c r="AF16" s="16" t="s">
        <v>770</v>
      </c>
      <c r="AG16" s="17">
        <f>(A1L209C13 + A1L209C14)</f>
        <v>3</v>
      </c>
      <c r="AH16" s="16" t="s">
        <v>771</v>
      </c>
      <c r="AI16" s="17">
        <f>IF(RUN_YEARS &gt; 1,(A1L209C1 + A1L209C4) / 2, 0)</f>
        <v>0</v>
      </c>
      <c r="AJ16" s="16" t="s">
        <v>772</v>
      </c>
      <c r="AK16" s="17">
        <f>IF(RUN_YEARS &gt; 1,(A1L209C2 + A1L209C5) / 2, 0)</f>
        <v>2.5</v>
      </c>
      <c r="AL16" s="16" t="s">
        <v>773</v>
      </c>
      <c r="AM16" s="17">
        <f>(A1L209C16 + A1L209C17)</f>
        <v>2.5</v>
      </c>
      <c r="AN16" s="16" t="s">
        <v>774</v>
      </c>
      <c r="AO16" s="17">
        <f>IF(RUN_YEARS &gt; 2,(A1L209C1 + A1L209C4 + A1L209C7) / 3, 0)</f>
        <v>0</v>
      </c>
      <c r="AP16" s="16" t="s">
        <v>775</v>
      </c>
      <c r="AQ16" s="17">
        <f>IF(RUN_YEARS &gt; 2,(A1L209C2 + A1L209C5 + A1L209C8) / 3, 0)</f>
        <v>1.6666666666666667</v>
      </c>
      <c r="AR16" s="16" t="s">
        <v>776</v>
      </c>
      <c r="AS16" s="17">
        <f>(A1L209C19 + A1L209C20)</f>
        <v>1.6666666666666667</v>
      </c>
      <c r="AT16" s="16" t="s">
        <v>777</v>
      </c>
      <c r="AU16" s="17">
        <f>IF(RUN_YEARS &gt; 3,(A1L209C1 + A1L209C4 + A1L209C7 + A1L209C10) / 4, 0)</f>
        <v>0</v>
      </c>
      <c r="AV16" s="16" t="s">
        <v>778</v>
      </c>
      <c r="AW16" s="17">
        <f>IF(RUN_YEARS &gt; 3,(A1L209C2 + A1L209C5 + A1L209C8 + A1L209C11) / 4, 0)</f>
        <v>1.25</v>
      </c>
      <c r="AX16" s="16" t="s">
        <v>779</v>
      </c>
      <c r="AY16" s="17">
        <f>(A1L209C22 + A1L209C23)</f>
        <v>1.25</v>
      </c>
      <c r="AZ16" s="16" t="s">
        <v>780</v>
      </c>
      <c r="BA16" s="17">
        <f>IF(RUN_YEARS &gt; 4,(A1L209C1 + A1L209C4 + A1L209C7 + A1L209C10 + A1L209C13) / 5, 0)</f>
        <v>0</v>
      </c>
      <c r="BB16" s="16" t="s">
        <v>781</v>
      </c>
      <c r="BC16" s="17">
        <f>IF(RUN_YEARS &gt; 4,(A1L209C2 + A1L209C5 + A1L209C8 + A1L209C11 + A1L209C14) / 5, 0)</f>
        <v>1.6</v>
      </c>
      <c r="BD16" s="16" t="s">
        <v>782</v>
      </c>
      <c r="BE16" s="17">
        <f>(A1L209C25 + A1L209C26)</f>
        <v>1.6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0</v>
      </c>
      <c r="F17" s="16" t="s">
        <v>174</v>
      </c>
      <c r="G17" s="15">
        <v>0</v>
      </c>
      <c r="H17" s="16" t="s">
        <v>783</v>
      </c>
      <c r="I17" s="17">
        <f>(A1L210C1 + A1L210C2)</f>
        <v>0</v>
      </c>
      <c r="J17" s="16" t="s">
        <v>175</v>
      </c>
      <c r="K17" s="15">
        <v>0</v>
      </c>
      <c r="L17" s="16" t="s">
        <v>175</v>
      </c>
      <c r="M17" s="15">
        <v>0</v>
      </c>
      <c r="N17" s="16" t="s">
        <v>784</v>
      </c>
      <c r="O17" s="17">
        <f>(A1L210C4 + A1L210C5)</f>
        <v>0</v>
      </c>
      <c r="P17" s="16" t="s">
        <v>176</v>
      </c>
      <c r="Q17" s="15">
        <v>0</v>
      </c>
      <c r="R17" s="16" t="s">
        <v>176</v>
      </c>
      <c r="S17" s="15">
        <v>0</v>
      </c>
      <c r="T17" s="16" t="s">
        <v>785</v>
      </c>
      <c r="U17" s="17">
        <f>(A1L210C7 + A1L210C8)</f>
        <v>0</v>
      </c>
      <c r="V17" s="16" t="s">
        <v>177</v>
      </c>
      <c r="W17" s="15">
        <v>0</v>
      </c>
      <c r="X17" s="16" t="s">
        <v>177</v>
      </c>
      <c r="Y17" s="15">
        <v>0</v>
      </c>
      <c r="Z17" s="16" t="s">
        <v>786</v>
      </c>
      <c r="AA17" s="17">
        <f>(A1L210C10 + A1L210C11)</f>
        <v>0</v>
      </c>
      <c r="AB17" s="16" t="s">
        <v>178</v>
      </c>
      <c r="AC17" s="15">
        <v>1</v>
      </c>
      <c r="AD17" s="16" t="s">
        <v>178</v>
      </c>
      <c r="AE17" s="15">
        <v>0</v>
      </c>
      <c r="AF17" s="16" t="s">
        <v>787</v>
      </c>
      <c r="AG17" s="17">
        <f>(A1L210C13 + A1L210C14)</f>
        <v>1</v>
      </c>
      <c r="AH17" s="16" t="s">
        <v>788</v>
      </c>
      <c r="AI17" s="17">
        <f>IF(RUN_YEARS &gt; 1,(A1L210C1 + A1L210C4) / 2, 0)</f>
        <v>0</v>
      </c>
      <c r="AJ17" s="16" t="s">
        <v>789</v>
      </c>
      <c r="AK17" s="17">
        <f>IF(RUN_YEARS &gt; 1,(A1L210C2 + A1L210C5) / 2, 0)</f>
        <v>0</v>
      </c>
      <c r="AL17" s="16" t="s">
        <v>790</v>
      </c>
      <c r="AM17" s="17">
        <f>(A1L210C16 + A1L210C17)</f>
        <v>0</v>
      </c>
      <c r="AN17" s="16" t="s">
        <v>791</v>
      </c>
      <c r="AO17" s="17">
        <f>IF(RUN_YEARS &gt; 2,(A1L210C1 + A1L210C4 + A1L210C7) / 3, 0)</f>
        <v>0</v>
      </c>
      <c r="AP17" s="16" t="s">
        <v>792</v>
      </c>
      <c r="AQ17" s="17">
        <f>IF(RUN_YEARS &gt; 2,(A1L210C2 + A1L210C5 + A1L210C8) / 3, 0)</f>
        <v>0</v>
      </c>
      <c r="AR17" s="16" t="s">
        <v>793</v>
      </c>
      <c r="AS17" s="17">
        <f>(A1L210C19 + A1L210C20)</f>
        <v>0</v>
      </c>
      <c r="AT17" s="16" t="s">
        <v>794</v>
      </c>
      <c r="AU17" s="17">
        <f>IF(RUN_YEARS &gt; 3,(A1L210C1 + A1L210C4 + A1L210C7 + A1L210C10) / 4, 0)</f>
        <v>0</v>
      </c>
      <c r="AV17" s="16" t="s">
        <v>795</v>
      </c>
      <c r="AW17" s="17">
        <f>IF(RUN_YEARS &gt; 3,(A1L210C2 + A1L210C5 + A1L210C8 + A1L210C11) / 4, 0)</f>
        <v>0</v>
      </c>
      <c r="AX17" s="16" t="s">
        <v>796</v>
      </c>
      <c r="AY17" s="17">
        <f>(A1L210C22 + A1L210C23)</f>
        <v>0</v>
      </c>
      <c r="AZ17" s="16" t="s">
        <v>797</v>
      </c>
      <c r="BA17" s="17">
        <f>IF(RUN_YEARS &gt; 4,(A1L210C1 + A1L210C4 + A1L210C7 + A1L210C10 + A1L210C13) / 5, 0)</f>
        <v>0.2</v>
      </c>
      <c r="BB17" s="16" t="s">
        <v>798</v>
      </c>
      <c r="BC17" s="17">
        <f>IF(RUN_YEARS &gt; 4,(A1L210C2 + A1L210C5 + A1L210C8 + A1L210C11 + A1L210C14) / 5, 0)</f>
        <v>0</v>
      </c>
      <c r="BD17" s="16" t="s">
        <v>799</v>
      </c>
      <c r="BE17" s="17">
        <f>(A1L210C25 + A1L210C26)</f>
        <v>0.2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14854</v>
      </c>
      <c r="F18" s="16" t="s">
        <v>174</v>
      </c>
      <c r="G18" s="15">
        <v>423</v>
      </c>
      <c r="H18" s="16" t="s">
        <v>800</v>
      </c>
      <c r="I18" s="17">
        <f>(A1L211C1 + A1L211C2)</f>
        <v>15277</v>
      </c>
      <c r="J18" s="16" t="s">
        <v>175</v>
      </c>
      <c r="K18" s="15">
        <v>15212</v>
      </c>
      <c r="L18" s="16" t="s">
        <v>175</v>
      </c>
      <c r="M18" s="15">
        <v>521</v>
      </c>
      <c r="N18" s="16" t="s">
        <v>801</v>
      </c>
      <c r="O18" s="17">
        <f>(A1L211C4 + A1L211C5)</f>
        <v>15733</v>
      </c>
      <c r="P18" s="16" t="s">
        <v>176</v>
      </c>
      <c r="Q18" s="15">
        <v>14564</v>
      </c>
      <c r="R18" s="16" t="s">
        <v>176</v>
      </c>
      <c r="S18" s="15">
        <v>530</v>
      </c>
      <c r="T18" s="16" t="s">
        <v>802</v>
      </c>
      <c r="U18" s="17">
        <f>(A1L211C7 + A1L211C8)</f>
        <v>15094</v>
      </c>
      <c r="V18" s="16" t="s">
        <v>177</v>
      </c>
      <c r="W18" s="15">
        <v>15765</v>
      </c>
      <c r="X18" s="16" t="s">
        <v>177</v>
      </c>
      <c r="Y18" s="15">
        <v>663</v>
      </c>
      <c r="Z18" s="16" t="s">
        <v>803</v>
      </c>
      <c r="AA18" s="17">
        <f>(A1L211C10 + A1L211C11)</f>
        <v>16428</v>
      </c>
      <c r="AB18" s="16" t="s">
        <v>178</v>
      </c>
      <c r="AC18" s="15">
        <v>14605</v>
      </c>
      <c r="AD18" s="16" t="s">
        <v>178</v>
      </c>
      <c r="AE18" s="15">
        <v>761</v>
      </c>
      <c r="AF18" s="16" t="s">
        <v>804</v>
      </c>
      <c r="AG18" s="17">
        <f>(A1L211C13 + A1L211C14)</f>
        <v>15366</v>
      </c>
      <c r="AH18" s="16" t="s">
        <v>805</v>
      </c>
      <c r="AI18" s="17">
        <f>IF(RUN_YEARS &gt; 1,(A1L211C1 + A1L211C4) / 2, 0)</f>
        <v>15033</v>
      </c>
      <c r="AJ18" s="16" t="s">
        <v>806</v>
      </c>
      <c r="AK18" s="17">
        <f>IF(RUN_YEARS &gt; 1,(A1L211C2 + A1L211C5) / 2, 0)</f>
        <v>472</v>
      </c>
      <c r="AL18" s="16" t="s">
        <v>807</v>
      </c>
      <c r="AM18" s="17">
        <f>(A1L211C16 + A1L211C17)</f>
        <v>15505</v>
      </c>
      <c r="AN18" s="16" t="s">
        <v>808</v>
      </c>
      <c r="AO18" s="17">
        <f>IF(RUN_YEARS &gt; 2,(A1L211C1 + A1L211C4 + A1L211C7) / 3, 0)</f>
        <v>14876.666666666666</v>
      </c>
      <c r="AP18" s="16" t="s">
        <v>809</v>
      </c>
      <c r="AQ18" s="17">
        <f>IF(RUN_YEARS &gt; 2,(A1L211C2 + A1L211C5 + A1L211C8) / 3, 0)</f>
        <v>491.33333333333331</v>
      </c>
      <c r="AR18" s="16" t="s">
        <v>810</v>
      </c>
      <c r="AS18" s="17">
        <f>(A1L211C19 + A1L211C20)</f>
        <v>15368</v>
      </c>
      <c r="AT18" s="16" t="s">
        <v>811</v>
      </c>
      <c r="AU18" s="17">
        <f>IF(RUN_YEARS &gt; 3,(A1L211C1 + A1L211C4 + A1L211C7 + A1L211C10) / 4, 0)</f>
        <v>15098.75</v>
      </c>
      <c r="AV18" s="16" t="s">
        <v>812</v>
      </c>
      <c r="AW18" s="17">
        <f>IF(RUN_YEARS &gt; 3,(A1L211C2 + A1L211C5 + A1L211C8 + A1L211C11) / 4, 0)</f>
        <v>534.25</v>
      </c>
      <c r="AX18" s="16" t="s">
        <v>813</v>
      </c>
      <c r="AY18" s="17">
        <f>(A1L211C22 + A1L211C23)</f>
        <v>15633</v>
      </c>
      <c r="AZ18" s="16" t="s">
        <v>814</v>
      </c>
      <c r="BA18" s="17">
        <f>IF(RUN_YEARS &gt; 4,(A1L211C1 + A1L211C4 + A1L211C7 + A1L211C10 + A1L211C13) / 5, 0)</f>
        <v>15000</v>
      </c>
      <c r="BB18" s="16" t="s">
        <v>815</v>
      </c>
      <c r="BC18" s="17">
        <f>IF(RUN_YEARS &gt; 4,(A1L211C2 + A1L211C5 + A1L211C8 + A1L211C11 + A1L211C14) / 5, 0)</f>
        <v>579.6</v>
      </c>
      <c r="BD18" s="16" t="s">
        <v>816</v>
      </c>
      <c r="BE18" s="17">
        <f>(A1L211C25 + A1L211C26)</f>
        <v>15579.6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4982</v>
      </c>
      <c r="F19" s="16" t="s">
        <v>174</v>
      </c>
      <c r="G19" s="15">
        <v>3106</v>
      </c>
      <c r="H19" s="16" t="s">
        <v>817</v>
      </c>
      <c r="I19" s="17">
        <f>(A1L212C1 + A1L212C2)</f>
        <v>8088</v>
      </c>
      <c r="J19" s="16" t="s">
        <v>175</v>
      </c>
      <c r="K19" s="15">
        <v>4880</v>
      </c>
      <c r="L19" s="16" t="s">
        <v>175</v>
      </c>
      <c r="M19" s="15">
        <v>3866</v>
      </c>
      <c r="N19" s="16" t="s">
        <v>818</v>
      </c>
      <c r="O19" s="17">
        <f>(A1L212C4 + A1L212C5)</f>
        <v>8746</v>
      </c>
      <c r="P19" s="16" t="s">
        <v>176</v>
      </c>
      <c r="Q19" s="15">
        <v>3855</v>
      </c>
      <c r="R19" s="16" t="s">
        <v>176</v>
      </c>
      <c r="S19" s="15">
        <v>2710</v>
      </c>
      <c r="T19" s="16" t="s">
        <v>819</v>
      </c>
      <c r="U19" s="17">
        <f>(A1L212C7 + A1L212C8)</f>
        <v>6565</v>
      </c>
      <c r="V19" s="16" t="s">
        <v>177</v>
      </c>
      <c r="W19" s="15">
        <v>1713</v>
      </c>
      <c r="X19" s="16" t="s">
        <v>177</v>
      </c>
      <c r="Y19" s="15">
        <v>1547</v>
      </c>
      <c r="Z19" s="16" t="s">
        <v>820</v>
      </c>
      <c r="AA19" s="17">
        <f>(A1L212C10 + A1L212C11)</f>
        <v>3260</v>
      </c>
      <c r="AB19" s="16" t="s">
        <v>178</v>
      </c>
      <c r="AC19" s="15">
        <v>3186</v>
      </c>
      <c r="AD19" s="16" t="s">
        <v>178</v>
      </c>
      <c r="AE19" s="15">
        <v>1885</v>
      </c>
      <c r="AF19" s="16" t="s">
        <v>821</v>
      </c>
      <c r="AG19" s="17">
        <f>(A1L212C13 + A1L212C14)</f>
        <v>5071</v>
      </c>
      <c r="AH19" s="16" t="s">
        <v>822</v>
      </c>
      <c r="AI19" s="17">
        <f>IF(RUN_YEARS &gt; 1,(A1L212C1 + A1L212C4) / 2, 0)</f>
        <v>4931</v>
      </c>
      <c r="AJ19" s="16" t="s">
        <v>823</v>
      </c>
      <c r="AK19" s="17">
        <f>IF(RUN_YEARS &gt; 1,(A1L212C2 + A1L212C5) / 2, 0)</f>
        <v>3486</v>
      </c>
      <c r="AL19" s="16" t="s">
        <v>824</v>
      </c>
      <c r="AM19" s="17">
        <f>(A1L212C16 + A1L212C17)</f>
        <v>8417</v>
      </c>
      <c r="AN19" s="16" t="s">
        <v>825</v>
      </c>
      <c r="AO19" s="17">
        <f>IF(RUN_YEARS &gt; 2,(A1L212C1 + A1L212C4 + A1L212C7) / 3, 0)</f>
        <v>4572.333333333333</v>
      </c>
      <c r="AP19" s="16" t="s">
        <v>826</v>
      </c>
      <c r="AQ19" s="17">
        <f>IF(RUN_YEARS &gt; 2,(A1L212C2 + A1L212C5 + A1L212C8) / 3, 0)</f>
        <v>3227.3333333333335</v>
      </c>
      <c r="AR19" s="16" t="s">
        <v>827</v>
      </c>
      <c r="AS19" s="17">
        <f>(A1L212C19 + A1L212C20)</f>
        <v>7799.6666666666661</v>
      </c>
      <c r="AT19" s="16" t="s">
        <v>828</v>
      </c>
      <c r="AU19" s="17">
        <f>IF(RUN_YEARS &gt; 3,(A1L212C1 + A1L212C4 + A1L212C7 + A1L212C10) / 4, 0)</f>
        <v>3857.5</v>
      </c>
      <c r="AV19" s="16" t="s">
        <v>829</v>
      </c>
      <c r="AW19" s="17">
        <f>IF(RUN_YEARS &gt; 3,(A1L212C2 + A1L212C5 + A1L212C8 + A1L212C11) / 4, 0)</f>
        <v>2807.25</v>
      </c>
      <c r="AX19" s="16" t="s">
        <v>830</v>
      </c>
      <c r="AY19" s="17">
        <f>(A1L212C22 + A1L212C23)</f>
        <v>6664.75</v>
      </c>
      <c r="AZ19" s="16" t="s">
        <v>831</v>
      </c>
      <c r="BA19" s="17">
        <f>IF(RUN_YEARS &gt; 4,(A1L212C1 + A1L212C4 + A1L212C7 + A1L212C10 + A1L212C13) / 5, 0)</f>
        <v>3723.2</v>
      </c>
      <c r="BB19" s="16" t="s">
        <v>832</v>
      </c>
      <c r="BC19" s="17">
        <f>IF(RUN_YEARS &gt; 4,(A1L212C2 + A1L212C5 + A1L212C8 + A1L212C11 + A1L212C14) / 5, 0)</f>
        <v>2622.8</v>
      </c>
      <c r="BD19" s="16" t="s">
        <v>833</v>
      </c>
      <c r="BE19" s="17">
        <f>(A1L212C25 + A1L212C26)</f>
        <v>6346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24</v>
      </c>
      <c r="F20" s="16" t="s">
        <v>174</v>
      </c>
      <c r="G20" s="15">
        <v>16</v>
      </c>
      <c r="H20" s="16" t="s">
        <v>834</v>
      </c>
      <c r="I20" s="17">
        <f>(A1L213C1 + A1L213C2)</f>
        <v>40</v>
      </c>
      <c r="J20" s="16" t="s">
        <v>175</v>
      </c>
      <c r="K20" s="15">
        <v>46</v>
      </c>
      <c r="L20" s="16" t="s">
        <v>175</v>
      </c>
      <c r="M20" s="15">
        <v>22</v>
      </c>
      <c r="N20" s="16" t="s">
        <v>835</v>
      </c>
      <c r="O20" s="17">
        <f>(A1L213C4 + A1L213C5)</f>
        <v>68</v>
      </c>
      <c r="P20" s="16" t="s">
        <v>176</v>
      </c>
      <c r="Q20" s="15">
        <v>36</v>
      </c>
      <c r="R20" s="16" t="s">
        <v>176</v>
      </c>
      <c r="S20" s="15">
        <v>10</v>
      </c>
      <c r="T20" s="16" t="s">
        <v>836</v>
      </c>
      <c r="U20" s="17">
        <f>(A1L213C7 + A1L213C8)</f>
        <v>46</v>
      </c>
      <c r="V20" s="16" t="s">
        <v>177</v>
      </c>
      <c r="W20" s="15">
        <v>32</v>
      </c>
      <c r="X20" s="16" t="s">
        <v>177</v>
      </c>
      <c r="Y20" s="15">
        <v>26</v>
      </c>
      <c r="Z20" s="16" t="s">
        <v>837</v>
      </c>
      <c r="AA20" s="17">
        <f>(A1L213C10 + A1L213C11)</f>
        <v>58</v>
      </c>
      <c r="AB20" s="16" t="s">
        <v>178</v>
      </c>
      <c r="AC20" s="15">
        <v>16</v>
      </c>
      <c r="AD20" s="16" t="s">
        <v>178</v>
      </c>
      <c r="AE20" s="15">
        <v>14</v>
      </c>
      <c r="AF20" s="16" t="s">
        <v>838</v>
      </c>
      <c r="AG20" s="17">
        <f>(A1L213C13 + A1L213C14)</f>
        <v>30</v>
      </c>
      <c r="AH20" s="16" t="s">
        <v>839</v>
      </c>
      <c r="AI20" s="17">
        <f>IF(RUN_YEARS &gt; 1,(A1L213C1 + A1L213C4) / 2, 0)</f>
        <v>35</v>
      </c>
      <c r="AJ20" s="16" t="s">
        <v>840</v>
      </c>
      <c r="AK20" s="17">
        <f>IF(RUN_YEARS &gt; 1,(A1L213C2 + A1L213C5) / 2, 0)</f>
        <v>19</v>
      </c>
      <c r="AL20" s="16" t="s">
        <v>841</v>
      </c>
      <c r="AM20" s="17">
        <f>(A1L213C16 + A1L213C17)</f>
        <v>54</v>
      </c>
      <c r="AN20" s="16" t="s">
        <v>842</v>
      </c>
      <c r="AO20" s="17">
        <f>IF(RUN_YEARS &gt; 2,(A1L213C1 + A1L213C4 + A1L213C7) / 3, 0)</f>
        <v>35.333333333333336</v>
      </c>
      <c r="AP20" s="16" t="s">
        <v>843</v>
      </c>
      <c r="AQ20" s="17">
        <f>IF(RUN_YEARS &gt; 2,(A1L213C2 + A1L213C5 + A1L213C8) / 3, 0)</f>
        <v>16</v>
      </c>
      <c r="AR20" s="16" t="s">
        <v>844</v>
      </c>
      <c r="AS20" s="17">
        <f>(A1L213C19 + A1L213C20)</f>
        <v>51.333333333333336</v>
      </c>
      <c r="AT20" s="16" t="s">
        <v>845</v>
      </c>
      <c r="AU20" s="17">
        <f>IF(RUN_YEARS &gt; 3,(A1L213C1 + A1L213C4 + A1L213C7 + A1L213C10) / 4, 0)</f>
        <v>34.5</v>
      </c>
      <c r="AV20" s="16" t="s">
        <v>846</v>
      </c>
      <c r="AW20" s="17">
        <f>IF(RUN_YEARS &gt; 3,(A1L213C2 + A1L213C5 + A1L213C8 + A1L213C11) / 4, 0)</f>
        <v>18.5</v>
      </c>
      <c r="AX20" s="16" t="s">
        <v>847</v>
      </c>
      <c r="AY20" s="17">
        <f>(A1L213C22 + A1L213C23)</f>
        <v>53</v>
      </c>
      <c r="AZ20" s="16" t="s">
        <v>848</v>
      </c>
      <c r="BA20" s="17">
        <f>IF(RUN_YEARS &gt; 4,(A1L213C1 + A1L213C4 + A1L213C7 + A1L213C10 + A1L213C13) / 5, 0)</f>
        <v>30.8</v>
      </c>
      <c r="BB20" s="16" t="s">
        <v>849</v>
      </c>
      <c r="BC20" s="17">
        <f>IF(RUN_YEARS &gt; 4,(A1L213C2 + A1L213C5 + A1L213C8 + A1L213C11 + A1L213C14) / 5, 0)</f>
        <v>17.600000000000001</v>
      </c>
      <c r="BD20" s="16" t="s">
        <v>850</v>
      </c>
      <c r="BE20" s="17">
        <f>(A1L213C25 + A1L213C26)</f>
        <v>48.400000000000006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4170</v>
      </c>
      <c r="F21" s="16" t="s">
        <v>174</v>
      </c>
      <c r="G21" s="15">
        <v>4359</v>
      </c>
      <c r="H21" s="16" t="s">
        <v>851</v>
      </c>
      <c r="I21" s="17">
        <f>(A1L214C1 + A1L214C2)</f>
        <v>8529</v>
      </c>
      <c r="J21" s="16" t="s">
        <v>175</v>
      </c>
      <c r="K21" s="15">
        <v>4037</v>
      </c>
      <c r="L21" s="16" t="s">
        <v>175</v>
      </c>
      <c r="M21" s="15">
        <v>3971</v>
      </c>
      <c r="N21" s="16" t="s">
        <v>852</v>
      </c>
      <c r="O21" s="17">
        <f>(A1L214C4 + A1L214C5)</f>
        <v>8008</v>
      </c>
      <c r="P21" s="16" t="s">
        <v>176</v>
      </c>
      <c r="Q21" s="15">
        <v>3988</v>
      </c>
      <c r="R21" s="16" t="s">
        <v>176</v>
      </c>
      <c r="S21" s="15">
        <v>4132</v>
      </c>
      <c r="T21" s="16" t="s">
        <v>853</v>
      </c>
      <c r="U21" s="17">
        <f>(A1L214C7 + A1L214C8)</f>
        <v>8120</v>
      </c>
      <c r="V21" s="16" t="s">
        <v>177</v>
      </c>
      <c r="W21" s="15">
        <v>3155</v>
      </c>
      <c r="X21" s="16" t="s">
        <v>177</v>
      </c>
      <c r="Y21" s="15">
        <v>3183</v>
      </c>
      <c r="Z21" s="16" t="s">
        <v>854</v>
      </c>
      <c r="AA21" s="17">
        <f>(A1L214C10 + A1L214C11)</f>
        <v>6338</v>
      </c>
      <c r="AB21" s="16" t="s">
        <v>178</v>
      </c>
      <c r="AC21" s="15">
        <v>3850</v>
      </c>
      <c r="AD21" s="16" t="s">
        <v>178</v>
      </c>
      <c r="AE21" s="15">
        <v>4144</v>
      </c>
      <c r="AF21" s="16" t="s">
        <v>855</v>
      </c>
      <c r="AG21" s="17">
        <f>(A1L214C13 + A1L214C14)</f>
        <v>7994</v>
      </c>
      <c r="AH21" s="16" t="s">
        <v>856</v>
      </c>
      <c r="AI21" s="17">
        <f>IF(RUN_YEARS &gt; 1,(A1L214C1 + A1L214C4) / 2, 0)</f>
        <v>4103.5</v>
      </c>
      <c r="AJ21" s="16" t="s">
        <v>857</v>
      </c>
      <c r="AK21" s="17">
        <f>IF(RUN_YEARS &gt; 1,(A1L214C2 + A1L214C5) / 2, 0)</f>
        <v>4165</v>
      </c>
      <c r="AL21" s="16" t="s">
        <v>858</v>
      </c>
      <c r="AM21" s="17">
        <f>(A1L214C16 + A1L214C17)</f>
        <v>8268.5</v>
      </c>
      <c r="AN21" s="16" t="s">
        <v>859</v>
      </c>
      <c r="AO21" s="17">
        <f>IF(RUN_YEARS &gt; 2,(A1L214C1 + A1L214C4 + A1L214C7) / 3, 0)</f>
        <v>4065</v>
      </c>
      <c r="AP21" s="16" t="s">
        <v>860</v>
      </c>
      <c r="AQ21" s="17">
        <f>IF(RUN_YEARS &gt; 2,(A1L214C2 + A1L214C5 + A1L214C8) / 3, 0)</f>
        <v>4154</v>
      </c>
      <c r="AR21" s="16" t="s">
        <v>861</v>
      </c>
      <c r="AS21" s="17">
        <f>(A1L214C19 + A1L214C20)</f>
        <v>8219</v>
      </c>
      <c r="AT21" s="16" t="s">
        <v>862</v>
      </c>
      <c r="AU21" s="17">
        <f>IF(RUN_YEARS &gt; 3,(A1L214C1 + A1L214C4 + A1L214C7 + A1L214C10) / 4, 0)</f>
        <v>3837.5</v>
      </c>
      <c r="AV21" s="16" t="s">
        <v>863</v>
      </c>
      <c r="AW21" s="17">
        <f>IF(RUN_YEARS &gt; 3,(A1L214C2 + A1L214C5 + A1L214C8 + A1L214C11) / 4, 0)</f>
        <v>3911.25</v>
      </c>
      <c r="AX21" s="16" t="s">
        <v>864</v>
      </c>
      <c r="AY21" s="17">
        <f>(A1L214C22 + A1L214C23)</f>
        <v>7748.75</v>
      </c>
      <c r="AZ21" s="16" t="s">
        <v>865</v>
      </c>
      <c r="BA21" s="17">
        <f>IF(RUN_YEARS &gt; 4,(A1L214C1 + A1L214C4 + A1L214C7 + A1L214C10 + A1L214C13) / 5, 0)</f>
        <v>3840</v>
      </c>
      <c r="BB21" s="16" t="s">
        <v>866</v>
      </c>
      <c r="BC21" s="17">
        <f>IF(RUN_YEARS &gt; 4,(A1L214C2 + A1L214C5 + A1L214C8 + A1L214C11 + A1L214C14) / 5, 0)</f>
        <v>3957.8</v>
      </c>
      <c r="BD21" s="16" t="s">
        <v>867</v>
      </c>
      <c r="BE21" s="17">
        <f>(A1L214C25 + A1L214C26)</f>
        <v>7797.8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125</v>
      </c>
      <c r="F22" s="16" t="s">
        <v>174</v>
      </c>
      <c r="G22" s="15">
        <v>128</v>
      </c>
      <c r="H22" s="16" t="s">
        <v>868</v>
      </c>
      <c r="I22" s="17">
        <f>(A1L215C1 + A1L215C2)</f>
        <v>253</v>
      </c>
      <c r="J22" s="16" t="s">
        <v>175</v>
      </c>
      <c r="K22" s="15">
        <v>163</v>
      </c>
      <c r="L22" s="16" t="s">
        <v>175</v>
      </c>
      <c r="M22" s="15">
        <v>194</v>
      </c>
      <c r="N22" s="16" t="s">
        <v>869</v>
      </c>
      <c r="O22" s="17">
        <f>(A1L215C4 + A1L215C5)</f>
        <v>357</v>
      </c>
      <c r="P22" s="16" t="s">
        <v>176</v>
      </c>
      <c r="Q22" s="15">
        <v>133</v>
      </c>
      <c r="R22" s="16" t="s">
        <v>176</v>
      </c>
      <c r="S22" s="15">
        <v>136</v>
      </c>
      <c r="T22" s="16" t="s">
        <v>870</v>
      </c>
      <c r="U22" s="17">
        <f>(A1L215C7 + A1L215C8)</f>
        <v>269</v>
      </c>
      <c r="V22" s="16" t="s">
        <v>177</v>
      </c>
      <c r="W22" s="15">
        <v>118</v>
      </c>
      <c r="X22" s="16" t="s">
        <v>177</v>
      </c>
      <c r="Y22" s="15">
        <v>112</v>
      </c>
      <c r="Z22" s="16" t="s">
        <v>871</v>
      </c>
      <c r="AA22" s="17">
        <f>(A1L215C10 + A1L215C11)</f>
        <v>230</v>
      </c>
      <c r="AB22" s="16" t="s">
        <v>178</v>
      </c>
      <c r="AC22" s="15">
        <v>122</v>
      </c>
      <c r="AD22" s="16" t="s">
        <v>178</v>
      </c>
      <c r="AE22" s="15">
        <v>212</v>
      </c>
      <c r="AF22" s="16" t="s">
        <v>872</v>
      </c>
      <c r="AG22" s="17">
        <f>(A1L215C13 + A1L215C14)</f>
        <v>334</v>
      </c>
      <c r="AH22" s="16" t="s">
        <v>873</v>
      </c>
      <c r="AI22" s="17">
        <f>IF(RUN_YEARS &gt; 1,(A1L215C1 + A1L215C4) / 2, 0)</f>
        <v>144</v>
      </c>
      <c r="AJ22" s="16" t="s">
        <v>874</v>
      </c>
      <c r="AK22" s="17">
        <f>IF(RUN_YEARS &gt; 1,(A1L215C2 + A1L215C5) / 2, 0)</f>
        <v>161</v>
      </c>
      <c r="AL22" s="16" t="s">
        <v>875</v>
      </c>
      <c r="AM22" s="17">
        <f>(A1L215C16 + A1L215C17)</f>
        <v>305</v>
      </c>
      <c r="AN22" s="16" t="s">
        <v>876</v>
      </c>
      <c r="AO22" s="17">
        <f>IF(RUN_YEARS &gt; 2,(A1L215C1 + A1L215C4 + A1L215C7) / 3, 0)</f>
        <v>140.33333333333334</v>
      </c>
      <c r="AP22" s="16" t="s">
        <v>877</v>
      </c>
      <c r="AQ22" s="17">
        <f>IF(RUN_YEARS &gt; 2,(A1L215C2 + A1L215C5 + A1L215C8) / 3, 0)</f>
        <v>152.66666666666666</v>
      </c>
      <c r="AR22" s="16" t="s">
        <v>878</v>
      </c>
      <c r="AS22" s="17">
        <f>(A1L215C19 + A1L215C20)</f>
        <v>293</v>
      </c>
      <c r="AT22" s="16" t="s">
        <v>879</v>
      </c>
      <c r="AU22" s="17">
        <f>IF(RUN_YEARS &gt; 3,(A1L215C1 + A1L215C4 + A1L215C7 + A1L215C10) / 4, 0)</f>
        <v>134.75</v>
      </c>
      <c r="AV22" s="16" t="s">
        <v>880</v>
      </c>
      <c r="AW22" s="17">
        <f>IF(RUN_YEARS &gt; 3,(A1L215C2 + A1L215C5 + A1L215C8 + A1L215C11) / 4, 0)</f>
        <v>142.5</v>
      </c>
      <c r="AX22" s="16" t="s">
        <v>881</v>
      </c>
      <c r="AY22" s="17">
        <f>(A1L215C22 + A1L215C23)</f>
        <v>277.25</v>
      </c>
      <c r="AZ22" s="16" t="s">
        <v>882</v>
      </c>
      <c r="BA22" s="17">
        <f>IF(RUN_YEARS &gt; 4,(A1L215C1 + A1L215C4 + A1L215C7 + A1L215C10 + A1L215C13) / 5, 0)</f>
        <v>132.19999999999999</v>
      </c>
      <c r="BB22" s="16" t="s">
        <v>883</v>
      </c>
      <c r="BC22" s="17">
        <f>IF(RUN_YEARS &gt; 4,(A1L215C2 + A1L215C5 + A1L215C8 + A1L215C11 + A1L215C14) / 5, 0)</f>
        <v>156.4</v>
      </c>
      <c r="BD22" s="16" t="s">
        <v>884</v>
      </c>
      <c r="BE22" s="17">
        <f>(A1L215C25 + A1L215C26)</f>
        <v>288.60000000000002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149535</v>
      </c>
      <c r="F23" s="16" t="s">
        <v>174</v>
      </c>
      <c r="G23" s="15">
        <v>126225</v>
      </c>
      <c r="H23" s="16" t="s">
        <v>885</v>
      </c>
      <c r="I23" s="17">
        <f>(A1L216C1 + A1L216C2)</f>
        <v>275760</v>
      </c>
      <c r="J23" s="16" t="s">
        <v>175</v>
      </c>
      <c r="K23" s="15">
        <v>149675</v>
      </c>
      <c r="L23" s="16" t="s">
        <v>175</v>
      </c>
      <c r="M23" s="15">
        <v>128669</v>
      </c>
      <c r="N23" s="16" t="s">
        <v>886</v>
      </c>
      <c r="O23" s="17">
        <f>(A1L216C4 + A1L216C5)</f>
        <v>278344</v>
      </c>
      <c r="P23" s="16" t="s">
        <v>176</v>
      </c>
      <c r="Q23" s="15">
        <v>140544</v>
      </c>
      <c r="R23" s="16" t="s">
        <v>176</v>
      </c>
      <c r="S23" s="15">
        <v>120998</v>
      </c>
      <c r="T23" s="16" t="s">
        <v>887</v>
      </c>
      <c r="U23" s="17">
        <f>(A1L216C7 + A1L216C8)</f>
        <v>261542</v>
      </c>
      <c r="V23" s="16" t="s">
        <v>177</v>
      </c>
      <c r="W23" s="15">
        <v>133482</v>
      </c>
      <c r="X23" s="16" t="s">
        <v>177</v>
      </c>
      <c r="Y23" s="15">
        <v>112636</v>
      </c>
      <c r="Z23" s="16" t="s">
        <v>888</v>
      </c>
      <c r="AA23" s="17">
        <f>(A1L216C10 + A1L216C11)</f>
        <v>246118</v>
      </c>
      <c r="AB23" s="16" t="s">
        <v>178</v>
      </c>
      <c r="AC23" s="15">
        <v>139526</v>
      </c>
      <c r="AD23" s="16" t="s">
        <v>178</v>
      </c>
      <c r="AE23" s="15">
        <v>120942</v>
      </c>
      <c r="AF23" s="16" t="s">
        <v>889</v>
      </c>
      <c r="AG23" s="17">
        <f>(A1L216C13 + A1L216C14)</f>
        <v>260468</v>
      </c>
      <c r="AH23" s="16" t="s">
        <v>890</v>
      </c>
      <c r="AI23" s="17">
        <f>IF(RUN_YEARS &gt; 1,(A1L216C1 + A1L216C4) / 2, 0)</f>
        <v>149605</v>
      </c>
      <c r="AJ23" s="16" t="s">
        <v>891</v>
      </c>
      <c r="AK23" s="17">
        <f>IF(RUN_YEARS &gt; 1,(A1L216C2 + A1L216C5) / 2, 0)</f>
        <v>127447</v>
      </c>
      <c r="AL23" s="16" t="s">
        <v>892</v>
      </c>
      <c r="AM23" s="17">
        <f>(A1L216C16 + A1L216C17)</f>
        <v>277052</v>
      </c>
      <c r="AN23" s="16" t="s">
        <v>893</v>
      </c>
      <c r="AO23" s="17">
        <f>IF(RUN_YEARS &gt; 2,(A1L216C1 + A1L216C4 + A1L216C7) / 3, 0)</f>
        <v>146584.66666666666</v>
      </c>
      <c r="AP23" s="16" t="s">
        <v>894</v>
      </c>
      <c r="AQ23" s="17">
        <f>IF(RUN_YEARS &gt; 2,(A1L216C2 + A1L216C5 + A1L216C8) / 3, 0)</f>
        <v>125297.33333333333</v>
      </c>
      <c r="AR23" s="16" t="s">
        <v>895</v>
      </c>
      <c r="AS23" s="17">
        <f>(A1L216C19 + A1L216C20)</f>
        <v>271882</v>
      </c>
      <c r="AT23" s="16" t="s">
        <v>896</v>
      </c>
      <c r="AU23" s="17">
        <f>IF(RUN_YEARS &gt; 3,(A1L216C1 + A1L216C4 + A1L216C7 + A1L216C10) / 4, 0)</f>
        <v>143309</v>
      </c>
      <c r="AV23" s="16" t="s">
        <v>897</v>
      </c>
      <c r="AW23" s="17">
        <f>IF(RUN_YEARS &gt; 3,(A1L216C2 + A1L216C5 + A1L216C8 + A1L216C11) / 4, 0)</f>
        <v>122132</v>
      </c>
      <c r="AX23" s="16" t="s">
        <v>898</v>
      </c>
      <c r="AY23" s="17">
        <f>(A1L216C22 + A1L216C23)</f>
        <v>265441</v>
      </c>
      <c r="AZ23" s="16" t="s">
        <v>899</v>
      </c>
      <c r="BA23" s="17">
        <f>IF(RUN_YEARS &gt; 4,(A1L216C1 + A1L216C4 + A1L216C7 + A1L216C10 + A1L216C13) / 5, 0)</f>
        <v>142552.4</v>
      </c>
      <c r="BB23" s="16" t="s">
        <v>900</v>
      </c>
      <c r="BC23" s="17">
        <f>IF(RUN_YEARS &gt; 4,(A1L216C2 + A1L216C5 + A1L216C8 + A1L216C11 + A1L216C14) / 5, 0)</f>
        <v>121894</v>
      </c>
      <c r="BD23" s="16" t="s">
        <v>901</v>
      </c>
      <c r="BE23" s="17">
        <f>(A1L216C25 + A1L216C26)</f>
        <v>264446.40000000002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E38150-D496-4CC1-AD6C-B3767B264189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2642</v>
      </c>
      <c r="F9" s="16" t="s">
        <v>174</v>
      </c>
      <c r="G9" s="15">
        <v>3058</v>
      </c>
      <c r="H9" s="16" t="s">
        <v>969</v>
      </c>
      <c r="I9" s="17">
        <f>(A1L218C1 + A1L218C2)</f>
        <v>5700</v>
      </c>
      <c r="J9" s="16" t="s">
        <v>175</v>
      </c>
      <c r="K9" s="15">
        <v>3654</v>
      </c>
      <c r="L9" s="16" t="s">
        <v>175</v>
      </c>
      <c r="M9" s="15">
        <v>4049</v>
      </c>
      <c r="N9" s="16" t="s">
        <v>970</v>
      </c>
      <c r="O9" s="17">
        <f>(A1L218C4 + A1L218C5)</f>
        <v>7703</v>
      </c>
      <c r="P9" s="16" t="s">
        <v>176</v>
      </c>
      <c r="Q9" s="15">
        <v>3618</v>
      </c>
      <c r="R9" s="16" t="s">
        <v>176</v>
      </c>
      <c r="S9" s="15">
        <v>3457</v>
      </c>
      <c r="T9" s="16" t="s">
        <v>971</v>
      </c>
      <c r="U9" s="17">
        <f>(A1L218C7 + A1L218C8)</f>
        <v>7075</v>
      </c>
      <c r="V9" s="16" t="s">
        <v>177</v>
      </c>
      <c r="W9" s="15">
        <v>3566</v>
      </c>
      <c r="X9" s="16" t="s">
        <v>177</v>
      </c>
      <c r="Y9" s="15">
        <v>3893</v>
      </c>
      <c r="Z9" s="16" t="s">
        <v>972</v>
      </c>
      <c r="AA9" s="17">
        <f>(A1L218C10 + A1L218C11)</f>
        <v>7459</v>
      </c>
      <c r="AB9" s="16" t="s">
        <v>178</v>
      </c>
      <c r="AC9" s="15">
        <v>3444</v>
      </c>
      <c r="AD9" s="16" t="s">
        <v>178</v>
      </c>
      <c r="AE9" s="15">
        <v>2728</v>
      </c>
      <c r="AF9" s="16" t="s">
        <v>973</v>
      </c>
      <c r="AG9" s="17">
        <f>(A1L218C13 + A1L218C14)</f>
        <v>6172</v>
      </c>
      <c r="AH9" s="16" t="s">
        <v>974</v>
      </c>
      <c r="AI9" s="17">
        <f>IF(RUN_YEARS &gt; 1,(A1L218C1 + A1L218C4) / 2, 0)</f>
        <v>3148</v>
      </c>
      <c r="AJ9" s="16" t="s">
        <v>975</v>
      </c>
      <c r="AK9" s="17">
        <f>IF(RUN_YEARS &gt; 1,(A1L218C2 + A1L218C5) / 2, 0)</f>
        <v>3553.5</v>
      </c>
      <c r="AL9" s="16" t="s">
        <v>976</v>
      </c>
      <c r="AM9" s="17">
        <f>(A1L218C16 + A1L218C17)</f>
        <v>6701.5</v>
      </c>
      <c r="AN9" s="16" t="s">
        <v>977</v>
      </c>
      <c r="AO9" s="17">
        <f>IF(RUN_YEARS &gt; 2,(A1L218C1 + A1L218C4 + A1L218C7) / 3, 0)</f>
        <v>3304.6666666666665</v>
      </c>
      <c r="AP9" s="16" t="s">
        <v>978</v>
      </c>
      <c r="AQ9" s="17">
        <f>IF(RUN_YEARS &gt; 2,(A1L218C2 + A1L218C5 + A1L218C8) / 3, 0)</f>
        <v>3521.3333333333335</v>
      </c>
      <c r="AR9" s="16" t="s">
        <v>979</v>
      </c>
      <c r="AS9" s="17">
        <f>(A1L218C19 + A1L218C20)</f>
        <v>6826</v>
      </c>
      <c r="AT9" s="16" t="s">
        <v>980</v>
      </c>
      <c r="AU9" s="17">
        <f>IF(RUN_YEARS &gt; 3,(A1L218C1 + A1L218C4 + A1L218C7 + A1L218C10) / 4, 0)</f>
        <v>3370</v>
      </c>
      <c r="AV9" s="16" t="s">
        <v>981</v>
      </c>
      <c r="AW9" s="17">
        <f>IF(RUN_YEARS &gt; 3,(A1L218C2 + A1L218C5 + A1L218C8 + A1L218C11) / 4, 0)</f>
        <v>3614.25</v>
      </c>
      <c r="AX9" s="16" t="s">
        <v>982</v>
      </c>
      <c r="AY9" s="17">
        <f>(A1L218C22 + A1L218C23)</f>
        <v>6984.25</v>
      </c>
      <c r="AZ9" s="16" t="s">
        <v>983</v>
      </c>
      <c r="BA9" s="17">
        <f>IF(RUN_YEARS &gt; 4,(A1L218C1 + A1L218C4 + A1L218C7 + A1L218C10 + A1L218C13) / 5, 0)</f>
        <v>3384.8</v>
      </c>
      <c r="BB9" s="16" t="s">
        <v>984</v>
      </c>
      <c r="BC9" s="17">
        <f>IF(RUN_YEARS &gt; 4,(A1L218C2 + A1L218C5 + A1L218C8 + A1L218C11 + A1L218C14) / 5, 0)</f>
        <v>3437</v>
      </c>
      <c r="BD9" s="16" t="s">
        <v>985</v>
      </c>
      <c r="BE9" s="17">
        <f>(A1L218C25 + A1L218C26)</f>
        <v>6821.8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17113</v>
      </c>
      <c r="F10" s="16" t="s">
        <v>174</v>
      </c>
      <c r="G10" s="15">
        <v>11727</v>
      </c>
      <c r="H10" s="16" t="s">
        <v>986</v>
      </c>
      <c r="I10" s="17">
        <f>(A1L219C1 + A1L219C2)</f>
        <v>28840</v>
      </c>
      <c r="J10" s="16" t="s">
        <v>175</v>
      </c>
      <c r="K10" s="15">
        <v>18510</v>
      </c>
      <c r="L10" s="16" t="s">
        <v>175</v>
      </c>
      <c r="M10" s="15">
        <v>12407</v>
      </c>
      <c r="N10" s="16" t="s">
        <v>987</v>
      </c>
      <c r="O10" s="17">
        <f>(A1L219C4 + A1L219C5)</f>
        <v>30917</v>
      </c>
      <c r="P10" s="16" t="s">
        <v>176</v>
      </c>
      <c r="Q10" s="15">
        <v>18426</v>
      </c>
      <c r="R10" s="16" t="s">
        <v>176</v>
      </c>
      <c r="S10" s="15">
        <v>10240</v>
      </c>
      <c r="T10" s="16" t="s">
        <v>988</v>
      </c>
      <c r="U10" s="17">
        <f>(A1L219C7 + A1L219C8)</f>
        <v>28666</v>
      </c>
      <c r="V10" s="16" t="s">
        <v>177</v>
      </c>
      <c r="W10" s="15">
        <v>16845</v>
      </c>
      <c r="X10" s="16" t="s">
        <v>177</v>
      </c>
      <c r="Y10" s="15">
        <v>9935</v>
      </c>
      <c r="Z10" s="16" t="s">
        <v>989</v>
      </c>
      <c r="AA10" s="17">
        <f>(A1L219C10 + A1L219C11)</f>
        <v>26780</v>
      </c>
      <c r="AB10" s="16" t="s">
        <v>178</v>
      </c>
      <c r="AC10" s="15">
        <v>18967</v>
      </c>
      <c r="AD10" s="16" t="s">
        <v>178</v>
      </c>
      <c r="AE10" s="15">
        <v>11750</v>
      </c>
      <c r="AF10" s="16" t="s">
        <v>990</v>
      </c>
      <c r="AG10" s="17">
        <f>(A1L219C13 + A1L219C14)</f>
        <v>30717</v>
      </c>
      <c r="AH10" s="16" t="s">
        <v>991</v>
      </c>
      <c r="AI10" s="17">
        <f>IF(RUN_YEARS &gt; 1,(A1L219C1 + A1L219C4) / 2, 0)</f>
        <v>17811.5</v>
      </c>
      <c r="AJ10" s="16" t="s">
        <v>992</v>
      </c>
      <c r="AK10" s="17">
        <f>IF(RUN_YEARS &gt; 1,(A1L219C2 + A1L219C5) / 2, 0)</f>
        <v>12067</v>
      </c>
      <c r="AL10" s="16" t="s">
        <v>993</v>
      </c>
      <c r="AM10" s="17">
        <f>(A1L219C16 + A1L219C17)</f>
        <v>29878.5</v>
      </c>
      <c r="AN10" s="16" t="s">
        <v>994</v>
      </c>
      <c r="AO10" s="17">
        <f>IF(RUN_YEARS &gt; 2,(A1L219C1 + A1L219C4 + A1L219C7) / 3, 0)</f>
        <v>18016.333333333332</v>
      </c>
      <c r="AP10" s="16" t="s">
        <v>995</v>
      </c>
      <c r="AQ10" s="17">
        <f>IF(RUN_YEARS &gt; 2,(A1L219C2 + A1L219C5 + A1L219C8) / 3, 0)</f>
        <v>11458</v>
      </c>
      <c r="AR10" s="16" t="s">
        <v>996</v>
      </c>
      <c r="AS10" s="17">
        <f>(A1L219C19 + A1L219C20)</f>
        <v>29474.333333333332</v>
      </c>
      <c r="AT10" s="16" t="s">
        <v>997</v>
      </c>
      <c r="AU10" s="17">
        <f>IF(RUN_YEARS &gt; 3,(A1L219C1 + A1L219C4 + A1L219C7 + A1L219C10) / 4, 0)</f>
        <v>17723.5</v>
      </c>
      <c r="AV10" s="16" t="s">
        <v>998</v>
      </c>
      <c r="AW10" s="17">
        <f>IF(RUN_YEARS &gt; 3,(A1L219C2 + A1L219C5 + A1L219C8 + A1L219C11) / 4, 0)</f>
        <v>11077.25</v>
      </c>
      <c r="AX10" s="16" t="s">
        <v>999</v>
      </c>
      <c r="AY10" s="17">
        <f>(A1L219C22 + A1L219C23)</f>
        <v>28800.75</v>
      </c>
      <c r="AZ10" s="16" t="s">
        <v>1000</v>
      </c>
      <c r="BA10" s="17">
        <f>IF(RUN_YEARS &gt; 4,(A1L219C1 + A1L219C4 + A1L219C7 + A1L219C10 + A1L219C13) / 5, 0)</f>
        <v>17972.2</v>
      </c>
      <c r="BB10" s="16" t="s">
        <v>1001</v>
      </c>
      <c r="BC10" s="17">
        <f>IF(RUN_YEARS &gt; 4,(A1L219C2 + A1L219C5 + A1L219C8 + A1L219C11 + A1L219C14) / 5, 0)</f>
        <v>11211.8</v>
      </c>
      <c r="BD10" s="16" t="s">
        <v>1002</v>
      </c>
      <c r="BE10" s="17">
        <f>(A1L219C25 + A1L219C26)</f>
        <v>29184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25485</v>
      </c>
      <c r="F11" s="16" t="s">
        <v>174</v>
      </c>
      <c r="G11" s="15">
        <v>26047</v>
      </c>
      <c r="H11" s="16" t="s">
        <v>1003</v>
      </c>
      <c r="I11" s="17">
        <f>(A1L220C1 + A1L220C2)</f>
        <v>51532</v>
      </c>
      <c r="J11" s="16" t="s">
        <v>175</v>
      </c>
      <c r="K11" s="15">
        <v>24887</v>
      </c>
      <c r="L11" s="16" t="s">
        <v>175</v>
      </c>
      <c r="M11" s="15">
        <v>24659</v>
      </c>
      <c r="N11" s="16" t="s">
        <v>1004</v>
      </c>
      <c r="O11" s="17">
        <f>(A1L220C4 + A1L220C5)</f>
        <v>49546</v>
      </c>
      <c r="P11" s="16" t="s">
        <v>176</v>
      </c>
      <c r="Q11" s="15">
        <v>28557</v>
      </c>
      <c r="R11" s="16" t="s">
        <v>176</v>
      </c>
      <c r="S11" s="15">
        <v>28310</v>
      </c>
      <c r="T11" s="16" t="s">
        <v>1005</v>
      </c>
      <c r="U11" s="17">
        <f>(A1L220C7 + A1L220C8)</f>
        <v>56867</v>
      </c>
      <c r="V11" s="16" t="s">
        <v>177</v>
      </c>
      <c r="W11" s="15">
        <v>18315</v>
      </c>
      <c r="X11" s="16" t="s">
        <v>177</v>
      </c>
      <c r="Y11" s="15">
        <v>18103</v>
      </c>
      <c r="Z11" s="16" t="s">
        <v>1006</v>
      </c>
      <c r="AA11" s="17">
        <f>(A1L220C10 + A1L220C11)</f>
        <v>36418</v>
      </c>
      <c r="AB11" s="16" t="s">
        <v>178</v>
      </c>
      <c r="AC11" s="15">
        <v>27319</v>
      </c>
      <c r="AD11" s="16" t="s">
        <v>178</v>
      </c>
      <c r="AE11" s="15">
        <v>27112</v>
      </c>
      <c r="AF11" s="16" t="s">
        <v>1007</v>
      </c>
      <c r="AG11" s="17">
        <f>(A1L220C13 + A1L220C14)</f>
        <v>54431</v>
      </c>
      <c r="AH11" s="16" t="s">
        <v>1008</v>
      </c>
      <c r="AI11" s="17">
        <f>IF(RUN_YEARS &gt; 1,(A1L220C1 + A1L220C4) / 2, 0)</f>
        <v>25186</v>
      </c>
      <c r="AJ11" s="16" t="s">
        <v>1009</v>
      </c>
      <c r="AK11" s="17">
        <f>IF(RUN_YEARS &gt; 1,(A1L220C2 + A1L220C5) / 2, 0)</f>
        <v>25353</v>
      </c>
      <c r="AL11" s="16" t="s">
        <v>1010</v>
      </c>
      <c r="AM11" s="17">
        <f>(A1L220C16 + A1L220C17)</f>
        <v>50539</v>
      </c>
      <c r="AN11" s="16" t="s">
        <v>1011</v>
      </c>
      <c r="AO11" s="17">
        <f>IF(RUN_YEARS &gt; 2,(A1L220C1 + A1L220C4 + A1L220C7) / 3, 0)</f>
        <v>26309.666666666668</v>
      </c>
      <c r="AP11" s="16" t="s">
        <v>1012</v>
      </c>
      <c r="AQ11" s="17">
        <f>IF(RUN_YEARS &gt; 2,(A1L220C2 + A1L220C5 + A1L220C8) / 3, 0)</f>
        <v>26338.666666666668</v>
      </c>
      <c r="AR11" s="16" t="s">
        <v>1013</v>
      </c>
      <c r="AS11" s="17">
        <f>(A1L220C19 + A1L220C20)</f>
        <v>52648.333333333336</v>
      </c>
      <c r="AT11" s="16" t="s">
        <v>1014</v>
      </c>
      <c r="AU11" s="17">
        <f>IF(RUN_YEARS &gt; 3,(A1L220C1 + A1L220C4 + A1L220C7 + A1L220C10) / 4, 0)</f>
        <v>24311</v>
      </c>
      <c r="AV11" s="16" t="s">
        <v>1015</v>
      </c>
      <c r="AW11" s="17">
        <f>IF(RUN_YEARS &gt; 3,(A1L220C2 + A1L220C5 + A1L220C8 + A1L220C11) / 4, 0)</f>
        <v>24279.75</v>
      </c>
      <c r="AX11" s="16" t="s">
        <v>1016</v>
      </c>
      <c r="AY11" s="17">
        <f>(A1L220C22 + A1L220C23)</f>
        <v>48590.75</v>
      </c>
      <c r="AZ11" s="16" t="s">
        <v>1017</v>
      </c>
      <c r="BA11" s="17">
        <f>IF(RUN_YEARS &gt; 4,(A1L220C1 + A1L220C4 + A1L220C7 + A1L220C10 + A1L220C13) / 5, 0)</f>
        <v>24912.6</v>
      </c>
      <c r="BB11" s="16" t="s">
        <v>1018</v>
      </c>
      <c r="BC11" s="17">
        <f>IF(RUN_YEARS &gt; 4,(A1L220C2 + A1L220C5 + A1L220C8 + A1L220C11 + A1L220C14) / 5, 0)</f>
        <v>24846.2</v>
      </c>
      <c r="BD11" s="16" t="s">
        <v>1019</v>
      </c>
      <c r="BE11" s="17">
        <f>(A1L220C25 + A1L220C26)</f>
        <v>49758.8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1083</v>
      </c>
      <c r="F12" s="16" t="s">
        <v>174</v>
      </c>
      <c r="G12" s="15">
        <v>1077</v>
      </c>
      <c r="H12" s="16" t="s">
        <v>1020</v>
      </c>
      <c r="I12" s="17">
        <f>(A1L221C1 + A1L221C2)</f>
        <v>2160</v>
      </c>
      <c r="J12" s="16" t="s">
        <v>175</v>
      </c>
      <c r="K12" s="15">
        <v>754</v>
      </c>
      <c r="L12" s="16" t="s">
        <v>175</v>
      </c>
      <c r="M12" s="15">
        <v>723</v>
      </c>
      <c r="N12" s="16" t="s">
        <v>1021</v>
      </c>
      <c r="O12" s="17">
        <f>(A1L221C4 + A1L221C5)</f>
        <v>1477</v>
      </c>
      <c r="P12" s="16" t="s">
        <v>176</v>
      </c>
      <c r="Q12" s="15">
        <v>821</v>
      </c>
      <c r="R12" s="16" t="s">
        <v>176</v>
      </c>
      <c r="S12" s="15">
        <v>850</v>
      </c>
      <c r="T12" s="16" t="s">
        <v>1022</v>
      </c>
      <c r="U12" s="17">
        <f>(A1L221C7 + A1L221C8)</f>
        <v>1671</v>
      </c>
      <c r="V12" s="16" t="s">
        <v>177</v>
      </c>
      <c r="W12" s="15">
        <v>1754</v>
      </c>
      <c r="X12" s="16" t="s">
        <v>177</v>
      </c>
      <c r="Y12" s="15">
        <v>1784</v>
      </c>
      <c r="Z12" s="16" t="s">
        <v>1023</v>
      </c>
      <c r="AA12" s="17">
        <f>(A1L221C10 + A1L221C11)</f>
        <v>3538</v>
      </c>
      <c r="AB12" s="16" t="s">
        <v>178</v>
      </c>
      <c r="AC12" s="15">
        <v>3029</v>
      </c>
      <c r="AD12" s="16" t="s">
        <v>178</v>
      </c>
      <c r="AE12" s="15">
        <v>2928</v>
      </c>
      <c r="AF12" s="16" t="s">
        <v>1024</v>
      </c>
      <c r="AG12" s="17">
        <f>(A1L221C13 + A1L221C14)</f>
        <v>5957</v>
      </c>
      <c r="AH12" s="16" t="s">
        <v>1025</v>
      </c>
      <c r="AI12" s="17">
        <f>IF(RUN_YEARS &gt; 1,(A1L221C1 + A1L221C4) / 2, 0)</f>
        <v>918.5</v>
      </c>
      <c r="AJ12" s="16" t="s">
        <v>1026</v>
      </c>
      <c r="AK12" s="17">
        <f>IF(RUN_YEARS &gt; 1,(A1L221C2 + A1L221C5) / 2, 0)</f>
        <v>900</v>
      </c>
      <c r="AL12" s="16" t="s">
        <v>1027</v>
      </c>
      <c r="AM12" s="17">
        <f>(A1L221C16 + A1L221C17)</f>
        <v>1818.5</v>
      </c>
      <c r="AN12" s="16" t="s">
        <v>1028</v>
      </c>
      <c r="AO12" s="17">
        <f>IF(RUN_YEARS &gt; 2,(A1L221C1 + A1L221C4 + A1L221C7) / 3, 0)</f>
        <v>886</v>
      </c>
      <c r="AP12" s="16" t="s">
        <v>1029</v>
      </c>
      <c r="AQ12" s="17">
        <f>IF(RUN_YEARS &gt; 2,(A1L221C2 + A1L221C5 + A1L221C8) / 3, 0)</f>
        <v>883.33333333333337</v>
      </c>
      <c r="AR12" s="16" t="s">
        <v>1030</v>
      </c>
      <c r="AS12" s="17">
        <f>(A1L221C19 + A1L221C20)</f>
        <v>1769.3333333333335</v>
      </c>
      <c r="AT12" s="16" t="s">
        <v>1031</v>
      </c>
      <c r="AU12" s="17">
        <f>IF(RUN_YEARS &gt; 3,(A1L221C1 + A1L221C4 + A1L221C7 + A1L221C10) / 4, 0)</f>
        <v>1103</v>
      </c>
      <c r="AV12" s="16" t="s">
        <v>1032</v>
      </c>
      <c r="AW12" s="17">
        <f>IF(RUN_YEARS &gt; 3,(A1L221C2 + A1L221C5 + A1L221C8 + A1L221C11) / 4, 0)</f>
        <v>1108.5</v>
      </c>
      <c r="AX12" s="16" t="s">
        <v>1033</v>
      </c>
      <c r="AY12" s="17">
        <f>(A1L221C22 + A1L221C23)</f>
        <v>2211.5</v>
      </c>
      <c r="AZ12" s="16" t="s">
        <v>1034</v>
      </c>
      <c r="BA12" s="17">
        <f>IF(RUN_YEARS &gt; 4,(A1L221C1 + A1L221C4 + A1L221C7 + A1L221C10 + A1L221C13) / 5, 0)</f>
        <v>1488.2</v>
      </c>
      <c r="BB12" s="16" t="s">
        <v>1035</v>
      </c>
      <c r="BC12" s="17">
        <f>IF(RUN_YEARS &gt; 4,(A1L221C2 + A1L221C5 + A1L221C8 + A1L221C11 + A1L221C14) / 5, 0)</f>
        <v>1472.4</v>
      </c>
      <c r="BD12" s="16" t="s">
        <v>1036</v>
      </c>
      <c r="BE12" s="17">
        <f>(A1L221C25 + A1L221C26)</f>
        <v>2960.6000000000004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39391</v>
      </c>
      <c r="F13" s="16" t="s">
        <v>174</v>
      </c>
      <c r="G13" s="15">
        <v>42595</v>
      </c>
      <c r="H13" s="16" t="s">
        <v>1037</v>
      </c>
      <c r="I13" s="17">
        <f>(A1L222C1 + A1L222C2)</f>
        <v>81986</v>
      </c>
      <c r="J13" s="16" t="s">
        <v>175</v>
      </c>
      <c r="K13" s="15">
        <v>40482</v>
      </c>
      <c r="L13" s="16" t="s">
        <v>175</v>
      </c>
      <c r="M13" s="15">
        <v>43181</v>
      </c>
      <c r="N13" s="16" t="s">
        <v>1038</v>
      </c>
      <c r="O13" s="17">
        <f>(A1L222C4 + A1L222C5)</f>
        <v>83663</v>
      </c>
      <c r="P13" s="16" t="s">
        <v>176</v>
      </c>
      <c r="Q13" s="15">
        <v>37173</v>
      </c>
      <c r="R13" s="16" t="s">
        <v>176</v>
      </c>
      <c r="S13" s="15">
        <v>39778</v>
      </c>
      <c r="T13" s="16" t="s">
        <v>1039</v>
      </c>
      <c r="U13" s="17">
        <f>(A1L222C7 + A1L222C8)</f>
        <v>76951</v>
      </c>
      <c r="V13" s="16" t="s">
        <v>177</v>
      </c>
      <c r="W13" s="15">
        <v>33427</v>
      </c>
      <c r="X13" s="16" t="s">
        <v>177</v>
      </c>
      <c r="Y13" s="15">
        <v>35933</v>
      </c>
      <c r="Z13" s="16" t="s">
        <v>1040</v>
      </c>
      <c r="AA13" s="17">
        <f>(A1L222C10 + A1L222C11)</f>
        <v>69360</v>
      </c>
      <c r="AB13" s="16" t="s">
        <v>178</v>
      </c>
      <c r="AC13" s="15">
        <v>39721</v>
      </c>
      <c r="AD13" s="16" t="s">
        <v>178</v>
      </c>
      <c r="AE13" s="15">
        <v>40736</v>
      </c>
      <c r="AF13" s="16" t="s">
        <v>1041</v>
      </c>
      <c r="AG13" s="17">
        <f>(A1L222C13 + A1L222C14)</f>
        <v>80457</v>
      </c>
      <c r="AH13" s="16" t="s">
        <v>1042</v>
      </c>
      <c r="AI13" s="17">
        <f>IF(RUN_YEARS &gt; 1,(A1L222C1 + A1L222C4) / 2, 0)</f>
        <v>39936.5</v>
      </c>
      <c r="AJ13" s="16" t="s">
        <v>1043</v>
      </c>
      <c r="AK13" s="17">
        <f>IF(RUN_YEARS &gt; 1,(A1L222C2 + A1L222C5) / 2, 0)</f>
        <v>42888</v>
      </c>
      <c r="AL13" s="16" t="s">
        <v>1044</v>
      </c>
      <c r="AM13" s="17">
        <f>(A1L222C16 + A1L222C17)</f>
        <v>82824.5</v>
      </c>
      <c r="AN13" s="16" t="s">
        <v>1045</v>
      </c>
      <c r="AO13" s="17">
        <f>IF(RUN_YEARS &gt; 2,(A1L222C1 + A1L222C4 + A1L222C7) / 3, 0)</f>
        <v>39015.333333333336</v>
      </c>
      <c r="AP13" s="16" t="s">
        <v>1046</v>
      </c>
      <c r="AQ13" s="17">
        <f>IF(RUN_YEARS &gt; 2,(A1L222C2 + A1L222C5 + A1L222C8) / 3, 0)</f>
        <v>41851.333333333336</v>
      </c>
      <c r="AR13" s="16" t="s">
        <v>1047</v>
      </c>
      <c r="AS13" s="17">
        <f>(A1L222C19 + A1L222C20)</f>
        <v>80866.666666666672</v>
      </c>
      <c r="AT13" s="16" t="s">
        <v>1048</v>
      </c>
      <c r="AU13" s="17">
        <f>IF(RUN_YEARS &gt; 3,(A1L222C1 + A1L222C4 + A1L222C7 + A1L222C10) / 4, 0)</f>
        <v>37618.25</v>
      </c>
      <c r="AV13" s="16" t="s">
        <v>1049</v>
      </c>
      <c r="AW13" s="17">
        <f>IF(RUN_YEARS &gt; 3,(A1L222C2 + A1L222C5 + A1L222C8 + A1L222C11) / 4, 0)</f>
        <v>40371.75</v>
      </c>
      <c r="AX13" s="16" t="s">
        <v>1050</v>
      </c>
      <c r="AY13" s="17">
        <f>(A1L222C22 + A1L222C23)</f>
        <v>77990</v>
      </c>
      <c r="AZ13" s="16" t="s">
        <v>1051</v>
      </c>
      <c r="BA13" s="17">
        <f>IF(RUN_YEARS &gt; 4,(A1L222C1 + A1L222C4 + A1L222C7 + A1L222C10 + A1L222C13) / 5, 0)</f>
        <v>38038.800000000003</v>
      </c>
      <c r="BB13" s="16" t="s">
        <v>1052</v>
      </c>
      <c r="BC13" s="17">
        <f>IF(RUN_YEARS &gt; 4,(A1L222C2 + A1L222C5 + A1L222C8 + A1L222C11 + A1L222C14) / 5, 0)</f>
        <v>40444.6</v>
      </c>
      <c r="BD13" s="16" t="s">
        <v>1053</v>
      </c>
      <c r="BE13" s="17">
        <f>(A1L222C25 + A1L222C26)</f>
        <v>78483.399999999994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59</v>
      </c>
      <c r="F14" s="16" t="s">
        <v>174</v>
      </c>
      <c r="G14" s="15">
        <v>65</v>
      </c>
      <c r="H14" s="16" t="s">
        <v>1054</v>
      </c>
      <c r="I14" s="17">
        <f>(A1L223C1 + A1L223C2)</f>
        <v>124</v>
      </c>
      <c r="J14" s="16" t="s">
        <v>175</v>
      </c>
      <c r="K14" s="15">
        <v>46</v>
      </c>
      <c r="L14" s="16" t="s">
        <v>175</v>
      </c>
      <c r="M14" s="15">
        <v>118</v>
      </c>
      <c r="N14" s="16" t="s">
        <v>1055</v>
      </c>
      <c r="O14" s="17">
        <f>(A1L223C4 + A1L223C5)</f>
        <v>164</v>
      </c>
      <c r="P14" s="16" t="s">
        <v>176</v>
      </c>
      <c r="Q14" s="15">
        <v>208</v>
      </c>
      <c r="R14" s="16" t="s">
        <v>176</v>
      </c>
      <c r="S14" s="15">
        <v>214</v>
      </c>
      <c r="T14" s="16" t="s">
        <v>1056</v>
      </c>
      <c r="U14" s="17">
        <f>(A1L223C7 + A1L223C8)</f>
        <v>422</v>
      </c>
      <c r="V14" s="16" t="s">
        <v>177</v>
      </c>
      <c r="W14" s="15">
        <v>57</v>
      </c>
      <c r="X14" s="16" t="s">
        <v>177</v>
      </c>
      <c r="Y14" s="15">
        <v>60</v>
      </c>
      <c r="Z14" s="16" t="s">
        <v>1057</v>
      </c>
      <c r="AA14" s="17">
        <f>(A1L223C10 + A1L223C11)</f>
        <v>117</v>
      </c>
      <c r="AB14" s="16" t="s">
        <v>178</v>
      </c>
      <c r="AC14" s="15">
        <v>67</v>
      </c>
      <c r="AD14" s="16" t="s">
        <v>178</v>
      </c>
      <c r="AE14" s="15">
        <v>91</v>
      </c>
      <c r="AF14" s="16" t="s">
        <v>1058</v>
      </c>
      <c r="AG14" s="17">
        <f>(A1L223C13 + A1L223C14)</f>
        <v>158</v>
      </c>
      <c r="AH14" s="16" t="s">
        <v>1059</v>
      </c>
      <c r="AI14" s="17">
        <f>IF(RUN_YEARS &gt; 1,(A1L223C1 + A1L223C4) / 2, 0)</f>
        <v>52.5</v>
      </c>
      <c r="AJ14" s="16" t="s">
        <v>1060</v>
      </c>
      <c r="AK14" s="17">
        <f>IF(RUN_YEARS &gt; 1,(A1L223C2 + A1L223C5) / 2, 0)</f>
        <v>91.5</v>
      </c>
      <c r="AL14" s="16" t="s">
        <v>1061</v>
      </c>
      <c r="AM14" s="17">
        <f>(A1L223C16 + A1L223C17)</f>
        <v>144</v>
      </c>
      <c r="AN14" s="16" t="s">
        <v>1062</v>
      </c>
      <c r="AO14" s="17">
        <f>IF(RUN_YEARS &gt; 2,(A1L223C1 + A1L223C4 + A1L223C7) / 3, 0)</f>
        <v>104.33333333333333</v>
      </c>
      <c r="AP14" s="16" t="s">
        <v>1063</v>
      </c>
      <c r="AQ14" s="17">
        <f>IF(RUN_YEARS &gt; 2,(A1L223C2 + A1L223C5 + A1L223C8) / 3, 0)</f>
        <v>132.33333333333334</v>
      </c>
      <c r="AR14" s="16" t="s">
        <v>1064</v>
      </c>
      <c r="AS14" s="17">
        <f>(A1L223C19 + A1L223C20)</f>
        <v>236.66666666666669</v>
      </c>
      <c r="AT14" s="16" t="s">
        <v>1065</v>
      </c>
      <c r="AU14" s="17">
        <f>IF(RUN_YEARS &gt; 3,(A1L223C1 + A1L223C4 + A1L223C7 + A1L223C10) / 4, 0)</f>
        <v>92.5</v>
      </c>
      <c r="AV14" s="16" t="s">
        <v>1066</v>
      </c>
      <c r="AW14" s="17">
        <f>IF(RUN_YEARS &gt; 3,(A1L223C2 + A1L223C5 + A1L223C8 + A1L223C11) / 4, 0)</f>
        <v>114.25</v>
      </c>
      <c r="AX14" s="16" t="s">
        <v>1067</v>
      </c>
      <c r="AY14" s="17">
        <f>(A1L223C22 + A1L223C23)</f>
        <v>206.75</v>
      </c>
      <c r="AZ14" s="16" t="s">
        <v>1068</v>
      </c>
      <c r="BA14" s="17">
        <f>IF(RUN_YEARS &gt; 4,(A1L223C1 + A1L223C4 + A1L223C7 + A1L223C10 + A1L223C13) / 5, 0)</f>
        <v>87.4</v>
      </c>
      <c r="BB14" s="16" t="s">
        <v>1069</v>
      </c>
      <c r="BC14" s="17">
        <f>IF(RUN_YEARS &gt; 4,(A1L223C2 + A1L223C5 + A1L223C8 + A1L223C11 + A1L223C14) / 5, 0)</f>
        <v>109.6</v>
      </c>
      <c r="BD14" s="16" t="s">
        <v>1070</v>
      </c>
      <c r="BE14" s="17">
        <f>(A1L223C25 + A1L223C26)</f>
        <v>197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37692</v>
      </c>
      <c r="F15" s="16" t="s">
        <v>174</v>
      </c>
      <c r="G15" s="15">
        <v>32893</v>
      </c>
      <c r="H15" s="16" t="s">
        <v>1071</v>
      </c>
      <c r="I15" s="17">
        <f>(A1L224C1 + A1L224C2)</f>
        <v>70585</v>
      </c>
      <c r="J15" s="16" t="s">
        <v>175</v>
      </c>
      <c r="K15" s="15">
        <v>35977</v>
      </c>
      <c r="L15" s="16" t="s">
        <v>175</v>
      </c>
      <c r="M15" s="15">
        <v>31217</v>
      </c>
      <c r="N15" s="16" t="s">
        <v>1072</v>
      </c>
      <c r="O15" s="17">
        <f>(A1L224C4 + A1L224C5)</f>
        <v>67194</v>
      </c>
      <c r="P15" s="16" t="s">
        <v>176</v>
      </c>
      <c r="Q15" s="15">
        <v>34329</v>
      </c>
      <c r="R15" s="16" t="s">
        <v>176</v>
      </c>
      <c r="S15" s="15">
        <v>30581</v>
      </c>
      <c r="T15" s="16" t="s">
        <v>1073</v>
      </c>
      <c r="U15" s="17">
        <f>(A1L224C7 + A1L224C8)</f>
        <v>64910</v>
      </c>
      <c r="V15" s="16" t="s">
        <v>177</v>
      </c>
      <c r="W15" s="15">
        <v>30906</v>
      </c>
      <c r="X15" s="16" t="s">
        <v>177</v>
      </c>
      <c r="Y15" s="15">
        <v>27327</v>
      </c>
      <c r="Z15" s="16" t="s">
        <v>1074</v>
      </c>
      <c r="AA15" s="17">
        <f>(A1L224C10 + A1L224C11)</f>
        <v>58233</v>
      </c>
      <c r="AB15" s="16" t="s">
        <v>178</v>
      </c>
      <c r="AC15" s="15">
        <v>28216</v>
      </c>
      <c r="AD15" s="16" t="s">
        <v>178</v>
      </c>
      <c r="AE15" s="15">
        <v>23451</v>
      </c>
      <c r="AF15" s="16" t="s">
        <v>1075</v>
      </c>
      <c r="AG15" s="17">
        <f>(A1L224C13 + A1L224C14)</f>
        <v>51667</v>
      </c>
      <c r="AH15" s="16" t="s">
        <v>1076</v>
      </c>
      <c r="AI15" s="17">
        <f>IF(RUN_YEARS &gt; 1,(A1L224C1 + A1L224C4) / 2, 0)</f>
        <v>36834.5</v>
      </c>
      <c r="AJ15" s="16" t="s">
        <v>1077</v>
      </c>
      <c r="AK15" s="17">
        <f>IF(RUN_YEARS &gt; 1,(A1L224C2 + A1L224C5) / 2, 0)</f>
        <v>32055</v>
      </c>
      <c r="AL15" s="16" t="s">
        <v>1078</v>
      </c>
      <c r="AM15" s="17">
        <f>(A1L224C16 + A1L224C17)</f>
        <v>68889.5</v>
      </c>
      <c r="AN15" s="16" t="s">
        <v>1079</v>
      </c>
      <c r="AO15" s="17">
        <f>IF(RUN_YEARS &gt; 2,(A1L224C1 + A1L224C4 + A1L224C7) / 3, 0)</f>
        <v>35999.333333333336</v>
      </c>
      <c r="AP15" s="16" t="s">
        <v>1080</v>
      </c>
      <c r="AQ15" s="17">
        <f>IF(RUN_YEARS &gt; 2,(A1L224C2 + A1L224C5 + A1L224C8) / 3, 0)</f>
        <v>31563.666666666668</v>
      </c>
      <c r="AR15" s="16" t="s">
        <v>1081</v>
      </c>
      <c r="AS15" s="17">
        <f>(A1L224C19 + A1L224C20)</f>
        <v>67563</v>
      </c>
      <c r="AT15" s="16" t="s">
        <v>1082</v>
      </c>
      <c r="AU15" s="17">
        <f>IF(RUN_YEARS &gt; 3,(A1L224C1 + A1L224C4 + A1L224C7 + A1L224C10) / 4, 0)</f>
        <v>34726</v>
      </c>
      <c r="AV15" s="16" t="s">
        <v>1083</v>
      </c>
      <c r="AW15" s="17">
        <f>IF(RUN_YEARS &gt; 3,(A1L224C2 + A1L224C5 + A1L224C8 + A1L224C11) / 4, 0)</f>
        <v>30504.5</v>
      </c>
      <c r="AX15" s="16" t="s">
        <v>1084</v>
      </c>
      <c r="AY15" s="17">
        <f>(A1L224C22 + A1L224C23)</f>
        <v>65230.5</v>
      </c>
      <c r="AZ15" s="16" t="s">
        <v>1085</v>
      </c>
      <c r="BA15" s="17">
        <f>IF(RUN_YEARS &gt; 4,(A1L224C1 + A1L224C4 + A1L224C7 + A1L224C10 + A1L224C13) / 5, 0)</f>
        <v>33424</v>
      </c>
      <c r="BB15" s="16" t="s">
        <v>1086</v>
      </c>
      <c r="BC15" s="17">
        <f>IF(RUN_YEARS &gt; 4,(A1L224C2 + A1L224C5 + A1L224C8 + A1L224C11 + A1L224C14) / 5, 0)</f>
        <v>29093.8</v>
      </c>
      <c r="BD15" s="16" t="s">
        <v>1087</v>
      </c>
      <c r="BE15" s="17">
        <f>(A1L224C25 + A1L224C26)</f>
        <v>62517.8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0</v>
      </c>
      <c r="F16" s="16" t="s">
        <v>174</v>
      </c>
      <c r="G16" s="15">
        <v>0</v>
      </c>
      <c r="H16" s="16" t="s">
        <v>1088</v>
      </c>
      <c r="I16" s="17">
        <f>(A1L225C1 + A1L225C2)</f>
        <v>0</v>
      </c>
      <c r="J16" s="16" t="s">
        <v>175</v>
      </c>
      <c r="K16" s="15">
        <v>0</v>
      </c>
      <c r="L16" s="16" t="s">
        <v>175</v>
      </c>
      <c r="M16" s="15">
        <v>0</v>
      </c>
      <c r="N16" s="16" t="s">
        <v>1089</v>
      </c>
      <c r="O16" s="17">
        <f>(A1L225C4 + A1L225C5)</f>
        <v>0</v>
      </c>
      <c r="P16" s="16" t="s">
        <v>176</v>
      </c>
      <c r="Q16" s="15">
        <v>0</v>
      </c>
      <c r="R16" s="16" t="s">
        <v>176</v>
      </c>
      <c r="S16" s="15">
        <v>0</v>
      </c>
      <c r="T16" s="16" t="s">
        <v>1090</v>
      </c>
      <c r="U16" s="17">
        <f>(A1L225C7 + A1L225C8)</f>
        <v>0</v>
      </c>
      <c r="V16" s="16" t="s">
        <v>177</v>
      </c>
      <c r="W16" s="15">
        <v>0</v>
      </c>
      <c r="X16" s="16" t="s">
        <v>177</v>
      </c>
      <c r="Y16" s="15">
        <v>0</v>
      </c>
      <c r="Z16" s="16" t="s">
        <v>1091</v>
      </c>
      <c r="AA16" s="17">
        <f>(A1L225C10 + A1L225C11)</f>
        <v>0</v>
      </c>
      <c r="AB16" s="16" t="s">
        <v>178</v>
      </c>
      <c r="AC16" s="15">
        <v>0</v>
      </c>
      <c r="AD16" s="16" t="s">
        <v>178</v>
      </c>
      <c r="AE16" s="15">
        <v>0</v>
      </c>
      <c r="AF16" s="16" t="s">
        <v>1092</v>
      </c>
      <c r="AG16" s="17">
        <f>(A1L225C13 + A1L225C14)</f>
        <v>0</v>
      </c>
      <c r="AH16" s="16" t="s">
        <v>1093</v>
      </c>
      <c r="AI16" s="17">
        <f>IF(RUN_YEARS &gt; 1,(A1L225C1 + A1L225C4) / 2, 0)</f>
        <v>0</v>
      </c>
      <c r="AJ16" s="16" t="s">
        <v>1094</v>
      </c>
      <c r="AK16" s="17">
        <f>IF(RUN_YEARS &gt; 1,(A1L225C2 + A1L225C5) / 2, 0)</f>
        <v>0</v>
      </c>
      <c r="AL16" s="16" t="s">
        <v>1095</v>
      </c>
      <c r="AM16" s="17">
        <f>(A1L225C16 + A1L225C17)</f>
        <v>0</v>
      </c>
      <c r="AN16" s="16" t="s">
        <v>1096</v>
      </c>
      <c r="AO16" s="17">
        <f>IF(RUN_YEARS &gt; 2,(A1L225C1 + A1L225C4 + A1L225C7) / 3, 0)</f>
        <v>0</v>
      </c>
      <c r="AP16" s="16" t="s">
        <v>1097</v>
      </c>
      <c r="AQ16" s="17">
        <f>IF(RUN_YEARS &gt; 2,(A1L225C2 + A1L225C5 + A1L225C8) / 3, 0)</f>
        <v>0</v>
      </c>
      <c r="AR16" s="16" t="s">
        <v>1098</v>
      </c>
      <c r="AS16" s="17">
        <f>(A1L225C19 + A1L225C20)</f>
        <v>0</v>
      </c>
      <c r="AT16" s="16" t="s">
        <v>1099</v>
      </c>
      <c r="AU16" s="17">
        <f>IF(RUN_YEARS &gt; 3,(A1L225C1 + A1L225C4 + A1L225C7 + A1L225C10) / 4, 0)</f>
        <v>0</v>
      </c>
      <c r="AV16" s="16" t="s">
        <v>1100</v>
      </c>
      <c r="AW16" s="17">
        <f>IF(RUN_YEARS &gt; 3,(A1L225C2 + A1L225C5 + A1L225C8 + A1L225C11) / 4, 0)</f>
        <v>0</v>
      </c>
      <c r="AX16" s="16" t="s">
        <v>1101</v>
      </c>
      <c r="AY16" s="17">
        <f>(A1L225C22 + A1L225C23)</f>
        <v>0</v>
      </c>
      <c r="AZ16" s="16" t="s">
        <v>1102</v>
      </c>
      <c r="BA16" s="17">
        <f>IF(RUN_YEARS &gt; 4,(A1L225C1 + A1L225C4 + A1L225C7 + A1L225C10 + A1L225C13) / 5, 0)</f>
        <v>0</v>
      </c>
      <c r="BB16" s="16" t="s">
        <v>1103</v>
      </c>
      <c r="BC16" s="17">
        <f>IF(RUN_YEARS &gt; 4,(A1L225C2 + A1L225C5 + A1L225C8 + A1L225C11 + A1L225C14) / 5, 0)</f>
        <v>0</v>
      </c>
      <c r="BD16" s="16" t="s">
        <v>1104</v>
      </c>
      <c r="BE16" s="17">
        <f>(A1L225C25 + A1L225C26)</f>
        <v>0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0</v>
      </c>
      <c r="F17" s="16" t="s">
        <v>174</v>
      </c>
      <c r="G17" s="15">
        <v>23</v>
      </c>
      <c r="H17" s="16" t="s">
        <v>1105</v>
      </c>
      <c r="I17" s="17">
        <f>(A1L226C1 + A1L226C2)</f>
        <v>23</v>
      </c>
      <c r="J17" s="16" t="s">
        <v>175</v>
      </c>
      <c r="K17" s="15">
        <v>0</v>
      </c>
      <c r="L17" s="16" t="s">
        <v>175</v>
      </c>
      <c r="M17" s="15">
        <v>5</v>
      </c>
      <c r="N17" s="16" t="s">
        <v>1106</v>
      </c>
      <c r="O17" s="17">
        <f>(A1L226C4 + A1L226C5)</f>
        <v>5</v>
      </c>
      <c r="P17" s="16" t="s">
        <v>176</v>
      </c>
      <c r="Q17" s="15">
        <v>0</v>
      </c>
      <c r="R17" s="16" t="s">
        <v>176</v>
      </c>
      <c r="S17" s="15">
        <v>1</v>
      </c>
      <c r="T17" s="16" t="s">
        <v>1107</v>
      </c>
      <c r="U17" s="17">
        <f>(A1L226C7 + A1L226C8)</f>
        <v>1</v>
      </c>
      <c r="V17" s="16" t="s">
        <v>177</v>
      </c>
      <c r="W17" s="15">
        <v>0</v>
      </c>
      <c r="X17" s="16" t="s">
        <v>177</v>
      </c>
      <c r="Y17" s="15">
        <v>0</v>
      </c>
      <c r="Z17" s="16" t="s">
        <v>1108</v>
      </c>
      <c r="AA17" s="17">
        <f>(A1L226C10 + A1L226C11)</f>
        <v>0</v>
      </c>
      <c r="AB17" s="16" t="s">
        <v>178</v>
      </c>
      <c r="AC17" s="15">
        <v>0</v>
      </c>
      <c r="AD17" s="16" t="s">
        <v>178</v>
      </c>
      <c r="AE17" s="15">
        <v>0</v>
      </c>
      <c r="AF17" s="16" t="s">
        <v>1109</v>
      </c>
      <c r="AG17" s="17">
        <f>(A1L226C13 + A1L226C14)</f>
        <v>0</v>
      </c>
      <c r="AH17" s="16" t="s">
        <v>1110</v>
      </c>
      <c r="AI17" s="17">
        <f>IF(RUN_YEARS &gt; 1,(A1L226C1 + A1L226C4) / 2, 0)</f>
        <v>0</v>
      </c>
      <c r="AJ17" s="16" t="s">
        <v>1111</v>
      </c>
      <c r="AK17" s="17">
        <f>IF(RUN_YEARS &gt; 1,(A1L226C2 + A1L226C5) / 2, 0)</f>
        <v>14</v>
      </c>
      <c r="AL17" s="16" t="s">
        <v>1112</v>
      </c>
      <c r="AM17" s="17">
        <f>(A1L226C16 + A1L226C17)</f>
        <v>14</v>
      </c>
      <c r="AN17" s="16" t="s">
        <v>1113</v>
      </c>
      <c r="AO17" s="17">
        <f>IF(RUN_YEARS &gt; 2,(A1L226C1 + A1L226C4 + A1L226C7) / 3, 0)</f>
        <v>0</v>
      </c>
      <c r="AP17" s="16" t="s">
        <v>1114</v>
      </c>
      <c r="AQ17" s="17">
        <f>IF(RUN_YEARS &gt; 2,(A1L226C2 + A1L226C5 + A1L226C8) / 3, 0)</f>
        <v>9.6666666666666661</v>
      </c>
      <c r="AR17" s="16" t="s">
        <v>1115</v>
      </c>
      <c r="AS17" s="17">
        <f>(A1L226C19 + A1L226C20)</f>
        <v>9.6666666666666661</v>
      </c>
      <c r="AT17" s="16" t="s">
        <v>1116</v>
      </c>
      <c r="AU17" s="17">
        <f>IF(RUN_YEARS &gt; 3,(A1L226C1 + A1L226C4 + A1L226C7 + A1L226C10) / 4, 0)</f>
        <v>0</v>
      </c>
      <c r="AV17" s="16" t="s">
        <v>1117</v>
      </c>
      <c r="AW17" s="17">
        <f>IF(RUN_YEARS &gt; 3,(A1L226C2 + A1L226C5 + A1L226C8 + A1L226C11) / 4, 0)</f>
        <v>7.25</v>
      </c>
      <c r="AX17" s="16" t="s">
        <v>1118</v>
      </c>
      <c r="AY17" s="17">
        <f>(A1L226C22 + A1L226C23)</f>
        <v>7.25</v>
      </c>
      <c r="AZ17" s="16" t="s">
        <v>1119</v>
      </c>
      <c r="BA17" s="17">
        <f>IF(RUN_YEARS &gt; 4,(A1L226C1 + A1L226C4 + A1L226C7 + A1L226C10 + A1L226C13) / 5, 0)</f>
        <v>0</v>
      </c>
      <c r="BB17" s="16" t="s">
        <v>1120</v>
      </c>
      <c r="BC17" s="17">
        <f>IF(RUN_YEARS &gt; 4,(A1L226C2 + A1L226C5 + A1L226C8 + A1L226C11 + A1L226C14) / 5, 0)</f>
        <v>5.8</v>
      </c>
      <c r="BD17" s="16" t="s">
        <v>1121</v>
      </c>
      <c r="BE17" s="17">
        <f>(A1L226C25 + A1L226C26)</f>
        <v>5.8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38910</v>
      </c>
      <c r="F18" s="16" t="s">
        <v>174</v>
      </c>
      <c r="G18" s="15">
        <v>987</v>
      </c>
      <c r="H18" s="16" t="s">
        <v>1122</v>
      </c>
      <c r="I18" s="17">
        <f>(A1L227C1 + A1L227C2)</f>
        <v>39897</v>
      </c>
      <c r="J18" s="16" t="s">
        <v>175</v>
      </c>
      <c r="K18" s="15">
        <v>42240</v>
      </c>
      <c r="L18" s="16" t="s">
        <v>175</v>
      </c>
      <c r="M18" s="15">
        <v>1414</v>
      </c>
      <c r="N18" s="16" t="s">
        <v>1123</v>
      </c>
      <c r="O18" s="17">
        <f>(A1L227C4 + A1L227C5)</f>
        <v>43654</v>
      </c>
      <c r="P18" s="16" t="s">
        <v>176</v>
      </c>
      <c r="Q18" s="15">
        <v>42317</v>
      </c>
      <c r="R18" s="16" t="s">
        <v>176</v>
      </c>
      <c r="S18" s="15">
        <v>1164</v>
      </c>
      <c r="T18" s="16" t="s">
        <v>1124</v>
      </c>
      <c r="U18" s="17">
        <f>(A1L227C7 + A1L227C8)</f>
        <v>43481</v>
      </c>
      <c r="V18" s="16" t="s">
        <v>177</v>
      </c>
      <c r="W18" s="15">
        <v>38885</v>
      </c>
      <c r="X18" s="16" t="s">
        <v>177</v>
      </c>
      <c r="Y18" s="15">
        <v>1459</v>
      </c>
      <c r="Z18" s="16" t="s">
        <v>1125</v>
      </c>
      <c r="AA18" s="17">
        <f>(A1L227C10 + A1L227C11)</f>
        <v>40344</v>
      </c>
      <c r="AB18" s="16" t="s">
        <v>178</v>
      </c>
      <c r="AC18" s="15">
        <v>41357</v>
      </c>
      <c r="AD18" s="16" t="s">
        <v>178</v>
      </c>
      <c r="AE18" s="15">
        <v>1733</v>
      </c>
      <c r="AF18" s="16" t="s">
        <v>1126</v>
      </c>
      <c r="AG18" s="17">
        <f>(A1L227C13 + A1L227C14)</f>
        <v>43090</v>
      </c>
      <c r="AH18" s="16" t="s">
        <v>1127</v>
      </c>
      <c r="AI18" s="17">
        <f>IF(RUN_YEARS &gt; 1,(A1L227C1 + A1L227C4) / 2, 0)</f>
        <v>40575</v>
      </c>
      <c r="AJ18" s="16" t="s">
        <v>1128</v>
      </c>
      <c r="AK18" s="17">
        <f>IF(RUN_YEARS &gt; 1,(A1L227C2 + A1L227C5) / 2, 0)</f>
        <v>1200.5</v>
      </c>
      <c r="AL18" s="16" t="s">
        <v>1129</v>
      </c>
      <c r="AM18" s="17">
        <f>(A1L227C16 + A1L227C17)</f>
        <v>41775.5</v>
      </c>
      <c r="AN18" s="16" t="s">
        <v>1130</v>
      </c>
      <c r="AO18" s="17">
        <f>IF(RUN_YEARS &gt; 2,(A1L227C1 + A1L227C4 + A1L227C7) / 3, 0)</f>
        <v>41155.666666666664</v>
      </c>
      <c r="AP18" s="16" t="s">
        <v>1131</v>
      </c>
      <c r="AQ18" s="17">
        <f>IF(RUN_YEARS &gt; 2,(A1L227C2 + A1L227C5 + A1L227C8) / 3, 0)</f>
        <v>1188.3333333333333</v>
      </c>
      <c r="AR18" s="16" t="s">
        <v>1132</v>
      </c>
      <c r="AS18" s="17">
        <f>(A1L227C19 + A1L227C20)</f>
        <v>42344</v>
      </c>
      <c r="AT18" s="16" t="s">
        <v>1133</v>
      </c>
      <c r="AU18" s="17">
        <f>IF(RUN_YEARS &gt; 3,(A1L227C1 + A1L227C4 + A1L227C7 + A1L227C10) / 4, 0)</f>
        <v>40588</v>
      </c>
      <c r="AV18" s="16" t="s">
        <v>1134</v>
      </c>
      <c r="AW18" s="17">
        <f>IF(RUN_YEARS &gt; 3,(A1L227C2 + A1L227C5 + A1L227C8 + A1L227C11) / 4, 0)</f>
        <v>1256</v>
      </c>
      <c r="AX18" s="16" t="s">
        <v>1135</v>
      </c>
      <c r="AY18" s="17">
        <f>(A1L227C22 + A1L227C23)</f>
        <v>41844</v>
      </c>
      <c r="AZ18" s="16" t="s">
        <v>1136</v>
      </c>
      <c r="BA18" s="17">
        <f>IF(RUN_YEARS &gt; 4,(A1L227C1 + A1L227C4 + A1L227C7 + A1L227C10 + A1L227C13) / 5, 0)</f>
        <v>40741.800000000003</v>
      </c>
      <c r="BB18" s="16" t="s">
        <v>1137</v>
      </c>
      <c r="BC18" s="17">
        <f>IF(RUN_YEARS &gt; 4,(A1L227C2 + A1L227C5 + A1L227C8 + A1L227C11 + A1L227C14) / 5, 0)</f>
        <v>1351.4</v>
      </c>
      <c r="BD18" s="16" t="s">
        <v>1138</v>
      </c>
      <c r="BE18" s="17">
        <f>(A1L227C25 + A1L227C26)</f>
        <v>42093.200000000004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16138</v>
      </c>
      <c r="F19" s="16" t="s">
        <v>174</v>
      </c>
      <c r="G19" s="15">
        <v>4859</v>
      </c>
      <c r="H19" s="16" t="s">
        <v>1139</v>
      </c>
      <c r="I19" s="17">
        <f>(A1L228C1 + A1L228C2)</f>
        <v>20997</v>
      </c>
      <c r="J19" s="16" t="s">
        <v>175</v>
      </c>
      <c r="K19" s="15">
        <v>11339</v>
      </c>
      <c r="L19" s="16" t="s">
        <v>175</v>
      </c>
      <c r="M19" s="15">
        <v>4527</v>
      </c>
      <c r="N19" s="16" t="s">
        <v>1140</v>
      </c>
      <c r="O19" s="17">
        <f>(A1L228C4 + A1L228C5)</f>
        <v>15866</v>
      </c>
      <c r="P19" s="16" t="s">
        <v>176</v>
      </c>
      <c r="Q19" s="15">
        <v>9304</v>
      </c>
      <c r="R19" s="16" t="s">
        <v>176</v>
      </c>
      <c r="S19" s="15">
        <v>3132</v>
      </c>
      <c r="T19" s="16" t="s">
        <v>1141</v>
      </c>
      <c r="U19" s="17">
        <f>(A1L228C7 + A1L228C8)</f>
        <v>12436</v>
      </c>
      <c r="V19" s="16" t="s">
        <v>177</v>
      </c>
      <c r="W19" s="15">
        <v>6806</v>
      </c>
      <c r="X19" s="16" t="s">
        <v>177</v>
      </c>
      <c r="Y19" s="15">
        <v>3220</v>
      </c>
      <c r="Z19" s="16" t="s">
        <v>1142</v>
      </c>
      <c r="AA19" s="17">
        <f>(A1L228C10 + A1L228C11)</f>
        <v>10026</v>
      </c>
      <c r="AB19" s="16" t="s">
        <v>178</v>
      </c>
      <c r="AC19" s="15">
        <v>9719</v>
      </c>
      <c r="AD19" s="16" t="s">
        <v>178</v>
      </c>
      <c r="AE19" s="15">
        <v>3996</v>
      </c>
      <c r="AF19" s="16" t="s">
        <v>1143</v>
      </c>
      <c r="AG19" s="17">
        <f>(A1L228C13 + A1L228C14)</f>
        <v>13715</v>
      </c>
      <c r="AH19" s="16" t="s">
        <v>1144</v>
      </c>
      <c r="AI19" s="17">
        <f>IF(RUN_YEARS &gt; 1,(A1L228C1 + A1L228C4) / 2, 0)</f>
        <v>13738.5</v>
      </c>
      <c r="AJ19" s="16" t="s">
        <v>1145</v>
      </c>
      <c r="AK19" s="17">
        <f>IF(RUN_YEARS &gt; 1,(A1L228C2 + A1L228C5) / 2, 0)</f>
        <v>4693</v>
      </c>
      <c r="AL19" s="16" t="s">
        <v>1146</v>
      </c>
      <c r="AM19" s="17">
        <f>(A1L228C16 + A1L228C17)</f>
        <v>18431.5</v>
      </c>
      <c r="AN19" s="16" t="s">
        <v>1147</v>
      </c>
      <c r="AO19" s="17">
        <f>IF(RUN_YEARS &gt; 2,(A1L228C1 + A1L228C4 + A1L228C7) / 3, 0)</f>
        <v>12260.333333333334</v>
      </c>
      <c r="AP19" s="16" t="s">
        <v>1148</v>
      </c>
      <c r="AQ19" s="17">
        <f>IF(RUN_YEARS &gt; 2,(A1L228C2 + A1L228C5 + A1L228C8) / 3, 0)</f>
        <v>4172.666666666667</v>
      </c>
      <c r="AR19" s="16" t="s">
        <v>1149</v>
      </c>
      <c r="AS19" s="17">
        <f>(A1L228C19 + A1L228C20)</f>
        <v>16433</v>
      </c>
      <c r="AT19" s="16" t="s">
        <v>1150</v>
      </c>
      <c r="AU19" s="17">
        <f>IF(RUN_YEARS &gt; 3,(A1L228C1 + A1L228C4 + A1L228C7 + A1L228C10) / 4, 0)</f>
        <v>10896.75</v>
      </c>
      <c r="AV19" s="16" t="s">
        <v>1151</v>
      </c>
      <c r="AW19" s="17">
        <f>IF(RUN_YEARS &gt; 3,(A1L228C2 + A1L228C5 + A1L228C8 + A1L228C11) / 4, 0)</f>
        <v>3934.5</v>
      </c>
      <c r="AX19" s="16" t="s">
        <v>1152</v>
      </c>
      <c r="AY19" s="17">
        <f>(A1L228C22 + A1L228C23)</f>
        <v>14831.25</v>
      </c>
      <c r="AZ19" s="16" t="s">
        <v>1153</v>
      </c>
      <c r="BA19" s="17">
        <f>IF(RUN_YEARS &gt; 4,(A1L228C1 + A1L228C4 + A1L228C7 + A1L228C10 + A1L228C13) / 5, 0)</f>
        <v>10661.2</v>
      </c>
      <c r="BB19" s="16" t="s">
        <v>1154</v>
      </c>
      <c r="BC19" s="17">
        <f>IF(RUN_YEARS &gt; 4,(A1L228C2 + A1L228C5 + A1L228C8 + A1L228C11 + A1L228C14) / 5, 0)</f>
        <v>3946.8</v>
      </c>
      <c r="BD19" s="16" t="s">
        <v>1155</v>
      </c>
      <c r="BE19" s="17">
        <f>(A1L228C25 + A1L228C26)</f>
        <v>14608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0</v>
      </c>
      <c r="F20" s="16" t="s">
        <v>174</v>
      </c>
      <c r="G20" s="15">
        <v>0</v>
      </c>
      <c r="H20" s="16" t="s">
        <v>1156</v>
      </c>
      <c r="I20" s="17">
        <f>(A1L229C1 + A1L229C2)</f>
        <v>0</v>
      </c>
      <c r="J20" s="16" t="s">
        <v>175</v>
      </c>
      <c r="K20" s="15">
        <v>0</v>
      </c>
      <c r="L20" s="16" t="s">
        <v>175</v>
      </c>
      <c r="M20" s="15">
        <v>0</v>
      </c>
      <c r="N20" s="16" t="s">
        <v>1157</v>
      </c>
      <c r="O20" s="17">
        <f>(A1L229C4 + A1L229C5)</f>
        <v>0</v>
      </c>
      <c r="P20" s="16" t="s">
        <v>176</v>
      </c>
      <c r="Q20" s="15">
        <v>0</v>
      </c>
      <c r="R20" s="16" t="s">
        <v>176</v>
      </c>
      <c r="S20" s="15">
        <v>0</v>
      </c>
      <c r="T20" s="16" t="s">
        <v>1158</v>
      </c>
      <c r="U20" s="17">
        <f>(A1L229C7 + A1L229C8)</f>
        <v>0</v>
      </c>
      <c r="V20" s="16" t="s">
        <v>177</v>
      </c>
      <c r="W20" s="15">
        <v>0</v>
      </c>
      <c r="X20" s="16" t="s">
        <v>177</v>
      </c>
      <c r="Y20" s="15">
        <v>0</v>
      </c>
      <c r="Z20" s="16" t="s">
        <v>1159</v>
      </c>
      <c r="AA20" s="17">
        <f>(A1L229C10 + A1L229C11)</f>
        <v>0</v>
      </c>
      <c r="AB20" s="16" t="s">
        <v>178</v>
      </c>
      <c r="AC20" s="15">
        <v>0</v>
      </c>
      <c r="AD20" s="16" t="s">
        <v>178</v>
      </c>
      <c r="AE20" s="15">
        <v>0</v>
      </c>
      <c r="AF20" s="16" t="s">
        <v>1160</v>
      </c>
      <c r="AG20" s="17">
        <f>(A1L229C13 + A1L229C14)</f>
        <v>0</v>
      </c>
      <c r="AH20" s="16" t="s">
        <v>1161</v>
      </c>
      <c r="AI20" s="17">
        <f>IF(RUN_YEARS &gt; 1,(A1L229C1 + A1L229C4) / 2, 0)</f>
        <v>0</v>
      </c>
      <c r="AJ20" s="16" t="s">
        <v>1162</v>
      </c>
      <c r="AK20" s="17">
        <f>IF(RUN_YEARS &gt; 1,(A1L229C2 + A1L229C5) / 2, 0)</f>
        <v>0</v>
      </c>
      <c r="AL20" s="16" t="s">
        <v>1163</v>
      </c>
      <c r="AM20" s="17">
        <f>(A1L229C16 + A1L229C17)</f>
        <v>0</v>
      </c>
      <c r="AN20" s="16" t="s">
        <v>1164</v>
      </c>
      <c r="AO20" s="17">
        <f>IF(RUN_YEARS &gt; 2,(A1L229C1 + A1L229C4 + A1L229C7) / 3, 0)</f>
        <v>0</v>
      </c>
      <c r="AP20" s="16" t="s">
        <v>1165</v>
      </c>
      <c r="AQ20" s="17">
        <f>IF(RUN_YEARS &gt; 2,(A1L229C2 + A1L229C5 + A1L229C8) / 3, 0)</f>
        <v>0</v>
      </c>
      <c r="AR20" s="16" t="s">
        <v>1166</v>
      </c>
      <c r="AS20" s="17">
        <f>(A1L229C19 + A1L229C20)</f>
        <v>0</v>
      </c>
      <c r="AT20" s="16" t="s">
        <v>1167</v>
      </c>
      <c r="AU20" s="17">
        <f>IF(RUN_YEARS &gt; 3,(A1L229C1 + A1L229C4 + A1L229C7 + A1L229C10) / 4, 0)</f>
        <v>0</v>
      </c>
      <c r="AV20" s="16" t="s">
        <v>1168</v>
      </c>
      <c r="AW20" s="17">
        <f>IF(RUN_YEARS &gt; 3,(A1L229C2 + A1L229C5 + A1L229C8 + A1L229C11) / 4, 0)</f>
        <v>0</v>
      </c>
      <c r="AX20" s="16" t="s">
        <v>1169</v>
      </c>
      <c r="AY20" s="17">
        <f>(A1L229C22 + A1L229C23)</f>
        <v>0</v>
      </c>
      <c r="AZ20" s="16" t="s">
        <v>1170</v>
      </c>
      <c r="BA20" s="17">
        <f>IF(RUN_YEARS &gt; 4,(A1L229C1 + A1L229C4 + A1L229C7 + A1L229C10 + A1L229C13) / 5, 0)</f>
        <v>0</v>
      </c>
      <c r="BB20" s="16" t="s">
        <v>1171</v>
      </c>
      <c r="BC20" s="17">
        <f>IF(RUN_YEARS &gt; 4,(A1L229C2 + A1L229C5 + A1L229C8 + A1L229C11 + A1L229C14) / 5, 0)</f>
        <v>0</v>
      </c>
      <c r="BD20" s="16" t="s">
        <v>1172</v>
      </c>
      <c r="BE20" s="17">
        <f>(A1L229C25 + A1L229C26)</f>
        <v>0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6058</v>
      </c>
      <c r="F21" s="16" t="s">
        <v>174</v>
      </c>
      <c r="G21" s="15">
        <v>4355</v>
      </c>
      <c r="H21" s="16" t="s">
        <v>1173</v>
      </c>
      <c r="I21" s="17">
        <f>(A1L230C1 + A1L230C2)</f>
        <v>10413</v>
      </c>
      <c r="J21" s="16" t="s">
        <v>175</v>
      </c>
      <c r="K21" s="15">
        <v>6204</v>
      </c>
      <c r="L21" s="16" t="s">
        <v>175</v>
      </c>
      <c r="M21" s="15">
        <v>3599</v>
      </c>
      <c r="N21" s="16" t="s">
        <v>1174</v>
      </c>
      <c r="O21" s="17">
        <f>(A1L230C4 + A1L230C5)</f>
        <v>9803</v>
      </c>
      <c r="P21" s="16" t="s">
        <v>176</v>
      </c>
      <c r="Q21" s="15">
        <v>4719</v>
      </c>
      <c r="R21" s="16" t="s">
        <v>176</v>
      </c>
      <c r="S21" s="15">
        <v>3733</v>
      </c>
      <c r="T21" s="16" t="s">
        <v>1175</v>
      </c>
      <c r="U21" s="17">
        <f>(A1L230C7 + A1L230C8)</f>
        <v>8452</v>
      </c>
      <c r="V21" s="16" t="s">
        <v>177</v>
      </c>
      <c r="W21" s="15">
        <v>3204</v>
      </c>
      <c r="X21" s="16" t="s">
        <v>177</v>
      </c>
      <c r="Y21" s="15">
        <v>3168</v>
      </c>
      <c r="Z21" s="16" t="s">
        <v>1176</v>
      </c>
      <c r="AA21" s="17">
        <f>(A1L230C10 + A1L230C11)</f>
        <v>6372</v>
      </c>
      <c r="AB21" s="16" t="s">
        <v>178</v>
      </c>
      <c r="AC21" s="15">
        <v>4818</v>
      </c>
      <c r="AD21" s="16" t="s">
        <v>178</v>
      </c>
      <c r="AE21" s="15">
        <v>4227</v>
      </c>
      <c r="AF21" s="16" t="s">
        <v>1177</v>
      </c>
      <c r="AG21" s="17">
        <f>(A1L230C13 + A1L230C14)</f>
        <v>9045</v>
      </c>
      <c r="AH21" s="16" t="s">
        <v>1178</v>
      </c>
      <c r="AI21" s="17">
        <f>IF(RUN_YEARS &gt; 1,(A1L230C1 + A1L230C4) / 2, 0)</f>
        <v>6131</v>
      </c>
      <c r="AJ21" s="16" t="s">
        <v>1179</v>
      </c>
      <c r="AK21" s="17">
        <f>IF(RUN_YEARS &gt; 1,(A1L230C2 + A1L230C5) / 2, 0)</f>
        <v>3977</v>
      </c>
      <c r="AL21" s="16" t="s">
        <v>1180</v>
      </c>
      <c r="AM21" s="17">
        <f>(A1L230C16 + A1L230C17)</f>
        <v>10108</v>
      </c>
      <c r="AN21" s="16" t="s">
        <v>1181</v>
      </c>
      <c r="AO21" s="17">
        <f>IF(RUN_YEARS &gt; 2,(A1L230C1 + A1L230C4 + A1L230C7) / 3, 0)</f>
        <v>5660.333333333333</v>
      </c>
      <c r="AP21" s="16" t="s">
        <v>1182</v>
      </c>
      <c r="AQ21" s="17">
        <f>IF(RUN_YEARS &gt; 2,(A1L230C2 + A1L230C5 + A1L230C8) / 3, 0)</f>
        <v>3895.6666666666665</v>
      </c>
      <c r="AR21" s="16" t="s">
        <v>1183</v>
      </c>
      <c r="AS21" s="17">
        <f>(A1L230C19 + A1L230C20)</f>
        <v>9556</v>
      </c>
      <c r="AT21" s="16" t="s">
        <v>1184</v>
      </c>
      <c r="AU21" s="17">
        <f>IF(RUN_YEARS &gt; 3,(A1L230C1 + A1L230C4 + A1L230C7 + A1L230C10) / 4, 0)</f>
        <v>5046.25</v>
      </c>
      <c r="AV21" s="16" t="s">
        <v>1185</v>
      </c>
      <c r="AW21" s="17">
        <f>IF(RUN_YEARS &gt; 3,(A1L230C2 + A1L230C5 + A1L230C8 + A1L230C11) / 4, 0)</f>
        <v>3713.75</v>
      </c>
      <c r="AX21" s="16" t="s">
        <v>1186</v>
      </c>
      <c r="AY21" s="17">
        <f>(A1L230C22 + A1L230C23)</f>
        <v>8760</v>
      </c>
      <c r="AZ21" s="16" t="s">
        <v>1187</v>
      </c>
      <c r="BA21" s="17">
        <f>IF(RUN_YEARS &gt; 4,(A1L230C1 + A1L230C4 + A1L230C7 + A1L230C10 + A1L230C13) / 5, 0)</f>
        <v>5000.6000000000004</v>
      </c>
      <c r="BB21" s="16" t="s">
        <v>1188</v>
      </c>
      <c r="BC21" s="17">
        <f>IF(RUN_YEARS &gt; 4,(A1L230C2 + A1L230C5 + A1L230C8 + A1L230C11 + A1L230C14) / 5, 0)</f>
        <v>3816.4</v>
      </c>
      <c r="BD21" s="16" t="s">
        <v>1189</v>
      </c>
      <c r="BE21" s="17">
        <f>(A1L230C25 + A1L230C26)</f>
        <v>8817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7542</v>
      </c>
      <c r="F22" s="16" t="s">
        <v>174</v>
      </c>
      <c r="G22" s="15">
        <v>7942</v>
      </c>
      <c r="H22" s="16" t="s">
        <v>1190</v>
      </c>
      <c r="I22" s="17">
        <f>(A1L231C1 + A1L231C2)</f>
        <v>15484</v>
      </c>
      <c r="J22" s="16" t="s">
        <v>175</v>
      </c>
      <c r="K22" s="15">
        <v>8698</v>
      </c>
      <c r="L22" s="16" t="s">
        <v>175</v>
      </c>
      <c r="M22" s="15">
        <v>8653</v>
      </c>
      <c r="N22" s="16" t="s">
        <v>1191</v>
      </c>
      <c r="O22" s="17">
        <f>(A1L231C4 + A1L231C5)</f>
        <v>17351</v>
      </c>
      <c r="P22" s="16" t="s">
        <v>176</v>
      </c>
      <c r="Q22" s="15">
        <v>7807</v>
      </c>
      <c r="R22" s="16" t="s">
        <v>176</v>
      </c>
      <c r="S22" s="15">
        <v>7988</v>
      </c>
      <c r="T22" s="16" t="s">
        <v>1192</v>
      </c>
      <c r="U22" s="17">
        <f>(A1L231C7 + A1L231C8)</f>
        <v>15795</v>
      </c>
      <c r="V22" s="16" t="s">
        <v>177</v>
      </c>
      <c r="W22" s="15">
        <v>7795</v>
      </c>
      <c r="X22" s="16" t="s">
        <v>177</v>
      </c>
      <c r="Y22" s="15">
        <v>8114</v>
      </c>
      <c r="Z22" s="16" t="s">
        <v>1193</v>
      </c>
      <c r="AA22" s="17">
        <f>(A1L231C10 + A1L231C11)</f>
        <v>15909</v>
      </c>
      <c r="AB22" s="16" t="s">
        <v>178</v>
      </c>
      <c r="AC22" s="15">
        <v>8312</v>
      </c>
      <c r="AD22" s="16" t="s">
        <v>178</v>
      </c>
      <c r="AE22" s="15">
        <v>8740</v>
      </c>
      <c r="AF22" s="16" t="s">
        <v>1194</v>
      </c>
      <c r="AG22" s="17">
        <f>(A1L231C13 + A1L231C14)</f>
        <v>17052</v>
      </c>
      <c r="AH22" s="16" t="s">
        <v>1195</v>
      </c>
      <c r="AI22" s="17">
        <f>IF(RUN_YEARS &gt; 1,(A1L231C1 + A1L231C4) / 2, 0)</f>
        <v>8120</v>
      </c>
      <c r="AJ22" s="16" t="s">
        <v>1196</v>
      </c>
      <c r="AK22" s="17">
        <f>IF(RUN_YEARS &gt; 1,(A1L231C2 + A1L231C5) / 2, 0)</f>
        <v>8297.5</v>
      </c>
      <c r="AL22" s="16" t="s">
        <v>1197</v>
      </c>
      <c r="AM22" s="17">
        <f>(A1L231C16 + A1L231C17)</f>
        <v>16417.5</v>
      </c>
      <c r="AN22" s="16" t="s">
        <v>1198</v>
      </c>
      <c r="AO22" s="17">
        <f>IF(RUN_YEARS &gt; 2,(A1L231C1 + A1L231C4 + A1L231C7) / 3, 0)</f>
        <v>8015.666666666667</v>
      </c>
      <c r="AP22" s="16" t="s">
        <v>1199</v>
      </c>
      <c r="AQ22" s="17">
        <f>IF(RUN_YEARS &gt; 2,(A1L231C2 + A1L231C5 + A1L231C8) / 3, 0)</f>
        <v>8194.3333333333339</v>
      </c>
      <c r="AR22" s="16" t="s">
        <v>1200</v>
      </c>
      <c r="AS22" s="17">
        <f>(A1L231C19 + A1L231C20)</f>
        <v>16210</v>
      </c>
      <c r="AT22" s="16" t="s">
        <v>1201</v>
      </c>
      <c r="AU22" s="17">
        <f>IF(RUN_YEARS &gt; 3,(A1L231C1 + A1L231C4 + A1L231C7 + A1L231C10) / 4, 0)</f>
        <v>7960.5</v>
      </c>
      <c r="AV22" s="16" t="s">
        <v>1202</v>
      </c>
      <c r="AW22" s="17">
        <f>IF(RUN_YEARS &gt; 3,(A1L231C2 + A1L231C5 + A1L231C8 + A1L231C11) / 4, 0)</f>
        <v>8174.25</v>
      </c>
      <c r="AX22" s="16" t="s">
        <v>1203</v>
      </c>
      <c r="AY22" s="17">
        <f>(A1L231C22 + A1L231C23)</f>
        <v>16134.75</v>
      </c>
      <c r="AZ22" s="16" t="s">
        <v>1204</v>
      </c>
      <c r="BA22" s="17">
        <f>IF(RUN_YEARS &gt; 4,(A1L231C1 + A1L231C4 + A1L231C7 + A1L231C10 + A1L231C13) / 5, 0)</f>
        <v>8030.8</v>
      </c>
      <c r="BB22" s="16" t="s">
        <v>1205</v>
      </c>
      <c r="BC22" s="17">
        <f>IF(RUN_YEARS &gt; 4,(A1L231C2 + A1L231C5 + A1L231C8 + A1L231C11 + A1L231C14) / 5, 0)</f>
        <v>8287.4</v>
      </c>
      <c r="BD22" s="16" t="s">
        <v>1206</v>
      </c>
      <c r="BE22" s="17">
        <f>(A1L231C25 + A1L231C26)</f>
        <v>16318.2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69855</v>
      </c>
      <c r="F23" s="16" t="s">
        <v>174</v>
      </c>
      <c r="G23" s="15">
        <v>70950</v>
      </c>
      <c r="H23" s="16" t="s">
        <v>1207</v>
      </c>
      <c r="I23" s="17">
        <f>(A1L232C1 + A1L232C2)</f>
        <v>140805</v>
      </c>
      <c r="J23" s="16" t="s">
        <v>175</v>
      </c>
      <c r="K23" s="15">
        <v>71007</v>
      </c>
      <c r="L23" s="16" t="s">
        <v>175</v>
      </c>
      <c r="M23" s="15">
        <v>72966</v>
      </c>
      <c r="N23" s="16" t="s">
        <v>1208</v>
      </c>
      <c r="O23" s="17">
        <f>(A1L232C4 + A1L232C5)</f>
        <v>143973</v>
      </c>
      <c r="P23" s="16" t="s">
        <v>176</v>
      </c>
      <c r="Q23" s="15">
        <v>73623</v>
      </c>
      <c r="R23" s="16" t="s">
        <v>176</v>
      </c>
      <c r="S23" s="15">
        <v>78126</v>
      </c>
      <c r="T23" s="16" t="s">
        <v>1209</v>
      </c>
      <c r="U23" s="17">
        <f>(A1L232C7 + A1L232C8)</f>
        <v>151749</v>
      </c>
      <c r="V23" s="16" t="s">
        <v>177</v>
      </c>
      <c r="W23" s="15">
        <v>61852</v>
      </c>
      <c r="X23" s="16" t="s">
        <v>177</v>
      </c>
      <c r="Y23" s="15">
        <v>64799</v>
      </c>
      <c r="Z23" s="16" t="s">
        <v>1210</v>
      </c>
      <c r="AA23" s="17">
        <f>(A1L232C10 + A1L232C11)</f>
        <v>126651</v>
      </c>
      <c r="AB23" s="16" t="s">
        <v>178</v>
      </c>
      <c r="AC23" s="15">
        <v>68768</v>
      </c>
      <c r="AD23" s="16" t="s">
        <v>178</v>
      </c>
      <c r="AE23" s="15">
        <v>72803</v>
      </c>
      <c r="AF23" s="16" t="s">
        <v>1211</v>
      </c>
      <c r="AG23" s="17">
        <f>(A1L232C13 + A1L232C14)</f>
        <v>141571</v>
      </c>
      <c r="AH23" s="16" t="s">
        <v>1212</v>
      </c>
      <c r="AI23" s="17">
        <f>IF(RUN_YEARS &gt; 1,(A1L232C1 + A1L232C4) / 2, 0)</f>
        <v>70431</v>
      </c>
      <c r="AJ23" s="16" t="s">
        <v>1213</v>
      </c>
      <c r="AK23" s="17">
        <f>IF(RUN_YEARS &gt; 1,(A1L232C2 + A1L232C5) / 2, 0)</f>
        <v>71958</v>
      </c>
      <c r="AL23" s="16" t="s">
        <v>1214</v>
      </c>
      <c r="AM23" s="17">
        <f>(A1L232C16 + A1L232C17)</f>
        <v>142389</v>
      </c>
      <c r="AN23" s="16" t="s">
        <v>1215</v>
      </c>
      <c r="AO23" s="17">
        <f>IF(RUN_YEARS &gt; 2,(A1L232C1 + A1L232C4 + A1L232C7) / 3, 0)</f>
        <v>71495</v>
      </c>
      <c r="AP23" s="16" t="s">
        <v>1216</v>
      </c>
      <c r="AQ23" s="17">
        <f>IF(RUN_YEARS &gt; 2,(A1L232C2 + A1L232C5 + A1L232C8) / 3, 0)</f>
        <v>74014</v>
      </c>
      <c r="AR23" s="16" t="s">
        <v>1217</v>
      </c>
      <c r="AS23" s="17">
        <f>(A1L232C19 + A1L232C20)</f>
        <v>145509</v>
      </c>
      <c r="AT23" s="16" t="s">
        <v>1218</v>
      </c>
      <c r="AU23" s="17">
        <f>IF(RUN_YEARS &gt; 3,(A1L232C1 + A1L232C4 + A1L232C7 + A1L232C10) / 4, 0)</f>
        <v>69084.25</v>
      </c>
      <c r="AV23" s="16" t="s">
        <v>1219</v>
      </c>
      <c r="AW23" s="17">
        <f>IF(RUN_YEARS &gt; 3,(A1L232C2 + A1L232C5 + A1L232C8 + A1L232C11) / 4, 0)</f>
        <v>71710.25</v>
      </c>
      <c r="AX23" s="16" t="s">
        <v>1220</v>
      </c>
      <c r="AY23" s="17">
        <f>(A1L232C22 + A1L232C23)</f>
        <v>140794.5</v>
      </c>
      <c r="AZ23" s="16" t="s">
        <v>1221</v>
      </c>
      <c r="BA23" s="17">
        <f>IF(RUN_YEARS &gt; 4,(A1L232C1 + A1L232C4 + A1L232C7 + A1L232C10 + A1L232C13) / 5, 0)</f>
        <v>69021</v>
      </c>
      <c r="BB23" s="16" t="s">
        <v>1222</v>
      </c>
      <c r="BC23" s="17">
        <f>IF(RUN_YEARS &gt; 4,(A1L232C2 + A1L232C5 + A1L232C8 + A1L232C11 + A1L232C14) / 5, 0)</f>
        <v>71928.800000000003</v>
      </c>
      <c r="BD23" s="16" t="s">
        <v>1223</v>
      </c>
      <c r="BE23" s="17">
        <f>(A1L232C25 + A1L232C26)</f>
        <v>140949.79999999999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56</v>
      </c>
      <c r="F24" s="16" t="s">
        <v>174</v>
      </c>
      <c r="G24" s="15">
        <v>62</v>
      </c>
      <c r="H24" s="16" t="s">
        <v>1224</v>
      </c>
      <c r="I24" s="17">
        <f>(A1L233C1 + A1L233C2)</f>
        <v>118</v>
      </c>
      <c r="J24" s="16" t="s">
        <v>175</v>
      </c>
      <c r="K24" s="15">
        <v>126</v>
      </c>
      <c r="L24" s="16" t="s">
        <v>175</v>
      </c>
      <c r="M24" s="15">
        <v>102</v>
      </c>
      <c r="N24" s="16" t="s">
        <v>1225</v>
      </c>
      <c r="O24" s="17">
        <f>(A1L233C4 + A1L233C5)</f>
        <v>228</v>
      </c>
      <c r="P24" s="16" t="s">
        <v>176</v>
      </c>
      <c r="Q24" s="15">
        <v>80</v>
      </c>
      <c r="R24" s="16" t="s">
        <v>176</v>
      </c>
      <c r="S24" s="15">
        <v>93</v>
      </c>
      <c r="T24" s="16" t="s">
        <v>1226</v>
      </c>
      <c r="U24" s="17">
        <f>(A1L233C7 + A1L233C8)</f>
        <v>173</v>
      </c>
      <c r="V24" s="16" t="s">
        <v>177</v>
      </c>
      <c r="W24" s="15">
        <v>69</v>
      </c>
      <c r="X24" s="16" t="s">
        <v>177</v>
      </c>
      <c r="Y24" s="15">
        <v>74</v>
      </c>
      <c r="Z24" s="16" t="s">
        <v>1227</v>
      </c>
      <c r="AA24" s="17">
        <f>(A1L233C10 + A1L233C11)</f>
        <v>143</v>
      </c>
      <c r="AB24" s="16" t="s">
        <v>178</v>
      </c>
      <c r="AC24" s="15">
        <v>65</v>
      </c>
      <c r="AD24" s="16" t="s">
        <v>178</v>
      </c>
      <c r="AE24" s="15">
        <v>84</v>
      </c>
      <c r="AF24" s="16" t="s">
        <v>1228</v>
      </c>
      <c r="AG24" s="17">
        <f>(A1L233C13 + A1L233C14)</f>
        <v>149</v>
      </c>
      <c r="AH24" s="16" t="s">
        <v>1229</v>
      </c>
      <c r="AI24" s="17">
        <f>IF(RUN_YEARS &gt; 1,(A1L233C1 + A1L233C4) / 2, 0)</f>
        <v>91</v>
      </c>
      <c r="AJ24" s="16" t="s">
        <v>1230</v>
      </c>
      <c r="AK24" s="17">
        <f>IF(RUN_YEARS &gt; 1,(A1L233C2 + A1L233C5) / 2, 0)</f>
        <v>82</v>
      </c>
      <c r="AL24" s="16" t="s">
        <v>1231</v>
      </c>
      <c r="AM24" s="17">
        <f>(A1L233C16 + A1L233C17)</f>
        <v>173</v>
      </c>
      <c r="AN24" s="16" t="s">
        <v>1232</v>
      </c>
      <c r="AO24" s="17">
        <f>IF(RUN_YEARS &gt; 2,(A1L233C1 + A1L233C4 + A1L233C7) / 3, 0)</f>
        <v>87.333333333333329</v>
      </c>
      <c r="AP24" s="16" t="s">
        <v>1233</v>
      </c>
      <c r="AQ24" s="17">
        <f>IF(RUN_YEARS &gt; 2,(A1L233C2 + A1L233C5 + A1L233C8) / 3, 0)</f>
        <v>85.666666666666671</v>
      </c>
      <c r="AR24" s="16" t="s">
        <v>1234</v>
      </c>
      <c r="AS24" s="17">
        <f>(A1L233C19 + A1L233C20)</f>
        <v>173</v>
      </c>
      <c r="AT24" s="16" t="s">
        <v>1235</v>
      </c>
      <c r="AU24" s="17">
        <f>IF(RUN_YEARS &gt; 3,(A1L233C1 + A1L233C4 + A1L233C7 + A1L233C10) / 4, 0)</f>
        <v>82.75</v>
      </c>
      <c r="AV24" s="16" t="s">
        <v>1236</v>
      </c>
      <c r="AW24" s="17">
        <f>IF(RUN_YEARS &gt; 3,(A1L233C2 + A1L233C5 + A1L233C8 + A1L233C11) / 4, 0)</f>
        <v>82.75</v>
      </c>
      <c r="AX24" s="16" t="s">
        <v>1237</v>
      </c>
      <c r="AY24" s="17">
        <f>(A1L233C22 + A1L233C23)</f>
        <v>165.5</v>
      </c>
      <c r="AZ24" s="16" t="s">
        <v>1238</v>
      </c>
      <c r="BA24" s="17">
        <f>IF(RUN_YEARS &gt; 4,(A1L233C1 + A1L233C4 + A1L233C7 + A1L233C10 + A1L233C13) / 5, 0)</f>
        <v>79.2</v>
      </c>
      <c r="BB24" s="16" t="s">
        <v>1239</v>
      </c>
      <c r="BC24" s="17">
        <f>IF(RUN_YEARS &gt; 4,(A1L233C2 + A1L233C5 + A1L233C8 + A1L233C11 + A1L233C14) / 5, 0)</f>
        <v>83</v>
      </c>
      <c r="BD24" s="16" t="s">
        <v>1240</v>
      </c>
      <c r="BE24" s="17">
        <f>(A1L233C25 + A1L233C26)</f>
        <v>162.19999999999999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77453</v>
      </c>
      <c r="F25" s="16" t="s">
        <v>1242</v>
      </c>
      <c r="G25" s="17">
        <f>(A1L231C2 + A1L232C2 + A1L233C2)</f>
        <v>78954</v>
      </c>
      <c r="H25" s="16" t="s">
        <v>1243</v>
      </c>
      <c r="I25" s="17">
        <f>(A1L234C1 + A1L234C2)</f>
        <v>156407</v>
      </c>
      <c r="J25" s="16" t="s">
        <v>1244</v>
      </c>
      <c r="K25" s="17">
        <f>(A1L231C4 + A1L232C4 + A1L233C4)</f>
        <v>79831</v>
      </c>
      <c r="L25" s="16" t="s">
        <v>1245</v>
      </c>
      <c r="M25" s="17">
        <f>(A1L231C5 + A1L232C5 + A1L233C5)</f>
        <v>81721</v>
      </c>
      <c r="N25" s="16" t="s">
        <v>1246</v>
      </c>
      <c r="O25" s="17">
        <f>(A1L234C4 + A1L234C5)</f>
        <v>161552</v>
      </c>
      <c r="P25" s="16" t="s">
        <v>1247</v>
      </c>
      <c r="Q25" s="17">
        <f>(A1L231C7 + A1L232C7 + A1L233C7)</f>
        <v>81510</v>
      </c>
      <c r="R25" s="16" t="s">
        <v>1248</v>
      </c>
      <c r="S25" s="17">
        <f>(A1L231C8 + A1L232C8 + A1L233C8)</f>
        <v>86207</v>
      </c>
      <c r="T25" s="16" t="s">
        <v>1249</v>
      </c>
      <c r="U25" s="17">
        <f>(A1L234C7 + A1L234C8)</f>
        <v>167717</v>
      </c>
      <c r="V25" s="16" t="s">
        <v>1250</v>
      </c>
      <c r="W25" s="17">
        <f>(A1L231C10 + A1L232C10 + A1L233C10)</f>
        <v>69716</v>
      </c>
      <c r="X25" s="16" t="s">
        <v>1251</v>
      </c>
      <c r="Y25" s="17">
        <f>(A1L231C11 + A1L232C11 + A1L233C11)</f>
        <v>72987</v>
      </c>
      <c r="Z25" s="16" t="s">
        <v>1252</v>
      </c>
      <c r="AA25" s="17">
        <f>(A1L234C10 + A1L234C11)</f>
        <v>142703</v>
      </c>
      <c r="AB25" s="16" t="s">
        <v>1253</v>
      </c>
      <c r="AC25" s="17">
        <f>(A1L231C13 + A1L232C13 + A1L233C13)</f>
        <v>77145</v>
      </c>
      <c r="AD25" s="16" t="s">
        <v>1254</v>
      </c>
      <c r="AE25" s="17">
        <f>(A1L231C14 + A1L232C14 + A1L233C14)</f>
        <v>81627</v>
      </c>
      <c r="AF25" s="16" t="s">
        <v>1255</v>
      </c>
      <c r="AG25" s="17">
        <f>(A1L234C13 + A1L234C14)</f>
        <v>158772</v>
      </c>
      <c r="AH25" s="16" t="s">
        <v>1256</v>
      </c>
      <c r="AI25" s="17">
        <f>IF(RUN_YEARS &gt; 1,(A1L234C1 + A1L234C4) / 2, 0)</f>
        <v>78642</v>
      </c>
      <c r="AJ25" s="16" t="s">
        <v>1257</v>
      </c>
      <c r="AK25" s="17">
        <f>IF(RUN_YEARS &gt; 1,(A1L234C2 + A1L234C5) / 2, 0)</f>
        <v>80337.5</v>
      </c>
      <c r="AL25" s="16" t="s">
        <v>1258</v>
      </c>
      <c r="AM25" s="17">
        <f>(A1L234C16 + A1L234C17)</f>
        <v>158979.5</v>
      </c>
      <c r="AN25" s="16" t="s">
        <v>1259</v>
      </c>
      <c r="AO25" s="17">
        <f>IF(RUN_YEARS &gt; 2,(A1L234C1 + A1L234C4 + A1L234C7) / 3, 0)</f>
        <v>79598</v>
      </c>
      <c r="AP25" s="16" t="s">
        <v>1260</v>
      </c>
      <c r="AQ25" s="17">
        <f>IF(RUN_YEARS &gt; 2,(A1L234C2 + A1L234C5 + A1L234C8) / 3, 0)</f>
        <v>82294</v>
      </c>
      <c r="AR25" s="16" t="s">
        <v>1261</v>
      </c>
      <c r="AS25" s="17">
        <f>(A1L234C19 + A1L234C20)</f>
        <v>161892</v>
      </c>
      <c r="AT25" s="16" t="s">
        <v>1262</v>
      </c>
      <c r="AU25" s="17">
        <f>IF(RUN_YEARS &gt; 3,(A1L234C1 + A1L234C4 + A1L234C7 + A1L234C10) / 4, 0)</f>
        <v>77127.5</v>
      </c>
      <c r="AV25" s="16" t="s">
        <v>1263</v>
      </c>
      <c r="AW25" s="17">
        <f>IF(RUN_YEARS &gt; 3,(A1L234C2 + A1L234C5 + A1L234C8 + A1L234C11) / 4, 0)</f>
        <v>79967.25</v>
      </c>
      <c r="AX25" s="16" t="s">
        <v>1264</v>
      </c>
      <c r="AY25" s="17">
        <f>(A1L234C22 + A1L234C23)</f>
        <v>157094.75</v>
      </c>
      <c r="AZ25" s="16" t="s">
        <v>1265</v>
      </c>
      <c r="BA25" s="17">
        <f>IF(RUN_YEARS &gt; 4,(A1L234C1 + A1L234C4 + A1L234C7 + A1L234C10 + A1L234C13) / 5, 0)</f>
        <v>77131</v>
      </c>
      <c r="BB25" s="16" t="s">
        <v>1266</v>
      </c>
      <c r="BC25" s="17">
        <f>IF(RUN_YEARS &gt; 4,(A1L234C2 + A1L234C5 + A1L234C8 + A1L234C11 + A1L234C14) / 5, 0)</f>
        <v>80299.199999999997</v>
      </c>
      <c r="BD25" s="16" t="s">
        <v>1267</v>
      </c>
      <c r="BE25" s="17">
        <f>(A1L234C25 + A1L234C26)</f>
        <v>157430.20000000001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262024</v>
      </c>
      <c r="F26" s="16" t="s">
        <v>174</v>
      </c>
      <c r="G26" s="15">
        <v>206640</v>
      </c>
      <c r="H26" s="16" t="s">
        <v>1268</v>
      </c>
      <c r="I26" s="17">
        <f>(A1L235C1 + A1L235C2)</f>
        <v>468664</v>
      </c>
      <c r="J26" s="16" t="s">
        <v>175</v>
      </c>
      <c r="K26" s="15">
        <v>263924</v>
      </c>
      <c r="L26" s="16" t="s">
        <v>175</v>
      </c>
      <c r="M26" s="15">
        <v>207620</v>
      </c>
      <c r="N26" s="16" t="s">
        <v>1269</v>
      </c>
      <c r="O26" s="17">
        <f>(A1L235C4 + A1L235C5)</f>
        <v>471544</v>
      </c>
      <c r="P26" s="16" t="s">
        <v>176</v>
      </c>
      <c r="Q26" s="15">
        <v>260982</v>
      </c>
      <c r="R26" s="16" t="s">
        <v>176</v>
      </c>
      <c r="S26" s="15">
        <v>207667</v>
      </c>
      <c r="T26" s="16" t="s">
        <v>1270</v>
      </c>
      <c r="U26" s="17">
        <f>(A1L235C7 + A1L235C8)</f>
        <v>468649</v>
      </c>
      <c r="V26" s="16" t="s">
        <v>177</v>
      </c>
      <c r="W26" s="15">
        <v>223481</v>
      </c>
      <c r="X26" s="16" t="s">
        <v>177</v>
      </c>
      <c r="Y26" s="15">
        <v>177869</v>
      </c>
      <c r="Z26" s="16" t="s">
        <v>1271</v>
      </c>
      <c r="AA26" s="17">
        <f>(A1L235C10 + A1L235C11)</f>
        <v>401350</v>
      </c>
      <c r="AB26" s="16" t="s">
        <v>178</v>
      </c>
      <c r="AC26" s="15">
        <v>253802</v>
      </c>
      <c r="AD26" s="16" t="s">
        <v>178</v>
      </c>
      <c r="AE26" s="15">
        <v>200379</v>
      </c>
      <c r="AF26" s="16" t="s">
        <v>1272</v>
      </c>
      <c r="AG26" s="17">
        <f>(A1L235C13 + A1L235C14)</f>
        <v>454181</v>
      </c>
      <c r="AH26" s="16" t="s">
        <v>1273</v>
      </c>
      <c r="AI26" s="17">
        <f>IF(RUN_YEARS &gt; 1,(A1L235C1 + A1L235C4) / 2, 0)</f>
        <v>262974</v>
      </c>
      <c r="AJ26" s="16" t="s">
        <v>1274</v>
      </c>
      <c r="AK26" s="17">
        <f>IF(RUN_YEARS &gt; 1,(A1L235C2 + A1L235C5) / 2, 0)</f>
        <v>207130</v>
      </c>
      <c r="AL26" s="16" t="s">
        <v>1275</v>
      </c>
      <c r="AM26" s="17">
        <f>(A1L235C16 + A1L235C17)</f>
        <v>470104</v>
      </c>
      <c r="AN26" s="16" t="s">
        <v>1276</v>
      </c>
      <c r="AO26" s="17">
        <f>IF(RUN_YEARS &gt; 2,(A1L235C1 + A1L235C4 + A1L235C7) / 3, 0)</f>
        <v>262310</v>
      </c>
      <c r="AP26" s="16" t="s">
        <v>1277</v>
      </c>
      <c r="AQ26" s="17">
        <f>IF(RUN_YEARS &gt; 2,(A1L235C2 + A1L235C5 + A1L235C8) / 3, 0)</f>
        <v>207309</v>
      </c>
      <c r="AR26" s="16" t="s">
        <v>1278</v>
      </c>
      <c r="AS26" s="17">
        <f>(A1L235C19 + A1L235C20)</f>
        <v>469619</v>
      </c>
      <c r="AT26" s="16" t="s">
        <v>1279</v>
      </c>
      <c r="AU26" s="17">
        <f>IF(RUN_YEARS &gt; 3,(A1L235C1 + A1L235C4 + A1L235C7 + A1L235C10) / 4, 0)</f>
        <v>252602.75</v>
      </c>
      <c r="AV26" s="16" t="s">
        <v>1280</v>
      </c>
      <c r="AW26" s="17">
        <f>IF(RUN_YEARS &gt; 3,(A1L235C2 + A1L235C5 + A1L235C8 + A1L235C11) / 4, 0)</f>
        <v>199949</v>
      </c>
      <c r="AX26" s="16" t="s">
        <v>1281</v>
      </c>
      <c r="AY26" s="17">
        <f>(A1L235C22 + A1L235C23)</f>
        <v>452551.75</v>
      </c>
      <c r="AZ26" s="16" t="s">
        <v>1282</v>
      </c>
      <c r="BA26" s="17">
        <f>IF(RUN_YEARS &gt; 4,(A1L235C1 + A1L235C4 + A1L235C7 + A1L235C10 + A1L235C13) / 5, 0)</f>
        <v>252842.6</v>
      </c>
      <c r="BB26" s="16" t="s">
        <v>1283</v>
      </c>
      <c r="BC26" s="17">
        <f>IF(RUN_YEARS &gt; 4,(A1L235C2 + A1L235C5 + A1L235C8 + A1L235C11 + A1L235C14) / 5, 0)</f>
        <v>200035</v>
      </c>
      <c r="BD26" s="16" t="s">
        <v>1284</v>
      </c>
      <c r="BE26" s="17">
        <f>(A1L235C25 + A1L235C26)</f>
        <v>452877.6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659362-CFFE-4645-909F-CA869FCDED78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5896</v>
      </c>
      <c r="F9" s="16" t="s">
        <v>1343</v>
      </c>
      <c r="G9" s="17">
        <f>(A1L202C2 + A1L218C2)</f>
        <v>5961</v>
      </c>
      <c r="H9" s="16" t="s">
        <v>1344</v>
      </c>
      <c r="I9" s="17">
        <f>(A1L237C1 + A1L237C2)</f>
        <v>11857</v>
      </c>
      <c r="J9" s="16" t="s">
        <v>1345</v>
      </c>
      <c r="K9" s="17">
        <f>(A1L202C4 + A1L218C4)</f>
        <v>7072</v>
      </c>
      <c r="L9" s="16" t="s">
        <v>1346</v>
      </c>
      <c r="M9" s="17">
        <f>(A1L202C5 + A1L218C5)</f>
        <v>6951</v>
      </c>
      <c r="N9" s="16" t="s">
        <v>1347</v>
      </c>
      <c r="O9" s="17">
        <f>(A1L237C4 + A1L237C5)</f>
        <v>14023</v>
      </c>
      <c r="P9" s="16" t="s">
        <v>1348</v>
      </c>
      <c r="Q9" s="17">
        <f>(A1L202C7 + A1L218C7)</f>
        <v>6401</v>
      </c>
      <c r="R9" s="16" t="s">
        <v>1349</v>
      </c>
      <c r="S9" s="17">
        <f>(A1L202C8 + A1L218C8)</f>
        <v>5899</v>
      </c>
      <c r="T9" s="16" t="s">
        <v>1350</v>
      </c>
      <c r="U9" s="17">
        <f>(A1L237C7 + A1L237C8)</f>
        <v>12300</v>
      </c>
      <c r="V9" s="16" t="s">
        <v>1351</v>
      </c>
      <c r="W9" s="17">
        <f>(A1L202C10 + A1L218C10)</f>
        <v>5964</v>
      </c>
      <c r="X9" s="16" t="s">
        <v>1352</v>
      </c>
      <c r="Y9" s="17">
        <f>(A1L202C11 + A1L218C11)</f>
        <v>5845</v>
      </c>
      <c r="Z9" s="16" t="s">
        <v>1353</v>
      </c>
      <c r="AA9" s="17">
        <f>(A1L237C10 + A1L237C11)</f>
        <v>11809</v>
      </c>
      <c r="AB9" s="16" t="s">
        <v>1354</v>
      </c>
      <c r="AC9" s="17">
        <f>(A1L202C13 + A1L218C13)</f>
        <v>5998</v>
      </c>
      <c r="AD9" s="16" t="s">
        <v>1355</v>
      </c>
      <c r="AE9" s="17">
        <f>(A1L202C14 + A1L218C14)</f>
        <v>4970</v>
      </c>
      <c r="AF9" s="16" t="s">
        <v>1356</v>
      </c>
      <c r="AG9" s="17">
        <f>(A1L237C13 + A1L237C14)</f>
        <v>10968</v>
      </c>
      <c r="AH9" s="16" t="s">
        <v>1357</v>
      </c>
      <c r="AI9" s="17">
        <f>IF(RUN_YEARS &gt; 1,(A1L237C1 + A1L237C4) / 2, 0)</f>
        <v>6484</v>
      </c>
      <c r="AJ9" s="16" t="s">
        <v>1358</v>
      </c>
      <c r="AK9" s="17">
        <f>IF(RUN_YEARS &gt; 1,(A1L237C2 + A1L237C5) / 2, 0)</f>
        <v>6456</v>
      </c>
      <c r="AL9" s="16" t="s">
        <v>1359</v>
      </c>
      <c r="AM9" s="17">
        <f>(A1L237C16 + A1L237C17)</f>
        <v>12940</v>
      </c>
      <c r="AN9" s="16" t="s">
        <v>1360</v>
      </c>
      <c r="AO9" s="17">
        <f>IF(RUN_YEARS &gt; 2,(A1L237C1 + A1L237C4 + A1L237C7) / 3, 0)</f>
        <v>6456.333333333333</v>
      </c>
      <c r="AP9" s="16" t="s">
        <v>1361</v>
      </c>
      <c r="AQ9" s="17">
        <f>IF(RUN_YEARS &gt; 2,(A1L237C2 + A1L237C5 + A1L237C8) / 3, 0)</f>
        <v>6270.333333333333</v>
      </c>
      <c r="AR9" s="16" t="s">
        <v>1362</v>
      </c>
      <c r="AS9" s="17">
        <f>(A1L237C19 + A1L237C20)</f>
        <v>12726.666666666666</v>
      </c>
      <c r="AT9" s="16" t="s">
        <v>1363</v>
      </c>
      <c r="AU9" s="17">
        <f>IF(RUN_YEARS &gt; 3,(A1L237C1 + A1L237C4 + A1L237C7 + A1L237C10) / 4, 0)</f>
        <v>6333.25</v>
      </c>
      <c r="AV9" s="16" t="s">
        <v>1364</v>
      </c>
      <c r="AW9" s="17">
        <f>IF(RUN_YEARS &gt; 3,(A1L237C2 + A1L237C5 + A1L237C8 + A1L237C11) / 4, 0)</f>
        <v>6164</v>
      </c>
      <c r="AX9" s="16" t="s">
        <v>1365</v>
      </c>
      <c r="AY9" s="17">
        <f>(A1L237C22 + A1L237C23)</f>
        <v>12497.25</v>
      </c>
      <c r="AZ9" s="16" t="s">
        <v>1366</v>
      </c>
      <c r="BA9" s="17">
        <f>IF(RUN_YEARS &gt; 4,(A1L237C1 + A1L237C4 + A1L237C7 + A1L237C10 + A1L237C13) / 5, 0)</f>
        <v>6266.2</v>
      </c>
      <c r="BB9" s="16" t="s">
        <v>1367</v>
      </c>
      <c r="BC9" s="17">
        <f>IF(RUN_YEARS &gt; 4,(A1L237C2 + A1L237C5 + A1L237C8 + A1L237C11 + A1L237C14) / 5, 0)</f>
        <v>5925.2</v>
      </c>
      <c r="BD9" s="16" t="s">
        <v>1368</v>
      </c>
      <c r="BE9" s="17">
        <f>(A1L237C25 + A1L237C26)</f>
        <v>12191.4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33620</v>
      </c>
      <c r="F10" s="16" t="s">
        <v>1370</v>
      </c>
      <c r="G10" s="17">
        <f>(A1L203C2 + A1L219C2)</f>
        <v>26324</v>
      </c>
      <c r="H10" s="16" t="s">
        <v>1371</v>
      </c>
      <c r="I10" s="17">
        <f>(A1L238C1 + A1L238C2)</f>
        <v>59944</v>
      </c>
      <c r="J10" s="16" t="s">
        <v>1372</v>
      </c>
      <c r="K10" s="17">
        <f>(A1L203C4 + A1L219C4)</f>
        <v>35848</v>
      </c>
      <c r="L10" s="16" t="s">
        <v>1373</v>
      </c>
      <c r="M10" s="17">
        <f>(A1L203C5 + A1L219C5)</f>
        <v>27695</v>
      </c>
      <c r="N10" s="16" t="s">
        <v>1374</v>
      </c>
      <c r="O10" s="17">
        <f>(A1L238C4 + A1L238C5)</f>
        <v>63543</v>
      </c>
      <c r="P10" s="16" t="s">
        <v>1375</v>
      </c>
      <c r="Q10" s="17">
        <f>(A1L203C7 + A1L219C7)</f>
        <v>37281</v>
      </c>
      <c r="R10" s="16" t="s">
        <v>1376</v>
      </c>
      <c r="S10" s="17">
        <f>(A1L203C8 + A1L219C8)</f>
        <v>27104</v>
      </c>
      <c r="T10" s="16" t="s">
        <v>1377</v>
      </c>
      <c r="U10" s="17">
        <f>(A1L238C7 + A1L238C8)</f>
        <v>64385</v>
      </c>
      <c r="V10" s="16" t="s">
        <v>1378</v>
      </c>
      <c r="W10" s="17">
        <f>(A1L203C10 + A1L219C10)</f>
        <v>36648</v>
      </c>
      <c r="X10" s="16" t="s">
        <v>1379</v>
      </c>
      <c r="Y10" s="17">
        <f>(A1L203C11 + A1L219C11)</f>
        <v>27370</v>
      </c>
      <c r="Z10" s="16" t="s">
        <v>1380</v>
      </c>
      <c r="AA10" s="17">
        <f>(A1L238C10 + A1L238C11)</f>
        <v>64018</v>
      </c>
      <c r="AB10" s="16" t="s">
        <v>1381</v>
      </c>
      <c r="AC10" s="17">
        <f>(A1L203C13 + A1L219C13)</f>
        <v>40306</v>
      </c>
      <c r="AD10" s="16" t="s">
        <v>1382</v>
      </c>
      <c r="AE10" s="17">
        <f>(A1L203C14 + A1L219C14)</f>
        <v>32001</v>
      </c>
      <c r="AF10" s="16" t="s">
        <v>1383</v>
      </c>
      <c r="AG10" s="17">
        <f>(A1L238C13 + A1L238C14)</f>
        <v>72307</v>
      </c>
      <c r="AH10" s="16" t="s">
        <v>1384</v>
      </c>
      <c r="AI10" s="17">
        <f>IF(RUN_YEARS &gt; 1,(A1L238C1 + A1L238C4) / 2, 0)</f>
        <v>34734</v>
      </c>
      <c r="AJ10" s="16" t="s">
        <v>1385</v>
      </c>
      <c r="AK10" s="17">
        <f>IF(RUN_YEARS &gt; 1,(A1L238C2 + A1L238C5) / 2, 0)</f>
        <v>27009.5</v>
      </c>
      <c r="AL10" s="16" t="s">
        <v>1386</v>
      </c>
      <c r="AM10" s="17">
        <f>(A1L238C16 + A1L238C17)</f>
        <v>61743.5</v>
      </c>
      <c r="AN10" s="16" t="s">
        <v>1387</v>
      </c>
      <c r="AO10" s="17">
        <f>IF(RUN_YEARS &gt; 2,(A1L238C1 + A1L238C4 + A1L238C7) / 3, 0)</f>
        <v>35583</v>
      </c>
      <c r="AP10" s="16" t="s">
        <v>1388</v>
      </c>
      <c r="AQ10" s="17">
        <f>IF(RUN_YEARS &gt; 2,(A1L238C2 + A1L238C5 + A1L238C8) / 3, 0)</f>
        <v>27041</v>
      </c>
      <c r="AR10" s="16" t="s">
        <v>1389</v>
      </c>
      <c r="AS10" s="17">
        <f>(A1L238C19 + A1L238C20)</f>
        <v>62624</v>
      </c>
      <c r="AT10" s="16" t="s">
        <v>1390</v>
      </c>
      <c r="AU10" s="17">
        <f>IF(RUN_YEARS &gt; 3,(A1L238C1 + A1L238C4 + A1L238C7 + A1L238C10) / 4, 0)</f>
        <v>35849.25</v>
      </c>
      <c r="AV10" s="16" t="s">
        <v>1391</v>
      </c>
      <c r="AW10" s="17">
        <f>IF(RUN_YEARS &gt; 3,(A1L238C2 + A1L238C5 + A1L238C8 + A1L238C11) / 4, 0)</f>
        <v>27123.25</v>
      </c>
      <c r="AX10" s="16" t="s">
        <v>1392</v>
      </c>
      <c r="AY10" s="17">
        <f>(A1L238C22 + A1L238C23)</f>
        <v>62972.5</v>
      </c>
      <c r="AZ10" s="16" t="s">
        <v>1393</v>
      </c>
      <c r="BA10" s="17">
        <f>IF(RUN_YEARS &gt; 4,(A1L238C1 + A1L238C4 + A1L238C7 + A1L238C10 + A1L238C13) / 5, 0)</f>
        <v>36740.6</v>
      </c>
      <c r="BB10" s="16" t="s">
        <v>1394</v>
      </c>
      <c r="BC10" s="17">
        <f>IF(RUN_YEARS &gt; 4,(A1L238C2 + A1L238C5 + A1L238C8 + A1L238C11 + A1L238C14) / 5, 0)</f>
        <v>28098.799999999999</v>
      </c>
      <c r="BD10" s="16" t="s">
        <v>1395</v>
      </c>
      <c r="BE10" s="17">
        <f>(A1L238C25 + A1L238C26)</f>
        <v>64839.399999999994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28306</v>
      </c>
      <c r="F11" s="16" t="s">
        <v>1397</v>
      </c>
      <c r="G11" s="17">
        <f>(A1L204C2 + A1L220C2)</f>
        <v>28803</v>
      </c>
      <c r="H11" s="16" t="s">
        <v>1398</v>
      </c>
      <c r="I11" s="17">
        <f>(A1L239C1 + A1L239C2)</f>
        <v>57109</v>
      </c>
      <c r="J11" s="16" t="s">
        <v>1399</v>
      </c>
      <c r="K11" s="17">
        <f>(A1L204C4 + A1L220C4)</f>
        <v>27602</v>
      </c>
      <c r="L11" s="16" t="s">
        <v>1400</v>
      </c>
      <c r="M11" s="17">
        <f>(A1L204C5 + A1L220C5)</f>
        <v>27006</v>
      </c>
      <c r="N11" s="16" t="s">
        <v>1401</v>
      </c>
      <c r="O11" s="17">
        <f>(A1L239C4 + A1L239C5)</f>
        <v>54608</v>
      </c>
      <c r="P11" s="16" t="s">
        <v>1402</v>
      </c>
      <c r="Q11" s="17">
        <f>(A1L204C7 + A1L220C7)</f>
        <v>30937</v>
      </c>
      <c r="R11" s="16" t="s">
        <v>1403</v>
      </c>
      <c r="S11" s="17">
        <f>(A1L204C8 + A1L220C8)</f>
        <v>30392</v>
      </c>
      <c r="T11" s="16" t="s">
        <v>1404</v>
      </c>
      <c r="U11" s="17">
        <f>(A1L239C7 + A1L239C8)</f>
        <v>61329</v>
      </c>
      <c r="V11" s="16" t="s">
        <v>1405</v>
      </c>
      <c r="W11" s="17">
        <f>(A1L204C10 + A1L220C10)</f>
        <v>20575</v>
      </c>
      <c r="X11" s="16" t="s">
        <v>1406</v>
      </c>
      <c r="Y11" s="17">
        <f>(A1L204C11 + A1L220C11)</f>
        <v>20288</v>
      </c>
      <c r="Z11" s="16" t="s">
        <v>1407</v>
      </c>
      <c r="AA11" s="17">
        <f>(A1L239C10 + A1L239C11)</f>
        <v>40863</v>
      </c>
      <c r="AB11" s="16" t="s">
        <v>1408</v>
      </c>
      <c r="AC11" s="17">
        <f>(A1L204C13 + A1L220C13)</f>
        <v>30438</v>
      </c>
      <c r="AD11" s="16" t="s">
        <v>1409</v>
      </c>
      <c r="AE11" s="17">
        <f>(A1L204C14 + A1L220C14)</f>
        <v>30154</v>
      </c>
      <c r="AF11" s="16" t="s">
        <v>1410</v>
      </c>
      <c r="AG11" s="17">
        <f>(A1L239C13 + A1L239C14)</f>
        <v>60592</v>
      </c>
      <c r="AH11" s="16" t="s">
        <v>1411</v>
      </c>
      <c r="AI11" s="17">
        <f>IF(RUN_YEARS &gt; 1,(A1L239C1 + A1L239C4) / 2, 0)</f>
        <v>27954</v>
      </c>
      <c r="AJ11" s="16" t="s">
        <v>1412</v>
      </c>
      <c r="AK11" s="17">
        <f>IF(RUN_YEARS &gt; 1,(A1L239C2 + A1L239C5) / 2, 0)</f>
        <v>27904.5</v>
      </c>
      <c r="AL11" s="16" t="s">
        <v>1413</v>
      </c>
      <c r="AM11" s="17">
        <f>(A1L239C16 + A1L239C17)</f>
        <v>55858.5</v>
      </c>
      <c r="AN11" s="16" t="s">
        <v>1414</v>
      </c>
      <c r="AO11" s="17">
        <f>IF(RUN_YEARS &gt; 2,(A1L239C1 + A1L239C4 + A1L239C7) / 3, 0)</f>
        <v>28948.333333333332</v>
      </c>
      <c r="AP11" s="16" t="s">
        <v>1415</v>
      </c>
      <c r="AQ11" s="17">
        <f>IF(RUN_YEARS &gt; 2,(A1L239C2 + A1L239C5 + A1L239C8) / 3, 0)</f>
        <v>28733.666666666668</v>
      </c>
      <c r="AR11" s="16" t="s">
        <v>1416</v>
      </c>
      <c r="AS11" s="17">
        <f>(A1L239C19 + A1L239C20)</f>
        <v>57682</v>
      </c>
      <c r="AT11" s="16" t="s">
        <v>1417</v>
      </c>
      <c r="AU11" s="17">
        <f>IF(RUN_YEARS &gt; 3,(A1L239C1 + A1L239C4 + A1L239C7 + A1L239C10) / 4, 0)</f>
        <v>26855</v>
      </c>
      <c r="AV11" s="16" t="s">
        <v>1418</v>
      </c>
      <c r="AW11" s="17">
        <f>IF(RUN_YEARS &gt; 3,(A1L239C2 + A1L239C5 + A1L239C8 + A1L239C11) / 4, 0)</f>
        <v>26622.25</v>
      </c>
      <c r="AX11" s="16" t="s">
        <v>1419</v>
      </c>
      <c r="AY11" s="17">
        <f>(A1L239C22 + A1L239C23)</f>
        <v>53477.25</v>
      </c>
      <c r="AZ11" s="16" t="s">
        <v>1420</v>
      </c>
      <c r="BA11" s="17">
        <f>IF(RUN_YEARS &gt; 4,(A1L239C1 + A1L239C4 + A1L239C7 + A1L239C10 + A1L239C13) / 5, 0)</f>
        <v>27571.599999999999</v>
      </c>
      <c r="BB11" s="16" t="s">
        <v>1421</v>
      </c>
      <c r="BC11" s="17">
        <f>IF(RUN_YEARS &gt; 4,(A1L239C2 + A1L239C5 + A1L239C8 + A1L239C11 + A1L239C14) / 5, 0)</f>
        <v>27328.6</v>
      </c>
      <c r="BD11" s="16" t="s">
        <v>1422</v>
      </c>
      <c r="BE11" s="17">
        <f>(A1L239C25 + A1L239C26)</f>
        <v>54900.2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13594</v>
      </c>
      <c r="F12" s="16" t="s">
        <v>1424</v>
      </c>
      <c r="G12" s="17">
        <f>(A1L205C2 + A1L221C2)</f>
        <v>12591</v>
      </c>
      <c r="H12" s="16" t="s">
        <v>1425</v>
      </c>
      <c r="I12" s="17">
        <f>(A1L240C1 + A1L240C2)</f>
        <v>26185</v>
      </c>
      <c r="J12" s="16" t="s">
        <v>1426</v>
      </c>
      <c r="K12" s="17">
        <f>(A1L205C4 + A1L221C4)</f>
        <v>11862</v>
      </c>
      <c r="L12" s="16" t="s">
        <v>1427</v>
      </c>
      <c r="M12" s="17">
        <f>(A1L205C5 + A1L221C5)</f>
        <v>11142</v>
      </c>
      <c r="N12" s="16" t="s">
        <v>1428</v>
      </c>
      <c r="O12" s="17">
        <f>(A1L240C4 + A1L240C5)</f>
        <v>23004</v>
      </c>
      <c r="P12" s="16" t="s">
        <v>1429</v>
      </c>
      <c r="Q12" s="17">
        <f>(A1L205C7 + A1L221C7)</f>
        <v>12706</v>
      </c>
      <c r="R12" s="16" t="s">
        <v>1430</v>
      </c>
      <c r="S12" s="17">
        <f>(A1L205C8 + A1L221C8)</f>
        <v>12213</v>
      </c>
      <c r="T12" s="16" t="s">
        <v>1431</v>
      </c>
      <c r="U12" s="17">
        <f>(A1L240C7 + A1L240C8)</f>
        <v>24919</v>
      </c>
      <c r="V12" s="16" t="s">
        <v>1432</v>
      </c>
      <c r="W12" s="17">
        <f>(A1L205C10 + A1L221C10)</f>
        <v>13883</v>
      </c>
      <c r="X12" s="16" t="s">
        <v>1433</v>
      </c>
      <c r="Y12" s="17">
        <f>(A1L205C11 + A1L221C11)</f>
        <v>13754</v>
      </c>
      <c r="Z12" s="16" t="s">
        <v>1434</v>
      </c>
      <c r="AA12" s="17">
        <f>(A1L240C10 + A1L240C11)</f>
        <v>27637</v>
      </c>
      <c r="AB12" s="16" t="s">
        <v>1435</v>
      </c>
      <c r="AC12" s="17">
        <f>(A1L205C13 + A1L221C13)</f>
        <v>17757</v>
      </c>
      <c r="AD12" s="16" t="s">
        <v>1436</v>
      </c>
      <c r="AE12" s="17">
        <f>(A1L205C14 + A1L221C14)</f>
        <v>17727</v>
      </c>
      <c r="AF12" s="16" t="s">
        <v>1437</v>
      </c>
      <c r="AG12" s="17">
        <f>(A1L240C13 + A1L240C14)</f>
        <v>35484</v>
      </c>
      <c r="AH12" s="16" t="s">
        <v>1438</v>
      </c>
      <c r="AI12" s="17">
        <f>IF(RUN_YEARS &gt; 1,(A1L240C1 + A1L240C4) / 2, 0)</f>
        <v>12728</v>
      </c>
      <c r="AJ12" s="16" t="s">
        <v>1439</v>
      </c>
      <c r="AK12" s="17">
        <f>IF(RUN_YEARS &gt; 1,(A1L240C2 + A1L240C5) / 2, 0)</f>
        <v>11866.5</v>
      </c>
      <c r="AL12" s="16" t="s">
        <v>1440</v>
      </c>
      <c r="AM12" s="17">
        <f>(A1L240C16 + A1L240C17)</f>
        <v>24594.5</v>
      </c>
      <c r="AN12" s="16" t="s">
        <v>1441</v>
      </c>
      <c r="AO12" s="17">
        <f>IF(RUN_YEARS &gt; 2,(A1L240C1 + A1L240C4 + A1L240C7) / 3, 0)</f>
        <v>12720.666666666666</v>
      </c>
      <c r="AP12" s="16" t="s">
        <v>1442</v>
      </c>
      <c r="AQ12" s="17">
        <f>IF(RUN_YEARS &gt; 2,(A1L240C2 + A1L240C5 + A1L240C8) / 3, 0)</f>
        <v>11982</v>
      </c>
      <c r="AR12" s="16" t="s">
        <v>1443</v>
      </c>
      <c r="AS12" s="17">
        <f>(A1L240C19 + A1L240C20)</f>
        <v>24702.666666666664</v>
      </c>
      <c r="AT12" s="16" t="s">
        <v>1444</v>
      </c>
      <c r="AU12" s="17">
        <f>IF(RUN_YEARS &gt; 3,(A1L240C1 + A1L240C4 + A1L240C7 + A1L240C10) / 4, 0)</f>
        <v>13011.25</v>
      </c>
      <c r="AV12" s="16" t="s">
        <v>1445</v>
      </c>
      <c r="AW12" s="17">
        <f>IF(RUN_YEARS &gt; 3,(A1L240C2 + A1L240C5 + A1L240C8 + A1L240C11) / 4, 0)</f>
        <v>12425</v>
      </c>
      <c r="AX12" s="16" t="s">
        <v>1446</v>
      </c>
      <c r="AY12" s="17">
        <f>(A1L240C22 + A1L240C23)</f>
        <v>25436.25</v>
      </c>
      <c r="AZ12" s="16" t="s">
        <v>1447</v>
      </c>
      <c r="BA12" s="17">
        <f>IF(RUN_YEARS &gt; 4,(A1L240C1 + A1L240C4 + A1L240C7 + A1L240C10 + A1L240C13) / 5, 0)</f>
        <v>13960.4</v>
      </c>
      <c r="BB12" s="16" t="s">
        <v>1448</v>
      </c>
      <c r="BC12" s="17">
        <f>IF(RUN_YEARS &gt; 4,(A1L240C2 + A1L240C5 + A1L240C8 + A1L240C11 + A1L240C14) / 5, 0)</f>
        <v>13485.4</v>
      </c>
      <c r="BD12" s="16" t="s">
        <v>1449</v>
      </c>
      <c r="BE12" s="17">
        <f>(A1L240C25 + A1L240C26)</f>
        <v>27445.8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127259</v>
      </c>
      <c r="F13" s="16" t="s">
        <v>1451</v>
      </c>
      <c r="G13" s="17">
        <f>(A1L206C2 + A1L222C2)</f>
        <v>126828</v>
      </c>
      <c r="H13" s="16" t="s">
        <v>1452</v>
      </c>
      <c r="I13" s="17">
        <f>(A1L241C1 + A1L241C2)</f>
        <v>254087</v>
      </c>
      <c r="J13" s="16" t="s">
        <v>1453</v>
      </c>
      <c r="K13" s="17">
        <f>(A1L206C4 + A1L222C4)</f>
        <v>129423</v>
      </c>
      <c r="L13" s="16" t="s">
        <v>1454</v>
      </c>
      <c r="M13" s="17">
        <f>(A1L206C5 + A1L222C5)</f>
        <v>130575</v>
      </c>
      <c r="N13" s="16" t="s">
        <v>1455</v>
      </c>
      <c r="O13" s="17">
        <f>(A1L241C4 + A1L241C5)</f>
        <v>259998</v>
      </c>
      <c r="P13" s="16" t="s">
        <v>1456</v>
      </c>
      <c r="Q13" s="17">
        <f>(A1L206C7 + A1L222C7)</f>
        <v>118167</v>
      </c>
      <c r="R13" s="16" t="s">
        <v>1457</v>
      </c>
      <c r="S13" s="17">
        <f>(A1L206C8 + A1L222C8)</f>
        <v>119434</v>
      </c>
      <c r="T13" s="16" t="s">
        <v>1458</v>
      </c>
      <c r="U13" s="17">
        <f>(A1L241C7 + A1L241C8)</f>
        <v>237601</v>
      </c>
      <c r="V13" s="16" t="s">
        <v>1459</v>
      </c>
      <c r="W13" s="17">
        <f>(A1L206C10 + A1L222C10)</f>
        <v>108472</v>
      </c>
      <c r="X13" s="16" t="s">
        <v>1460</v>
      </c>
      <c r="Y13" s="17">
        <f>(A1L206C11 + A1L222C11)</f>
        <v>108418</v>
      </c>
      <c r="Z13" s="16" t="s">
        <v>1461</v>
      </c>
      <c r="AA13" s="17">
        <f>(A1L241C10 + A1L241C11)</f>
        <v>216890</v>
      </c>
      <c r="AB13" s="16" t="s">
        <v>1462</v>
      </c>
      <c r="AC13" s="17">
        <f>(A1L206C13 + A1L222C13)</f>
        <v>114169</v>
      </c>
      <c r="AD13" s="16" t="s">
        <v>1463</v>
      </c>
      <c r="AE13" s="17">
        <f>(A1L206C14 + A1L222C14)</f>
        <v>112752</v>
      </c>
      <c r="AF13" s="16" t="s">
        <v>1464</v>
      </c>
      <c r="AG13" s="17">
        <f>(A1L241C13 + A1L241C14)</f>
        <v>226921</v>
      </c>
      <c r="AH13" s="16" t="s">
        <v>1465</v>
      </c>
      <c r="AI13" s="17">
        <f>IF(RUN_YEARS &gt; 1,(A1L241C1 + A1L241C4) / 2, 0)</f>
        <v>128341</v>
      </c>
      <c r="AJ13" s="16" t="s">
        <v>1466</v>
      </c>
      <c r="AK13" s="17">
        <f>IF(RUN_YEARS &gt; 1,(A1L241C2 + A1L241C5) / 2, 0)</f>
        <v>128701.5</v>
      </c>
      <c r="AL13" s="16" t="s">
        <v>1467</v>
      </c>
      <c r="AM13" s="17">
        <f>(A1L241C16 + A1L241C17)</f>
        <v>257042.5</v>
      </c>
      <c r="AN13" s="16" t="s">
        <v>1468</v>
      </c>
      <c r="AO13" s="17">
        <f>IF(RUN_YEARS &gt; 2,(A1L241C1 + A1L241C4 + A1L241C7) / 3, 0)</f>
        <v>124949.66666666667</v>
      </c>
      <c r="AP13" s="16" t="s">
        <v>1469</v>
      </c>
      <c r="AQ13" s="17">
        <f>IF(RUN_YEARS &gt; 2,(A1L241C2 + A1L241C5 + A1L241C8) / 3, 0)</f>
        <v>125612.33333333333</v>
      </c>
      <c r="AR13" s="16" t="s">
        <v>1470</v>
      </c>
      <c r="AS13" s="17">
        <f>(A1L241C19 + A1L241C20)</f>
        <v>250562</v>
      </c>
      <c r="AT13" s="16" t="s">
        <v>1471</v>
      </c>
      <c r="AU13" s="17">
        <f>IF(RUN_YEARS &gt; 3,(A1L241C1 + A1L241C4 + A1L241C7 + A1L241C10) / 4, 0)</f>
        <v>120830.25</v>
      </c>
      <c r="AV13" s="16" t="s">
        <v>1472</v>
      </c>
      <c r="AW13" s="17">
        <f>IF(RUN_YEARS &gt; 3,(A1L241C2 + A1L241C5 + A1L241C8 + A1L241C11) / 4, 0)</f>
        <v>121313.75</v>
      </c>
      <c r="AX13" s="16" t="s">
        <v>1473</v>
      </c>
      <c r="AY13" s="17">
        <f>(A1L241C22 + A1L241C23)</f>
        <v>242144</v>
      </c>
      <c r="AZ13" s="16" t="s">
        <v>1474</v>
      </c>
      <c r="BA13" s="17">
        <f>IF(RUN_YEARS &gt; 4,(A1L241C1 + A1L241C4 + A1L241C7 + A1L241C10 + A1L241C13) / 5, 0)</f>
        <v>119498</v>
      </c>
      <c r="BB13" s="16" t="s">
        <v>1475</v>
      </c>
      <c r="BC13" s="17">
        <f>IF(RUN_YEARS &gt; 4,(A1L241C2 + A1L241C5 + A1L241C8 + A1L241C11 + A1L241C14) / 5, 0)</f>
        <v>119601.4</v>
      </c>
      <c r="BD13" s="16" t="s">
        <v>1476</v>
      </c>
      <c r="BE13" s="17">
        <f>(A1L241C25 + A1L241C26)</f>
        <v>239099.4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796</v>
      </c>
      <c r="F14" s="16" t="s">
        <v>1478</v>
      </c>
      <c r="G14" s="17">
        <f>(A1L207C2 + A1L223C2)</f>
        <v>796</v>
      </c>
      <c r="H14" s="16" t="s">
        <v>1479</v>
      </c>
      <c r="I14" s="17">
        <f>(A1L242C1 + A1L242C2)</f>
        <v>1592</v>
      </c>
      <c r="J14" s="16" t="s">
        <v>1480</v>
      </c>
      <c r="K14" s="17">
        <f>(A1L207C4 + A1L223C4)</f>
        <v>890</v>
      </c>
      <c r="L14" s="16" t="s">
        <v>1481</v>
      </c>
      <c r="M14" s="17">
        <f>(A1L207C5 + A1L223C5)</f>
        <v>981</v>
      </c>
      <c r="N14" s="16" t="s">
        <v>1482</v>
      </c>
      <c r="O14" s="17">
        <f>(A1L242C4 + A1L242C5)</f>
        <v>1871</v>
      </c>
      <c r="P14" s="16" t="s">
        <v>1483</v>
      </c>
      <c r="Q14" s="17">
        <f>(A1L207C7 + A1L223C7)</f>
        <v>978</v>
      </c>
      <c r="R14" s="16" t="s">
        <v>1484</v>
      </c>
      <c r="S14" s="17">
        <f>(A1L207C8 + A1L223C8)</f>
        <v>941</v>
      </c>
      <c r="T14" s="16" t="s">
        <v>1485</v>
      </c>
      <c r="U14" s="17">
        <f>(A1L242C7 + A1L242C8)</f>
        <v>1919</v>
      </c>
      <c r="V14" s="16" t="s">
        <v>1486</v>
      </c>
      <c r="W14" s="17">
        <f>(A1L207C10 + A1L223C10)</f>
        <v>807</v>
      </c>
      <c r="X14" s="16" t="s">
        <v>1487</v>
      </c>
      <c r="Y14" s="17">
        <f>(A1L207C11 + A1L223C11)</f>
        <v>800</v>
      </c>
      <c r="Z14" s="16" t="s">
        <v>1488</v>
      </c>
      <c r="AA14" s="17">
        <f>(A1L242C10 + A1L242C11)</f>
        <v>1607</v>
      </c>
      <c r="AB14" s="16" t="s">
        <v>1489</v>
      </c>
      <c r="AC14" s="17">
        <f>(A1L207C13 + A1L223C13)</f>
        <v>1175</v>
      </c>
      <c r="AD14" s="16" t="s">
        <v>1490</v>
      </c>
      <c r="AE14" s="17">
        <f>(A1L207C14 + A1L223C14)</f>
        <v>1221</v>
      </c>
      <c r="AF14" s="16" t="s">
        <v>1491</v>
      </c>
      <c r="AG14" s="17">
        <f>(A1L242C13 + A1L242C14)</f>
        <v>2396</v>
      </c>
      <c r="AH14" s="16" t="s">
        <v>1492</v>
      </c>
      <c r="AI14" s="17">
        <f>IF(RUN_YEARS &gt; 1,(A1L242C1 + A1L242C4) / 2, 0)</f>
        <v>843</v>
      </c>
      <c r="AJ14" s="16" t="s">
        <v>1493</v>
      </c>
      <c r="AK14" s="17">
        <f>IF(RUN_YEARS &gt; 1,(A1L242C2 + A1L242C5) / 2, 0)</f>
        <v>888.5</v>
      </c>
      <c r="AL14" s="16" t="s">
        <v>1494</v>
      </c>
      <c r="AM14" s="17">
        <f>(A1L242C16 + A1L242C17)</f>
        <v>1731.5</v>
      </c>
      <c r="AN14" s="16" t="s">
        <v>1495</v>
      </c>
      <c r="AO14" s="17">
        <f>IF(RUN_YEARS &gt; 2,(A1L242C1 + A1L242C4 + A1L242C7) / 3, 0)</f>
        <v>888</v>
      </c>
      <c r="AP14" s="16" t="s">
        <v>1496</v>
      </c>
      <c r="AQ14" s="17">
        <f>IF(RUN_YEARS &gt; 2,(A1L242C2 + A1L242C5 + A1L242C8) / 3, 0)</f>
        <v>906</v>
      </c>
      <c r="AR14" s="16" t="s">
        <v>1497</v>
      </c>
      <c r="AS14" s="17">
        <f>(A1L242C19 + A1L242C20)</f>
        <v>1794</v>
      </c>
      <c r="AT14" s="16" t="s">
        <v>1498</v>
      </c>
      <c r="AU14" s="17">
        <f>IF(RUN_YEARS &gt; 3,(A1L242C1 + A1L242C4 + A1L242C7 + A1L242C10) / 4, 0)</f>
        <v>867.75</v>
      </c>
      <c r="AV14" s="16" t="s">
        <v>1499</v>
      </c>
      <c r="AW14" s="17">
        <f>IF(RUN_YEARS &gt; 3,(A1L242C2 + A1L242C5 + A1L242C8 + A1L242C11) / 4, 0)</f>
        <v>879.5</v>
      </c>
      <c r="AX14" s="16" t="s">
        <v>1500</v>
      </c>
      <c r="AY14" s="17">
        <f>(A1L242C22 + A1L242C23)</f>
        <v>1747.25</v>
      </c>
      <c r="AZ14" s="16" t="s">
        <v>1501</v>
      </c>
      <c r="BA14" s="17">
        <f>IF(RUN_YEARS &gt; 4,(A1L242C1 + A1L242C4 + A1L242C7 + A1L242C10 + A1L242C13) / 5, 0)</f>
        <v>929.2</v>
      </c>
      <c r="BB14" s="16" t="s">
        <v>1502</v>
      </c>
      <c r="BC14" s="17">
        <f>IF(RUN_YEARS &gt; 4,(A1L242C2 + A1L242C5 + A1L242C8 + A1L242C11 + A1L242C14) / 5, 0)</f>
        <v>947.8</v>
      </c>
      <c r="BD14" s="16" t="s">
        <v>1503</v>
      </c>
      <c r="BE14" s="17">
        <f>(A1L242C25 + A1L242C26)</f>
        <v>1877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39374</v>
      </c>
      <c r="F15" s="16" t="s">
        <v>1505</v>
      </c>
      <c r="G15" s="17">
        <f>(A1L208C2 + A1L224C2)</f>
        <v>34351</v>
      </c>
      <c r="H15" s="16" t="s">
        <v>1506</v>
      </c>
      <c r="I15" s="17">
        <f>(A1L243C1 + A1L243C2)</f>
        <v>73725</v>
      </c>
      <c r="J15" s="16" t="s">
        <v>1507</v>
      </c>
      <c r="K15" s="17">
        <f>(A1L208C4 + A1L224C4)</f>
        <v>36950</v>
      </c>
      <c r="L15" s="16" t="s">
        <v>1508</v>
      </c>
      <c r="M15" s="17">
        <f>(A1L208C5 + A1L224C5)</f>
        <v>32095</v>
      </c>
      <c r="N15" s="16" t="s">
        <v>1509</v>
      </c>
      <c r="O15" s="17">
        <f>(A1L243C4 + A1L243C5)</f>
        <v>69045</v>
      </c>
      <c r="P15" s="16" t="s">
        <v>1510</v>
      </c>
      <c r="Q15" s="17">
        <f>(A1L208C7 + A1L224C7)</f>
        <v>34630</v>
      </c>
      <c r="R15" s="16" t="s">
        <v>1511</v>
      </c>
      <c r="S15" s="17">
        <f>(A1L208C8 + A1L224C8)</f>
        <v>30927</v>
      </c>
      <c r="T15" s="16" t="s">
        <v>1512</v>
      </c>
      <c r="U15" s="17">
        <f>(A1L243C7 + A1L243C8)</f>
        <v>65557</v>
      </c>
      <c r="V15" s="16" t="s">
        <v>1513</v>
      </c>
      <c r="W15" s="17">
        <f>(A1L208C10 + A1L224C10)</f>
        <v>31220</v>
      </c>
      <c r="X15" s="16" t="s">
        <v>1514</v>
      </c>
      <c r="Y15" s="17">
        <f>(A1L208C11 + A1L224C11)</f>
        <v>27665</v>
      </c>
      <c r="Z15" s="16" t="s">
        <v>1515</v>
      </c>
      <c r="AA15" s="17">
        <f>(A1L243C10 + A1L243C11)</f>
        <v>58885</v>
      </c>
      <c r="AB15" s="16" t="s">
        <v>1516</v>
      </c>
      <c r="AC15" s="17">
        <f>(A1L208C13 + A1L224C13)</f>
        <v>28666</v>
      </c>
      <c r="AD15" s="16" t="s">
        <v>1517</v>
      </c>
      <c r="AE15" s="17">
        <f>(A1L208C14 + A1L224C14)</f>
        <v>23894</v>
      </c>
      <c r="AF15" s="16" t="s">
        <v>1518</v>
      </c>
      <c r="AG15" s="17">
        <f>(A1L243C13 + A1L243C14)</f>
        <v>52560</v>
      </c>
      <c r="AH15" s="16" t="s">
        <v>1519</v>
      </c>
      <c r="AI15" s="17">
        <f>IF(RUN_YEARS &gt; 1,(A1L243C1 + A1L243C4) / 2, 0)</f>
        <v>38162</v>
      </c>
      <c r="AJ15" s="16" t="s">
        <v>1520</v>
      </c>
      <c r="AK15" s="17">
        <f>IF(RUN_YEARS &gt; 1,(A1L243C2 + A1L243C5) / 2, 0)</f>
        <v>33223</v>
      </c>
      <c r="AL15" s="16" t="s">
        <v>1521</v>
      </c>
      <c r="AM15" s="17">
        <f>(A1L243C16 + A1L243C17)</f>
        <v>71385</v>
      </c>
      <c r="AN15" s="16" t="s">
        <v>1522</v>
      </c>
      <c r="AO15" s="17">
        <f>IF(RUN_YEARS &gt; 2,(A1L243C1 + A1L243C4 + A1L243C7) / 3, 0)</f>
        <v>36984.666666666664</v>
      </c>
      <c r="AP15" s="16" t="s">
        <v>1523</v>
      </c>
      <c r="AQ15" s="17">
        <f>IF(RUN_YEARS &gt; 2,(A1L243C2 + A1L243C5 + A1L243C8) / 3, 0)</f>
        <v>32457.666666666668</v>
      </c>
      <c r="AR15" s="16" t="s">
        <v>1524</v>
      </c>
      <c r="AS15" s="17">
        <f>(A1L243C19 + A1L243C20)</f>
        <v>69442.333333333328</v>
      </c>
      <c r="AT15" s="16" t="s">
        <v>1525</v>
      </c>
      <c r="AU15" s="17">
        <f>IF(RUN_YEARS &gt; 3,(A1L243C1 + A1L243C4 + A1L243C7 + A1L243C10) / 4, 0)</f>
        <v>35543.5</v>
      </c>
      <c r="AV15" s="16" t="s">
        <v>1526</v>
      </c>
      <c r="AW15" s="17">
        <f>IF(RUN_YEARS &gt; 3,(A1L243C2 + A1L243C5 + A1L243C8 + A1L243C11) / 4, 0)</f>
        <v>31259.5</v>
      </c>
      <c r="AX15" s="16" t="s">
        <v>1527</v>
      </c>
      <c r="AY15" s="17">
        <f>(A1L243C22 + A1L243C23)</f>
        <v>66803</v>
      </c>
      <c r="AZ15" s="16" t="s">
        <v>1528</v>
      </c>
      <c r="BA15" s="17">
        <f>IF(RUN_YEARS &gt; 4,(A1L243C1 + A1L243C4 + A1L243C7 + A1L243C10 + A1L243C13) / 5, 0)</f>
        <v>34168</v>
      </c>
      <c r="BB15" s="16" t="s">
        <v>1529</v>
      </c>
      <c r="BC15" s="17">
        <f>IF(RUN_YEARS &gt; 4,(A1L243C2 + A1L243C5 + A1L243C8 + A1L243C11 + A1L243C14) / 5, 0)</f>
        <v>29786.400000000001</v>
      </c>
      <c r="BD15" s="16" t="s">
        <v>1530</v>
      </c>
      <c r="BE15" s="17">
        <f>(A1L243C25 + A1L243C26)</f>
        <v>63954.400000000001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0</v>
      </c>
      <c r="F16" s="16" t="s">
        <v>1532</v>
      </c>
      <c r="G16" s="17">
        <f>(A1L209C2 + A1L225C2)</f>
        <v>1</v>
      </c>
      <c r="H16" s="16" t="s">
        <v>1533</v>
      </c>
      <c r="I16" s="17">
        <f>(A1L244C1 + A1L244C2)</f>
        <v>1</v>
      </c>
      <c r="J16" s="16" t="s">
        <v>1534</v>
      </c>
      <c r="K16" s="17">
        <f>(A1L209C4 + A1L225C4)</f>
        <v>0</v>
      </c>
      <c r="L16" s="16" t="s">
        <v>1535</v>
      </c>
      <c r="M16" s="17">
        <f>(A1L209C5 + A1L225C5)</f>
        <v>4</v>
      </c>
      <c r="N16" s="16" t="s">
        <v>1536</v>
      </c>
      <c r="O16" s="17">
        <f>(A1L244C4 + A1L244C5)</f>
        <v>4</v>
      </c>
      <c r="P16" s="16" t="s">
        <v>1537</v>
      </c>
      <c r="Q16" s="17">
        <f>(A1L209C7 + A1L225C7)</f>
        <v>0</v>
      </c>
      <c r="R16" s="16" t="s">
        <v>1538</v>
      </c>
      <c r="S16" s="17">
        <f>(A1L209C8 + A1L225C8)</f>
        <v>0</v>
      </c>
      <c r="T16" s="16" t="s">
        <v>1539</v>
      </c>
      <c r="U16" s="17">
        <f>(A1L244C7 + A1L244C8)</f>
        <v>0</v>
      </c>
      <c r="V16" s="16" t="s">
        <v>1540</v>
      </c>
      <c r="W16" s="17">
        <f>(A1L209C10 + A1L225C10)</f>
        <v>0</v>
      </c>
      <c r="X16" s="16" t="s">
        <v>1541</v>
      </c>
      <c r="Y16" s="17">
        <f>(A1L209C11 + A1L225C11)</f>
        <v>0</v>
      </c>
      <c r="Z16" s="16" t="s">
        <v>1542</v>
      </c>
      <c r="AA16" s="17">
        <f>(A1L244C10 + A1L244C11)</f>
        <v>0</v>
      </c>
      <c r="AB16" s="16" t="s">
        <v>1543</v>
      </c>
      <c r="AC16" s="17">
        <f>(A1L209C13 + A1L225C13)</f>
        <v>0</v>
      </c>
      <c r="AD16" s="16" t="s">
        <v>1544</v>
      </c>
      <c r="AE16" s="17">
        <f>(A1L209C14 + A1L225C14)</f>
        <v>3</v>
      </c>
      <c r="AF16" s="16" t="s">
        <v>1545</v>
      </c>
      <c r="AG16" s="17">
        <f>(A1L244C13 + A1L244C14)</f>
        <v>3</v>
      </c>
      <c r="AH16" s="16" t="s">
        <v>1546</v>
      </c>
      <c r="AI16" s="17">
        <f>IF(RUN_YEARS &gt; 1,(A1L244C1 + A1L244C4) / 2, 0)</f>
        <v>0</v>
      </c>
      <c r="AJ16" s="16" t="s">
        <v>1547</v>
      </c>
      <c r="AK16" s="17">
        <f>IF(RUN_YEARS &gt; 1,(A1L244C2 + A1L244C5) / 2, 0)</f>
        <v>2.5</v>
      </c>
      <c r="AL16" s="16" t="s">
        <v>1548</v>
      </c>
      <c r="AM16" s="17">
        <f>(A1L244C16 + A1L244C17)</f>
        <v>2.5</v>
      </c>
      <c r="AN16" s="16" t="s">
        <v>1549</v>
      </c>
      <c r="AO16" s="17">
        <f>IF(RUN_YEARS &gt; 2,(A1L244C1 + A1L244C4 + A1L244C7) / 3, 0)</f>
        <v>0</v>
      </c>
      <c r="AP16" s="16" t="s">
        <v>1550</v>
      </c>
      <c r="AQ16" s="17">
        <f>IF(RUN_YEARS &gt; 2,(A1L244C2 + A1L244C5 + A1L244C8) / 3, 0)</f>
        <v>1.6666666666666667</v>
      </c>
      <c r="AR16" s="16" t="s">
        <v>1551</v>
      </c>
      <c r="AS16" s="17">
        <f>(A1L244C19 + A1L244C20)</f>
        <v>1.6666666666666667</v>
      </c>
      <c r="AT16" s="16" t="s">
        <v>1552</v>
      </c>
      <c r="AU16" s="17">
        <f>IF(RUN_YEARS &gt; 3,(A1L244C1 + A1L244C4 + A1L244C7 + A1L244C10) / 4, 0)</f>
        <v>0</v>
      </c>
      <c r="AV16" s="16" t="s">
        <v>1553</v>
      </c>
      <c r="AW16" s="17">
        <f>IF(RUN_YEARS &gt; 3,(A1L244C2 + A1L244C5 + A1L244C8 + A1L244C11) / 4, 0)</f>
        <v>1.25</v>
      </c>
      <c r="AX16" s="16" t="s">
        <v>1554</v>
      </c>
      <c r="AY16" s="17">
        <f>(A1L244C22 + A1L244C23)</f>
        <v>1.25</v>
      </c>
      <c r="AZ16" s="16" t="s">
        <v>1555</v>
      </c>
      <c r="BA16" s="17">
        <f>IF(RUN_YEARS &gt; 4,(A1L244C1 + A1L244C4 + A1L244C7 + A1L244C10 + A1L244C13) / 5, 0)</f>
        <v>0</v>
      </c>
      <c r="BB16" s="16" t="s">
        <v>1556</v>
      </c>
      <c r="BC16" s="17">
        <f>IF(RUN_YEARS &gt; 4,(A1L244C2 + A1L244C5 + A1L244C8 + A1L244C11 + A1L244C14) / 5, 0)</f>
        <v>1.6</v>
      </c>
      <c r="BD16" s="16" t="s">
        <v>1557</v>
      </c>
      <c r="BE16" s="17">
        <f>(A1L244C25 + A1L244C26)</f>
        <v>1.6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0</v>
      </c>
      <c r="F17" s="16" t="s">
        <v>1559</v>
      </c>
      <c r="G17" s="17">
        <f>(A1L210C2 + A1L226C2)</f>
        <v>23</v>
      </c>
      <c r="H17" s="16" t="s">
        <v>1560</v>
      </c>
      <c r="I17" s="17">
        <f>(A1L245C1 + A1L245C2)</f>
        <v>23</v>
      </c>
      <c r="J17" s="16" t="s">
        <v>1561</v>
      </c>
      <c r="K17" s="17">
        <f>(A1L210C4 + A1L226C4)</f>
        <v>0</v>
      </c>
      <c r="L17" s="16" t="s">
        <v>1562</v>
      </c>
      <c r="M17" s="17">
        <f>(A1L210C5 + A1L226C5)</f>
        <v>5</v>
      </c>
      <c r="N17" s="16" t="s">
        <v>1563</v>
      </c>
      <c r="O17" s="17">
        <f>(A1L245C4 + A1L245C5)</f>
        <v>5</v>
      </c>
      <c r="P17" s="16" t="s">
        <v>1564</v>
      </c>
      <c r="Q17" s="17">
        <f>(A1L210C7 + A1L226C7)</f>
        <v>0</v>
      </c>
      <c r="R17" s="16" t="s">
        <v>1565</v>
      </c>
      <c r="S17" s="17">
        <f>(A1L210C8 + A1L226C8)</f>
        <v>1</v>
      </c>
      <c r="T17" s="16" t="s">
        <v>1566</v>
      </c>
      <c r="U17" s="17">
        <f>(A1L245C7 + A1L245C8)</f>
        <v>1</v>
      </c>
      <c r="V17" s="16" t="s">
        <v>1567</v>
      </c>
      <c r="W17" s="17">
        <f>(A1L210C10 + A1L226C10)</f>
        <v>0</v>
      </c>
      <c r="X17" s="16" t="s">
        <v>1568</v>
      </c>
      <c r="Y17" s="17">
        <f>(A1L210C11 + A1L226C11)</f>
        <v>0</v>
      </c>
      <c r="Z17" s="16" t="s">
        <v>1569</v>
      </c>
      <c r="AA17" s="17">
        <f>(A1L245C10 + A1L245C11)</f>
        <v>0</v>
      </c>
      <c r="AB17" s="16" t="s">
        <v>1570</v>
      </c>
      <c r="AC17" s="17">
        <f>(A1L210C13 + A1L226C13)</f>
        <v>1</v>
      </c>
      <c r="AD17" s="16" t="s">
        <v>1571</v>
      </c>
      <c r="AE17" s="17">
        <f>(A1L210C14 + A1L226C14)</f>
        <v>0</v>
      </c>
      <c r="AF17" s="16" t="s">
        <v>1572</v>
      </c>
      <c r="AG17" s="17">
        <f>(A1L245C13 + A1L245C14)</f>
        <v>1</v>
      </c>
      <c r="AH17" s="16" t="s">
        <v>1573</v>
      </c>
      <c r="AI17" s="17">
        <f>IF(RUN_YEARS &gt; 1,(A1L245C1 + A1L245C4) / 2, 0)</f>
        <v>0</v>
      </c>
      <c r="AJ17" s="16" t="s">
        <v>1574</v>
      </c>
      <c r="AK17" s="17">
        <f>IF(RUN_YEARS &gt; 1,(A1L245C2 + A1L245C5) / 2, 0)</f>
        <v>14</v>
      </c>
      <c r="AL17" s="16" t="s">
        <v>1575</v>
      </c>
      <c r="AM17" s="17">
        <f>(A1L245C16 + A1L245C17)</f>
        <v>14</v>
      </c>
      <c r="AN17" s="16" t="s">
        <v>1576</v>
      </c>
      <c r="AO17" s="17">
        <f>IF(RUN_YEARS &gt; 2,(A1L245C1 + A1L245C4 + A1L245C7) / 3, 0)</f>
        <v>0</v>
      </c>
      <c r="AP17" s="16" t="s">
        <v>1577</v>
      </c>
      <c r="AQ17" s="17">
        <f>IF(RUN_YEARS &gt; 2,(A1L245C2 + A1L245C5 + A1L245C8) / 3, 0)</f>
        <v>9.6666666666666661</v>
      </c>
      <c r="AR17" s="16" t="s">
        <v>1578</v>
      </c>
      <c r="AS17" s="17">
        <f>(A1L245C19 + A1L245C20)</f>
        <v>9.6666666666666661</v>
      </c>
      <c r="AT17" s="16" t="s">
        <v>1579</v>
      </c>
      <c r="AU17" s="17">
        <f>IF(RUN_YEARS &gt; 3,(A1L245C1 + A1L245C4 + A1L245C7 + A1L245C10) / 4, 0)</f>
        <v>0</v>
      </c>
      <c r="AV17" s="16" t="s">
        <v>1580</v>
      </c>
      <c r="AW17" s="17">
        <f>IF(RUN_YEARS &gt; 3,(A1L245C2 + A1L245C5 + A1L245C8 + A1L245C11) / 4, 0)</f>
        <v>7.25</v>
      </c>
      <c r="AX17" s="16" t="s">
        <v>1581</v>
      </c>
      <c r="AY17" s="17">
        <f>(A1L245C22 + A1L245C23)</f>
        <v>7.25</v>
      </c>
      <c r="AZ17" s="16" t="s">
        <v>1582</v>
      </c>
      <c r="BA17" s="17">
        <f>IF(RUN_YEARS &gt; 4,(A1L245C1 + A1L245C4 + A1L245C7 + A1L245C10 + A1L245C13) / 5, 0)</f>
        <v>0.2</v>
      </c>
      <c r="BB17" s="16" t="s">
        <v>1583</v>
      </c>
      <c r="BC17" s="17">
        <f>IF(RUN_YEARS &gt; 4,(A1L245C2 + A1L245C5 + A1L245C8 + A1L245C11 + A1L245C14) / 5, 0)</f>
        <v>5.8</v>
      </c>
      <c r="BD17" s="16" t="s">
        <v>1584</v>
      </c>
      <c r="BE17" s="17">
        <f>(A1L245C25 + A1L245C26)</f>
        <v>6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53764</v>
      </c>
      <c r="F18" s="16" t="s">
        <v>1586</v>
      </c>
      <c r="G18" s="17">
        <f>(A1L211C2 + A1L227C2)</f>
        <v>1410</v>
      </c>
      <c r="H18" s="16" t="s">
        <v>1587</v>
      </c>
      <c r="I18" s="17">
        <f>(A1L246C1 + A1L246C2)</f>
        <v>55174</v>
      </c>
      <c r="J18" s="16" t="s">
        <v>1588</v>
      </c>
      <c r="K18" s="17">
        <f>(A1L211C4 + A1L227C4)</f>
        <v>57452</v>
      </c>
      <c r="L18" s="16" t="s">
        <v>1589</v>
      </c>
      <c r="M18" s="17">
        <f>(A1L211C5 + A1L227C5)</f>
        <v>1935</v>
      </c>
      <c r="N18" s="16" t="s">
        <v>1590</v>
      </c>
      <c r="O18" s="17">
        <f>(A1L246C4 + A1L246C5)</f>
        <v>59387</v>
      </c>
      <c r="P18" s="16" t="s">
        <v>1591</v>
      </c>
      <c r="Q18" s="17">
        <f>(A1L211C7 + A1L227C7)</f>
        <v>56881</v>
      </c>
      <c r="R18" s="16" t="s">
        <v>1592</v>
      </c>
      <c r="S18" s="17">
        <f>(A1L211C8 + A1L227C8)</f>
        <v>1694</v>
      </c>
      <c r="T18" s="16" t="s">
        <v>1593</v>
      </c>
      <c r="U18" s="17">
        <f>(A1L246C7 + A1L246C8)</f>
        <v>58575</v>
      </c>
      <c r="V18" s="16" t="s">
        <v>1594</v>
      </c>
      <c r="W18" s="17">
        <f>(A1L211C10 + A1L227C10)</f>
        <v>54650</v>
      </c>
      <c r="X18" s="16" t="s">
        <v>1595</v>
      </c>
      <c r="Y18" s="17">
        <f>(A1L211C11 + A1L227C11)</f>
        <v>2122</v>
      </c>
      <c r="Z18" s="16" t="s">
        <v>1596</v>
      </c>
      <c r="AA18" s="17">
        <f>(A1L246C10 + A1L246C11)</f>
        <v>56772</v>
      </c>
      <c r="AB18" s="16" t="s">
        <v>1597</v>
      </c>
      <c r="AC18" s="17">
        <f>(A1L211C13 + A1L227C13)</f>
        <v>55962</v>
      </c>
      <c r="AD18" s="16" t="s">
        <v>1598</v>
      </c>
      <c r="AE18" s="17">
        <f>(A1L211C14 + A1L227C14)</f>
        <v>2494</v>
      </c>
      <c r="AF18" s="16" t="s">
        <v>1599</v>
      </c>
      <c r="AG18" s="17">
        <f>(A1L246C13 + A1L246C14)</f>
        <v>58456</v>
      </c>
      <c r="AH18" s="16" t="s">
        <v>1600</v>
      </c>
      <c r="AI18" s="17">
        <f>IF(RUN_YEARS &gt; 1,(A1L246C1 + A1L246C4) / 2, 0)</f>
        <v>55608</v>
      </c>
      <c r="AJ18" s="16" t="s">
        <v>1601</v>
      </c>
      <c r="AK18" s="17">
        <f>IF(RUN_YEARS &gt; 1,(A1L246C2 + A1L246C5) / 2, 0)</f>
        <v>1672.5</v>
      </c>
      <c r="AL18" s="16" t="s">
        <v>1602</v>
      </c>
      <c r="AM18" s="17">
        <f>(A1L246C16 + A1L246C17)</f>
        <v>57280.5</v>
      </c>
      <c r="AN18" s="16" t="s">
        <v>1603</v>
      </c>
      <c r="AO18" s="17">
        <f>IF(RUN_YEARS &gt; 2,(A1L246C1 + A1L246C4 + A1L246C7) / 3, 0)</f>
        <v>56032.333333333336</v>
      </c>
      <c r="AP18" s="16" t="s">
        <v>1604</v>
      </c>
      <c r="AQ18" s="17">
        <f>IF(RUN_YEARS &gt; 2,(A1L246C2 + A1L246C5 + A1L246C8) / 3, 0)</f>
        <v>1679.6666666666667</v>
      </c>
      <c r="AR18" s="16" t="s">
        <v>1605</v>
      </c>
      <c r="AS18" s="17">
        <f>(A1L246C19 + A1L246C20)</f>
        <v>57712</v>
      </c>
      <c r="AT18" s="16" t="s">
        <v>1606</v>
      </c>
      <c r="AU18" s="17">
        <f>IF(RUN_YEARS &gt; 3,(A1L246C1 + A1L246C4 + A1L246C7 + A1L246C10) / 4, 0)</f>
        <v>55686.75</v>
      </c>
      <c r="AV18" s="16" t="s">
        <v>1607</v>
      </c>
      <c r="AW18" s="17">
        <f>IF(RUN_YEARS &gt; 3,(A1L246C2 + A1L246C5 + A1L246C8 + A1L246C11) / 4, 0)</f>
        <v>1790.25</v>
      </c>
      <c r="AX18" s="16" t="s">
        <v>1608</v>
      </c>
      <c r="AY18" s="17">
        <f>(A1L246C22 + A1L246C23)</f>
        <v>57477</v>
      </c>
      <c r="AZ18" s="16" t="s">
        <v>1609</v>
      </c>
      <c r="BA18" s="17">
        <f>IF(RUN_YEARS &gt; 4,(A1L246C1 + A1L246C4 + A1L246C7 + A1L246C10 + A1L246C13) / 5, 0)</f>
        <v>55741.8</v>
      </c>
      <c r="BB18" s="16" t="s">
        <v>1610</v>
      </c>
      <c r="BC18" s="17">
        <f>IF(RUN_YEARS &gt; 4,(A1L246C2 + A1L246C5 + A1L246C8 + A1L246C11 + A1L246C14) / 5, 0)</f>
        <v>1931</v>
      </c>
      <c r="BD18" s="16" t="s">
        <v>1611</v>
      </c>
      <c r="BE18" s="17">
        <f>(A1L246C25 + A1L246C26)</f>
        <v>57672.800000000003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21120</v>
      </c>
      <c r="F19" s="16" t="s">
        <v>1613</v>
      </c>
      <c r="G19" s="17">
        <f>(A1L212C2 + A1L228C2)</f>
        <v>7965</v>
      </c>
      <c r="H19" s="16" t="s">
        <v>1614</v>
      </c>
      <c r="I19" s="17">
        <f>(A1L247C1 + A1L247C2)</f>
        <v>29085</v>
      </c>
      <c r="J19" s="16" t="s">
        <v>1615</v>
      </c>
      <c r="K19" s="17">
        <f>(A1L212C4 + A1L228C4)</f>
        <v>16219</v>
      </c>
      <c r="L19" s="16" t="s">
        <v>1616</v>
      </c>
      <c r="M19" s="17">
        <f>(A1L212C5 + A1L228C5)</f>
        <v>8393</v>
      </c>
      <c r="N19" s="16" t="s">
        <v>1617</v>
      </c>
      <c r="O19" s="17">
        <f>(A1L247C4 + A1L247C5)</f>
        <v>24612</v>
      </c>
      <c r="P19" s="16" t="s">
        <v>1618</v>
      </c>
      <c r="Q19" s="17">
        <f>(A1L212C7 + A1L228C7)</f>
        <v>13159</v>
      </c>
      <c r="R19" s="16" t="s">
        <v>1619</v>
      </c>
      <c r="S19" s="17">
        <f>(A1L212C8 + A1L228C8)</f>
        <v>5842</v>
      </c>
      <c r="T19" s="16" t="s">
        <v>1620</v>
      </c>
      <c r="U19" s="17">
        <f>(A1L247C7 + A1L247C8)</f>
        <v>19001</v>
      </c>
      <c r="V19" s="16" t="s">
        <v>1621</v>
      </c>
      <c r="W19" s="17">
        <f>(A1L212C10 + A1L228C10)</f>
        <v>8519</v>
      </c>
      <c r="X19" s="16" t="s">
        <v>1622</v>
      </c>
      <c r="Y19" s="17">
        <f>(A1L212C11 + A1L228C11)</f>
        <v>4767</v>
      </c>
      <c r="Z19" s="16" t="s">
        <v>1623</v>
      </c>
      <c r="AA19" s="17">
        <f>(A1L247C10 + A1L247C11)</f>
        <v>13286</v>
      </c>
      <c r="AB19" s="16" t="s">
        <v>1624</v>
      </c>
      <c r="AC19" s="17">
        <f>(A1L212C13 + A1L228C13)</f>
        <v>12905</v>
      </c>
      <c r="AD19" s="16" t="s">
        <v>1625</v>
      </c>
      <c r="AE19" s="17">
        <f>(A1L212C14 + A1L228C14)</f>
        <v>5881</v>
      </c>
      <c r="AF19" s="16" t="s">
        <v>1626</v>
      </c>
      <c r="AG19" s="17">
        <f>(A1L247C13 + A1L247C14)</f>
        <v>18786</v>
      </c>
      <c r="AH19" s="16" t="s">
        <v>1627</v>
      </c>
      <c r="AI19" s="17">
        <f>IF(RUN_YEARS &gt; 1,(A1L247C1 + A1L247C4) / 2, 0)</f>
        <v>18669.5</v>
      </c>
      <c r="AJ19" s="16" t="s">
        <v>1628</v>
      </c>
      <c r="AK19" s="17">
        <f>IF(RUN_YEARS &gt; 1,(A1L247C2 + A1L247C5) / 2, 0)</f>
        <v>8179</v>
      </c>
      <c r="AL19" s="16" t="s">
        <v>1629</v>
      </c>
      <c r="AM19" s="17">
        <f>(A1L247C16 + A1L247C17)</f>
        <v>26848.5</v>
      </c>
      <c r="AN19" s="16" t="s">
        <v>1630</v>
      </c>
      <c r="AO19" s="17">
        <f>IF(RUN_YEARS &gt; 2,(A1L247C1 + A1L247C4 + A1L247C7) / 3, 0)</f>
        <v>16832.666666666668</v>
      </c>
      <c r="AP19" s="16" t="s">
        <v>1631</v>
      </c>
      <c r="AQ19" s="17">
        <f>IF(RUN_YEARS &gt; 2,(A1L247C2 + A1L247C5 + A1L247C8) / 3, 0)</f>
        <v>7400</v>
      </c>
      <c r="AR19" s="16" t="s">
        <v>1632</v>
      </c>
      <c r="AS19" s="17">
        <f>(A1L247C19 + A1L247C20)</f>
        <v>24232.666666666668</v>
      </c>
      <c r="AT19" s="16" t="s">
        <v>1633</v>
      </c>
      <c r="AU19" s="17">
        <f>IF(RUN_YEARS &gt; 3,(A1L247C1 + A1L247C4 + A1L247C7 + A1L247C10) / 4, 0)</f>
        <v>14754.25</v>
      </c>
      <c r="AV19" s="16" t="s">
        <v>1634</v>
      </c>
      <c r="AW19" s="17">
        <f>IF(RUN_YEARS &gt; 3,(A1L247C2 + A1L247C5 + A1L247C8 + A1L247C11) / 4, 0)</f>
        <v>6741.75</v>
      </c>
      <c r="AX19" s="16" t="s">
        <v>1635</v>
      </c>
      <c r="AY19" s="17">
        <f>(A1L247C22 + A1L247C23)</f>
        <v>21496</v>
      </c>
      <c r="AZ19" s="16" t="s">
        <v>1636</v>
      </c>
      <c r="BA19" s="17">
        <f>IF(RUN_YEARS &gt; 4,(A1L247C1 + A1L247C4 + A1L247C7 + A1L247C10 + A1L247C13) / 5, 0)</f>
        <v>14384.4</v>
      </c>
      <c r="BB19" s="16" t="s">
        <v>1637</v>
      </c>
      <c r="BC19" s="17">
        <f>IF(RUN_YEARS &gt; 4,(A1L247C2 + A1L247C5 + A1L247C8 + A1L247C11 + A1L247C14) / 5, 0)</f>
        <v>6569.6</v>
      </c>
      <c r="BD19" s="16" t="s">
        <v>1638</v>
      </c>
      <c r="BE19" s="17">
        <f>(A1L247C25 + A1L247C26)</f>
        <v>20954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24</v>
      </c>
      <c r="F20" s="16" t="s">
        <v>1640</v>
      </c>
      <c r="G20" s="17">
        <f>(A1L213C2 + A1L229C2)</f>
        <v>16</v>
      </c>
      <c r="H20" s="16" t="s">
        <v>1641</v>
      </c>
      <c r="I20" s="17">
        <f>(A1L248C1 + A1L248C2)</f>
        <v>40</v>
      </c>
      <c r="J20" s="16" t="s">
        <v>1642</v>
      </c>
      <c r="K20" s="17">
        <f>(A1L213C4 + A1L229C4)</f>
        <v>46</v>
      </c>
      <c r="L20" s="16" t="s">
        <v>1643</v>
      </c>
      <c r="M20" s="17">
        <f>(A1L213C5 + A1L229C5)</f>
        <v>22</v>
      </c>
      <c r="N20" s="16" t="s">
        <v>1644</v>
      </c>
      <c r="O20" s="17">
        <f>(A1L248C4 + A1L248C5)</f>
        <v>68</v>
      </c>
      <c r="P20" s="16" t="s">
        <v>1645</v>
      </c>
      <c r="Q20" s="17">
        <f>(A1L213C7 + A1L229C7)</f>
        <v>36</v>
      </c>
      <c r="R20" s="16" t="s">
        <v>1646</v>
      </c>
      <c r="S20" s="17">
        <f>(A1L213C8 + A1L229C8)</f>
        <v>10</v>
      </c>
      <c r="T20" s="16" t="s">
        <v>1647</v>
      </c>
      <c r="U20" s="17">
        <f>(A1L248C7 + A1L248C8)</f>
        <v>46</v>
      </c>
      <c r="V20" s="16" t="s">
        <v>1648</v>
      </c>
      <c r="W20" s="17">
        <f>(A1L213C10 + A1L229C10)</f>
        <v>32</v>
      </c>
      <c r="X20" s="16" t="s">
        <v>1649</v>
      </c>
      <c r="Y20" s="17">
        <f>(A1L213C11 + A1L229C11)</f>
        <v>26</v>
      </c>
      <c r="Z20" s="16" t="s">
        <v>1650</v>
      </c>
      <c r="AA20" s="17">
        <f>(A1L248C10 + A1L248C11)</f>
        <v>58</v>
      </c>
      <c r="AB20" s="16" t="s">
        <v>1651</v>
      </c>
      <c r="AC20" s="17">
        <f>(A1L213C13 + A1L229C13)</f>
        <v>16</v>
      </c>
      <c r="AD20" s="16" t="s">
        <v>1652</v>
      </c>
      <c r="AE20" s="17">
        <f>(A1L213C14 + A1L229C14)</f>
        <v>14</v>
      </c>
      <c r="AF20" s="16" t="s">
        <v>1653</v>
      </c>
      <c r="AG20" s="17">
        <f>(A1L248C13 + A1L248C14)</f>
        <v>30</v>
      </c>
      <c r="AH20" s="16" t="s">
        <v>1654</v>
      </c>
      <c r="AI20" s="17">
        <f>IF(RUN_YEARS &gt; 1,(A1L248C1 + A1L248C4) / 2, 0)</f>
        <v>35</v>
      </c>
      <c r="AJ20" s="16" t="s">
        <v>1655</v>
      </c>
      <c r="AK20" s="17">
        <f>IF(RUN_YEARS &gt; 1,(A1L248C2 + A1L248C5) / 2, 0)</f>
        <v>19</v>
      </c>
      <c r="AL20" s="16" t="s">
        <v>1656</v>
      </c>
      <c r="AM20" s="17">
        <f>(A1L248C16 + A1L248C17)</f>
        <v>54</v>
      </c>
      <c r="AN20" s="16" t="s">
        <v>1657</v>
      </c>
      <c r="AO20" s="17">
        <f>IF(RUN_YEARS &gt; 2,(A1L248C1 + A1L248C4 + A1L248C7) / 3, 0)</f>
        <v>35.333333333333336</v>
      </c>
      <c r="AP20" s="16" t="s">
        <v>1658</v>
      </c>
      <c r="AQ20" s="17">
        <f>IF(RUN_YEARS &gt; 2,(A1L248C2 + A1L248C5 + A1L248C8) / 3, 0)</f>
        <v>16</v>
      </c>
      <c r="AR20" s="16" t="s">
        <v>1659</v>
      </c>
      <c r="AS20" s="17">
        <f>(A1L248C19 + A1L248C20)</f>
        <v>51.333333333333336</v>
      </c>
      <c r="AT20" s="16" t="s">
        <v>1660</v>
      </c>
      <c r="AU20" s="17">
        <f>IF(RUN_YEARS &gt; 3,(A1L248C1 + A1L248C4 + A1L248C7 + A1L248C10) / 4, 0)</f>
        <v>34.5</v>
      </c>
      <c r="AV20" s="16" t="s">
        <v>1661</v>
      </c>
      <c r="AW20" s="17">
        <f>IF(RUN_YEARS &gt; 3,(A1L248C2 + A1L248C5 + A1L248C8 + A1L248C11) / 4, 0)</f>
        <v>18.5</v>
      </c>
      <c r="AX20" s="16" t="s">
        <v>1662</v>
      </c>
      <c r="AY20" s="17">
        <f>(A1L248C22 + A1L248C23)</f>
        <v>53</v>
      </c>
      <c r="AZ20" s="16" t="s">
        <v>1663</v>
      </c>
      <c r="BA20" s="17">
        <f>IF(RUN_YEARS &gt; 4,(A1L248C1 + A1L248C4 + A1L248C7 + A1L248C10 + A1L248C13) / 5, 0)</f>
        <v>30.8</v>
      </c>
      <c r="BB20" s="16" t="s">
        <v>1664</v>
      </c>
      <c r="BC20" s="17">
        <f>IF(RUN_YEARS &gt; 4,(A1L248C2 + A1L248C5 + A1L248C8 + A1L248C11 + A1L248C14) / 5, 0)</f>
        <v>17.600000000000001</v>
      </c>
      <c r="BD20" s="16" t="s">
        <v>1665</v>
      </c>
      <c r="BE20" s="17">
        <f>(A1L248C25 + A1L248C26)</f>
        <v>48.400000000000006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10228</v>
      </c>
      <c r="F21" s="16" t="s">
        <v>1667</v>
      </c>
      <c r="G21" s="17">
        <f>(A1L214C2 + A1L230C2)</f>
        <v>8714</v>
      </c>
      <c r="H21" s="16" t="s">
        <v>1668</v>
      </c>
      <c r="I21" s="17">
        <f>(A1L249C1 + A1L249C2)</f>
        <v>18942</v>
      </c>
      <c r="J21" s="16" t="s">
        <v>1669</v>
      </c>
      <c r="K21" s="17">
        <f>(A1L214C4 + A1L230C4)</f>
        <v>10241</v>
      </c>
      <c r="L21" s="16" t="s">
        <v>1670</v>
      </c>
      <c r="M21" s="17">
        <f>(A1L214C5 + A1L230C5)</f>
        <v>7570</v>
      </c>
      <c r="N21" s="16" t="s">
        <v>1671</v>
      </c>
      <c r="O21" s="17">
        <f>(A1L249C4 + A1L249C5)</f>
        <v>17811</v>
      </c>
      <c r="P21" s="16" t="s">
        <v>1672</v>
      </c>
      <c r="Q21" s="17">
        <f>(A1L214C7 + A1L230C7)</f>
        <v>8707</v>
      </c>
      <c r="R21" s="16" t="s">
        <v>1673</v>
      </c>
      <c r="S21" s="17">
        <f>(A1L214C8 + A1L230C8)</f>
        <v>7865</v>
      </c>
      <c r="T21" s="16" t="s">
        <v>1674</v>
      </c>
      <c r="U21" s="17">
        <f>(A1L249C7 + A1L249C8)</f>
        <v>16572</v>
      </c>
      <c r="V21" s="16" t="s">
        <v>1675</v>
      </c>
      <c r="W21" s="17">
        <f>(A1L214C10 + A1L230C10)</f>
        <v>6359</v>
      </c>
      <c r="X21" s="16" t="s">
        <v>1676</v>
      </c>
      <c r="Y21" s="17">
        <f>(A1L214C11 + A1L230C11)</f>
        <v>6351</v>
      </c>
      <c r="Z21" s="16" t="s">
        <v>1677</v>
      </c>
      <c r="AA21" s="17">
        <f>(A1L249C10 + A1L249C11)</f>
        <v>12710</v>
      </c>
      <c r="AB21" s="16" t="s">
        <v>1678</v>
      </c>
      <c r="AC21" s="17">
        <f>(A1L214C13 + A1L230C13)</f>
        <v>8668</v>
      </c>
      <c r="AD21" s="16" t="s">
        <v>1679</v>
      </c>
      <c r="AE21" s="17">
        <f>(A1L214C14 + A1L230C14)</f>
        <v>8371</v>
      </c>
      <c r="AF21" s="16" t="s">
        <v>1680</v>
      </c>
      <c r="AG21" s="17">
        <f>(A1L249C13 + A1L249C14)</f>
        <v>17039</v>
      </c>
      <c r="AH21" s="16" t="s">
        <v>1681</v>
      </c>
      <c r="AI21" s="17">
        <f>IF(RUN_YEARS &gt; 1,(A1L249C1 + A1L249C4) / 2, 0)</f>
        <v>10234.5</v>
      </c>
      <c r="AJ21" s="16" t="s">
        <v>1682</v>
      </c>
      <c r="AK21" s="17">
        <f>IF(RUN_YEARS &gt; 1,(A1L249C2 + A1L249C5) / 2, 0)</f>
        <v>8142</v>
      </c>
      <c r="AL21" s="16" t="s">
        <v>1683</v>
      </c>
      <c r="AM21" s="17">
        <f>(A1L249C16 + A1L249C17)</f>
        <v>18376.5</v>
      </c>
      <c r="AN21" s="16" t="s">
        <v>1684</v>
      </c>
      <c r="AO21" s="17">
        <f>IF(RUN_YEARS &gt; 2,(A1L249C1 + A1L249C4 + A1L249C7) / 3, 0)</f>
        <v>9725.3333333333339</v>
      </c>
      <c r="AP21" s="16" t="s">
        <v>1685</v>
      </c>
      <c r="AQ21" s="17">
        <f>IF(RUN_YEARS &gt; 2,(A1L249C2 + A1L249C5 + A1L249C8) / 3, 0)</f>
        <v>8049.666666666667</v>
      </c>
      <c r="AR21" s="16" t="s">
        <v>1686</v>
      </c>
      <c r="AS21" s="17">
        <f>(A1L249C19 + A1L249C20)</f>
        <v>17775</v>
      </c>
      <c r="AT21" s="16" t="s">
        <v>1687</v>
      </c>
      <c r="AU21" s="17">
        <f>IF(RUN_YEARS &gt; 3,(A1L249C1 + A1L249C4 + A1L249C7 + A1L249C10) / 4, 0)</f>
        <v>8883.75</v>
      </c>
      <c r="AV21" s="16" t="s">
        <v>1688</v>
      </c>
      <c r="AW21" s="17">
        <f>IF(RUN_YEARS &gt; 3,(A1L249C2 + A1L249C5 + A1L249C8 + A1L249C11) / 4, 0)</f>
        <v>7625</v>
      </c>
      <c r="AX21" s="16" t="s">
        <v>1689</v>
      </c>
      <c r="AY21" s="17">
        <f>(A1L249C22 + A1L249C23)</f>
        <v>16508.75</v>
      </c>
      <c r="AZ21" s="16" t="s">
        <v>1690</v>
      </c>
      <c r="BA21" s="17">
        <f>IF(RUN_YEARS &gt; 4,(A1L249C1 + A1L249C4 + A1L249C7 + A1L249C10 + A1L249C13) / 5, 0)</f>
        <v>8840.6</v>
      </c>
      <c r="BB21" s="16" t="s">
        <v>1691</v>
      </c>
      <c r="BC21" s="17">
        <f>IF(RUN_YEARS &gt; 4,(A1L249C2 + A1L249C5 + A1L249C8 + A1L249C11 + A1L249C14) / 5, 0)</f>
        <v>7774.2</v>
      </c>
      <c r="BD21" s="16" t="s">
        <v>1692</v>
      </c>
      <c r="BE21" s="17">
        <f>(A1L249C25 + A1L249C26)</f>
        <v>16614.8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7542</v>
      </c>
      <c r="F22" s="16" t="s">
        <v>1694</v>
      </c>
      <c r="G22" s="17">
        <f>(A1L231C2)</f>
        <v>7942</v>
      </c>
      <c r="H22" s="16" t="s">
        <v>1695</v>
      </c>
      <c r="I22" s="17">
        <f>(A1L250C1 + A1L250C2)</f>
        <v>15484</v>
      </c>
      <c r="J22" s="16" t="s">
        <v>1696</v>
      </c>
      <c r="K22" s="17">
        <f>(A1L231C4)</f>
        <v>8698</v>
      </c>
      <c r="L22" s="16" t="s">
        <v>1697</v>
      </c>
      <c r="M22" s="17">
        <f>(A1L231C5)</f>
        <v>8653</v>
      </c>
      <c r="N22" s="16" t="s">
        <v>1698</v>
      </c>
      <c r="O22" s="17">
        <f>(A1L250C4 + A1L250C5)</f>
        <v>17351</v>
      </c>
      <c r="P22" s="16" t="s">
        <v>1699</v>
      </c>
      <c r="Q22" s="17">
        <f>(A1L231C7)</f>
        <v>7807</v>
      </c>
      <c r="R22" s="16" t="s">
        <v>1700</v>
      </c>
      <c r="S22" s="17">
        <f>(A1L231C8)</f>
        <v>7988</v>
      </c>
      <c r="T22" s="16" t="s">
        <v>1701</v>
      </c>
      <c r="U22" s="17">
        <f>(A1L250C7 + A1L250C8)</f>
        <v>15795</v>
      </c>
      <c r="V22" s="16" t="s">
        <v>1702</v>
      </c>
      <c r="W22" s="17">
        <f>(A1L231C10)</f>
        <v>7795</v>
      </c>
      <c r="X22" s="16" t="s">
        <v>1703</v>
      </c>
      <c r="Y22" s="17">
        <f>(A1L231C11)</f>
        <v>8114</v>
      </c>
      <c r="Z22" s="16" t="s">
        <v>1704</v>
      </c>
      <c r="AA22" s="17">
        <f>(A1L250C10 + A1L250C11)</f>
        <v>15909</v>
      </c>
      <c r="AB22" s="16" t="s">
        <v>1705</v>
      </c>
      <c r="AC22" s="17">
        <f>(A1L231C13)</f>
        <v>8312</v>
      </c>
      <c r="AD22" s="16" t="s">
        <v>1706</v>
      </c>
      <c r="AE22" s="17">
        <f>(A1L231C14)</f>
        <v>8740</v>
      </c>
      <c r="AF22" s="16" t="s">
        <v>1707</v>
      </c>
      <c r="AG22" s="17">
        <f>(A1L250C13 + A1L250C14)</f>
        <v>17052</v>
      </c>
      <c r="AH22" s="16" t="s">
        <v>1708</v>
      </c>
      <c r="AI22" s="17">
        <f>IF(RUN_YEARS &gt; 1,(A1L250C1 + A1L250C4) / 2, 0)</f>
        <v>8120</v>
      </c>
      <c r="AJ22" s="16" t="s">
        <v>1709</v>
      </c>
      <c r="AK22" s="17">
        <f>IF(RUN_YEARS &gt; 1,(A1L250C2 + A1L250C5) / 2, 0)</f>
        <v>8297.5</v>
      </c>
      <c r="AL22" s="16" t="s">
        <v>1710</v>
      </c>
      <c r="AM22" s="17">
        <f>(A1L250C16 + A1L250C17)</f>
        <v>16417.5</v>
      </c>
      <c r="AN22" s="16" t="s">
        <v>1711</v>
      </c>
      <c r="AO22" s="17">
        <f>IF(RUN_YEARS &gt; 2,(A1L250C1 + A1L250C4 + A1L250C7) / 3, 0)</f>
        <v>8015.666666666667</v>
      </c>
      <c r="AP22" s="16" t="s">
        <v>1712</v>
      </c>
      <c r="AQ22" s="17">
        <f>IF(RUN_YEARS &gt; 2,(A1L250C2 + A1L250C5 + A1L250C8) / 3, 0)</f>
        <v>8194.3333333333339</v>
      </c>
      <c r="AR22" s="16" t="s">
        <v>1713</v>
      </c>
      <c r="AS22" s="17">
        <f>(A1L250C19 + A1L250C20)</f>
        <v>16210</v>
      </c>
      <c r="AT22" s="16" t="s">
        <v>1714</v>
      </c>
      <c r="AU22" s="17">
        <f>IF(RUN_YEARS &gt; 3,(A1L250C1 + A1L250C4 + A1L250C7 + A1L250C10) / 4, 0)</f>
        <v>7960.5</v>
      </c>
      <c r="AV22" s="16" t="s">
        <v>1715</v>
      </c>
      <c r="AW22" s="17">
        <f>IF(RUN_YEARS &gt; 3,(A1L250C2 + A1L250C5 + A1L250C8 + A1L250C11) / 4, 0)</f>
        <v>8174.25</v>
      </c>
      <c r="AX22" s="16" t="s">
        <v>1716</v>
      </c>
      <c r="AY22" s="17">
        <f>(A1L250C22 + A1L250C23)</f>
        <v>16134.75</v>
      </c>
      <c r="AZ22" s="16" t="s">
        <v>1717</v>
      </c>
      <c r="BA22" s="17">
        <f>IF(RUN_YEARS &gt; 4,(A1L250C1 + A1L250C4 + A1L250C7 + A1L250C10 + A1L250C13) / 5, 0)</f>
        <v>8030.8</v>
      </c>
      <c r="BB22" s="16" t="s">
        <v>1718</v>
      </c>
      <c r="BC22" s="17">
        <f>IF(RUN_YEARS &gt; 4,(A1L250C2 + A1L250C5 + A1L250C8 + A1L250C11 + A1L250C14) / 5, 0)</f>
        <v>8287.4</v>
      </c>
      <c r="BD22" s="16" t="s">
        <v>1719</v>
      </c>
      <c r="BE22" s="17">
        <f>(A1L250C25 + A1L250C26)</f>
        <v>16318.2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69855</v>
      </c>
      <c r="F23" s="16" t="s">
        <v>1721</v>
      </c>
      <c r="G23" s="17">
        <f>(A1L232C2)</f>
        <v>70950</v>
      </c>
      <c r="H23" s="16" t="s">
        <v>1722</v>
      </c>
      <c r="I23" s="17">
        <f>(A1L251C1 + A1L251C2)</f>
        <v>140805</v>
      </c>
      <c r="J23" s="16" t="s">
        <v>1723</v>
      </c>
      <c r="K23" s="17">
        <f>(A1L232C4)</f>
        <v>71007</v>
      </c>
      <c r="L23" s="16" t="s">
        <v>1724</v>
      </c>
      <c r="M23" s="17">
        <f>(A1L232C5)</f>
        <v>72966</v>
      </c>
      <c r="N23" s="16" t="s">
        <v>1725</v>
      </c>
      <c r="O23" s="17">
        <f>(A1L251C4 + A1L251C5)</f>
        <v>143973</v>
      </c>
      <c r="P23" s="16" t="s">
        <v>1726</v>
      </c>
      <c r="Q23" s="17">
        <f>(A1L232C7)</f>
        <v>73623</v>
      </c>
      <c r="R23" s="16" t="s">
        <v>1727</v>
      </c>
      <c r="S23" s="17">
        <f>(A1L232C8)</f>
        <v>78126</v>
      </c>
      <c r="T23" s="16" t="s">
        <v>1728</v>
      </c>
      <c r="U23" s="17">
        <f>(A1L251C7 + A1L251C8)</f>
        <v>151749</v>
      </c>
      <c r="V23" s="16" t="s">
        <v>1729</v>
      </c>
      <c r="W23" s="17">
        <f>(A1L232C10)</f>
        <v>61852</v>
      </c>
      <c r="X23" s="16" t="s">
        <v>1730</v>
      </c>
      <c r="Y23" s="17">
        <f>(A1L232C11)</f>
        <v>64799</v>
      </c>
      <c r="Z23" s="16" t="s">
        <v>1731</v>
      </c>
      <c r="AA23" s="17">
        <f>(A1L251C10 + A1L251C11)</f>
        <v>126651</v>
      </c>
      <c r="AB23" s="16" t="s">
        <v>1732</v>
      </c>
      <c r="AC23" s="17">
        <f>(A1L232C13)</f>
        <v>68768</v>
      </c>
      <c r="AD23" s="16" t="s">
        <v>1733</v>
      </c>
      <c r="AE23" s="17">
        <f>(A1L232C14)</f>
        <v>72803</v>
      </c>
      <c r="AF23" s="16" t="s">
        <v>1734</v>
      </c>
      <c r="AG23" s="17">
        <f>(A1L251C13 + A1L251C14)</f>
        <v>141571</v>
      </c>
      <c r="AH23" s="16" t="s">
        <v>1735</v>
      </c>
      <c r="AI23" s="17">
        <f>IF(RUN_YEARS &gt; 1,(A1L251C1 + A1L251C4) / 2, 0)</f>
        <v>70431</v>
      </c>
      <c r="AJ23" s="16" t="s">
        <v>1736</v>
      </c>
      <c r="AK23" s="17">
        <f>IF(RUN_YEARS &gt; 1,(A1L251C2 + A1L251C5) / 2, 0)</f>
        <v>71958</v>
      </c>
      <c r="AL23" s="16" t="s">
        <v>1737</v>
      </c>
      <c r="AM23" s="17">
        <f>(A1L251C16 + A1L251C17)</f>
        <v>142389</v>
      </c>
      <c r="AN23" s="16" t="s">
        <v>1738</v>
      </c>
      <c r="AO23" s="17">
        <f>IF(RUN_YEARS &gt; 2,(A1L251C1 + A1L251C4 + A1L251C7) / 3, 0)</f>
        <v>71495</v>
      </c>
      <c r="AP23" s="16" t="s">
        <v>1739</v>
      </c>
      <c r="AQ23" s="17">
        <f>IF(RUN_YEARS &gt; 2,(A1L251C2 + A1L251C5 + A1L251C8) / 3, 0)</f>
        <v>74014</v>
      </c>
      <c r="AR23" s="16" t="s">
        <v>1740</v>
      </c>
      <c r="AS23" s="17">
        <f>(A1L251C19 + A1L251C20)</f>
        <v>145509</v>
      </c>
      <c r="AT23" s="16" t="s">
        <v>1741</v>
      </c>
      <c r="AU23" s="17">
        <f>IF(RUN_YEARS &gt; 3,(A1L251C1 + A1L251C4 + A1L251C7 + A1L251C10) / 4, 0)</f>
        <v>69084.25</v>
      </c>
      <c r="AV23" s="16" t="s">
        <v>1742</v>
      </c>
      <c r="AW23" s="17">
        <f>IF(RUN_YEARS &gt; 3,(A1L251C2 + A1L251C5 + A1L251C8 + A1L251C11) / 4, 0)</f>
        <v>71710.25</v>
      </c>
      <c r="AX23" s="16" t="s">
        <v>1743</v>
      </c>
      <c r="AY23" s="17">
        <f>(A1L251C22 + A1L251C23)</f>
        <v>140794.5</v>
      </c>
      <c r="AZ23" s="16" t="s">
        <v>1744</v>
      </c>
      <c r="BA23" s="17">
        <f>IF(RUN_YEARS &gt; 4,(A1L251C1 + A1L251C4 + A1L251C7 + A1L251C10 + A1L251C13) / 5, 0)</f>
        <v>69021</v>
      </c>
      <c r="BB23" s="16" t="s">
        <v>1745</v>
      </c>
      <c r="BC23" s="17">
        <f>IF(RUN_YEARS &gt; 4,(A1L251C2 + A1L251C5 + A1L251C8 + A1L251C11 + A1L251C14) / 5, 0)</f>
        <v>71928.800000000003</v>
      </c>
      <c r="BD23" s="16" t="s">
        <v>1746</v>
      </c>
      <c r="BE23" s="17">
        <f>(A1L251C25 + A1L251C26)</f>
        <v>140949.79999999999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181</v>
      </c>
      <c r="F24" s="16" t="s">
        <v>1748</v>
      </c>
      <c r="G24" s="17">
        <f>(A1L215C2 + A1L233C2)</f>
        <v>190</v>
      </c>
      <c r="H24" s="16" t="s">
        <v>1749</v>
      </c>
      <c r="I24" s="17">
        <f>(A1L252C1 + A1L252C2)</f>
        <v>371</v>
      </c>
      <c r="J24" s="16" t="s">
        <v>1750</v>
      </c>
      <c r="K24" s="17">
        <f>(A1L215C4 + A1L233C4)</f>
        <v>289</v>
      </c>
      <c r="L24" s="16" t="s">
        <v>1751</v>
      </c>
      <c r="M24" s="17">
        <f>(A1L215C5 + A1L233C5)</f>
        <v>296</v>
      </c>
      <c r="N24" s="16" t="s">
        <v>1752</v>
      </c>
      <c r="O24" s="17">
        <f>(A1L252C4 + A1L252C5)</f>
        <v>585</v>
      </c>
      <c r="P24" s="16" t="s">
        <v>1753</v>
      </c>
      <c r="Q24" s="17">
        <f>(A1L215C7 + A1L233C7)</f>
        <v>213</v>
      </c>
      <c r="R24" s="16" t="s">
        <v>1754</v>
      </c>
      <c r="S24" s="17">
        <f>(A1L215C8 + A1L233C8)</f>
        <v>229</v>
      </c>
      <c r="T24" s="16" t="s">
        <v>1755</v>
      </c>
      <c r="U24" s="17">
        <f>(A1L252C7 + A1L252C8)</f>
        <v>442</v>
      </c>
      <c r="V24" s="16" t="s">
        <v>1756</v>
      </c>
      <c r="W24" s="17">
        <f>(A1L215C10 + A1L233C10)</f>
        <v>187</v>
      </c>
      <c r="X24" s="16" t="s">
        <v>1757</v>
      </c>
      <c r="Y24" s="17">
        <f>(A1L215C11 + A1L233C11)</f>
        <v>186</v>
      </c>
      <c r="Z24" s="16" t="s">
        <v>1758</v>
      </c>
      <c r="AA24" s="17">
        <f>(A1L252C10 + A1L252C11)</f>
        <v>373</v>
      </c>
      <c r="AB24" s="16" t="s">
        <v>1759</v>
      </c>
      <c r="AC24" s="17">
        <f>(A1L215C13 + A1L233C13)</f>
        <v>187</v>
      </c>
      <c r="AD24" s="16" t="s">
        <v>1760</v>
      </c>
      <c r="AE24" s="17">
        <f>(A1L215C14 + A1L233C14)</f>
        <v>296</v>
      </c>
      <c r="AF24" s="16" t="s">
        <v>1761</v>
      </c>
      <c r="AG24" s="17">
        <f>(A1L252C13 + A1L252C14)</f>
        <v>483</v>
      </c>
      <c r="AH24" s="16" t="s">
        <v>1762</v>
      </c>
      <c r="AI24" s="17">
        <f>IF(RUN_YEARS &gt; 1,(A1L252C1 + A1L252C4) / 2, 0)</f>
        <v>235</v>
      </c>
      <c r="AJ24" s="16" t="s">
        <v>1763</v>
      </c>
      <c r="AK24" s="17">
        <f>IF(RUN_YEARS &gt; 1,(A1L252C2 + A1L252C5) / 2, 0)</f>
        <v>243</v>
      </c>
      <c r="AL24" s="16" t="s">
        <v>1764</v>
      </c>
      <c r="AM24" s="17">
        <f>(A1L252C16 + A1L252C17)</f>
        <v>478</v>
      </c>
      <c r="AN24" s="16" t="s">
        <v>1765</v>
      </c>
      <c r="AO24" s="17">
        <f>IF(RUN_YEARS &gt; 2,(A1L252C1 + A1L252C4 + A1L252C7) / 3, 0)</f>
        <v>227.66666666666666</v>
      </c>
      <c r="AP24" s="16" t="s">
        <v>1766</v>
      </c>
      <c r="AQ24" s="17">
        <f>IF(RUN_YEARS &gt; 2,(A1L252C2 + A1L252C5 + A1L252C8) / 3, 0)</f>
        <v>238.33333333333334</v>
      </c>
      <c r="AR24" s="16" t="s">
        <v>1767</v>
      </c>
      <c r="AS24" s="17">
        <f>(A1L252C19 + A1L252C20)</f>
        <v>466</v>
      </c>
      <c r="AT24" s="16" t="s">
        <v>1768</v>
      </c>
      <c r="AU24" s="17">
        <f>IF(RUN_YEARS &gt; 3,(A1L252C1 + A1L252C4 + A1L252C7 + A1L252C10) / 4, 0)</f>
        <v>217.5</v>
      </c>
      <c r="AV24" s="16" t="s">
        <v>1769</v>
      </c>
      <c r="AW24" s="17">
        <f>IF(RUN_YEARS &gt; 3,(A1L252C2 + A1L252C5 + A1L252C8 + A1L252C11) / 4, 0)</f>
        <v>225.25</v>
      </c>
      <c r="AX24" s="16" t="s">
        <v>1770</v>
      </c>
      <c r="AY24" s="17">
        <f>(A1L252C22 + A1L252C23)</f>
        <v>442.75</v>
      </c>
      <c r="AZ24" s="16" t="s">
        <v>1771</v>
      </c>
      <c r="BA24" s="17">
        <f>IF(RUN_YEARS &gt; 4,(A1L252C1 + A1L252C4 + A1L252C7 + A1L252C10 + A1L252C13) / 5, 0)</f>
        <v>211.4</v>
      </c>
      <c r="BB24" s="16" t="s">
        <v>1772</v>
      </c>
      <c r="BC24" s="17">
        <f>IF(RUN_YEARS &gt; 4,(A1L252C2 + A1L252C5 + A1L252C8 + A1L252C11 + A1L252C14) / 5, 0)</f>
        <v>239.4</v>
      </c>
      <c r="BD24" s="16" t="s">
        <v>1773</v>
      </c>
      <c r="BE24" s="17">
        <f>(A1L252C25 + A1L252C26)</f>
        <v>450.8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77578</v>
      </c>
      <c r="F25" s="16" t="s">
        <v>1775</v>
      </c>
      <c r="G25" s="17">
        <f>(A1L215C2 + A1L234C2)</f>
        <v>79082</v>
      </c>
      <c r="H25" s="16" t="s">
        <v>1776</v>
      </c>
      <c r="I25" s="17">
        <f>(A1L253C1 + A1L253C2)</f>
        <v>156660</v>
      </c>
      <c r="J25" s="16" t="s">
        <v>1777</v>
      </c>
      <c r="K25" s="17">
        <f>(A1L215C4 + A1L234C4)</f>
        <v>79994</v>
      </c>
      <c r="L25" s="16" t="s">
        <v>1778</v>
      </c>
      <c r="M25" s="17">
        <f>(A1L215C5 + A1L234C5)</f>
        <v>81915</v>
      </c>
      <c r="N25" s="16" t="s">
        <v>1779</v>
      </c>
      <c r="O25" s="17">
        <f>(A1L253C4 + A1L253C5)</f>
        <v>161909</v>
      </c>
      <c r="P25" s="16" t="s">
        <v>1780</v>
      </c>
      <c r="Q25" s="17">
        <f>(A1L215C7 + A1L234C7)</f>
        <v>81643</v>
      </c>
      <c r="R25" s="16" t="s">
        <v>1781</v>
      </c>
      <c r="S25" s="17">
        <f>(A1L215C8 + A1L234C8)</f>
        <v>86343</v>
      </c>
      <c r="T25" s="16" t="s">
        <v>1782</v>
      </c>
      <c r="U25" s="17">
        <f>(A1L253C7 + A1L253C8)</f>
        <v>167986</v>
      </c>
      <c r="V25" s="16" t="s">
        <v>1783</v>
      </c>
      <c r="W25" s="17">
        <f>(A1L215C10 + A1L234C10)</f>
        <v>69834</v>
      </c>
      <c r="X25" s="16" t="s">
        <v>1784</v>
      </c>
      <c r="Y25" s="17">
        <f>(A1L215C11 + A1L234C11)</f>
        <v>73099</v>
      </c>
      <c r="Z25" s="16" t="s">
        <v>1785</v>
      </c>
      <c r="AA25" s="17">
        <f>(A1L253C10 + A1L253C11)</f>
        <v>142933</v>
      </c>
      <c r="AB25" s="16" t="s">
        <v>1786</v>
      </c>
      <c r="AC25" s="17">
        <f>(A1L215C13 + A1L234C13)</f>
        <v>77267</v>
      </c>
      <c r="AD25" s="16" t="s">
        <v>1787</v>
      </c>
      <c r="AE25" s="17">
        <f>(A1L215C14 + A1L234C14)</f>
        <v>81839</v>
      </c>
      <c r="AF25" s="16" t="s">
        <v>1788</v>
      </c>
      <c r="AG25" s="17">
        <f>(A1L253C13 + A1L253C14)</f>
        <v>159106</v>
      </c>
      <c r="AH25" s="16" t="s">
        <v>1789</v>
      </c>
      <c r="AI25" s="17">
        <f>IF(RUN_YEARS &gt; 1,(A1L253C1 + A1L253C4) / 2, 0)</f>
        <v>78786</v>
      </c>
      <c r="AJ25" s="16" t="s">
        <v>1790</v>
      </c>
      <c r="AK25" s="17">
        <f>IF(RUN_YEARS &gt; 1,(A1L253C2 + A1L253C5) / 2, 0)</f>
        <v>80498.5</v>
      </c>
      <c r="AL25" s="16" t="s">
        <v>1791</v>
      </c>
      <c r="AM25" s="17">
        <f>(A1L253C16 + A1L253C17)</f>
        <v>159284.5</v>
      </c>
      <c r="AN25" s="16" t="s">
        <v>1792</v>
      </c>
      <c r="AO25" s="17">
        <f>IF(RUN_YEARS &gt; 2,(A1L253C1 + A1L253C4 + A1L253C7) / 3, 0)</f>
        <v>79738.333333333328</v>
      </c>
      <c r="AP25" s="16" t="s">
        <v>1793</v>
      </c>
      <c r="AQ25" s="17">
        <f>IF(RUN_YEARS &gt; 2,(A1L253C2 + A1L253C5 + A1L253C8) / 3, 0)</f>
        <v>82446.666666666672</v>
      </c>
      <c r="AR25" s="16" t="s">
        <v>1794</v>
      </c>
      <c r="AS25" s="17">
        <f>(A1L253C19 + A1L253C20)</f>
        <v>162185</v>
      </c>
      <c r="AT25" s="16" t="s">
        <v>1795</v>
      </c>
      <c r="AU25" s="17">
        <f>IF(RUN_YEARS &gt; 3,(A1L253C1 + A1L253C4 + A1L253C7 + A1L253C10) / 4, 0)</f>
        <v>77262.25</v>
      </c>
      <c r="AV25" s="16" t="s">
        <v>1796</v>
      </c>
      <c r="AW25" s="17">
        <f>IF(RUN_YEARS &gt; 3,(A1L253C2 + A1L253C5 + A1L253C8 + A1L253C11) / 4, 0)</f>
        <v>80109.75</v>
      </c>
      <c r="AX25" s="16" t="s">
        <v>1797</v>
      </c>
      <c r="AY25" s="17">
        <f>(A1L253C22 + A1L253C23)</f>
        <v>157372</v>
      </c>
      <c r="AZ25" s="16" t="s">
        <v>1798</v>
      </c>
      <c r="BA25" s="17">
        <f>IF(RUN_YEARS &gt; 4,(A1L253C1 + A1L253C4 + A1L253C7 + A1L253C10 + A1L253C13) / 5, 0)</f>
        <v>77263.199999999997</v>
      </c>
      <c r="BB25" s="16" t="s">
        <v>1799</v>
      </c>
      <c r="BC25" s="17">
        <f>IF(RUN_YEARS &gt; 4,(A1L253C2 + A1L253C5 + A1L253C8 + A1L253C11 + A1L253C14) / 5, 0)</f>
        <v>80455.600000000006</v>
      </c>
      <c r="BD25" s="16" t="s">
        <v>1800</v>
      </c>
      <c r="BE25" s="17">
        <f>(A1L253C25 + A1L253C26)</f>
        <v>157718.79999999999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411559</v>
      </c>
      <c r="F26" s="16" t="s">
        <v>1802</v>
      </c>
      <c r="G26" s="17">
        <f>(A1L216C2 + A1L235C2)</f>
        <v>332865</v>
      </c>
      <c r="H26" s="16" t="s">
        <v>1803</v>
      </c>
      <c r="I26" s="17">
        <f>(A1L254C1 + A1L254C2)</f>
        <v>744424</v>
      </c>
      <c r="J26" s="16" t="s">
        <v>1804</v>
      </c>
      <c r="K26" s="17">
        <f>(A1L216C4 + A1L235C4)</f>
        <v>413599</v>
      </c>
      <c r="L26" s="16" t="s">
        <v>1805</v>
      </c>
      <c r="M26" s="17">
        <f>(A1L216C5 + A1L235C5)</f>
        <v>336289</v>
      </c>
      <c r="N26" s="16" t="s">
        <v>1806</v>
      </c>
      <c r="O26" s="17">
        <f>(A1L254C4 + A1L254C5)</f>
        <v>749888</v>
      </c>
      <c r="P26" s="16" t="s">
        <v>1807</v>
      </c>
      <c r="Q26" s="17">
        <f>(A1L216C7 + A1L235C7)</f>
        <v>401526</v>
      </c>
      <c r="R26" s="16" t="s">
        <v>1808</v>
      </c>
      <c r="S26" s="17">
        <f>(A1L216C8 + A1L235C8)</f>
        <v>328665</v>
      </c>
      <c r="T26" s="16" t="s">
        <v>1809</v>
      </c>
      <c r="U26" s="17">
        <f>(A1L254C7 + A1L254C8)</f>
        <v>730191</v>
      </c>
      <c r="V26" s="16" t="s">
        <v>1810</v>
      </c>
      <c r="W26" s="17">
        <f>(A1L216C10 + A1L235C10)</f>
        <v>356963</v>
      </c>
      <c r="X26" s="16" t="s">
        <v>1811</v>
      </c>
      <c r="Y26" s="17">
        <f>(A1L216C11 + A1L235C11)</f>
        <v>290505</v>
      </c>
      <c r="Z26" s="16" t="s">
        <v>1812</v>
      </c>
      <c r="AA26" s="17">
        <f>(A1L254C10 + A1L254C11)</f>
        <v>647468</v>
      </c>
      <c r="AB26" s="16" t="s">
        <v>1813</v>
      </c>
      <c r="AC26" s="17">
        <f>(A1L216C13 + A1L235C13)</f>
        <v>393328</v>
      </c>
      <c r="AD26" s="16" t="s">
        <v>1814</v>
      </c>
      <c r="AE26" s="17">
        <f>(A1L216C14 + A1L235C14)</f>
        <v>321321</v>
      </c>
      <c r="AF26" s="16" t="s">
        <v>1815</v>
      </c>
      <c r="AG26" s="17">
        <f>(A1L254C13 + A1L254C14)</f>
        <v>714649</v>
      </c>
      <c r="AH26" s="16" t="s">
        <v>1816</v>
      </c>
      <c r="AI26" s="17">
        <f>IF(RUN_YEARS &gt; 1,(A1L254C1 + A1L254C4) / 2, 0)</f>
        <v>412579</v>
      </c>
      <c r="AJ26" s="16" t="s">
        <v>1817</v>
      </c>
      <c r="AK26" s="17">
        <f>IF(RUN_YEARS &gt; 1,(A1L254C2 + A1L254C5) / 2, 0)</f>
        <v>334577</v>
      </c>
      <c r="AL26" s="16" t="s">
        <v>1818</v>
      </c>
      <c r="AM26" s="17">
        <f>(A1L254C16 + A1L254C17)</f>
        <v>747156</v>
      </c>
      <c r="AN26" s="16" t="s">
        <v>1819</v>
      </c>
      <c r="AO26" s="17">
        <f>IF(RUN_YEARS &gt; 2,(A1L254C1 + A1L254C4 + A1L254C7) / 3, 0)</f>
        <v>408894.66666666669</v>
      </c>
      <c r="AP26" s="16" t="s">
        <v>1820</v>
      </c>
      <c r="AQ26" s="17">
        <f>IF(RUN_YEARS &gt; 2,(A1L254C2 + A1L254C5 + A1L254C8) / 3, 0)</f>
        <v>332606.33333333331</v>
      </c>
      <c r="AR26" s="16" t="s">
        <v>1821</v>
      </c>
      <c r="AS26" s="17">
        <f>(A1L254C19 + A1L254C20)</f>
        <v>741501</v>
      </c>
      <c r="AT26" s="16" t="s">
        <v>1822</v>
      </c>
      <c r="AU26" s="17">
        <f>IF(RUN_YEARS &gt; 3,(A1L254C1 + A1L254C4 + A1L254C7 + A1L254C10) / 4, 0)</f>
        <v>395911.75</v>
      </c>
      <c r="AV26" s="16" t="s">
        <v>1823</v>
      </c>
      <c r="AW26" s="17">
        <f>IF(RUN_YEARS &gt; 3,(A1L254C2 + A1L254C5 + A1L254C8 + A1L254C11) / 4, 0)</f>
        <v>322081</v>
      </c>
      <c r="AX26" s="16" t="s">
        <v>1824</v>
      </c>
      <c r="AY26" s="17">
        <f>(A1L254C22 + A1L254C23)</f>
        <v>717992.75</v>
      </c>
      <c r="AZ26" s="16" t="s">
        <v>1825</v>
      </c>
      <c r="BA26" s="17">
        <f>IF(RUN_YEARS &gt; 4,(A1L254C1 + A1L254C4 + A1L254C7 + A1L254C10 + A1L254C13) / 5, 0)</f>
        <v>395395</v>
      </c>
      <c r="BB26" s="16" t="s">
        <v>1826</v>
      </c>
      <c r="BC26" s="17">
        <f>IF(RUN_YEARS &gt; 4,(A1L254C2 + A1L254C5 + A1L254C8 + A1L254C11 + A1L254C14) / 5, 0)</f>
        <v>321929</v>
      </c>
      <c r="BD26" s="16" t="s">
        <v>1827</v>
      </c>
      <c r="BE26" s="17">
        <f>(A1L254C25 + A1L254C26)</f>
        <v>717324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A9D119-B791-4A62-9CAC-8660C9775359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0.39</v>
      </c>
      <c r="F9" s="16" t="s">
        <v>1885</v>
      </c>
      <c r="G9" s="15">
        <v>0.183</v>
      </c>
      <c r="H9" s="16" t="s">
        <v>1886</v>
      </c>
      <c r="I9" s="17">
        <f>(A1L302C1 + A1L302C2)</f>
        <v>0.57299999999999995</v>
      </c>
      <c r="J9" s="16" t="s">
        <v>1885</v>
      </c>
      <c r="K9" s="15">
        <v>0.502</v>
      </c>
      <c r="L9" s="16" t="s">
        <v>1885</v>
      </c>
      <c r="M9" s="15">
        <v>0.28599999999999998</v>
      </c>
      <c r="N9" s="16" t="s">
        <v>1887</v>
      </c>
      <c r="O9" s="17">
        <f>(A1L302C4 + A1L302C5)</f>
        <v>0.78800000000000003</v>
      </c>
      <c r="P9" s="16" t="s">
        <v>1885</v>
      </c>
      <c r="Q9" s="15">
        <v>0.56100000000000005</v>
      </c>
      <c r="R9" s="16" t="s">
        <v>1885</v>
      </c>
      <c r="S9" s="15">
        <v>0.28899999999999998</v>
      </c>
      <c r="T9" s="16" t="s">
        <v>1888</v>
      </c>
      <c r="U9" s="17">
        <f>(A1L302C7 + A1L302C8)</f>
        <v>0.85000000000000009</v>
      </c>
      <c r="V9" s="16" t="s">
        <v>1885</v>
      </c>
      <c r="W9" s="15">
        <v>0.627</v>
      </c>
      <c r="X9" s="16" t="s">
        <v>1885</v>
      </c>
      <c r="Y9" s="15">
        <v>0.35899999999999999</v>
      </c>
      <c r="Z9" s="16" t="s">
        <v>1889</v>
      </c>
      <c r="AA9" s="17">
        <f>(A1L302C10 + A1L302C11)</f>
        <v>0.98599999999999999</v>
      </c>
      <c r="AB9" s="16" t="s">
        <v>1885</v>
      </c>
      <c r="AC9" s="15">
        <v>0.72</v>
      </c>
      <c r="AD9" s="16" t="s">
        <v>1885</v>
      </c>
      <c r="AE9" s="15">
        <v>0.38500000000000001</v>
      </c>
      <c r="AF9" s="16" t="s">
        <v>1890</v>
      </c>
      <c r="AG9" s="17">
        <f>(A1L302C13 + A1L302C14)</f>
        <v>1.105</v>
      </c>
      <c r="AH9" s="16" t="s">
        <v>1891</v>
      </c>
      <c r="AI9" s="17">
        <f>IF(RUN_YEARS &gt; 1,(A1L302C3 + A1L302C6) / 2, 0 )</f>
        <v>0.68049999999999999</v>
      </c>
      <c r="AJ9" s="16" t="s">
        <v>1892</v>
      </c>
      <c r="AK9" s="17">
        <f>IF(RUN_YEARS &gt; 2,(A1L302C3 + A1L302C6 + A1L302C9) / 3, 0 )</f>
        <v>0.7370000000000001</v>
      </c>
      <c r="AL9" s="16" t="s">
        <v>1893</v>
      </c>
      <c r="AM9" s="17">
        <f>IF(RUN_YEARS &gt; 3,(A1L302C3 + A1L302C6 + A1L302C9 + A1L302C12) / 4, 0 )</f>
        <v>0.79925000000000002</v>
      </c>
      <c r="AN9" s="16" t="s">
        <v>1894</v>
      </c>
      <c r="AO9" s="17">
        <f>IF(RUN_YEARS &gt; 4,(A1L302C3 + A1L302C6 + A1L302C9 + A1L302C12 + A1L302C15) / 5, 0 )</f>
        <v>0.86039999999999994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2.028</v>
      </c>
      <c r="F10" s="16" t="s">
        <v>1895</v>
      </c>
      <c r="G10" s="15">
        <v>0.497</v>
      </c>
      <c r="H10" s="16" t="s">
        <v>1896</v>
      </c>
      <c r="I10" s="17">
        <f>(A1L303C1 + A1L303C2)</f>
        <v>2.5249999999999999</v>
      </c>
      <c r="J10" s="16" t="s">
        <v>1895</v>
      </c>
      <c r="K10" s="15">
        <v>2.1019999999999999</v>
      </c>
      <c r="L10" s="16" t="s">
        <v>1895</v>
      </c>
      <c r="M10" s="15">
        <v>0.42499999999999999</v>
      </c>
      <c r="N10" s="16" t="s">
        <v>1897</v>
      </c>
      <c r="O10" s="17">
        <f>(A1L303C4 + A1L303C5)</f>
        <v>2.5269999999999997</v>
      </c>
      <c r="P10" s="16" t="s">
        <v>1895</v>
      </c>
      <c r="Q10" s="15">
        <v>1.2190000000000001</v>
      </c>
      <c r="R10" s="16" t="s">
        <v>1895</v>
      </c>
      <c r="S10" s="15">
        <v>0.32600000000000001</v>
      </c>
      <c r="T10" s="16" t="s">
        <v>1898</v>
      </c>
      <c r="U10" s="17">
        <f>(A1L303C7 + A1L303C8)</f>
        <v>1.5450000000000002</v>
      </c>
      <c r="V10" s="16" t="s">
        <v>1895</v>
      </c>
      <c r="W10" s="15">
        <v>1.343</v>
      </c>
      <c r="X10" s="16" t="s">
        <v>1895</v>
      </c>
      <c r="Y10" s="15">
        <v>0.28499999999999998</v>
      </c>
      <c r="Z10" s="16" t="s">
        <v>1899</v>
      </c>
      <c r="AA10" s="17">
        <f>(A1L303C10 + A1L303C11)</f>
        <v>1.6279999999999999</v>
      </c>
      <c r="AB10" s="16" t="s">
        <v>1895</v>
      </c>
      <c r="AC10" s="15">
        <v>1.3480000000000001</v>
      </c>
      <c r="AD10" s="16" t="s">
        <v>1895</v>
      </c>
      <c r="AE10" s="15">
        <v>0.32300000000000001</v>
      </c>
      <c r="AF10" s="16" t="s">
        <v>1900</v>
      </c>
      <c r="AG10" s="17">
        <f>(A1L303C13 + A1L303C14)</f>
        <v>1.671</v>
      </c>
      <c r="AH10" s="16" t="s">
        <v>1901</v>
      </c>
      <c r="AI10" s="17">
        <f>IF(RUN_YEARS &gt; 1,(A1L303C3 + A1L303C6) / 2, 0 )</f>
        <v>2.5259999999999998</v>
      </c>
      <c r="AJ10" s="16" t="s">
        <v>1902</v>
      </c>
      <c r="AK10" s="17">
        <f>IF(RUN_YEARS &gt; 2,(A1L303C3 + A1L303C6 + A1L303C9) / 3, 0 )</f>
        <v>2.1989999999999998</v>
      </c>
      <c r="AL10" s="16" t="s">
        <v>1903</v>
      </c>
      <c r="AM10" s="17">
        <f>IF(RUN_YEARS &gt; 3,(A1L303C3 + A1L303C6 + A1L303C9 + A1L303C12) / 4, 0 )</f>
        <v>2.0562499999999999</v>
      </c>
      <c r="AN10" s="16" t="s">
        <v>1904</v>
      </c>
      <c r="AO10" s="17">
        <f>IF(RUN_YEARS &gt; 4,(A1L303C3 + A1L303C6 + A1L303C9 + A1L303C12 + A1L303C15) / 5, 0 )</f>
        <v>1.9791999999999998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2.4180000000000001</v>
      </c>
      <c r="F11" s="16" t="s">
        <v>1906</v>
      </c>
      <c r="G11" s="17">
        <f>(A1L302C2 + A1L303C2)</f>
        <v>0.67999999999999994</v>
      </c>
      <c r="H11" s="16" t="s">
        <v>1907</v>
      </c>
      <c r="I11" s="17">
        <f>(A1L304C1 + A1L304C2)</f>
        <v>3.0979999999999999</v>
      </c>
      <c r="J11" s="16" t="s">
        <v>1908</v>
      </c>
      <c r="K11" s="17">
        <f>(A1L302C4 + A1L303C4)</f>
        <v>2.6040000000000001</v>
      </c>
      <c r="L11" s="16" t="s">
        <v>1909</v>
      </c>
      <c r="M11" s="17">
        <f>(A1L302C5 + A1L303C5)</f>
        <v>0.71099999999999997</v>
      </c>
      <c r="N11" s="16" t="s">
        <v>1910</v>
      </c>
      <c r="O11" s="17">
        <f>(A1L304C4 + A1L304C5)</f>
        <v>3.3149999999999999</v>
      </c>
      <c r="P11" s="16" t="s">
        <v>1911</v>
      </c>
      <c r="Q11" s="17">
        <f>(A1L302C7 + A1L303C7)</f>
        <v>1.7800000000000002</v>
      </c>
      <c r="R11" s="16" t="s">
        <v>1912</v>
      </c>
      <c r="S11" s="17">
        <f>(A1L302C8 + A1L303C8)</f>
        <v>0.61499999999999999</v>
      </c>
      <c r="T11" s="16" t="s">
        <v>1913</v>
      </c>
      <c r="U11" s="17">
        <f>(A1L304C7 + A1L304C8)</f>
        <v>2.3950000000000005</v>
      </c>
      <c r="V11" s="16" t="s">
        <v>1914</v>
      </c>
      <c r="W11" s="17">
        <f>(A1L302C10 + A1L303C10)</f>
        <v>1.97</v>
      </c>
      <c r="X11" s="16" t="s">
        <v>1915</v>
      </c>
      <c r="Y11" s="17">
        <f>(A1L302C11 + A1L303C11)</f>
        <v>0.64399999999999991</v>
      </c>
      <c r="Z11" s="16" t="s">
        <v>1916</v>
      </c>
      <c r="AA11" s="17">
        <f>(A1L304C10 + A1L304C11)</f>
        <v>2.6139999999999999</v>
      </c>
      <c r="AB11" s="16" t="s">
        <v>1917</v>
      </c>
      <c r="AC11" s="17">
        <f>(A1L302C13 + A1L303C13)</f>
        <v>2.0680000000000001</v>
      </c>
      <c r="AD11" s="16" t="s">
        <v>1918</v>
      </c>
      <c r="AE11" s="17">
        <f>(A1L302C14 + A1L303C14)</f>
        <v>0.70799999999999996</v>
      </c>
      <c r="AF11" s="16" t="s">
        <v>1919</v>
      </c>
      <c r="AG11" s="17">
        <f>(A1L304C13 + A1L304C14)</f>
        <v>2.7759999999999998</v>
      </c>
      <c r="AH11" s="16" t="s">
        <v>1920</v>
      </c>
      <c r="AI11" s="17">
        <f>IF(RUN_YEARS &gt; 1,(A1L304C3 + A1L304C6) / 2, 0 )</f>
        <v>3.2065000000000001</v>
      </c>
      <c r="AJ11" s="16" t="s">
        <v>1921</v>
      </c>
      <c r="AK11" s="17">
        <f>IF(RUN_YEARS &gt; 2,(A1L304C3 + A1L304C6 + A1L304C9) / 3, 0 )</f>
        <v>2.9359999999999999</v>
      </c>
      <c r="AL11" s="16" t="s">
        <v>1922</v>
      </c>
      <c r="AM11" s="17">
        <f>IF(RUN_YEARS &gt; 3,(A1L304C3 + A1L304C6 + A1L304C9 + A1L304C12) / 4, 0 )</f>
        <v>2.8555000000000001</v>
      </c>
      <c r="AN11" s="16" t="s">
        <v>1923</v>
      </c>
      <c r="AO11" s="17">
        <f>IF(RUN_YEARS &gt; 4,(A1L304C3 + A1L304C6 + A1L304C9 + A1L304C12 + A1L304C15) / 5, 0 )</f>
        <v>2.8395999999999999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21.96</v>
      </c>
      <c r="F12" s="16" t="s">
        <v>1924</v>
      </c>
      <c r="G12" s="15">
        <v>6.84</v>
      </c>
      <c r="H12" s="16" t="s">
        <v>1925</v>
      </c>
      <c r="I12" s="17">
        <f>(A1L305C1 + A1L305C2)</f>
        <v>28.8</v>
      </c>
      <c r="J12" s="16" t="s">
        <v>1924</v>
      </c>
      <c r="K12" s="15">
        <v>22.236999999999998</v>
      </c>
      <c r="L12" s="16" t="s">
        <v>1924</v>
      </c>
      <c r="M12" s="15">
        <v>7.391</v>
      </c>
      <c r="N12" s="16" t="s">
        <v>1926</v>
      </c>
      <c r="O12" s="17">
        <f>(A1L305C4 + A1L305C5)</f>
        <v>29.628</v>
      </c>
      <c r="P12" s="16" t="s">
        <v>1924</v>
      </c>
      <c r="Q12" s="15">
        <v>24.1</v>
      </c>
      <c r="R12" s="16" t="s">
        <v>1924</v>
      </c>
      <c r="S12" s="15">
        <v>8.6720000000000006</v>
      </c>
      <c r="T12" s="16" t="s">
        <v>1927</v>
      </c>
      <c r="U12" s="17">
        <f>(A1L305C7 + A1L305C8)</f>
        <v>32.772000000000006</v>
      </c>
      <c r="V12" s="16" t="s">
        <v>1924</v>
      </c>
      <c r="W12" s="15">
        <v>27.047000000000001</v>
      </c>
      <c r="X12" s="16" t="s">
        <v>1924</v>
      </c>
      <c r="Y12" s="15">
        <v>9.173</v>
      </c>
      <c r="Z12" s="16" t="s">
        <v>1928</v>
      </c>
      <c r="AA12" s="17">
        <f>(A1L305C10 + A1L305C11)</f>
        <v>36.22</v>
      </c>
      <c r="AB12" s="16" t="s">
        <v>1924</v>
      </c>
      <c r="AC12" s="15">
        <v>30.11</v>
      </c>
      <c r="AD12" s="16" t="s">
        <v>1924</v>
      </c>
      <c r="AE12" s="15">
        <v>9.5730000000000004</v>
      </c>
      <c r="AF12" s="16" t="s">
        <v>1929</v>
      </c>
      <c r="AG12" s="17">
        <f>(A1L305C13 + A1L305C14)</f>
        <v>39.683</v>
      </c>
      <c r="AH12" s="16" t="s">
        <v>1930</v>
      </c>
      <c r="AI12" s="17">
        <f>IF(RUN_YEARS &gt; 1,(A1L305C3 + A1L305C6) / 2, 0 )</f>
        <v>29.213999999999999</v>
      </c>
      <c r="AJ12" s="16" t="s">
        <v>1931</v>
      </c>
      <c r="AK12" s="17">
        <f>IF(RUN_YEARS &gt; 2,(A1L305C3 + A1L305C6 + A1L305C9) / 3, 0 )</f>
        <v>30.400000000000002</v>
      </c>
      <c r="AL12" s="16" t="s">
        <v>1932</v>
      </c>
      <c r="AM12" s="17">
        <f>IF(RUN_YEARS &gt; 3,(A1L305C3 + A1L305C6 + A1L305C9 + A1L305C12) / 4, 0 )</f>
        <v>31.855</v>
      </c>
      <c r="AN12" s="16" t="s">
        <v>1933</v>
      </c>
      <c r="AO12" s="17">
        <f>IF(RUN_YEARS &gt; 4,(A1L305C3 + A1L305C6 + A1L305C9 + A1L305C12 + A1L305C15) / 5, 0 )</f>
        <v>33.4206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4.0259999999999998</v>
      </c>
      <c r="F13" s="16" t="s">
        <v>1934</v>
      </c>
      <c r="G13" s="15">
        <v>7.3330000000000002</v>
      </c>
      <c r="H13" s="16" t="s">
        <v>1935</v>
      </c>
      <c r="I13" s="17">
        <f>(A1L306C1 + A1L306C2)</f>
        <v>11.359</v>
      </c>
      <c r="J13" s="16" t="s">
        <v>1934</v>
      </c>
      <c r="K13" s="15">
        <v>3.0089999999999999</v>
      </c>
      <c r="L13" s="16" t="s">
        <v>1934</v>
      </c>
      <c r="M13" s="15">
        <v>6.1369999999999996</v>
      </c>
      <c r="N13" s="16" t="s">
        <v>1936</v>
      </c>
      <c r="O13" s="17">
        <f>(A1L306C4 + A1L306C5)</f>
        <v>9.145999999999999</v>
      </c>
      <c r="P13" s="16" t="s">
        <v>1934</v>
      </c>
      <c r="Q13" s="15">
        <v>2.383</v>
      </c>
      <c r="R13" s="16" t="s">
        <v>1934</v>
      </c>
      <c r="S13" s="15">
        <v>4.6760000000000002</v>
      </c>
      <c r="T13" s="16" t="s">
        <v>1937</v>
      </c>
      <c r="U13" s="17">
        <f>(A1L306C7 + A1L306C8)</f>
        <v>7.0590000000000002</v>
      </c>
      <c r="V13" s="16" t="s">
        <v>1934</v>
      </c>
      <c r="W13" s="15">
        <v>2.5569999999999999</v>
      </c>
      <c r="X13" s="16" t="s">
        <v>1934</v>
      </c>
      <c r="Y13" s="15">
        <v>5.3620000000000001</v>
      </c>
      <c r="Z13" s="16" t="s">
        <v>1938</v>
      </c>
      <c r="AA13" s="17">
        <f>(A1L306C10 + A1L306C11)</f>
        <v>7.9190000000000005</v>
      </c>
      <c r="AB13" s="16" t="s">
        <v>1934</v>
      </c>
      <c r="AC13" s="15">
        <v>2.7709999999999999</v>
      </c>
      <c r="AD13" s="16" t="s">
        <v>1934</v>
      </c>
      <c r="AE13" s="15">
        <v>5.1559999999999997</v>
      </c>
      <c r="AF13" s="16" t="s">
        <v>1939</v>
      </c>
      <c r="AG13" s="17">
        <f>(A1L306C13 + A1L306C14)</f>
        <v>7.9269999999999996</v>
      </c>
      <c r="AH13" s="16" t="s">
        <v>1940</v>
      </c>
      <c r="AI13" s="17">
        <f>IF(RUN_YEARS &gt; 1,(A1L306C3 + A1L306C6) / 2, 0 )</f>
        <v>10.2525</v>
      </c>
      <c r="AJ13" s="16" t="s">
        <v>1941</v>
      </c>
      <c r="AK13" s="17">
        <f>IF(RUN_YEARS &gt; 2,(A1L306C3 + A1L306C6 + A1L306C9) / 3, 0 )</f>
        <v>9.1880000000000006</v>
      </c>
      <c r="AL13" s="16" t="s">
        <v>1942</v>
      </c>
      <c r="AM13" s="17">
        <f>IF(RUN_YEARS &gt; 3,(A1L306C3 + A1L306C6 + A1L306C9 + A1L306C12) / 4, 0 )</f>
        <v>8.870750000000001</v>
      </c>
      <c r="AN13" s="16" t="s">
        <v>1943</v>
      </c>
      <c r="AO13" s="17">
        <f>IF(RUN_YEARS &gt; 4,(A1L306C3 + A1L306C6 + A1L306C9 + A1L306C12 + A1L306C15) / 5, 0 )</f>
        <v>8.6820000000000004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5.5E-2</v>
      </c>
      <c r="F14" s="16" t="s">
        <v>1944</v>
      </c>
      <c r="G14" s="15">
        <v>0.221</v>
      </c>
      <c r="H14" s="16" t="s">
        <v>1945</v>
      </c>
      <c r="I14" s="17">
        <f>(A1L307C1 + A1L307C2)</f>
        <v>0.27600000000000002</v>
      </c>
      <c r="J14" s="16" t="s">
        <v>1944</v>
      </c>
      <c r="K14" s="15">
        <v>0.08</v>
      </c>
      <c r="L14" s="16" t="s">
        <v>1944</v>
      </c>
      <c r="M14" s="15">
        <v>0.28599999999999998</v>
      </c>
      <c r="N14" s="16" t="s">
        <v>1946</v>
      </c>
      <c r="O14" s="17">
        <f>(A1L307C4 + A1L307C5)</f>
        <v>0.36599999999999999</v>
      </c>
      <c r="P14" s="16" t="s">
        <v>1944</v>
      </c>
      <c r="Q14" s="15">
        <v>9.0999999999999998E-2</v>
      </c>
      <c r="R14" s="16" t="s">
        <v>1944</v>
      </c>
      <c r="S14" s="15">
        <v>0.22900000000000001</v>
      </c>
      <c r="T14" s="16" t="s">
        <v>1947</v>
      </c>
      <c r="U14" s="17">
        <f>(A1L307C7 + A1L307C8)</f>
        <v>0.32</v>
      </c>
      <c r="V14" s="16" t="s">
        <v>1944</v>
      </c>
      <c r="W14" s="15">
        <v>0.18</v>
      </c>
      <c r="X14" s="16" t="s">
        <v>1944</v>
      </c>
      <c r="Y14" s="15">
        <v>0.25600000000000001</v>
      </c>
      <c r="Z14" s="16" t="s">
        <v>1948</v>
      </c>
      <c r="AA14" s="17">
        <f>(A1L307C10 + A1L307C11)</f>
        <v>0.436</v>
      </c>
      <c r="AB14" s="16" t="s">
        <v>1944</v>
      </c>
      <c r="AC14" s="15">
        <v>0.1</v>
      </c>
      <c r="AD14" s="16" t="s">
        <v>1944</v>
      </c>
      <c r="AE14" s="15">
        <v>0.245</v>
      </c>
      <c r="AF14" s="16" t="s">
        <v>1949</v>
      </c>
      <c r="AG14" s="17">
        <f>(A1L307C13 + A1L307C14)</f>
        <v>0.34499999999999997</v>
      </c>
      <c r="AH14" s="16" t="s">
        <v>1950</v>
      </c>
      <c r="AI14" s="17">
        <f>IF(RUN_YEARS &gt; 1,(A1L307C3 + A1L307C6) / 2, 0 )</f>
        <v>0.32100000000000001</v>
      </c>
      <c r="AJ14" s="16" t="s">
        <v>1951</v>
      </c>
      <c r="AK14" s="17">
        <f>IF(RUN_YEARS &gt; 2,(A1L307C3 + A1L307C6 + A1L307C9) / 3, 0 )</f>
        <v>0.32066666666666666</v>
      </c>
      <c r="AL14" s="16" t="s">
        <v>1952</v>
      </c>
      <c r="AM14" s="17">
        <f>IF(RUN_YEARS &gt; 3,(A1L307C3 + A1L307C6 + A1L307C9 + A1L307C12) / 4, 0 )</f>
        <v>0.34949999999999998</v>
      </c>
      <c r="AN14" s="16" t="s">
        <v>1953</v>
      </c>
      <c r="AO14" s="17">
        <f>IF(RUN_YEARS &gt; 4,(A1L307C3 + A1L307C6 + A1L307C9 + A1L307C12 + A1L307C15) / 5, 0 )</f>
        <v>0.34859999999999997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4.0809999999999995</v>
      </c>
      <c r="F15" s="16" t="s">
        <v>1955</v>
      </c>
      <c r="G15" s="17">
        <f>(A1L306C2 + A1L307C2)</f>
        <v>7.5540000000000003</v>
      </c>
      <c r="H15" s="16" t="s">
        <v>1956</v>
      </c>
      <c r="I15" s="17">
        <f>(A1L308C1 + A1L308C2)</f>
        <v>11.635</v>
      </c>
      <c r="J15" s="16" t="s">
        <v>1957</v>
      </c>
      <c r="K15" s="17">
        <f>(A1L306C4 + A1L307C4)</f>
        <v>3.089</v>
      </c>
      <c r="L15" s="16" t="s">
        <v>1958</v>
      </c>
      <c r="M15" s="17">
        <f>(A1L306C5 + A1L307C5)</f>
        <v>6.4229999999999992</v>
      </c>
      <c r="N15" s="16" t="s">
        <v>1959</v>
      </c>
      <c r="O15" s="17">
        <f>(A1L308C4 + A1L308C5)</f>
        <v>9.5119999999999987</v>
      </c>
      <c r="P15" s="16" t="s">
        <v>1960</v>
      </c>
      <c r="Q15" s="17">
        <f>(A1L306C7 + A1L307C7)</f>
        <v>2.4740000000000002</v>
      </c>
      <c r="R15" s="16" t="s">
        <v>1961</v>
      </c>
      <c r="S15" s="17">
        <f>(A1L306C8 + A1L307C8)</f>
        <v>4.9050000000000002</v>
      </c>
      <c r="T15" s="16" t="s">
        <v>1962</v>
      </c>
      <c r="U15" s="17">
        <f>(A1L308C7 + A1L308C8)</f>
        <v>7.3790000000000004</v>
      </c>
      <c r="V15" s="16" t="s">
        <v>1963</v>
      </c>
      <c r="W15" s="17">
        <f>(A1L306C10 + A1L307C10)</f>
        <v>2.7370000000000001</v>
      </c>
      <c r="X15" s="16" t="s">
        <v>1964</v>
      </c>
      <c r="Y15" s="17">
        <f>(A1L306C11 + A1L307C11)</f>
        <v>5.6180000000000003</v>
      </c>
      <c r="Z15" s="16" t="s">
        <v>1965</v>
      </c>
      <c r="AA15" s="17">
        <f>(A1L308C10 + A1L308C11)</f>
        <v>8.3550000000000004</v>
      </c>
      <c r="AB15" s="16" t="s">
        <v>1966</v>
      </c>
      <c r="AC15" s="17">
        <f>(A1L306C13 + A1L307C13)</f>
        <v>2.871</v>
      </c>
      <c r="AD15" s="16" t="s">
        <v>1967</v>
      </c>
      <c r="AE15" s="17">
        <f>(A1L306C14 + A1L307C14)</f>
        <v>5.4009999999999998</v>
      </c>
      <c r="AF15" s="16" t="s">
        <v>1968</v>
      </c>
      <c r="AG15" s="17">
        <f>(A1L308C13 + A1L308C14)</f>
        <v>8.2720000000000002</v>
      </c>
      <c r="AH15" s="16" t="s">
        <v>1969</v>
      </c>
      <c r="AI15" s="17">
        <f>IF(RUN_YEARS &gt; 1,(A1L308C3 + A1L308C6) / 2, 0 )</f>
        <v>10.573499999999999</v>
      </c>
      <c r="AJ15" s="16" t="s">
        <v>1970</v>
      </c>
      <c r="AK15" s="17">
        <f>IF(RUN_YEARS &gt; 2,(A1L308C3 + A1L308C6 + A1L308C9) / 3, 0 )</f>
        <v>9.5086666666666666</v>
      </c>
      <c r="AL15" s="16" t="s">
        <v>1971</v>
      </c>
      <c r="AM15" s="17">
        <f>IF(RUN_YEARS &gt; 3,(A1L308C3 + A1L308C6 + A1L308C9 + A1L308C12) / 4, 0 )</f>
        <v>9.2202500000000001</v>
      </c>
      <c r="AN15" s="16" t="s">
        <v>1972</v>
      </c>
      <c r="AO15" s="17">
        <f>IF(RUN_YEARS &gt; 4,(A1L308C3 + A1L308C6 + A1L308C9 + A1L308C12 + A1L308C15) / 5, 0 )</f>
        <v>9.0305999999999997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16.911999999999999</v>
      </c>
      <c r="F16" s="16" t="s">
        <v>1973</v>
      </c>
      <c r="G16" s="15">
        <v>9.48</v>
      </c>
      <c r="H16" s="16" t="s">
        <v>1974</v>
      </c>
      <c r="I16" s="17">
        <f>(A1L309C1 + A1L309C2)</f>
        <v>26.391999999999999</v>
      </c>
      <c r="J16" s="16" t="s">
        <v>1973</v>
      </c>
      <c r="K16" s="15">
        <v>16.058</v>
      </c>
      <c r="L16" s="16" t="s">
        <v>1973</v>
      </c>
      <c r="M16" s="15">
        <v>10.914</v>
      </c>
      <c r="N16" s="16" t="s">
        <v>1975</v>
      </c>
      <c r="O16" s="17">
        <f>(A1L309C4 + A1L309C5)</f>
        <v>26.972000000000001</v>
      </c>
      <c r="P16" s="16" t="s">
        <v>1973</v>
      </c>
      <c r="Q16" s="15">
        <v>15.65</v>
      </c>
      <c r="R16" s="16" t="s">
        <v>1973</v>
      </c>
      <c r="S16" s="15">
        <v>11.243</v>
      </c>
      <c r="T16" s="16" t="s">
        <v>1976</v>
      </c>
      <c r="U16" s="17">
        <f>(A1L309C7 + A1L309C8)</f>
        <v>26.893000000000001</v>
      </c>
      <c r="V16" s="16" t="s">
        <v>1973</v>
      </c>
      <c r="W16" s="15">
        <v>17.195</v>
      </c>
      <c r="X16" s="16" t="s">
        <v>1973</v>
      </c>
      <c r="Y16" s="15">
        <v>12.552</v>
      </c>
      <c r="Z16" s="16" t="s">
        <v>1977</v>
      </c>
      <c r="AA16" s="17">
        <f>(A1L309C10 + A1L309C11)</f>
        <v>29.747</v>
      </c>
      <c r="AB16" s="16" t="s">
        <v>1973</v>
      </c>
      <c r="AC16" s="15">
        <v>19.513000000000002</v>
      </c>
      <c r="AD16" s="16" t="s">
        <v>1973</v>
      </c>
      <c r="AE16" s="15">
        <v>15.311</v>
      </c>
      <c r="AF16" s="16" t="s">
        <v>1978</v>
      </c>
      <c r="AG16" s="17">
        <f>(A1L309C13 + A1L309C14)</f>
        <v>34.823999999999998</v>
      </c>
      <c r="AH16" s="16" t="s">
        <v>1979</v>
      </c>
      <c r="AI16" s="17">
        <f>IF(RUN_YEARS &gt; 1,(A1L309C3 + A1L309C6) / 2, 0 )</f>
        <v>26.682000000000002</v>
      </c>
      <c r="AJ16" s="16" t="s">
        <v>1980</v>
      </c>
      <c r="AK16" s="17">
        <f>IF(RUN_YEARS &gt; 2,(A1L309C3 + A1L309C6 + A1L309C9) / 3, 0 )</f>
        <v>26.752333333333336</v>
      </c>
      <c r="AL16" s="16" t="s">
        <v>1981</v>
      </c>
      <c r="AM16" s="17">
        <f>IF(RUN_YEARS &gt; 3,(A1L309C3 + A1L309C6 + A1L309C9 + A1L309C12) / 4, 0 )</f>
        <v>27.501000000000001</v>
      </c>
      <c r="AN16" s="16" t="s">
        <v>1982</v>
      </c>
      <c r="AO16" s="17">
        <f>IF(RUN_YEARS &gt; 4,(A1L309C3 + A1L309C6 + A1L309C9 + A1L309C12 + A1L309C15) / 5, 0 )</f>
        <v>28.965600000000002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4.0000000000000001E-3</v>
      </c>
      <c r="F17" s="16" t="s">
        <v>1983</v>
      </c>
      <c r="G17" s="15">
        <v>0.80200000000000005</v>
      </c>
      <c r="H17" s="16" t="s">
        <v>1984</v>
      </c>
      <c r="I17" s="17">
        <f>(A1L310C1 + A1L310C2)</f>
        <v>0.80600000000000005</v>
      </c>
      <c r="J17" s="16" t="s">
        <v>1983</v>
      </c>
      <c r="K17" s="15">
        <v>8.9999999999999993E-3</v>
      </c>
      <c r="L17" s="16" t="s">
        <v>1983</v>
      </c>
      <c r="M17" s="15">
        <v>0.79800000000000004</v>
      </c>
      <c r="N17" s="16" t="s">
        <v>1985</v>
      </c>
      <c r="O17" s="17">
        <f>(A1L310C4 + A1L310C5)</f>
        <v>0.80700000000000005</v>
      </c>
      <c r="P17" s="16" t="s">
        <v>1983</v>
      </c>
      <c r="Q17" s="15">
        <v>1.6E-2</v>
      </c>
      <c r="R17" s="16" t="s">
        <v>1983</v>
      </c>
      <c r="S17" s="15">
        <v>1.157</v>
      </c>
      <c r="T17" s="16" t="s">
        <v>1986</v>
      </c>
      <c r="U17" s="17">
        <f>(A1L310C7 + A1L310C8)</f>
        <v>1.173</v>
      </c>
      <c r="V17" s="16" t="s">
        <v>1983</v>
      </c>
      <c r="W17" s="15">
        <v>1.2999999999999999E-2</v>
      </c>
      <c r="X17" s="16" t="s">
        <v>1983</v>
      </c>
      <c r="Y17" s="15">
        <v>0.71</v>
      </c>
      <c r="Z17" s="16" t="s">
        <v>1987</v>
      </c>
      <c r="AA17" s="17">
        <f>(A1L310C10 + A1L310C11)</f>
        <v>0.72299999999999998</v>
      </c>
      <c r="AB17" s="16" t="s">
        <v>1983</v>
      </c>
      <c r="AC17" s="15">
        <v>1.2E-2</v>
      </c>
      <c r="AD17" s="16" t="s">
        <v>1983</v>
      </c>
      <c r="AE17" s="15">
        <v>0.65300000000000002</v>
      </c>
      <c r="AF17" s="16" t="s">
        <v>1988</v>
      </c>
      <c r="AG17" s="17">
        <f>(A1L310C13 + A1L310C14)</f>
        <v>0.66500000000000004</v>
      </c>
      <c r="AH17" s="16" t="s">
        <v>1989</v>
      </c>
      <c r="AI17" s="17">
        <f>IF(RUN_YEARS &gt; 1,(A1L310C3 + A1L310C6) / 2, 0 )</f>
        <v>0.80649999999999999</v>
      </c>
      <c r="AJ17" s="16" t="s">
        <v>1990</v>
      </c>
      <c r="AK17" s="17">
        <f>IF(RUN_YEARS &gt; 2,(A1L310C3 + A1L310C6 + A1L310C9) / 3, 0 )</f>
        <v>0.92866666666666664</v>
      </c>
      <c r="AL17" s="16" t="s">
        <v>1991</v>
      </c>
      <c r="AM17" s="17">
        <f>IF(RUN_YEARS &gt; 3,(A1L310C3 + A1L310C6 + A1L310C9 + A1L310C12) / 4, 0 )</f>
        <v>0.87724999999999997</v>
      </c>
      <c r="AN17" s="16" t="s">
        <v>1992</v>
      </c>
      <c r="AO17" s="17">
        <f>IF(RUN_YEARS &gt; 4,(A1L310C3 + A1L310C6 + A1L310C9 + A1L310C12 + A1L310C15) / 5, 0 )</f>
        <v>0.83479999999999988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68.8</v>
      </c>
      <c r="F18" s="16" t="s">
        <v>1993</v>
      </c>
      <c r="G18" s="15">
        <v>26.131</v>
      </c>
      <c r="H18" s="16" t="s">
        <v>1994</v>
      </c>
      <c r="I18" s="17">
        <f>(A1L311C1 + A1L311C2)</f>
        <v>94.930999999999997</v>
      </c>
      <c r="J18" s="16" t="s">
        <v>1993</v>
      </c>
      <c r="K18" s="15">
        <v>66.268000000000001</v>
      </c>
      <c r="L18" s="16" t="s">
        <v>1993</v>
      </c>
      <c r="M18" s="15">
        <v>26.004000000000001</v>
      </c>
      <c r="N18" s="16" t="s">
        <v>1995</v>
      </c>
      <c r="O18" s="17">
        <f>(A1L311C4 + A1L311C5)</f>
        <v>92.272000000000006</v>
      </c>
      <c r="P18" s="16" t="s">
        <v>1993</v>
      </c>
      <c r="Q18" s="15">
        <v>64.305999999999997</v>
      </c>
      <c r="R18" s="16" t="s">
        <v>1993</v>
      </c>
      <c r="S18" s="15">
        <v>22.677</v>
      </c>
      <c r="T18" s="16" t="s">
        <v>1996</v>
      </c>
      <c r="U18" s="17">
        <f>(A1L311C7 + A1L311C8)</f>
        <v>86.983000000000004</v>
      </c>
      <c r="V18" s="16" t="s">
        <v>1993</v>
      </c>
      <c r="W18" s="15">
        <v>62.798000000000002</v>
      </c>
      <c r="X18" s="16" t="s">
        <v>1993</v>
      </c>
      <c r="Y18" s="15">
        <v>26.332999999999998</v>
      </c>
      <c r="Z18" s="16" t="s">
        <v>1997</v>
      </c>
      <c r="AA18" s="17">
        <f>(A1L311C10 + A1L311C11)</f>
        <v>89.131</v>
      </c>
      <c r="AB18" s="16" t="s">
        <v>1993</v>
      </c>
      <c r="AC18" s="15">
        <v>61.165999999999997</v>
      </c>
      <c r="AD18" s="16" t="s">
        <v>1993</v>
      </c>
      <c r="AE18" s="15">
        <v>25.135999999999999</v>
      </c>
      <c r="AF18" s="16" t="s">
        <v>1998</v>
      </c>
      <c r="AG18" s="17">
        <f>(A1L311C13 + A1L311C14)</f>
        <v>86.301999999999992</v>
      </c>
      <c r="AH18" s="16" t="s">
        <v>1999</v>
      </c>
      <c r="AI18" s="17">
        <f>IF(RUN_YEARS &gt; 1,(A1L311C3 + A1L311C6) / 2, 0 )</f>
        <v>93.601500000000001</v>
      </c>
      <c r="AJ18" s="16" t="s">
        <v>2000</v>
      </c>
      <c r="AK18" s="17">
        <f>IF(RUN_YEARS &gt; 2,(A1L311C3 + A1L311C6 + A1L311C9) / 3, 0 )</f>
        <v>91.39533333333334</v>
      </c>
      <c r="AL18" s="16" t="s">
        <v>2001</v>
      </c>
      <c r="AM18" s="17">
        <f>IF(RUN_YEARS &gt; 3,(A1L311C3 + A1L311C6 + A1L311C9 + A1L311C12) / 4, 0 )</f>
        <v>90.829250000000002</v>
      </c>
      <c r="AN18" s="16" t="s">
        <v>2002</v>
      </c>
      <c r="AO18" s="17">
        <f>IF(RUN_YEARS &gt; 4,(A1L311C3 + A1L311C6 + A1L311C9 + A1L311C12 + A1L311C15) / 5, 0 )</f>
        <v>89.9238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68.804000000000002</v>
      </c>
      <c r="F19" s="16" t="s">
        <v>2004</v>
      </c>
      <c r="G19" s="17">
        <f>(A1L310C2 + A1L311C2)</f>
        <v>26.933</v>
      </c>
      <c r="H19" s="16" t="s">
        <v>2005</v>
      </c>
      <c r="I19" s="17">
        <f>(A1L312C1 + A1L312C2)</f>
        <v>95.736999999999995</v>
      </c>
      <c r="J19" s="16" t="s">
        <v>2006</v>
      </c>
      <c r="K19" s="17">
        <f>(A1L310C4 + A1L311C4)</f>
        <v>66.277000000000001</v>
      </c>
      <c r="L19" s="16" t="s">
        <v>2007</v>
      </c>
      <c r="M19" s="17">
        <f>(A1L310C5 + A1L311C5)</f>
        <v>26.802</v>
      </c>
      <c r="N19" s="16" t="s">
        <v>2008</v>
      </c>
      <c r="O19" s="17">
        <f>(A1L312C4 + A1L312C5)</f>
        <v>93.079000000000008</v>
      </c>
      <c r="P19" s="16" t="s">
        <v>2009</v>
      </c>
      <c r="Q19" s="17">
        <f>(A1L310C7 + A1L311C7)</f>
        <v>64.322000000000003</v>
      </c>
      <c r="R19" s="16" t="s">
        <v>2010</v>
      </c>
      <c r="S19" s="17">
        <f>(A1L310C8 + A1L311C8)</f>
        <v>23.834</v>
      </c>
      <c r="T19" s="16" t="s">
        <v>2011</v>
      </c>
      <c r="U19" s="17">
        <f>(A1L312C7 + A1L312C8)</f>
        <v>88.156000000000006</v>
      </c>
      <c r="V19" s="16" t="s">
        <v>2012</v>
      </c>
      <c r="W19" s="17">
        <f>(A1L310C10 + A1L311C10)</f>
        <v>62.811</v>
      </c>
      <c r="X19" s="16" t="s">
        <v>2013</v>
      </c>
      <c r="Y19" s="17">
        <f>(A1L310C11 + A1L311C11)</f>
        <v>27.042999999999999</v>
      </c>
      <c r="Z19" s="16" t="s">
        <v>2014</v>
      </c>
      <c r="AA19" s="17">
        <f>(A1L312C10 + A1L312C11)</f>
        <v>89.853999999999999</v>
      </c>
      <c r="AB19" s="16" t="s">
        <v>2015</v>
      </c>
      <c r="AC19" s="17">
        <f>(A1L310C13 + A1L311C13)</f>
        <v>61.177999999999997</v>
      </c>
      <c r="AD19" s="16" t="s">
        <v>2016</v>
      </c>
      <c r="AE19" s="17">
        <f>(A1L310C14 + A1L311C14)</f>
        <v>25.788999999999998</v>
      </c>
      <c r="AF19" s="16" t="s">
        <v>2017</v>
      </c>
      <c r="AG19" s="17">
        <f>(A1L312C13 + A1L312C14)</f>
        <v>86.966999999999999</v>
      </c>
      <c r="AH19" s="16" t="s">
        <v>2018</v>
      </c>
      <c r="AI19" s="17">
        <f>IF(RUN_YEARS &gt; 1,(A1L312C3 + A1L312C6) / 2, 0 )</f>
        <v>94.408000000000001</v>
      </c>
      <c r="AJ19" s="16" t="s">
        <v>2019</v>
      </c>
      <c r="AK19" s="17">
        <f>IF(RUN_YEARS &gt; 2,(A1L312C3 + A1L312C6 + A1L312C9) / 3, 0 )</f>
        <v>92.323999999999998</v>
      </c>
      <c r="AL19" s="16" t="s">
        <v>2020</v>
      </c>
      <c r="AM19" s="17">
        <f>IF(RUN_YEARS &gt; 3,(A1L312C3 + A1L312C6 + A1L312C9 + A1L312C12) / 4, 0 )</f>
        <v>91.706499999999991</v>
      </c>
      <c r="AN19" s="16" t="s">
        <v>2021</v>
      </c>
      <c r="AO19" s="17">
        <f>IF(RUN_YEARS &gt; 4,(A1L312C3 + A1L312C6 + A1L312C9 + A1L312C12 + A1L312C15) / 5, 0 )</f>
        <v>90.758599999999987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0</v>
      </c>
      <c r="F20" s="16" t="s">
        <v>2022</v>
      </c>
      <c r="G20" s="15">
        <v>1.3069999999999999</v>
      </c>
      <c r="H20" s="16" t="s">
        <v>2023</v>
      </c>
      <c r="I20" s="17">
        <f>(A1L313C1 + A1L313C2)</f>
        <v>1.3069999999999999</v>
      </c>
      <c r="J20" s="16" t="s">
        <v>2022</v>
      </c>
      <c r="K20" s="15">
        <v>7.0000000000000001E-3</v>
      </c>
      <c r="L20" s="16" t="s">
        <v>2022</v>
      </c>
      <c r="M20" s="15">
        <v>1.4350000000000001</v>
      </c>
      <c r="N20" s="16" t="s">
        <v>2024</v>
      </c>
      <c r="O20" s="17">
        <f>(A1L313C4 + A1L313C5)</f>
        <v>1.4419999999999999</v>
      </c>
      <c r="P20" s="16" t="s">
        <v>2022</v>
      </c>
      <c r="Q20" s="15">
        <v>0</v>
      </c>
      <c r="R20" s="16" t="s">
        <v>2022</v>
      </c>
      <c r="S20" s="15">
        <v>1.2090000000000001</v>
      </c>
      <c r="T20" s="16" t="s">
        <v>2025</v>
      </c>
      <c r="U20" s="17">
        <f>(A1L313C7 + A1L313C8)</f>
        <v>1.2090000000000001</v>
      </c>
      <c r="V20" s="16" t="s">
        <v>2022</v>
      </c>
      <c r="W20" s="15">
        <v>3.4000000000000002E-2</v>
      </c>
      <c r="X20" s="16" t="s">
        <v>2022</v>
      </c>
      <c r="Y20" s="15">
        <v>1.3440000000000001</v>
      </c>
      <c r="Z20" s="16" t="s">
        <v>2026</v>
      </c>
      <c r="AA20" s="17">
        <f>(A1L313C10 + A1L313C11)</f>
        <v>1.3780000000000001</v>
      </c>
      <c r="AB20" s="16" t="s">
        <v>2022</v>
      </c>
      <c r="AC20" s="15">
        <v>0.113</v>
      </c>
      <c r="AD20" s="16" t="s">
        <v>2022</v>
      </c>
      <c r="AE20" s="15">
        <v>1.571</v>
      </c>
      <c r="AF20" s="16" t="s">
        <v>2027</v>
      </c>
      <c r="AG20" s="17">
        <f>(A1L313C13 + A1L313C14)</f>
        <v>1.6839999999999999</v>
      </c>
      <c r="AH20" s="16" t="s">
        <v>2028</v>
      </c>
      <c r="AI20" s="17">
        <f>IF(RUN_YEARS &gt; 1,(A1L313C3 + A1L313C6) / 2, 0 )</f>
        <v>1.3744999999999998</v>
      </c>
      <c r="AJ20" s="16" t="s">
        <v>2029</v>
      </c>
      <c r="AK20" s="17">
        <f>IF(RUN_YEARS &gt; 2,(A1L313C3 + A1L313C6 + A1L313C9) / 3, 0 )</f>
        <v>1.3193333333333332</v>
      </c>
      <c r="AL20" s="16" t="s">
        <v>2030</v>
      </c>
      <c r="AM20" s="17">
        <f>IF(RUN_YEARS &gt; 3,(A1L313C3 + A1L313C6 + A1L313C9 + A1L313C12) / 4, 0 )</f>
        <v>1.3340000000000001</v>
      </c>
      <c r="AN20" s="16" t="s">
        <v>2031</v>
      </c>
      <c r="AO20" s="17">
        <f>IF(RUN_YEARS &gt; 4,(A1L313C3 + A1L313C6 + A1L313C9 + A1L313C12 + A1L313C15) / 5, 0 )</f>
        <v>1.4040000000000001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28.672000000000001</v>
      </c>
      <c r="F21" s="16" t="s">
        <v>2032</v>
      </c>
      <c r="G21" s="15">
        <v>28.942</v>
      </c>
      <c r="H21" s="16" t="s">
        <v>2033</v>
      </c>
      <c r="I21" s="17">
        <f>(A1L314C1 + A1L314C2)</f>
        <v>57.614000000000004</v>
      </c>
      <c r="J21" s="16" t="s">
        <v>2032</v>
      </c>
      <c r="K21" s="15">
        <v>29.286000000000001</v>
      </c>
      <c r="L21" s="16" t="s">
        <v>2032</v>
      </c>
      <c r="M21" s="15">
        <v>29.509</v>
      </c>
      <c r="N21" s="16" t="s">
        <v>2034</v>
      </c>
      <c r="O21" s="17">
        <f>(A1L314C4 + A1L314C5)</f>
        <v>58.795000000000002</v>
      </c>
      <c r="P21" s="16" t="s">
        <v>2032</v>
      </c>
      <c r="Q21" s="15">
        <v>26.125</v>
      </c>
      <c r="R21" s="16" t="s">
        <v>2032</v>
      </c>
      <c r="S21" s="15">
        <v>26.26</v>
      </c>
      <c r="T21" s="16" t="s">
        <v>2035</v>
      </c>
      <c r="U21" s="17">
        <f>(A1L314C7 + A1L314C8)</f>
        <v>52.385000000000005</v>
      </c>
      <c r="V21" s="16" t="s">
        <v>2032</v>
      </c>
      <c r="W21" s="15">
        <v>26.158000000000001</v>
      </c>
      <c r="X21" s="16" t="s">
        <v>2032</v>
      </c>
      <c r="Y21" s="15">
        <v>26.521999999999998</v>
      </c>
      <c r="Z21" s="16" t="s">
        <v>2036</v>
      </c>
      <c r="AA21" s="17">
        <f>(A1L314C10 + A1L314C11)</f>
        <v>52.68</v>
      </c>
      <c r="AB21" s="16" t="s">
        <v>2032</v>
      </c>
      <c r="AC21" s="15">
        <v>25.608000000000001</v>
      </c>
      <c r="AD21" s="16" t="s">
        <v>2032</v>
      </c>
      <c r="AE21" s="15">
        <v>25.498000000000001</v>
      </c>
      <c r="AF21" s="16" t="s">
        <v>2037</v>
      </c>
      <c r="AG21" s="17">
        <f>(A1L314C13 + A1L314C14)</f>
        <v>51.106000000000002</v>
      </c>
      <c r="AH21" s="16" t="s">
        <v>2038</v>
      </c>
      <c r="AI21" s="17">
        <f>IF(RUN_YEARS &gt; 1,(A1L314C3 + A1L314C6) / 2, 0 )</f>
        <v>58.204500000000003</v>
      </c>
      <c r="AJ21" s="16" t="s">
        <v>2039</v>
      </c>
      <c r="AK21" s="17">
        <f>IF(RUN_YEARS &gt; 2,(A1L314C3 + A1L314C6 + A1L314C9) / 3, 0 )</f>
        <v>56.26466666666667</v>
      </c>
      <c r="AL21" s="16" t="s">
        <v>2040</v>
      </c>
      <c r="AM21" s="17">
        <f>IF(RUN_YEARS &gt; 3,(A1L314C3 + A1L314C6 + A1L314C9 + A1L314C12) / 4, 0 )</f>
        <v>55.368500000000004</v>
      </c>
      <c r="AN21" s="16" t="s">
        <v>2041</v>
      </c>
      <c r="AO21" s="17">
        <f>IF(RUN_YEARS &gt; 4,(A1L314C3 + A1L314C6 + A1L314C9 + A1L314C12 + A1L314C15) / 5, 0 )</f>
        <v>54.516000000000005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</v>
      </c>
      <c r="F22" s="16" t="s">
        <v>2042</v>
      </c>
      <c r="G22" s="15">
        <v>0</v>
      </c>
      <c r="H22" s="16" t="s">
        <v>2043</v>
      </c>
      <c r="I22" s="17">
        <f>(A1L315C1 + A1L315C2)</f>
        <v>0</v>
      </c>
      <c r="J22" s="16" t="s">
        <v>2042</v>
      </c>
      <c r="K22" s="15">
        <v>0</v>
      </c>
      <c r="L22" s="16" t="s">
        <v>2042</v>
      </c>
      <c r="M22" s="15">
        <v>0</v>
      </c>
      <c r="N22" s="16" t="s">
        <v>2044</v>
      </c>
      <c r="O22" s="17">
        <f>(A1L315C4 + A1L315C5)</f>
        <v>0</v>
      </c>
      <c r="P22" s="16" t="s">
        <v>2042</v>
      </c>
      <c r="Q22" s="15">
        <v>0</v>
      </c>
      <c r="R22" s="16" t="s">
        <v>2042</v>
      </c>
      <c r="S22" s="15">
        <v>0</v>
      </c>
      <c r="T22" s="16" t="s">
        <v>2045</v>
      </c>
      <c r="U22" s="17">
        <f>(A1L315C7 + A1L315C8)</f>
        <v>0</v>
      </c>
      <c r="V22" s="16" t="s">
        <v>2042</v>
      </c>
      <c r="W22" s="15">
        <v>0</v>
      </c>
      <c r="X22" s="16" t="s">
        <v>2042</v>
      </c>
      <c r="Y22" s="15">
        <v>0</v>
      </c>
      <c r="Z22" s="16" t="s">
        <v>2046</v>
      </c>
      <c r="AA22" s="17">
        <f>(A1L315C10 + A1L315C11)</f>
        <v>0</v>
      </c>
      <c r="AB22" s="16" t="s">
        <v>2042</v>
      </c>
      <c r="AC22" s="15">
        <v>0</v>
      </c>
      <c r="AD22" s="16" t="s">
        <v>2042</v>
      </c>
      <c r="AE22" s="15">
        <v>0</v>
      </c>
      <c r="AF22" s="16" t="s">
        <v>2047</v>
      </c>
      <c r="AG22" s="17">
        <f>(A1L315C13 + A1L315C14)</f>
        <v>0</v>
      </c>
      <c r="AH22" s="16" t="s">
        <v>2048</v>
      </c>
      <c r="AI22" s="17">
        <f>IF(RUN_YEARS &gt; 1,(A1L315C3 + A1L315C6) / 2, 0 )</f>
        <v>0</v>
      </c>
      <c r="AJ22" s="16" t="s">
        <v>2049</v>
      </c>
      <c r="AK22" s="17">
        <f>IF(RUN_YEARS &gt; 2,(A1L315C3 + A1L315C6 + A1L315C9) / 3, 0 )</f>
        <v>0</v>
      </c>
      <c r="AL22" s="16" t="s">
        <v>2050</v>
      </c>
      <c r="AM22" s="17">
        <f>IF(RUN_YEARS &gt; 3,(A1L315C3 + A1L315C6 + A1L315C9 + A1L315C12) / 4, 0 )</f>
        <v>0</v>
      </c>
      <c r="AN22" s="16" t="s">
        <v>2051</v>
      </c>
      <c r="AO22" s="17">
        <f>IF(RUN_YEARS &gt; 4,(A1L315C3 + A1L315C6 + A1L315C9 + A1L315C12 + A1L315C15) / 5, 0 )</f>
        <v>0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</v>
      </c>
      <c r="F23" s="16" t="s">
        <v>2052</v>
      </c>
      <c r="G23" s="15">
        <v>0</v>
      </c>
      <c r="H23" s="16" t="s">
        <v>2053</v>
      </c>
      <c r="I23" s="17">
        <f>(A1L316C1 + A1L316C2)</f>
        <v>0</v>
      </c>
      <c r="J23" s="16" t="s">
        <v>2052</v>
      </c>
      <c r="K23" s="15">
        <v>0</v>
      </c>
      <c r="L23" s="16" t="s">
        <v>2052</v>
      </c>
      <c r="M23" s="15">
        <v>1E-3</v>
      </c>
      <c r="N23" s="16" t="s">
        <v>2054</v>
      </c>
      <c r="O23" s="17">
        <f>(A1L316C4 + A1L316C5)</f>
        <v>1E-3</v>
      </c>
      <c r="P23" s="16" t="s">
        <v>2052</v>
      </c>
      <c r="Q23" s="15">
        <v>0</v>
      </c>
      <c r="R23" s="16" t="s">
        <v>2052</v>
      </c>
      <c r="S23" s="15">
        <v>0</v>
      </c>
      <c r="T23" s="16" t="s">
        <v>2055</v>
      </c>
      <c r="U23" s="17">
        <f>(A1L316C7 + A1L316C8)</f>
        <v>0</v>
      </c>
      <c r="V23" s="16" t="s">
        <v>2052</v>
      </c>
      <c r="W23" s="15">
        <v>0</v>
      </c>
      <c r="X23" s="16" t="s">
        <v>2052</v>
      </c>
      <c r="Y23" s="15">
        <v>0</v>
      </c>
      <c r="Z23" s="16" t="s">
        <v>2056</v>
      </c>
      <c r="AA23" s="17">
        <f>(A1L316C10 + A1L316C11)</f>
        <v>0</v>
      </c>
      <c r="AB23" s="16" t="s">
        <v>2052</v>
      </c>
      <c r="AC23" s="15">
        <v>0</v>
      </c>
      <c r="AD23" s="16" t="s">
        <v>2052</v>
      </c>
      <c r="AE23" s="15">
        <v>0</v>
      </c>
      <c r="AF23" s="16" t="s">
        <v>2057</v>
      </c>
      <c r="AG23" s="17">
        <f>(A1L316C13 + A1L316C14)</f>
        <v>0</v>
      </c>
      <c r="AH23" s="16" t="s">
        <v>2058</v>
      </c>
      <c r="AI23" s="17">
        <f>IF(RUN_YEARS &gt; 1,(A1L316C3 + A1L316C6) / 2, 0 )</f>
        <v>5.0000000000000001E-4</v>
      </c>
      <c r="AJ23" s="16" t="s">
        <v>2059</v>
      </c>
      <c r="AK23" s="17">
        <f>IF(RUN_YEARS &gt; 2,(A1L316C3 + A1L316C6 + A1L316C9) / 3, 0 )</f>
        <v>3.3333333333333332E-4</v>
      </c>
      <c r="AL23" s="16" t="s">
        <v>2060</v>
      </c>
      <c r="AM23" s="17">
        <f>IF(RUN_YEARS &gt; 3,(A1L316C3 + A1L316C6 + A1L316C9 + A1L316C12) / 4, 0 )</f>
        <v>2.5000000000000001E-4</v>
      </c>
      <c r="AN23" s="16" t="s">
        <v>2061</v>
      </c>
      <c r="AO23" s="17">
        <f>IF(RUN_YEARS &gt; 4,(A1L316C3 + A1L316C6 + A1L316C9 + A1L316C12 + A1L316C15) / 5, 0 )</f>
        <v>2.0000000000000001E-4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14.298</v>
      </c>
      <c r="F24" s="16" t="s">
        <v>2062</v>
      </c>
      <c r="G24" s="15">
        <v>12.986000000000001</v>
      </c>
      <c r="H24" s="16" t="s">
        <v>2063</v>
      </c>
      <c r="I24" s="17">
        <f>(A1L317C1 + A1L317C2)</f>
        <v>27.283999999999999</v>
      </c>
      <c r="J24" s="16" t="s">
        <v>2062</v>
      </c>
      <c r="K24" s="15">
        <v>21.009</v>
      </c>
      <c r="L24" s="16" t="s">
        <v>2062</v>
      </c>
      <c r="M24" s="15">
        <v>15.849</v>
      </c>
      <c r="N24" s="16" t="s">
        <v>2064</v>
      </c>
      <c r="O24" s="17">
        <f>(A1L317C4 + A1L317C5)</f>
        <v>36.858000000000004</v>
      </c>
      <c r="P24" s="16" t="s">
        <v>2062</v>
      </c>
      <c r="Q24" s="15">
        <v>20.567</v>
      </c>
      <c r="R24" s="16" t="s">
        <v>2062</v>
      </c>
      <c r="S24" s="15">
        <v>15.707000000000001</v>
      </c>
      <c r="T24" s="16" t="s">
        <v>2065</v>
      </c>
      <c r="U24" s="17">
        <f>(A1L317C7 + A1L317C8)</f>
        <v>36.274000000000001</v>
      </c>
      <c r="V24" s="16" t="s">
        <v>2062</v>
      </c>
      <c r="W24" s="15">
        <v>16.991</v>
      </c>
      <c r="X24" s="16" t="s">
        <v>2062</v>
      </c>
      <c r="Y24" s="15">
        <v>12.901</v>
      </c>
      <c r="Z24" s="16" t="s">
        <v>2066</v>
      </c>
      <c r="AA24" s="17">
        <f>(A1L317C10 + A1L317C11)</f>
        <v>29.891999999999999</v>
      </c>
      <c r="AB24" s="16" t="s">
        <v>2062</v>
      </c>
      <c r="AC24" s="15">
        <v>17.247</v>
      </c>
      <c r="AD24" s="16" t="s">
        <v>2062</v>
      </c>
      <c r="AE24" s="15">
        <v>11.855</v>
      </c>
      <c r="AF24" s="16" t="s">
        <v>2067</v>
      </c>
      <c r="AG24" s="17">
        <f>(A1L317C13 + A1L317C14)</f>
        <v>29.102</v>
      </c>
      <c r="AH24" s="16" t="s">
        <v>2068</v>
      </c>
      <c r="AI24" s="17">
        <f>IF(RUN_YEARS &gt; 1,(A1L317C3 + A1L317C6) / 2, 0 )</f>
        <v>32.070999999999998</v>
      </c>
      <c r="AJ24" s="16" t="s">
        <v>2069</v>
      </c>
      <c r="AK24" s="17">
        <f>IF(RUN_YEARS &gt; 2,(A1L317C3 + A1L317C6 + A1L317C9) / 3, 0 )</f>
        <v>33.472000000000001</v>
      </c>
      <c r="AL24" s="16" t="s">
        <v>2070</v>
      </c>
      <c r="AM24" s="17">
        <f>IF(RUN_YEARS &gt; 3,(A1L317C3 + A1L317C6 + A1L317C9 + A1L317C12) / 4, 0 )</f>
        <v>32.576999999999998</v>
      </c>
      <c r="AN24" s="16" t="s">
        <v>2071</v>
      </c>
      <c r="AO24" s="17">
        <f>IF(RUN_YEARS &gt; 4,(A1L317C3 + A1L317C6 + A1L317C9 + A1L317C12 + A1L317C15) / 5, 0 )</f>
        <v>31.881999999999998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8.0000000000000002E-3</v>
      </c>
      <c r="F25" s="16" t="s">
        <v>2072</v>
      </c>
      <c r="G25" s="15">
        <v>3.577</v>
      </c>
      <c r="H25" s="16" t="s">
        <v>2073</v>
      </c>
      <c r="I25" s="17">
        <f>(A1L318C1 + A1L318C2)</f>
        <v>3.585</v>
      </c>
      <c r="J25" s="16" t="s">
        <v>2072</v>
      </c>
      <c r="K25" s="15">
        <v>0.20699999999999999</v>
      </c>
      <c r="L25" s="16" t="s">
        <v>2072</v>
      </c>
      <c r="M25" s="15">
        <v>5.0129999999999999</v>
      </c>
      <c r="N25" s="16" t="s">
        <v>2074</v>
      </c>
      <c r="O25" s="17">
        <f>(A1L318C4 + A1L318C5)</f>
        <v>5.22</v>
      </c>
      <c r="P25" s="16" t="s">
        <v>2072</v>
      </c>
      <c r="Q25" s="15">
        <v>5.7000000000000002E-2</v>
      </c>
      <c r="R25" s="16" t="s">
        <v>2072</v>
      </c>
      <c r="S25" s="15">
        <v>3.17</v>
      </c>
      <c r="T25" s="16" t="s">
        <v>2075</v>
      </c>
      <c r="U25" s="17">
        <f>(A1L318C7 + A1L318C8)</f>
        <v>3.2269999999999999</v>
      </c>
      <c r="V25" s="16" t="s">
        <v>2072</v>
      </c>
      <c r="W25" s="15">
        <v>0.13700000000000001</v>
      </c>
      <c r="X25" s="16" t="s">
        <v>2072</v>
      </c>
      <c r="Y25" s="15">
        <v>1.5629999999999999</v>
      </c>
      <c r="Z25" s="16" t="s">
        <v>2076</v>
      </c>
      <c r="AA25" s="17">
        <f>(A1L318C10 + A1L318C11)</f>
        <v>1.7</v>
      </c>
      <c r="AB25" s="16" t="s">
        <v>2072</v>
      </c>
      <c r="AC25" s="15">
        <v>2.85</v>
      </c>
      <c r="AD25" s="16" t="s">
        <v>2072</v>
      </c>
      <c r="AE25" s="15">
        <v>4.5620000000000003</v>
      </c>
      <c r="AF25" s="16" t="s">
        <v>2077</v>
      </c>
      <c r="AG25" s="17">
        <f>(A1L318C13 + A1L318C14)</f>
        <v>7.4120000000000008</v>
      </c>
      <c r="AH25" s="16" t="s">
        <v>2078</v>
      </c>
      <c r="AI25" s="17">
        <f>IF(RUN_YEARS &gt; 1,(A1L318C3 + A1L318C6) / 2, 0 )</f>
        <v>4.4024999999999999</v>
      </c>
      <c r="AJ25" s="16" t="s">
        <v>2079</v>
      </c>
      <c r="AK25" s="17">
        <f>IF(RUN_YEARS &gt; 2,(A1L318C3 + A1L318C6 + A1L318C9) / 3, 0 )</f>
        <v>4.0106666666666664</v>
      </c>
      <c r="AL25" s="16" t="s">
        <v>2080</v>
      </c>
      <c r="AM25" s="17">
        <f>IF(RUN_YEARS &gt; 3,(A1L318C3 + A1L318C6 + A1L318C9 + A1L318C12) / 4, 0 )</f>
        <v>3.4329999999999998</v>
      </c>
      <c r="AN25" s="16" t="s">
        <v>2081</v>
      </c>
      <c r="AO25" s="17">
        <f>IF(RUN_YEARS &gt; 4,(A1L318C3 + A1L318C6 + A1L318C9 + A1L318C12 + A1L318C15) / 5, 0 )</f>
        <v>4.2287999999999997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4.0000000000000001E-3</v>
      </c>
      <c r="F26" s="16" t="s">
        <v>2082</v>
      </c>
      <c r="G26" s="15">
        <v>1.0999999999999999E-2</v>
      </c>
      <c r="H26" s="16" t="s">
        <v>2083</v>
      </c>
      <c r="I26" s="17">
        <f>(A1L319C1 + A1L319C2)</f>
        <v>1.4999999999999999E-2</v>
      </c>
      <c r="J26" s="16" t="s">
        <v>2082</v>
      </c>
      <c r="K26" s="15">
        <v>4.0000000000000001E-3</v>
      </c>
      <c r="L26" s="16" t="s">
        <v>2082</v>
      </c>
      <c r="M26" s="15">
        <v>8.9999999999999993E-3</v>
      </c>
      <c r="N26" s="16" t="s">
        <v>2084</v>
      </c>
      <c r="O26" s="17">
        <f>(A1L319C4 + A1L319C5)</f>
        <v>1.2999999999999999E-2</v>
      </c>
      <c r="P26" s="16" t="s">
        <v>2082</v>
      </c>
      <c r="Q26" s="15">
        <v>3.0000000000000001E-3</v>
      </c>
      <c r="R26" s="16" t="s">
        <v>2082</v>
      </c>
      <c r="S26" s="15">
        <v>4.0000000000000001E-3</v>
      </c>
      <c r="T26" s="16" t="s">
        <v>2085</v>
      </c>
      <c r="U26" s="17">
        <f>(A1L319C7 + A1L319C8)</f>
        <v>7.0000000000000001E-3</v>
      </c>
      <c r="V26" s="16" t="s">
        <v>2082</v>
      </c>
      <c r="W26" s="15">
        <v>0</v>
      </c>
      <c r="X26" s="16" t="s">
        <v>2082</v>
      </c>
      <c r="Y26" s="15">
        <v>4.0000000000000001E-3</v>
      </c>
      <c r="Z26" s="16" t="s">
        <v>2086</v>
      </c>
      <c r="AA26" s="17">
        <f>(A1L319C10 + A1L319C11)</f>
        <v>4.0000000000000001E-3</v>
      </c>
      <c r="AB26" s="16" t="s">
        <v>2082</v>
      </c>
      <c r="AC26" s="15">
        <v>0</v>
      </c>
      <c r="AD26" s="16" t="s">
        <v>2082</v>
      </c>
      <c r="AE26" s="15">
        <v>1E-3</v>
      </c>
      <c r="AF26" s="16" t="s">
        <v>2087</v>
      </c>
      <c r="AG26" s="17">
        <f>(A1L319C13 + A1L319C14)</f>
        <v>1E-3</v>
      </c>
      <c r="AH26" s="16" t="s">
        <v>2088</v>
      </c>
      <c r="AI26" s="17">
        <f>IF(RUN_YEARS &gt; 1,(A1L319C3 + A1L319C6) / 2, 0 )</f>
        <v>1.3999999999999999E-2</v>
      </c>
      <c r="AJ26" s="16" t="s">
        <v>2089</v>
      </c>
      <c r="AK26" s="17">
        <f>IF(RUN_YEARS &gt; 2,(A1L319C3 + A1L319C6 + A1L319C9) / 3, 0 )</f>
        <v>1.1666666666666665E-2</v>
      </c>
      <c r="AL26" s="16" t="s">
        <v>2090</v>
      </c>
      <c r="AM26" s="17">
        <f>IF(RUN_YEARS &gt; 3,(A1L319C3 + A1L319C6 + A1L319C9 + A1L319C12) / 4, 0 )</f>
        <v>9.7499999999999983E-3</v>
      </c>
      <c r="AN26" s="16" t="s">
        <v>2091</v>
      </c>
      <c r="AO26" s="17">
        <f>IF(RUN_YEARS &gt; 4,(A1L319C3 + A1L319C6 + A1L319C9 + A1L319C12 + A1L319C15) / 5, 0 )</f>
        <v>7.9999999999999984E-3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1.855</v>
      </c>
      <c r="F27" s="16" t="s">
        <v>2092</v>
      </c>
      <c r="G27" s="15">
        <v>0.30199999999999999</v>
      </c>
      <c r="H27" s="16" t="s">
        <v>2093</v>
      </c>
      <c r="I27" s="17">
        <f>(A1L320C1 + A1L320C2)</f>
        <v>2.157</v>
      </c>
      <c r="J27" s="16" t="s">
        <v>2092</v>
      </c>
      <c r="K27" s="15">
        <v>2.0609999999999999</v>
      </c>
      <c r="L27" s="16" t="s">
        <v>2092</v>
      </c>
      <c r="M27" s="15">
        <v>0.57699999999999996</v>
      </c>
      <c r="N27" s="16" t="s">
        <v>2094</v>
      </c>
      <c r="O27" s="17">
        <f>(A1L320C4 + A1L320C5)</f>
        <v>2.6379999999999999</v>
      </c>
      <c r="P27" s="16" t="s">
        <v>2092</v>
      </c>
      <c r="Q27" s="15">
        <v>2.0990000000000002</v>
      </c>
      <c r="R27" s="16" t="s">
        <v>2092</v>
      </c>
      <c r="S27" s="15">
        <v>0.51700000000000002</v>
      </c>
      <c r="T27" s="16" t="s">
        <v>2095</v>
      </c>
      <c r="U27" s="17">
        <f>(A1L320C7 + A1L320C8)</f>
        <v>2.6160000000000001</v>
      </c>
      <c r="V27" s="16" t="s">
        <v>2092</v>
      </c>
      <c r="W27" s="15">
        <v>1.7390000000000001</v>
      </c>
      <c r="X27" s="16" t="s">
        <v>2092</v>
      </c>
      <c r="Y27" s="15">
        <v>0.55300000000000005</v>
      </c>
      <c r="Z27" s="16" t="s">
        <v>2096</v>
      </c>
      <c r="AA27" s="17">
        <f>(A1L320C10 + A1L320C11)</f>
        <v>2.2920000000000003</v>
      </c>
      <c r="AB27" s="16" t="s">
        <v>2092</v>
      </c>
      <c r="AC27" s="15">
        <v>1.6850000000000001</v>
      </c>
      <c r="AD27" s="16" t="s">
        <v>2092</v>
      </c>
      <c r="AE27" s="15">
        <v>1.302</v>
      </c>
      <c r="AF27" s="16" t="s">
        <v>2097</v>
      </c>
      <c r="AG27" s="17">
        <f>(A1L320C13 + A1L320C14)</f>
        <v>2.9870000000000001</v>
      </c>
      <c r="AH27" s="16" t="s">
        <v>2098</v>
      </c>
      <c r="AI27" s="17">
        <f>IF(RUN_YEARS &gt; 1,(A1L320C3 + A1L320C6) / 2, 0 )</f>
        <v>2.3975</v>
      </c>
      <c r="AJ27" s="16" t="s">
        <v>2099</v>
      </c>
      <c r="AK27" s="17">
        <f>IF(RUN_YEARS &gt; 2,(A1L320C3 + A1L320C6 + A1L320C9) / 3, 0 )</f>
        <v>2.470333333333333</v>
      </c>
      <c r="AL27" s="16" t="s">
        <v>2100</v>
      </c>
      <c r="AM27" s="17">
        <f>IF(RUN_YEARS &gt; 3,(A1L320C3 + A1L320C6 + A1L320C9 + A1L320C12) / 4, 0 )</f>
        <v>2.4257499999999999</v>
      </c>
      <c r="AN27" s="16" t="s">
        <v>2101</v>
      </c>
      <c r="AO27" s="17">
        <f>IF(RUN_YEARS &gt; 4,(A1L320C3 + A1L320C6 + A1L320C9 + A1L320C12 + A1L320C15) / 5, 0 )</f>
        <v>2.5379999999999998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1.119</v>
      </c>
      <c r="F28" s="16" t="s">
        <v>2102</v>
      </c>
      <c r="G28" s="15">
        <v>1.073</v>
      </c>
      <c r="H28" s="16" t="s">
        <v>2103</v>
      </c>
      <c r="I28" s="17">
        <f>(A1L321C1 + A1L321C2)</f>
        <v>2.1920000000000002</v>
      </c>
      <c r="J28" s="16" t="s">
        <v>2102</v>
      </c>
      <c r="K28" s="15">
        <v>0.87</v>
      </c>
      <c r="L28" s="16" t="s">
        <v>2102</v>
      </c>
      <c r="M28" s="15">
        <v>1.429</v>
      </c>
      <c r="N28" s="16" t="s">
        <v>2104</v>
      </c>
      <c r="O28" s="17">
        <f>(A1L321C4 + A1L321C5)</f>
        <v>2.2989999999999999</v>
      </c>
      <c r="P28" s="16" t="s">
        <v>2102</v>
      </c>
      <c r="Q28" s="15">
        <v>2.8570000000000002</v>
      </c>
      <c r="R28" s="16" t="s">
        <v>2102</v>
      </c>
      <c r="S28" s="15">
        <v>0.98799999999999999</v>
      </c>
      <c r="T28" s="16" t="s">
        <v>2105</v>
      </c>
      <c r="U28" s="17">
        <f>(A1L321C7 + A1L321C8)</f>
        <v>3.8450000000000002</v>
      </c>
      <c r="V28" s="16" t="s">
        <v>2102</v>
      </c>
      <c r="W28" s="15">
        <v>1.6639999999999999</v>
      </c>
      <c r="X28" s="16" t="s">
        <v>2102</v>
      </c>
      <c r="Y28" s="15">
        <v>0.52600000000000002</v>
      </c>
      <c r="Z28" s="16" t="s">
        <v>2106</v>
      </c>
      <c r="AA28" s="17">
        <f>(A1L321C10 + A1L321C11)</f>
        <v>2.19</v>
      </c>
      <c r="AB28" s="16" t="s">
        <v>2102</v>
      </c>
      <c r="AC28" s="15">
        <v>4.9000000000000002E-2</v>
      </c>
      <c r="AD28" s="16" t="s">
        <v>2102</v>
      </c>
      <c r="AE28" s="15">
        <v>0.122</v>
      </c>
      <c r="AF28" s="16" t="s">
        <v>2107</v>
      </c>
      <c r="AG28" s="17">
        <f>(A1L321C13 + A1L321C14)</f>
        <v>0.17099999999999999</v>
      </c>
      <c r="AH28" s="16" t="s">
        <v>2108</v>
      </c>
      <c r="AI28" s="17">
        <f>IF(RUN_YEARS &gt; 1,(A1L321C3 + A1L321C6) / 2, 0 )</f>
        <v>2.2454999999999998</v>
      </c>
      <c r="AJ28" s="16" t="s">
        <v>2109</v>
      </c>
      <c r="AK28" s="17">
        <f>IF(RUN_YEARS &gt; 2,(A1L321C3 + A1L321C6 + A1L321C9) / 3, 0 )</f>
        <v>2.7786666666666666</v>
      </c>
      <c r="AL28" s="16" t="s">
        <v>2110</v>
      </c>
      <c r="AM28" s="17">
        <f>IF(RUN_YEARS &gt; 3,(A1L321C3 + A1L321C6 + A1L321C9 + A1L321C12) / 4, 0 )</f>
        <v>2.6315</v>
      </c>
      <c r="AN28" s="16" t="s">
        <v>2111</v>
      </c>
      <c r="AO28" s="17">
        <f>IF(RUN_YEARS &gt; 4,(A1L321C3 + A1L321C6 + A1L321C9 + A1L321C12 + A1L321C15) / 5, 0 )</f>
        <v>2.1393999999999997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4.1849999999999996</v>
      </c>
      <c r="F29" s="16" t="s">
        <v>2112</v>
      </c>
      <c r="G29" s="15">
        <v>2.6379999999999999</v>
      </c>
      <c r="H29" s="16" t="s">
        <v>2113</v>
      </c>
      <c r="I29" s="17">
        <f>(A1L322C1 + A1L322C2)</f>
        <v>6.8229999999999995</v>
      </c>
      <c r="J29" s="16" t="s">
        <v>2112</v>
      </c>
      <c r="K29" s="15">
        <v>3.992</v>
      </c>
      <c r="L29" s="16" t="s">
        <v>2112</v>
      </c>
      <c r="M29" s="15">
        <v>2.391</v>
      </c>
      <c r="N29" s="16" t="s">
        <v>2114</v>
      </c>
      <c r="O29" s="17">
        <f>(A1L322C4 + A1L322C5)</f>
        <v>6.383</v>
      </c>
      <c r="P29" s="16" t="s">
        <v>2112</v>
      </c>
      <c r="Q29" s="15">
        <v>3.7639999999999998</v>
      </c>
      <c r="R29" s="16" t="s">
        <v>2112</v>
      </c>
      <c r="S29" s="15">
        <v>2.601</v>
      </c>
      <c r="T29" s="16" t="s">
        <v>2115</v>
      </c>
      <c r="U29" s="17">
        <f>(A1L322C7 + A1L322C8)</f>
        <v>6.3650000000000002</v>
      </c>
      <c r="V29" s="16" t="s">
        <v>2112</v>
      </c>
      <c r="W29" s="15">
        <v>2.7080000000000002</v>
      </c>
      <c r="X29" s="16" t="s">
        <v>2112</v>
      </c>
      <c r="Y29" s="15">
        <v>2.8250000000000002</v>
      </c>
      <c r="Z29" s="16" t="s">
        <v>2116</v>
      </c>
      <c r="AA29" s="17">
        <f>(A1L322C10 + A1L322C11)</f>
        <v>5.5330000000000004</v>
      </c>
      <c r="AB29" s="16" t="s">
        <v>2112</v>
      </c>
      <c r="AC29" s="15">
        <v>2.3050000000000002</v>
      </c>
      <c r="AD29" s="16" t="s">
        <v>2112</v>
      </c>
      <c r="AE29" s="15">
        <v>2.5190000000000001</v>
      </c>
      <c r="AF29" s="16" t="s">
        <v>2117</v>
      </c>
      <c r="AG29" s="17">
        <f>(A1L322C13 + A1L322C14)</f>
        <v>4.8239999999999998</v>
      </c>
      <c r="AH29" s="16" t="s">
        <v>2118</v>
      </c>
      <c r="AI29" s="17">
        <f>IF(RUN_YEARS &gt; 1,(A1L322C3 + A1L322C6) / 2, 0 )</f>
        <v>6.6029999999999998</v>
      </c>
      <c r="AJ29" s="16" t="s">
        <v>2119</v>
      </c>
      <c r="AK29" s="17">
        <f>IF(RUN_YEARS &gt; 2,(A1L322C3 + A1L322C6 + A1L322C9) / 3, 0 )</f>
        <v>6.5236666666666663</v>
      </c>
      <c r="AL29" s="16" t="s">
        <v>2120</v>
      </c>
      <c r="AM29" s="17">
        <f>IF(RUN_YEARS &gt; 3,(A1L322C3 + A1L322C6 + A1L322C9 + A1L322C12) / 4, 0 )</f>
        <v>6.2759999999999998</v>
      </c>
      <c r="AN29" s="16" t="s">
        <v>2121</v>
      </c>
      <c r="AO29" s="17">
        <f>IF(RUN_YEARS &gt; 4,(A1L322C3 + A1L322C6 + A1L322C9 + A1L322C12 + A1L322C15) / 5, 0 )</f>
        <v>5.9855999999999998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5.3039999999999994</v>
      </c>
      <c r="F30" s="16" t="s">
        <v>2123</v>
      </c>
      <c r="G30" s="17">
        <f>(A1L321C2 + A1L322C2)</f>
        <v>3.7109999999999999</v>
      </c>
      <c r="H30" s="16" t="s">
        <v>2124</v>
      </c>
      <c r="I30" s="17">
        <f>(A1L323C1 + A1L323C2)</f>
        <v>9.0149999999999988</v>
      </c>
      <c r="J30" s="16" t="s">
        <v>2125</v>
      </c>
      <c r="K30" s="17">
        <f>(A1L321C4 + A1L322C4)</f>
        <v>4.8620000000000001</v>
      </c>
      <c r="L30" s="16" t="s">
        <v>2126</v>
      </c>
      <c r="M30" s="17">
        <f>(A1L321C5 + A1L322C5)</f>
        <v>3.8200000000000003</v>
      </c>
      <c r="N30" s="16" t="s">
        <v>2127</v>
      </c>
      <c r="O30" s="17">
        <f>(A1L323C4 + A1L323C5)</f>
        <v>8.6820000000000004</v>
      </c>
      <c r="P30" s="16" t="s">
        <v>2128</v>
      </c>
      <c r="Q30" s="17">
        <f>(A1L321C7 + A1L322C7)</f>
        <v>6.6210000000000004</v>
      </c>
      <c r="R30" s="16" t="s">
        <v>2129</v>
      </c>
      <c r="S30" s="17">
        <f>(A1L321C8 + A1L322C8)</f>
        <v>3.589</v>
      </c>
      <c r="T30" s="16" t="s">
        <v>2130</v>
      </c>
      <c r="U30" s="17">
        <f>(A1L323C7 + A1L323C8)</f>
        <v>10.210000000000001</v>
      </c>
      <c r="V30" s="16" t="s">
        <v>2131</v>
      </c>
      <c r="W30" s="17">
        <f>(A1L321C10 + A1L322C10)</f>
        <v>4.3719999999999999</v>
      </c>
      <c r="X30" s="16" t="s">
        <v>2132</v>
      </c>
      <c r="Y30" s="17">
        <f>(A1L321C11 + A1L322C11)</f>
        <v>3.351</v>
      </c>
      <c r="Z30" s="16" t="s">
        <v>2133</v>
      </c>
      <c r="AA30" s="17">
        <f>(A1L323C10 + A1L323C11)</f>
        <v>7.7229999999999999</v>
      </c>
      <c r="AB30" s="16" t="s">
        <v>2134</v>
      </c>
      <c r="AC30" s="17">
        <f>(A1L321C13 + A1L322C13)</f>
        <v>2.3540000000000001</v>
      </c>
      <c r="AD30" s="16" t="s">
        <v>2135</v>
      </c>
      <c r="AE30" s="17">
        <f>(A1L321C14 + A1L322C14)</f>
        <v>2.641</v>
      </c>
      <c r="AF30" s="16" t="s">
        <v>2136</v>
      </c>
      <c r="AG30" s="17">
        <f>(A1L323C13 + A1L323C14)</f>
        <v>4.9950000000000001</v>
      </c>
      <c r="AH30" s="16" t="s">
        <v>2137</v>
      </c>
      <c r="AI30" s="17">
        <f>IF(RUN_YEARS &gt; 1,(A1L323C3 + A1L323C6) / 2, 0 )</f>
        <v>8.8484999999999996</v>
      </c>
      <c r="AJ30" s="16" t="s">
        <v>2138</v>
      </c>
      <c r="AK30" s="17">
        <f>IF(RUN_YEARS &gt; 2,(A1L323C3 + A1L323C6 + A1L323C9) / 3, 0 )</f>
        <v>9.3023333333333333</v>
      </c>
      <c r="AL30" s="16" t="s">
        <v>2139</v>
      </c>
      <c r="AM30" s="17">
        <f>IF(RUN_YEARS &gt; 3,(A1L323C3 + A1L323C6 + A1L323C9 + A1L323C12) / 4, 0 )</f>
        <v>8.9075000000000006</v>
      </c>
      <c r="AN30" s="16" t="s">
        <v>2140</v>
      </c>
      <c r="AO30" s="17">
        <f>IF(RUN_YEARS &gt; 4,(A1L323C3 + A1L323C6 + A1L323C9 + A1L323C12 + A1L323C15) / 5, 0 )</f>
        <v>8.125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164.316</v>
      </c>
      <c r="F31" s="16" t="s">
        <v>2142</v>
      </c>
      <c r="G31" s="17">
        <f>(A1L301C2 + A1L304C2 + A1L305C2 + A1L308C2 + A1L309C2 + SUM(A1L312C2:A1L322C2))</f>
        <v>102.32300000000001</v>
      </c>
      <c r="H31" s="16" t="s">
        <v>2143</v>
      </c>
      <c r="I31" s="17">
        <f>(A1L324C1 + A1L324C2)</f>
        <v>266.63900000000001</v>
      </c>
      <c r="J31" s="16" t="s">
        <v>2144</v>
      </c>
      <c r="K31" s="17">
        <f>(A1L301C4 + A1L304C4 + A1L305C4 + A1L308C4 + A1L309C4 + SUM(A1L312C4:A1L322C4))</f>
        <v>167.70100000000002</v>
      </c>
      <c r="L31" s="16" t="s">
        <v>2145</v>
      </c>
      <c r="M31" s="17">
        <f>(A1L301C5 + A1L304C5 + A1L305C5 + A1L308C5 + A1L309C5 + SUM(A1L312C5:A1L322C5))</f>
        <v>108.45400000000001</v>
      </c>
      <c r="N31" s="16" t="s">
        <v>2146</v>
      </c>
      <c r="O31" s="17">
        <f>(A1L324C4 + A1L324C5)</f>
        <v>276.15500000000003</v>
      </c>
      <c r="P31" s="16" t="s">
        <v>2147</v>
      </c>
      <c r="Q31" s="17">
        <f>(A1L301C7 + A1L304C7 + A1L305C7 + A1L308C7 + A1L309C7 + SUM(A1L312C7:A1L322C7))</f>
        <v>163.798</v>
      </c>
      <c r="R31" s="16" t="s">
        <v>2148</v>
      </c>
      <c r="S31" s="17">
        <f>(A1L301C8 + A1L304C8 + A1L305C8 + A1L308C8 + A1L309C8 + SUM(A1L312C8:A1L322C8))</f>
        <v>99.724999999999994</v>
      </c>
      <c r="T31" s="16" t="s">
        <v>2149</v>
      </c>
      <c r="U31" s="17">
        <f>(A1L324C7 + A1L324C8)</f>
        <v>263.52300000000002</v>
      </c>
      <c r="V31" s="16" t="s">
        <v>2150</v>
      </c>
      <c r="W31" s="17">
        <f>(A1L301C10 + A1L304C10 + A1L305C10 + A1L308C10 + A1L309C10 + SUM(A1L312C10:A1L322C10))</f>
        <v>161.191</v>
      </c>
      <c r="X31" s="16" t="s">
        <v>2151</v>
      </c>
      <c r="Y31" s="17">
        <f>(A1L301C11 + A1L304C11 + A1L305C11 + A1L308C11 + A1L309C11 + SUM(A1L312C11:A1L322C11))</f>
        <v>101.268</v>
      </c>
      <c r="Z31" s="16" t="s">
        <v>2152</v>
      </c>
      <c r="AA31" s="17">
        <f>(A1L324C10 + A1L324C11)</f>
        <v>262.459</v>
      </c>
      <c r="AB31" s="16" t="s">
        <v>2153</v>
      </c>
      <c r="AC31" s="17">
        <f>(A1L301C13 + A1L304C13 + A1L305C13 + A1L308C13 + A1L309C13 + SUM(A1L312C13:A1L322C13))</f>
        <v>165.59700000000001</v>
      </c>
      <c r="AD31" s="16" t="s">
        <v>2154</v>
      </c>
      <c r="AE31" s="17">
        <f>(A1L301C14 + A1L304C14 + A1L305C14 + A1L308C14 + A1L309C14 + SUM(A1L312C14:A1L322C14))</f>
        <v>104.21200000000002</v>
      </c>
      <c r="AF31" s="16" t="s">
        <v>2155</v>
      </c>
      <c r="AG31" s="17">
        <f>(A1L324C13 + A1L324C14)</f>
        <v>269.80900000000003</v>
      </c>
      <c r="AH31" s="16" t="s">
        <v>2156</v>
      </c>
      <c r="AI31" s="17">
        <f>IF(RUN_YEARS &gt; 1,(A1L324C3 + A1L324C6) / 2, 0 )</f>
        <v>271.39700000000005</v>
      </c>
      <c r="AJ31" s="16" t="s">
        <v>2157</v>
      </c>
      <c r="AK31" s="17">
        <f>IF(RUN_YEARS &gt; 2,(A1L324C3 + A1L324C6 + A1L324C9) / 3, 0 )</f>
        <v>268.77233333333339</v>
      </c>
      <c r="AL31" s="16" t="s">
        <v>2158</v>
      </c>
      <c r="AM31" s="17">
        <f>IF(RUN_YEARS &gt; 3,(A1L324C3 + A1L324C6 + A1L324C9 + A1L324C12) / 4, 0 )</f>
        <v>267.19400000000002</v>
      </c>
      <c r="AN31" s="16" t="s">
        <v>2159</v>
      </c>
      <c r="AO31" s="17">
        <f>IF(RUN_YEARS &gt; 4,(A1L324C3 + A1L324C6 + A1L324C9 + A1L324C12 + A1L324C15) / 5, 0 )</f>
        <v>267.71699999999998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5E8FA2-AE44-4789-B354-1BBD87CF18B6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4.8840000000000003</v>
      </c>
      <c r="F9" s="16" t="s">
        <v>1885</v>
      </c>
      <c r="G9" s="15">
        <v>1.0780000000000001</v>
      </c>
      <c r="H9" s="16" t="s">
        <v>2195</v>
      </c>
      <c r="I9" s="17">
        <f>(A1L342C1 + A1L342C2)</f>
        <v>5.9620000000000006</v>
      </c>
      <c r="J9" s="16" t="s">
        <v>1885</v>
      </c>
      <c r="K9" s="15">
        <v>6.8029999999999999</v>
      </c>
      <c r="L9" s="16" t="s">
        <v>1885</v>
      </c>
      <c r="M9" s="15">
        <v>1.8140000000000001</v>
      </c>
      <c r="N9" s="16" t="s">
        <v>2196</v>
      </c>
      <c r="O9" s="17">
        <f>(A1L342C4 + A1L342C5)</f>
        <v>8.6170000000000009</v>
      </c>
      <c r="P9" s="16" t="s">
        <v>1885</v>
      </c>
      <c r="Q9" s="15">
        <v>6.601</v>
      </c>
      <c r="R9" s="16" t="s">
        <v>1885</v>
      </c>
      <c r="S9" s="15">
        <v>2.0449999999999999</v>
      </c>
      <c r="T9" s="16" t="s">
        <v>2197</v>
      </c>
      <c r="U9" s="17">
        <f>(A1L342C7 + A1L342C8)</f>
        <v>8.6460000000000008</v>
      </c>
      <c r="V9" s="16" t="s">
        <v>1885</v>
      </c>
      <c r="W9" s="15">
        <v>6.55</v>
      </c>
      <c r="X9" s="16" t="s">
        <v>1885</v>
      </c>
      <c r="Y9" s="15">
        <v>1.764</v>
      </c>
      <c r="Z9" s="16" t="s">
        <v>2198</v>
      </c>
      <c r="AA9" s="17">
        <f>(A1L342C10 + A1L342C11)</f>
        <v>8.3140000000000001</v>
      </c>
      <c r="AB9" s="16" t="s">
        <v>1885</v>
      </c>
      <c r="AC9" s="15">
        <v>6.3739999999999997</v>
      </c>
      <c r="AD9" s="16" t="s">
        <v>1885</v>
      </c>
      <c r="AE9" s="15">
        <v>1.8069999999999999</v>
      </c>
      <c r="AF9" s="16" t="s">
        <v>2199</v>
      </c>
      <c r="AG9" s="17">
        <f>(A1L342C13 + A1L342C14)</f>
        <v>8.1809999999999992</v>
      </c>
      <c r="AH9" s="16" t="s">
        <v>2200</v>
      </c>
      <c r="AI9" s="17">
        <f>IF(RUN_YEARS &gt; 1,(A1L342C3 + A1L342C6) / 2, 0 )</f>
        <v>7.2895000000000003</v>
      </c>
      <c r="AJ9" s="16" t="s">
        <v>2201</v>
      </c>
      <c r="AK9" s="17">
        <f>IF(RUN_YEARS &gt; 2,(A1L342C3 + A1L342C6 + A1L342C9) / 3, 0 )</f>
        <v>7.7416666666666671</v>
      </c>
      <c r="AL9" s="16" t="s">
        <v>2202</v>
      </c>
      <c r="AM9" s="17">
        <f>IF(RUN_YEARS &gt; 3,(A1L342C3 + A1L342C6 + A1L342C9 + A1L342C12) / 4, 0 )</f>
        <v>7.8847500000000004</v>
      </c>
      <c r="AN9" s="16" t="s">
        <v>2203</v>
      </c>
      <c r="AO9" s="17">
        <f>IF(RUN_YEARS &gt; 4,(A1L342C3 + A1L342C6 + A1L342C9 + A1L342C12 + A1L342C15) / 5, 0 )</f>
        <v>7.944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2.028</v>
      </c>
      <c r="F10" s="16" t="s">
        <v>1895</v>
      </c>
      <c r="G10" s="15">
        <v>0.498</v>
      </c>
      <c r="H10" s="16" t="s">
        <v>2204</v>
      </c>
      <c r="I10" s="17">
        <f>(A1L343C1 + A1L343C2)</f>
        <v>2.5259999999999998</v>
      </c>
      <c r="J10" s="16" t="s">
        <v>1895</v>
      </c>
      <c r="K10" s="15">
        <v>2.1019999999999999</v>
      </c>
      <c r="L10" s="16" t="s">
        <v>1895</v>
      </c>
      <c r="M10" s="15">
        <v>0.42699999999999999</v>
      </c>
      <c r="N10" s="16" t="s">
        <v>2205</v>
      </c>
      <c r="O10" s="17">
        <f>(A1L343C4 + A1L343C5)</f>
        <v>2.5289999999999999</v>
      </c>
      <c r="P10" s="16" t="s">
        <v>1895</v>
      </c>
      <c r="Q10" s="15">
        <v>1.2190000000000001</v>
      </c>
      <c r="R10" s="16" t="s">
        <v>1895</v>
      </c>
      <c r="S10" s="15">
        <v>0.32600000000000001</v>
      </c>
      <c r="T10" s="16" t="s">
        <v>2206</v>
      </c>
      <c r="U10" s="17">
        <f>(A1L343C7 + A1L343C8)</f>
        <v>1.5450000000000002</v>
      </c>
      <c r="V10" s="16" t="s">
        <v>1895</v>
      </c>
      <c r="W10" s="15">
        <v>1.343</v>
      </c>
      <c r="X10" s="16" t="s">
        <v>1895</v>
      </c>
      <c r="Y10" s="15">
        <v>0.28499999999999998</v>
      </c>
      <c r="Z10" s="16" t="s">
        <v>2207</v>
      </c>
      <c r="AA10" s="17">
        <f>(A1L343C10 + A1L343C11)</f>
        <v>1.6279999999999999</v>
      </c>
      <c r="AB10" s="16" t="s">
        <v>1895</v>
      </c>
      <c r="AC10" s="15">
        <v>1.3480000000000001</v>
      </c>
      <c r="AD10" s="16" t="s">
        <v>1895</v>
      </c>
      <c r="AE10" s="15">
        <v>0.32300000000000001</v>
      </c>
      <c r="AF10" s="16" t="s">
        <v>2208</v>
      </c>
      <c r="AG10" s="17">
        <f>(A1L343C13 + A1L343C14)</f>
        <v>1.671</v>
      </c>
      <c r="AH10" s="16" t="s">
        <v>2209</v>
      </c>
      <c r="AI10" s="17">
        <f>IF(RUN_YEARS &gt; 1,(A1L343C3 + A1L343C6) / 2, 0 )</f>
        <v>2.5274999999999999</v>
      </c>
      <c r="AJ10" s="16" t="s">
        <v>2210</v>
      </c>
      <c r="AK10" s="17">
        <f>IF(RUN_YEARS &gt; 2,(A1L343C3 + A1L343C6 + A1L343C9) / 3, 0 )</f>
        <v>2.1999999999999997</v>
      </c>
      <c r="AL10" s="16" t="s">
        <v>2211</v>
      </c>
      <c r="AM10" s="17">
        <f>IF(RUN_YEARS &gt; 3,(A1L343C3 + A1L343C6 + A1L343C9 + A1L343C12) / 4, 0 )</f>
        <v>2.0569999999999999</v>
      </c>
      <c r="AN10" s="16" t="s">
        <v>2212</v>
      </c>
      <c r="AO10" s="17">
        <f>IF(RUN_YEARS &gt; 4,(A1L343C3 + A1L343C6 + A1L343C9 + A1L343C12 + A1L343C15) / 5, 0 )</f>
        <v>1.9797999999999998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6.9120000000000008</v>
      </c>
      <c r="F11" s="16" t="s">
        <v>2214</v>
      </c>
      <c r="G11" s="17">
        <f>(A1L342C2 + A1L343C2)</f>
        <v>1.5760000000000001</v>
      </c>
      <c r="H11" s="16" t="s">
        <v>2215</v>
      </c>
      <c r="I11" s="17">
        <f>(A1L344C1 + A1L344C2)</f>
        <v>8.4880000000000013</v>
      </c>
      <c r="J11" s="16" t="s">
        <v>2216</v>
      </c>
      <c r="K11" s="17">
        <f>(A1L342C4 + A1L343C4)</f>
        <v>8.9049999999999994</v>
      </c>
      <c r="L11" s="16" t="s">
        <v>2217</v>
      </c>
      <c r="M11" s="17">
        <f>(A1L342C5 + A1L343C5)</f>
        <v>2.2410000000000001</v>
      </c>
      <c r="N11" s="16" t="s">
        <v>2218</v>
      </c>
      <c r="O11" s="17">
        <f>(A1L344C4 + A1L344C5)</f>
        <v>11.145999999999999</v>
      </c>
      <c r="P11" s="16" t="s">
        <v>2219</v>
      </c>
      <c r="Q11" s="17">
        <f>(A1L342C7 + A1L343C7)</f>
        <v>7.82</v>
      </c>
      <c r="R11" s="16" t="s">
        <v>2220</v>
      </c>
      <c r="S11" s="17">
        <f>(A1L342C8 + A1L343C8)</f>
        <v>2.371</v>
      </c>
      <c r="T11" s="16" t="s">
        <v>2221</v>
      </c>
      <c r="U11" s="17">
        <f>(A1L344C7 + A1L344C8)</f>
        <v>10.191000000000001</v>
      </c>
      <c r="V11" s="16" t="s">
        <v>2222</v>
      </c>
      <c r="W11" s="17">
        <f>(A1L342C10 + A1L343C10)</f>
        <v>7.8929999999999998</v>
      </c>
      <c r="X11" s="16" t="s">
        <v>2223</v>
      </c>
      <c r="Y11" s="17">
        <f>(A1L342C11 + A1L343C11)</f>
        <v>2.0489999999999999</v>
      </c>
      <c r="Z11" s="16" t="s">
        <v>2224</v>
      </c>
      <c r="AA11" s="17">
        <f>(A1L344C10 + A1L344C11)</f>
        <v>9.9420000000000002</v>
      </c>
      <c r="AB11" s="16" t="s">
        <v>2225</v>
      </c>
      <c r="AC11" s="17">
        <f>(A1L342C13 + A1L343C13)</f>
        <v>7.7219999999999995</v>
      </c>
      <c r="AD11" s="16" t="s">
        <v>2226</v>
      </c>
      <c r="AE11" s="17">
        <f>(A1L342C14 + A1L343C14)</f>
        <v>2.13</v>
      </c>
      <c r="AF11" s="16" t="s">
        <v>2227</v>
      </c>
      <c r="AG11" s="17">
        <f>(A1L344C13 + A1L344C14)</f>
        <v>9.8520000000000003</v>
      </c>
      <c r="AH11" s="16" t="s">
        <v>2228</v>
      </c>
      <c r="AI11" s="17">
        <f>IF(RUN_YEARS &gt; 1,(A1L344C3 + A1L344C6) / 2, 0 )</f>
        <v>9.8170000000000002</v>
      </c>
      <c r="AJ11" s="16" t="s">
        <v>2229</v>
      </c>
      <c r="AK11" s="17">
        <f>IF(RUN_YEARS &gt; 2,(A1L344C3 + A1L344C6 + A1L344C9) / 3, 0 )</f>
        <v>9.9416666666666682</v>
      </c>
      <c r="AL11" s="16" t="s">
        <v>2230</v>
      </c>
      <c r="AM11" s="17">
        <f>IF(RUN_YEARS &gt; 3,(A1L344C3 + A1L344C6 + A1L344C9 + A1L344C12) / 4, 0 )</f>
        <v>9.9417500000000008</v>
      </c>
      <c r="AN11" s="16" t="s">
        <v>2231</v>
      </c>
      <c r="AO11" s="17">
        <f>IF(RUN_YEARS &gt; 4,(A1L344C3 + A1L344C6 + A1L344C9 + A1L344C12 + A1L344C15) / 5, 0 )</f>
        <v>9.9238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44.271000000000001</v>
      </c>
      <c r="F12" s="16" t="s">
        <v>1924</v>
      </c>
      <c r="G12" s="15">
        <v>13.272</v>
      </c>
      <c r="H12" s="16" t="s">
        <v>2232</v>
      </c>
      <c r="I12" s="17">
        <f>(A1L345C1 + A1L345C2)</f>
        <v>57.542999999999999</v>
      </c>
      <c r="J12" s="16" t="s">
        <v>1924</v>
      </c>
      <c r="K12" s="15">
        <v>45.771999999999998</v>
      </c>
      <c r="L12" s="16" t="s">
        <v>1924</v>
      </c>
      <c r="M12" s="15">
        <v>13.869</v>
      </c>
      <c r="N12" s="16" t="s">
        <v>2233</v>
      </c>
      <c r="O12" s="17">
        <f>(A1L345C4 + A1L345C5)</f>
        <v>59.640999999999998</v>
      </c>
      <c r="P12" s="16" t="s">
        <v>1924</v>
      </c>
      <c r="Q12" s="15">
        <v>43.73</v>
      </c>
      <c r="R12" s="16" t="s">
        <v>1924</v>
      </c>
      <c r="S12" s="15">
        <v>13.537000000000001</v>
      </c>
      <c r="T12" s="16" t="s">
        <v>2234</v>
      </c>
      <c r="U12" s="17">
        <f>(A1L345C7 + A1L345C8)</f>
        <v>57.266999999999996</v>
      </c>
      <c r="V12" s="16" t="s">
        <v>1924</v>
      </c>
      <c r="W12" s="15">
        <v>49.728999999999999</v>
      </c>
      <c r="X12" s="16" t="s">
        <v>1924</v>
      </c>
      <c r="Y12" s="15">
        <v>14.476000000000001</v>
      </c>
      <c r="Z12" s="16" t="s">
        <v>2235</v>
      </c>
      <c r="AA12" s="17">
        <f>(A1L345C10 + A1L345C11)</f>
        <v>64.204999999999998</v>
      </c>
      <c r="AB12" s="16" t="s">
        <v>1924</v>
      </c>
      <c r="AC12" s="15">
        <v>52.886000000000003</v>
      </c>
      <c r="AD12" s="16" t="s">
        <v>1924</v>
      </c>
      <c r="AE12" s="15">
        <v>15.529</v>
      </c>
      <c r="AF12" s="16" t="s">
        <v>2236</v>
      </c>
      <c r="AG12" s="17">
        <f>(A1L345C13 + A1L345C14)</f>
        <v>68.415000000000006</v>
      </c>
      <c r="AH12" s="16" t="s">
        <v>2237</v>
      </c>
      <c r="AI12" s="17">
        <f>IF(RUN_YEARS &gt; 1,(A1L345C3 + A1L345C6) / 2, 0 )</f>
        <v>58.591999999999999</v>
      </c>
      <c r="AJ12" s="16" t="s">
        <v>2238</v>
      </c>
      <c r="AK12" s="17">
        <f>IF(RUN_YEARS &gt; 2,(A1L345C3 + A1L345C6 + A1L345C9) / 3, 0 )</f>
        <v>58.150333333333329</v>
      </c>
      <c r="AL12" s="16" t="s">
        <v>2239</v>
      </c>
      <c r="AM12" s="17">
        <f>IF(RUN_YEARS &gt; 3,(A1L345C3 + A1L345C6 + A1L345C9 + A1L345C12) / 4, 0 )</f>
        <v>59.664000000000001</v>
      </c>
      <c r="AN12" s="16" t="s">
        <v>2240</v>
      </c>
      <c r="AO12" s="17">
        <f>IF(RUN_YEARS &gt; 4,(A1L345C3 + A1L345C6 + A1L345C9 + A1L345C12 + A1L345C15) / 5, 0 )</f>
        <v>61.414200000000008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23.027999999999999</v>
      </c>
      <c r="F13" s="16" t="s">
        <v>1934</v>
      </c>
      <c r="G13" s="15">
        <v>115.752</v>
      </c>
      <c r="H13" s="16" t="s">
        <v>2241</v>
      </c>
      <c r="I13" s="17">
        <f>(A1L346C1 + A1L346C2)</f>
        <v>138.78</v>
      </c>
      <c r="J13" s="16" t="s">
        <v>1934</v>
      </c>
      <c r="K13" s="15">
        <v>22.001999999999999</v>
      </c>
      <c r="L13" s="16" t="s">
        <v>1934</v>
      </c>
      <c r="M13" s="15">
        <v>31.800999999999998</v>
      </c>
      <c r="N13" s="16" t="s">
        <v>2242</v>
      </c>
      <c r="O13" s="17">
        <f>(A1L346C4 + A1L346C5)</f>
        <v>53.802999999999997</v>
      </c>
      <c r="P13" s="16" t="s">
        <v>1934</v>
      </c>
      <c r="Q13" s="15">
        <v>19.797999999999998</v>
      </c>
      <c r="R13" s="16" t="s">
        <v>1934</v>
      </c>
      <c r="S13" s="15">
        <v>123.486</v>
      </c>
      <c r="T13" s="16" t="s">
        <v>2243</v>
      </c>
      <c r="U13" s="17">
        <f>(A1L346C7 + A1L346C8)</f>
        <v>143.28399999999999</v>
      </c>
      <c r="V13" s="16" t="s">
        <v>1934</v>
      </c>
      <c r="W13" s="15">
        <v>18.54</v>
      </c>
      <c r="X13" s="16" t="s">
        <v>1934</v>
      </c>
      <c r="Y13" s="15">
        <v>92.546000000000006</v>
      </c>
      <c r="Z13" s="16" t="s">
        <v>2244</v>
      </c>
      <c r="AA13" s="17">
        <f>(A1L346C10 + A1L346C11)</f>
        <v>111.08600000000001</v>
      </c>
      <c r="AB13" s="16" t="s">
        <v>1934</v>
      </c>
      <c r="AC13" s="15">
        <v>20.407</v>
      </c>
      <c r="AD13" s="16" t="s">
        <v>1934</v>
      </c>
      <c r="AE13" s="15">
        <v>113.309</v>
      </c>
      <c r="AF13" s="16" t="s">
        <v>2245</v>
      </c>
      <c r="AG13" s="17">
        <f>(A1L346C13 + A1L346C14)</f>
        <v>133.71600000000001</v>
      </c>
      <c r="AH13" s="16" t="s">
        <v>2246</v>
      </c>
      <c r="AI13" s="17">
        <f>IF(RUN_YEARS &gt; 1,(A1L346C3 + A1L346C6) / 2, 0 )</f>
        <v>96.291499999999999</v>
      </c>
      <c r="AJ13" s="16" t="s">
        <v>2247</v>
      </c>
      <c r="AK13" s="17">
        <f>IF(RUN_YEARS &gt; 2,(A1L346C3 + A1L346C6 + A1L346C9) / 3, 0 )</f>
        <v>111.95566666666666</v>
      </c>
      <c r="AL13" s="16" t="s">
        <v>2248</v>
      </c>
      <c r="AM13" s="17">
        <f>IF(RUN_YEARS &gt; 3,(A1L346C3 + A1L346C6 + A1L346C9 + A1L346C12) / 4, 0 )</f>
        <v>111.73824999999999</v>
      </c>
      <c r="AN13" s="16" t="s">
        <v>2249</v>
      </c>
      <c r="AO13" s="17">
        <f>IF(RUN_YEARS &gt; 4,(A1L346C3 + A1L346C6 + A1L346C9 + A1L346C12 + A1L346C15) / 5, 0 )</f>
        <v>116.13379999999999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0.72499999999999998</v>
      </c>
      <c r="F14" s="16" t="s">
        <v>1944</v>
      </c>
      <c r="G14" s="15">
        <v>1.4390000000000001</v>
      </c>
      <c r="H14" s="16" t="s">
        <v>2250</v>
      </c>
      <c r="I14" s="17">
        <f>(A1L347C1 + A1L347C2)</f>
        <v>2.1640000000000001</v>
      </c>
      <c r="J14" s="16" t="s">
        <v>1944</v>
      </c>
      <c r="K14" s="15">
        <v>0.83099999999999996</v>
      </c>
      <c r="L14" s="16" t="s">
        <v>1944</v>
      </c>
      <c r="M14" s="15">
        <v>2.0710000000000002</v>
      </c>
      <c r="N14" s="16" t="s">
        <v>2251</v>
      </c>
      <c r="O14" s="17">
        <f>(A1L347C4 + A1L347C5)</f>
        <v>2.9020000000000001</v>
      </c>
      <c r="P14" s="16" t="s">
        <v>1944</v>
      </c>
      <c r="Q14" s="15">
        <v>0.97199999999999998</v>
      </c>
      <c r="R14" s="16" t="s">
        <v>1944</v>
      </c>
      <c r="S14" s="15">
        <v>1.68</v>
      </c>
      <c r="T14" s="16" t="s">
        <v>2252</v>
      </c>
      <c r="U14" s="17">
        <f>(A1L347C7 + A1L347C8)</f>
        <v>2.6520000000000001</v>
      </c>
      <c r="V14" s="16" t="s">
        <v>1944</v>
      </c>
      <c r="W14" s="15">
        <v>0.80800000000000005</v>
      </c>
      <c r="X14" s="16" t="s">
        <v>1944</v>
      </c>
      <c r="Y14" s="15">
        <v>0.98099999999999998</v>
      </c>
      <c r="Z14" s="16" t="s">
        <v>2253</v>
      </c>
      <c r="AA14" s="17">
        <f>(A1L347C10 + A1L347C11)</f>
        <v>1.7890000000000001</v>
      </c>
      <c r="AB14" s="16" t="s">
        <v>1944</v>
      </c>
      <c r="AC14" s="15">
        <v>0.73699999999999999</v>
      </c>
      <c r="AD14" s="16" t="s">
        <v>1944</v>
      </c>
      <c r="AE14" s="15">
        <v>0.95499999999999996</v>
      </c>
      <c r="AF14" s="16" t="s">
        <v>2254</v>
      </c>
      <c r="AG14" s="17">
        <f>(A1L347C13 + A1L347C14)</f>
        <v>1.6919999999999999</v>
      </c>
      <c r="AH14" s="16" t="s">
        <v>2255</v>
      </c>
      <c r="AI14" s="17">
        <f>IF(RUN_YEARS &gt; 1,(A1L347C3 + A1L347C6) / 2, 0 )</f>
        <v>2.5330000000000004</v>
      </c>
      <c r="AJ14" s="16" t="s">
        <v>2256</v>
      </c>
      <c r="AK14" s="17">
        <f>IF(RUN_YEARS &gt; 2,(A1L347C3 + A1L347C6 + A1L347C9) / 3, 0 )</f>
        <v>2.5726666666666671</v>
      </c>
      <c r="AL14" s="16" t="s">
        <v>2257</v>
      </c>
      <c r="AM14" s="17">
        <f>IF(RUN_YEARS &gt; 3,(A1L347C3 + A1L347C6 + A1L347C9 + A1L347C12) / 4, 0 )</f>
        <v>2.3767500000000004</v>
      </c>
      <c r="AN14" s="16" t="s">
        <v>2258</v>
      </c>
      <c r="AO14" s="17">
        <f>IF(RUN_YEARS &gt; 4,(A1L347C3 + A1L347C6 + A1L347C9 + A1L347C12 + A1L347C15) / 5, 0 )</f>
        <v>2.2398000000000002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23.753</v>
      </c>
      <c r="F15" s="16" t="s">
        <v>2260</v>
      </c>
      <c r="G15" s="17">
        <f>(A1L346C2 + A1L347C2)</f>
        <v>117.191</v>
      </c>
      <c r="H15" s="16" t="s">
        <v>2261</v>
      </c>
      <c r="I15" s="17">
        <f>(A1L348C1 + A1L348C2)</f>
        <v>140.94400000000002</v>
      </c>
      <c r="J15" s="16" t="s">
        <v>2262</v>
      </c>
      <c r="K15" s="17">
        <f>(A1L346C4 + A1L347C4)</f>
        <v>22.832999999999998</v>
      </c>
      <c r="L15" s="16" t="s">
        <v>2263</v>
      </c>
      <c r="M15" s="17">
        <f>(A1L346C5 + A1L347C5)</f>
        <v>33.872</v>
      </c>
      <c r="N15" s="16" t="s">
        <v>2264</v>
      </c>
      <c r="O15" s="17">
        <f>(A1L348C4 + A1L348C5)</f>
        <v>56.704999999999998</v>
      </c>
      <c r="P15" s="16" t="s">
        <v>2265</v>
      </c>
      <c r="Q15" s="17">
        <f>(A1L346C7 + A1L347C7)</f>
        <v>20.77</v>
      </c>
      <c r="R15" s="16" t="s">
        <v>2266</v>
      </c>
      <c r="S15" s="17">
        <f>(A1L346C8 + A1L347C8)</f>
        <v>125.16600000000001</v>
      </c>
      <c r="T15" s="16" t="s">
        <v>2267</v>
      </c>
      <c r="U15" s="17">
        <f>(A1L348C7 + A1L348C8)</f>
        <v>145.93600000000001</v>
      </c>
      <c r="V15" s="16" t="s">
        <v>2268</v>
      </c>
      <c r="W15" s="17">
        <f>(A1L346C10 + A1L347C10)</f>
        <v>19.347999999999999</v>
      </c>
      <c r="X15" s="16" t="s">
        <v>2269</v>
      </c>
      <c r="Y15" s="17">
        <f>(A1L346C11 + A1L347C11)</f>
        <v>93.527000000000001</v>
      </c>
      <c r="Z15" s="16" t="s">
        <v>2270</v>
      </c>
      <c r="AA15" s="17">
        <f>(A1L348C10 + A1L348C11)</f>
        <v>112.875</v>
      </c>
      <c r="AB15" s="16" t="s">
        <v>2271</v>
      </c>
      <c r="AC15" s="17">
        <f>(A1L346C13 + A1L347C13)</f>
        <v>21.143999999999998</v>
      </c>
      <c r="AD15" s="16" t="s">
        <v>2272</v>
      </c>
      <c r="AE15" s="17">
        <f>(A1L346C14 + A1L347C14)</f>
        <v>114.264</v>
      </c>
      <c r="AF15" s="16" t="s">
        <v>2273</v>
      </c>
      <c r="AG15" s="17">
        <f>(A1L348C13 + A1L348C14)</f>
        <v>135.40799999999999</v>
      </c>
      <c r="AH15" s="16" t="s">
        <v>2274</v>
      </c>
      <c r="AI15" s="17">
        <f>IF(RUN_YEARS &gt; 1,(A1L348C3 + A1L348C6) / 2, 0 )</f>
        <v>98.8245</v>
      </c>
      <c r="AJ15" s="16" t="s">
        <v>2275</v>
      </c>
      <c r="AK15" s="17">
        <f>IF(RUN_YEARS &gt; 2,(A1L348C3 + A1L348C6 + A1L348C9) / 3, 0 )</f>
        <v>114.52833333333335</v>
      </c>
      <c r="AL15" s="16" t="s">
        <v>2276</v>
      </c>
      <c r="AM15" s="17">
        <f>IF(RUN_YEARS &gt; 3,(A1L348C3 + A1L348C6 + A1L348C9 + A1L348C12) / 4, 0 )</f>
        <v>114.11500000000001</v>
      </c>
      <c r="AN15" s="16" t="s">
        <v>2277</v>
      </c>
      <c r="AO15" s="17">
        <f>IF(RUN_YEARS &gt; 4,(A1L348C3 + A1L348C6 + A1L348C9 + A1L348C12 + A1L348C15) / 5, 0 )</f>
        <v>118.37360000000001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19.283999999999999</v>
      </c>
      <c r="F16" s="16" t="s">
        <v>1973</v>
      </c>
      <c r="G16" s="15">
        <v>12.298</v>
      </c>
      <c r="H16" s="16" t="s">
        <v>2278</v>
      </c>
      <c r="I16" s="17">
        <f>(A1L349C1 + A1L349C2)</f>
        <v>31.582000000000001</v>
      </c>
      <c r="J16" s="16" t="s">
        <v>1973</v>
      </c>
      <c r="K16" s="15">
        <v>17.542999999999999</v>
      </c>
      <c r="L16" s="16" t="s">
        <v>1973</v>
      </c>
      <c r="M16" s="15">
        <v>12.343</v>
      </c>
      <c r="N16" s="16" t="s">
        <v>2279</v>
      </c>
      <c r="O16" s="17">
        <f>(A1L349C4 + A1L349C5)</f>
        <v>29.885999999999999</v>
      </c>
      <c r="P16" s="16" t="s">
        <v>1973</v>
      </c>
      <c r="Q16" s="15">
        <v>17.236999999999998</v>
      </c>
      <c r="R16" s="16" t="s">
        <v>1973</v>
      </c>
      <c r="S16" s="15">
        <v>12.707000000000001</v>
      </c>
      <c r="T16" s="16" t="s">
        <v>2280</v>
      </c>
      <c r="U16" s="17">
        <f>(A1L349C7 + A1L349C8)</f>
        <v>29.943999999999999</v>
      </c>
      <c r="V16" s="16" t="s">
        <v>1973</v>
      </c>
      <c r="W16" s="15">
        <v>19.672000000000001</v>
      </c>
      <c r="X16" s="16" t="s">
        <v>1973</v>
      </c>
      <c r="Y16" s="15">
        <v>15.287000000000001</v>
      </c>
      <c r="Z16" s="16" t="s">
        <v>2281</v>
      </c>
      <c r="AA16" s="17">
        <f>(A1L349C10 + A1L349C11)</f>
        <v>34.959000000000003</v>
      </c>
      <c r="AB16" s="16" t="s">
        <v>1973</v>
      </c>
      <c r="AC16" s="15">
        <v>23.533999999999999</v>
      </c>
      <c r="AD16" s="16" t="s">
        <v>1973</v>
      </c>
      <c r="AE16" s="15">
        <v>19.263999999999999</v>
      </c>
      <c r="AF16" s="16" t="s">
        <v>2282</v>
      </c>
      <c r="AG16" s="17">
        <f>(A1L349C13 + A1L349C14)</f>
        <v>42.798000000000002</v>
      </c>
      <c r="AH16" s="16" t="s">
        <v>2283</v>
      </c>
      <c r="AI16" s="17">
        <f>IF(RUN_YEARS &gt; 1,(A1L349C3 + A1L349C6) / 2, 0 )</f>
        <v>30.734000000000002</v>
      </c>
      <c r="AJ16" s="16" t="s">
        <v>2284</v>
      </c>
      <c r="AK16" s="17">
        <f>IF(RUN_YEARS &gt; 2,(A1L349C3 + A1L349C6 + A1L349C9) / 3, 0 )</f>
        <v>30.47066666666667</v>
      </c>
      <c r="AL16" s="16" t="s">
        <v>2285</v>
      </c>
      <c r="AM16" s="17">
        <f>IF(RUN_YEARS &gt; 3,(A1L349C3 + A1L349C6 + A1L349C9 + A1L349C12) / 4, 0 )</f>
        <v>31.592750000000002</v>
      </c>
      <c r="AN16" s="16" t="s">
        <v>2286</v>
      </c>
      <c r="AO16" s="17">
        <f>IF(RUN_YEARS &gt; 4,(A1L349C3 + A1L349C6 + A1L349C9 + A1L349C12 + A1L349C15) / 5, 0 )</f>
        <v>33.833800000000004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6.782</v>
      </c>
      <c r="F17" s="16" t="s">
        <v>1983</v>
      </c>
      <c r="G17" s="15">
        <v>12.311999999999999</v>
      </c>
      <c r="H17" s="16" t="s">
        <v>2287</v>
      </c>
      <c r="I17" s="17">
        <f>(A1L350C1 + A1L350C2)</f>
        <v>19.094000000000001</v>
      </c>
      <c r="J17" s="16" t="s">
        <v>1983</v>
      </c>
      <c r="K17" s="15">
        <v>9.3170000000000002</v>
      </c>
      <c r="L17" s="16" t="s">
        <v>1983</v>
      </c>
      <c r="M17" s="15">
        <v>15.339</v>
      </c>
      <c r="N17" s="16" t="s">
        <v>2288</v>
      </c>
      <c r="O17" s="17">
        <f>(A1L350C4 + A1L350C5)</f>
        <v>24.655999999999999</v>
      </c>
      <c r="P17" s="16" t="s">
        <v>1983</v>
      </c>
      <c r="Q17" s="15">
        <v>9.8179999999999996</v>
      </c>
      <c r="R17" s="16" t="s">
        <v>1983</v>
      </c>
      <c r="S17" s="15">
        <v>15.180999999999999</v>
      </c>
      <c r="T17" s="16" t="s">
        <v>2289</v>
      </c>
      <c r="U17" s="17">
        <f>(A1L350C7 + A1L350C8)</f>
        <v>24.998999999999999</v>
      </c>
      <c r="V17" s="16" t="s">
        <v>1983</v>
      </c>
      <c r="W17" s="15">
        <v>8.8699999999999992</v>
      </c>
      <c r="X17" s="16" t="s">
        <v>1983</v>
      </c>
      <c r="Y17" s="15">
        <v>12.73</v>
      </c>
      <c r="Z17" s="16" t="s">
        <v>2290</v>
      </c>
      <c r="AA17" s="17">
        <f>(A1L350C10 + A1L350C11)</f>
        <v>21.6</v>
      </c>
      <c r="AB17" s="16" t="s">
        <v>1983</v>
      </c>
      <c r="AC17" s="15">
        <v>10.430999999999999</v>
      </c>
      <c r="AD17" s="16" t="s">
        <v>1983</v>
      </c>
      <c r="AE17" s="15">
        <v>18.905999999999999</v>
      </c>
      <c r="AF17" s="16" t="s">
        <v>2291</v>
      </c>
      <c r="AG17" s="17">
        <f>(A1L350C13 + A1L350C14)</f>
        <v>29.336999999999996</v>
      </c>
      <c r="AH17" s="16" t="s">
        <v>2292</v>
      </c>
      <c r="AI17" s="17">
        <f>IF(RUN_YEARS &gt; 1,(A1L350C3 + A1L350C6) / 2, 0 )</f>
        <v>21.875</v>
      </c>
      <c r="AJ17" s="16" t="s">
        <v>2293</v>
      </c>
      <c r="AK17" s="17">
        <f>IF(RUN_YEARS &gt; 2,(A1L350C3 + A1L350C6 + A1L350C9) / 3, 0 )</f>
        <v>22.916333333333331</v>
      </c>
      <c r="AL17" s="16" t="s">
        <v>2294</v>
      </c>
      <c r="AM17" s="17">
        <f>IF(RUN_YEARS &gt; 3,(A1L350C3 + A1L350C6 + A1L350C9 + A1L350C12) / 4, 0 )</f>
        <v>22.587249999999997</v>
      </c>
      <c r="AN17" s="16" t="s">
        <v>2295</v>
      </c>
      <c r="AO17" s="17">
        <f>IF(RUN_YEARS &gt; 4,(A1L350C3 + A1L350C6 + A1L350C9 + A1L350C12 + A1L350C15) / 5, 0 )</f>
        <v>23.937199999999997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119.24</v>
      </c>
      <c r="F18" s="16" t="s">
        <v>1993</v>
      </c>
      <c r="G18" s="15">
        <v>62.957000000000001</v>
      </c>
      <c r="H18" s="16" t="s">
        <v>2296</v>
      </c>
      <c r="I18" s="17">
        <f>(A1L351C1 + A1L351C2)</f>
        <v>182.197</v>
      </c>
      <c r="J18" s="16" t="s">
        <v>1993</v>
      </c>
      <c r="K18" s="15">
        <v>120.458</v>
      </c>
      <c r="L18" s="16" t="s">
        <v>1993</v>
      </c>
      <c r="M18" s="15">
        <v>59.956000000000003</v>
      </c>
      <c r="N18" s="16" t="s">
        <v>2297</v>
      </c>
      <c r="O18" s="17">
        <f>(A1L351C4 + A1L351C5)</f>
        <v>180.41399999999999</v>
      </c>
      <c r="P18" s="16" t="s">
        <v>1993</v>
      </c>
      <c r="Q18" s="15">
        <v>123.10899999999999</v>
      </c>
      <c r="R18" s="16" t="s">
        <v>1993</v>
      </c>
      <c r="S18" s="15">
        <v>57.868000000000002</v>
      </c>
      <c r="T18" s="16" t="s">
        <v>2298</v>
      </c>
      <c r="U18" s="17">
        <f>(A1L351C7 + A1L351C8)</f>
        <v>180.977</v>
      </c>
      <c r="V18" s="16" t="s">
        <v>1993</v>
      </c>
      <c r="W18" s="15">
        <v>118.108</v>
      </c>
      <c r="X18" s="16" t="s">
        <v>1993</v>
      </c>
      <c r="Y18" s="15">
        <v>60.793999999999997</v>
      </c>
      <c r="Z18" s="16" t="s">
        <v>2299</v>
      </c>
      <c r="AA18" s="17">
        <f>(A1L351C10 + A1L351C11)</f>
        <v>178.90199999999999</v>
      </c>
      <c r="AB18" s="16" t="s">
        <v>1993</v>
      </c>
      <c r="AC18" s="15">
        <v>118.61199999999999</v>
      </c>
      <c r="AD18" s="16" t="s">
        <v>1993</v>
      </c>
      <c r="AE18" s="15">
        <v>65.105000000000004</v>
      </c>
      <c r="AF18" s="16" t="s">
        <v>2300</v>
      </c>
      <c r="AG18" s="17">
        <f>(A1L351C13 + A1L351C14)</f>
        <v>183.71699999999998</v>
      </c>
      <c r="AH18" s="16" t="s">
        <v>2301</v>
      </c>
      <c r="AI18" s="17">
        <f>IF(RUN_YEARS &gt; 1,(A1L351C3 + A1L351C6) / 2, 0 )</f>
        <v>181.30549999999999</v>
      </c>
      <c r="AJ18" s="16" t="s">
        <v>2302</v>
      </c>
      <c r="AK18" s="17">
        <f>IF(RUN_YEARS &gt; 2,(A1L351C3 + A1L351C6 + A1L351C9) / 3, 0 )</f>
        <v>181.196</v>
      </c>
      <c r="AL18" s="16" t="s">
        <v>2303</v>
      </c>
      <c r="AM18" s="17">
        <f>IF(RUN_YEARS &gt; 3,(A1L351C3 + A1L351C6 + A1L351C9 + A1L351C12) / 4, 0 )</f>
        <v>180.6225</v>
      </c>
      <c r="AN18" s="16" t="s">
        <v>2304</v>
      </c>
      <c r="AO18" s="17">
        <f>IF(RUN_YEARS &gt; 4,(A1L351C3 + A1L351C6 + A1L351C9 + A1L351C12 + A1L351C15) / 5, 0 )</f>
        <v>181.2414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126.02199999999999</v>
      </c>
      <c r="F19" s="16" t="s">
        <v>2306</v>
      </c>
      <c r="G19" s="17">
        <f>(A1L350C2 + A1L351C2)</f>
        <v>75.269000000000005</v>
      </c>
      <c r="H19" s="16" t="s">
        <v>2307</v>
      </c>
      <c r="I19" s="17">
        <f>(A1L352C1 + A1L352C2)</f>
        <v>201.291</v>
      </c>
      <c r="J19" s="16" t="s">
        <v>2308</v>
      </c>
      <c r="K19" s="17">
        <f>(A1L350C4 + A1L351C4)</f>
        <v>129.77500000000001</v>
      </c>
      <c r="L19" s="16" t="s">
        <v>2309</v>
      </c>
      <c r="M19" s="17">
        <f>(A1L350C5 + A1L351C5)</f>
        <v>75.295000000000002</v>
      </c>
      <c r="N19" s="16" t="s">
        <v>2310</v>
      </c>
      <c r="O19" s="17">
        <f>(A1L352C4 + A1L352C5)</f>
        <v>205.07</v>
      </c>
      <c r="P19" s="16" t="s">
        <v>2311</v>
      </c>
      <c r="Q19" s="17">
        <f>(A1L350C7 + A1L351C7)</f>
        <v>132.92699999999999</v>
      </c>
      <c r="R19" s="16" t="s">
        <v>2312</v>
      </c>
      <c r="S19" s="17">
        <f>(A1L350C8 + A1L351C8)</f>
        <v>73.049000000000007</v>
      </c>
      <c r="T19" s="16" t="s">
        <v>2313</v>
      </c>
      <c r="U19" s="17">
        <f>(A1L352C7 + A1L352C8)</f>
        <v>205.976</v>
      </c>
      <c r="V19" s="16" t="s">
        <v>2314</v>
      </c>
      <c r="W19" s="17">
        <f>(A1L350C10 + A1L351C10)</f>
        <v>126.97800000000001</v>
      </c>
      <c r="X19" s="16" t="s">
        <v>2315</v>
      </c>
      <c r="Y19" s="17">
        <f>(A1L350C11 + A1L351C11)</f>
        <v>73.524000000000001</v>
      </c>
      <c r="Z19" s="16" t="s">
        <v>2316</v>
      </c>
      <c r="AA19" s="17">
        <f>(A1L352C10 + A1L352C11)</f>
        <v>200.50200000000001</v>
      </c>
      <c r="AB19" s="16" t="s">
        <v>2317</v>
      </c>
      <c r="AC19" s="17">
        <f>(A1L350C13 + A1L351C13)</f>
        <v>129.04300000000001</v>
      </c>
      <c r="AD19" s="16" t="s">
        <v>2318</v>
      </c>
      <c r="AE19" s="17">
        <f>(A1L350C14 + A1L351C14)</f>
        <v>84.010999999999996</v>
      </c>
      <c r="AF19" s="16" t="s">
        <v>2319</v>
      </c>
      <c r="AG19" s="17">
        <f>(A1L352C13 + A1L352C14)</f>
        <v>213.054</v>
      </c>
      <c r="AH19" s="16" t="s">
        <v>2320</v>
      </c>
      <c r="AI19" s="17">
        <f>IF(RUN_YEARS &gt; 1,(A1L352C3 + A1L352C6) / 2, 0 )</f>
        <v>203.18049999999999</v>
      </c>
      <c r="AJ19" s="16" t="s">
        <v>2321</v>
      </c>
      <c r="AK19" s="17">
        <f>IF(RUN_YEARS &gt; 2,(A1L352C3 + A1L352C6 + A1L352C9) / 3, 0 )</f>
        <v>204.11233333333334</v>
      </c>
      <c r="AL19" s="16" t="s">
        <v>2322</v>
      </c>
      <c r="AM19" s="17">
        <f>IF(RUN_YEARS &gt; 3,(A1L352C3 + A1L352C6 + A1L352C9 + A1L352C12) / 4, 0 )</f>
        <v>203.20974999999999</v>
      </c>
      <c r="AN19" s="16" t="s">
        <v>2323</v>
      </c>
      <c r="AO19" s="17">
        <f>IF(RUN_YEARS &gt; 4,(A1L352C3 + A1L352C6 + A1L352C9 + A1L352C12 + A1L352C15) / 5, 0 )</f>
        <v>205.17860000000002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4.7E-2</v>
      </c>
      <c r="F20" s="16" t="s">
        <v>2022</v>
      </c>
      <c r="G20" s="15">
        <v>2.258</v>
      </c>
      <c r="H20" s="16" t="s">
        <v>2324</v>
      </c>
      <c r="I20" s="17">
        <f>(A1L353C1 + A1L353C2)</f>
        <v>2.3050000000000002</v>
      </c>
      <c r="J20" s="16" t="s">
        <v>2022</v>
      </c>
      <c r="K20" s="15">
        <v>6.8000000000000005E-2</v>
      </c>
      <c r="L20" s="16" t="s">
        <v>2022</v>
      </c>
      <c r="M20" s="15">
        <v>1.635</v>
      </c>
      <c r="N20" s="16" t="s">
        <v>2325</v>
      </c>
      <c r="O20" s="17">
        <f>(A1L353C4 + A1L353C5)</f>
        <v>1.7030000000000001</v>
      </c>
      <c r="P20" s="16" t="s">
        <v>2022</v>
      </c>
      <c r="Q20" s="15">
        <v>0.14499999999999999</v>
      </c>
      <c r="R20" s="16" t="s">
        <v>2022</v>
      </c>
      <c r="S20" s="15">
        <v>1.5720000000000001</v>
      </c>
      <c r="T20" s="16" t="s">
        <v>2326</v>
      </c>
      <c r="U20" s="17">
        <f>(A1L353C7 + A1L353C8)</f>
        <v>1.7170000000000001</v>
      </c>
      <c r="V20" s="16" t="s">
        <v>2022</v>
      </c>
      <c r="W20" s="15">
        <v>0.13800000000000001</v>
      </c>
      <c r="X20" s="16" t="s">
        <v>2022</v>
      </c>
      <c r="Y20" s="15">
        <v>1.444</v>
      </c>
      <c r="Z20" s="16" t="s">
        <v>2327</v>
      </c>
      <c r="AA20" s="17">
        <f>(A1L353C10 + A1L353C11)</f>
        <v>1.5819999999999999</v>
      </c>
      <c r="AB20" s="16" t="s">
        <v>2022</v>
      </c>
      <c r="AC20" s="15">
        <v>0.35399999999999998</v>
      </c>
      <c r="AD20" s="16" t="s">
        <v>2022</v>
      </c>
      <c r="AE20" s="15">
        <v>1.8169999999999999</v>
      </c>
      <c r="AF20" s="16" t="s">
        <v>2328</v>
      </c>
      <c r="AG20" s="17">
        <f>(A1L353C13 + A1L353C14)</f>
        <v>2.1709999999999998</v>
      </c>
      <c r="AH20" s="16" t="s">
        <v>2329</v>
      </c>
      <c r="AI20" s="17">
        <f>IF(RUN_YEARS &gt; 1,(A1L353C3 + A1L353C6) / 2, 0 )</f>
        <v>2.004</v>
      </c>
      <c r="AJ20" s="16" t="s">
        <v>2330</v>
      </c>
      <c r="AK20" s="17">
        <f>IF(RUN_YEARS &gt; 2,(A1L353C3 + A1L353C6 + A1L353C9) / 3, 0 )</f>
        <v>1.9083333333333332</v>
      </c>
      <c r="AL20" s="16" t="s">
        <v>2331</v>
      </c>
      <c r="AM20" s="17">
        <f>IF(RUN_YEARS &gt; 3,(A1L353C3 + A1L353C6 + A1L353C9 + A1L353C12) / 4, 0 )</f>
        <v>1.8267499999999999</v>
      </c>
      <c r="AN20" s="16" t="s">
        <v>2332</v>
      </c>
      <c r="AO20" s="17">
        <f>IF(RUN_YEARS &gt; 4,(A1L353C3 + A1L353C6 + A1L353C9 + A1L353C12 + A1L353C15) / 5, 0 )</f>
        <v>1.8956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33.198</v>
      </c>
      <c r="F21" s="16" t="s">
        <v>2032</v>
      </c>
      <c r="G21" s="15">
        <v>37.305</v>
      </c>
      <c r="H21" s="16" t="s">
        <v>2333</v>
      </c>
      <c r="I21" s="17">
        <f>(A1L354C1 + A1L354C2)</f>
        <v>70.503</v>
      </c>
      <c r="J21" s="16" t="s">
        <v>2032</v>
      </c>
      <c r="K21" s="15">
        <v>33.840000000000003</v>
      </c>
      <c r="L21" s="16" t="s">
        <v>2032</v>
      </c>
      <c r="M21" s="15">
        <v>37.329000000000001</v>
      </c>
      <c r="N21" s="16" t="s">
        <v>2334</v>
      </c>
      <c r="O21" s="17">
        <f>(A1L354C4 + A1L354C5)</f>
        <v>71.169000000000011</v>
      </c>
      <c r="P21" s="16" t="s">
        <v>2032</v>
      </c>
      <c r="Q21" s="15">
        <v>31.588999999999999</v>
      </c>
      <c r="R21" s="16" t="s">
        <v>2032</v>
      </c>
      <c r="S21" s="15">
        <v>34.237000000000002</v>
      </c>
      <c r="T21" s="16" t="s">
        <v>2335</v>
      </c>
      <c r="U21" s="17">
        <f>(A1L354C7 + A1L354C8)</f>
        <v>65.825999999999993</v>
      </c>
      <c r="V21" s="16" t="s">
        <v>2032</v>
      </c>
      <c r="W21" s="15">
        <v>33.125</v>
      </c>
      <c r="X21" s="16" t="s">
        <v>2032</v>
      </c>
      <c r="Y21" s="15">
        <v>34.853999999999999</v>
      </c>
      <c r="Z21" s="16" t="s">
        <v>2336</v>
      </c>
      <c r="AA21" s="17">
        <f>(A1L354C10 + A1L354C11)</f>
        <v>67.978999999999999</v>
      </c>
      <c r="AB21" s="16" t="s">
        <v>2032</v>
      </c>
      <c r="AC21" s="15">
        <v>32.877000000000002</v>
      </c>
      <c r="AD21" s="16" t="s">
        <v>2032</v>
      </c>
      <c r="AE21" s="15">
        <v>34.789000000000001</v>
      </c>
      <c r="AF21" s="16" t="s">
        <v>2337</v>
      </c>
      <c r="AG21" s="17">
        <f>(A1L354C13 + A1L354C14)</f>
        <v>67.665999999999997</v>
      </c>
      <c r="AH21" s="16" t="s">
        <v>2338</v>
      </c>
      <c r="AI21" s="17">
        <f>IF(RUN_YEARS &gt; 1,(A1L354C3 + A1L354C6) / 2, 0 )</f>
        <v>70.836000000000013</v>
      </c>
      <c r="AJ21" s="16" t="s">
        <v>2339</v>
      </c>
      <c r="AK21" s="17">
        <f>IF(RUN_YEARS &gt; 2,(A1L354C3 + A1L354C6 + A1L354C9) / 3, 0 )</f>
        <v>69.166000000000011</v>
      </c>
      <c r="AL21" s="16" t="s">
        <v>2340</v>
      </c>
      <c r="AM21" s="17">
        <f>IF(RUN_YEARS &gt; 3,(A1L354C3 + A1L354C6 + A1L354C9 + A1L354C12) / 4, 0 )</f>
        <v>68.869250000000008</v>
      </c>
      <c r="AN21" s="16" t="s">
        <v>2341</v>
      </c>
      <c r="AO21" s="17">
        <f>IF(RUN_YEARS &gt; 4,(A1L354C3 + A1L354C6 + A1L354C9 + A1L354C12 + A1L354C15) / 5, 0 )</f>
        <v>68.628600000000006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</v>
      </c>
      <c r="F22" s="16" t="s">
        <v>2042</v>
      </c>
      <c r="G22" s="15">
        <v>0</v>
      </c>
      <c r="H22" s="16" t="s">
        <v>2342</v>
      </c>
      <c r="I22" s="17">
        <f>(A1L355C1 + A1L355C2)</f>
        <v>0</v>
      </c>
      <c r="J22" s="16" t="s">
        <v>2042</v>
      </c>
      <c r="K22" s="15">
        <v>0</v>
      </c>
      <c r="L22" s="16" t="s">
        <v>2042</v>
      </c>
      <c r="M22" s="15">
        <v>0</v>
      </c>
      <c r="N22" s="16" t="s">
        <v>2343</v>
      </c>
      <c r="O22" s="17">
        <f>(A1L355C4 + A1L355C5)</f>
        <v>0</v>
      </c>
      <c r="P22" s="16" t="s">
        <v>2042</v>
      </c>
      <c r="Q22" s="15">
        <v>1E-3</v>
      </c>
      <c r="R22" s="16" t="s">
        <v>2042</v>
      </c>
      <c r="S22" s="15">
        <v>1E-3</v>
      </c>
      <c r="T22" s="16" t="s">
        <v>2344</v>
      </c>
      <c r="U22" s="17">
        <f>(A1L355C7 + A1L355C8)</f>
        <v>2E-3</v>
      </c>
      <c r="V22" s="16" t="s">
        <v>2042</v>
      </c>
      <c r="W22" s="15">
        <v>0</v>
      </c>
      <c r="X22" s="16" t="s">
        <v>2042</v>
      </c>
      <c r="Y22" s="15">
        <v>0</v>
      </c>
      <c r="Z22" s="16" t="s">
        <v>2345</v>
      </c>
      <c r="AA22" s="17">
        <f>(A1L355C10 + A1L355C11)</f>
        <v>0</v>
      </c>
      <c r="AB22" s="16" t="s">
        <v>2042</v>
      </c>
      <c r="AC22" s="15">
        <v>0</v>
      </c>
      <c r="AD22" s="16" t="s">
        <v>2042</v>
      </c>
      <c r="AE22" s="15">
        <v>0</v>
      </c>
      <c r="AF22" s="16" t="s">
        <v>2346</v>
      </c>
      <c r="AG22" s="17">
        <f>(A1L355C13 + A1L355C14)</f>
        <v>0</v>
      </c>
      <c r="AH22" s="16" t="s">
        <v>2347</v>
      </c>
      <c r="AI22" s="17">
        <f>IF(RUN_YEARS &gt; 1,(A1L355C3 + A1L355C6) / 2, 0 )</f>
        <v>0</v>
      </c>
      <c r="AJ22" s="16" t="s">
        <v>2348</v>
      </c>
      <c r="AK22" s="17">
        <f>IF(RUN_YEARS &gt; 2,(A1L355C3 + A1L355C6 + A1L355C9) / 3, 0 )</f>
        <v>6.6666666666666664E-4</v>
      </c>
      <c r="AL22" s="16" t="s">
        <v>2349</v>
      </c>
      <c r="AM22" s="17">
        <f>IF(RUN_YEARS &gt; 3,(A1L355C3 + A1L355C6 + A1L355C9 + A1L355C12) / 4, 0 )</f>
        <v>5.0000000000000001E-4</v>
      </c>
      <c r="AN22" s="16" t="s">
        <v>2350</v>
      </c>
      <c r="AO22" s="17">
        <f>IF(RUN_YEARS &gt; 4,(A1L355C3 + A1L355C6 + A1L355C9 + A1L355C12 + A1L355C15) / 5, 0 )</f>
        <v>4.0000000000000002E-4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</v>
      </c>
      <c r="F23" s="16" t="s">
        <v>2052</v>
      </c>
      <c r="G23" s="15">
        <v>0</v>
      </c>
      <c r="H23" s="16" t="s">
        <v>2351</v>
      </c>
      <c r="I23" s="17">
        <f>(A1L356C1 + A1L356C2)</f>
        <v>0</v>
      </c>
      <c r="J23" s="16" t="s">
        <v>2052</v>
      </c>
      <c r="K23" s="15">
        <v>0</v>
      </c>
      <c r="L23" s="16" t="s">
        <v>2052</v>
      </c>
      <c r="M23" s="15">
        <v>1E-3</v>
      </c>
      <c r="N23" s="16" t="s">
        <v>2352</v>
      </c>
      <c r="O23" s="17">
        <f>(A1L356C4 + A1L356C5)</f>
        <v>1E-3</v>
      </c>
      <c r="P23" s="16" t="s">
        <v>2052</v>
      </c>
      <c r="Q23" s="15">
        <v>0</v>
      </c>
      <c r="R23" s="16" t="s">
        <v>2052</v>
      </c>
      <c r="S23" s="15">
        <v>0</v>
      </c>
      <c r="T23" s="16" t="s">
        <v>2353</v>
      </c>
      <c r="U23" s="17">
        <f>(A1L356C7 + A1L356C8)</f>
        <v>0</v>
      </c>
      <c r="V23" s="16" t="s">
        <v>2052</v>
      </c>
      <c r="W23" s="15">
        <v>0</v>
      </c>
      <c r="X23" s="16" t="s">
        <v>2052</v>
      </c>
      <c r="Y23" s="15">
        <v>1E-3</v>
      </c>
      <c r="Z23" s="16" t="s">
        <v>2354</v>
      </c>
      <c r="AA23" s="17">
        <f>(A1L356C10 + A1L356C11)</f>
        <v>1E-3</v>
      </c>
      <c r="AB23" s="16" t="s">
        <v>2052</v>
      </c>
      <c r="AC23" s="15">
        <v>0</v>
      </c>
      <c r="AD23" s="16" t="s">
        <v>2052</v>
      </c>
      <c r="AE23" s="15">
        <v>0</v>
      </c>
      <c r="AF23" s="16" t="s">
        <v>2355</v>
      </c>
      <c r="AG23" s="17">
        <f>(A1L356C13 + A1L356C14)</f>
        <v>0</v>
      </c>
      <c r="AH23" s="16" t="s">
        <v>2356</v>
      </c>
      <c r="AI23" s="17">
        <f>IF(RUN_YEARS &gt; 1,(A1L356C3 + A1L356C6) / 2, 0 )</f>
        <v>5.0000000000000001E-4</v>
      </c>
      <c r="AJ23" s="16" t="s">
        <v>2357</v>
      </c>
      <c r="AK23" s="17">
        <f>IF(RUN_YEARS &gt; 2,(A1L356C3 + A1L356C6 + A1L356C9) / 3, 0 )</f>
        <v>3.3333333333333332E-4</v>
      </c>
      <c r="AL23" s="16" t="s">
        <v>2358</v>
      </c>
      <c r="AM23" s="17">
        <f>IF(RUN_YEARS &gt; 3,(A1L356C3 + A1L356C6 + A1L356C9 + A1L356C12) / 4, 0 )</f>
        <v>5.0000000000000001E-4</v>
      </c>
      <c r="AN23" s="16" t="s">
        <v>2359</v>
      </c>
      <c r="AO23" s="17">
        <f>IF(RUN_YEARS &gt; 4,(A1L356C3 + A1L356C6 + A1L356C9 + A1L356C12 + A1L356C15) / 5, 0 )</f>
        <v>4.0000000000000002E-4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49.454999999999998</v>
      </c>
      <c r="F24" s="16" t="s">
        <v>2062</v>
      </c>
      <c r="G24" s="15">
        <v>52.545999999999999</v>
      </c>
      <c r="H24" s="16" t="s">
        <v>2360</v>
      </c>
      <c r="I24" s="17">
        <f>(A1L357C1 + A1L357C2)</f>
        <v>102.001</v>
      </c>
      <c r="J24" s="16" t="s">
        <v>2062</v>
      </c>
      <c r="K24" s="15">
        <v>63.8</v>
      </c>
      <c r="L24" s="16" t="s">
        <v>2062</v>
      </c>
      <c r="M24" s="15">
        <v>63.738</v>
      </c>
      <c r="N24" s="16" t="s">
        <v>2361</v>
      </c>
      <c r="O24" s="17">
        <f>(A1L357C4 + A1L357C5)</f>
        <v>127.538</v>
      </c>
      <c r="P24" s="16" t="s">
        <v>2062</v>
      </c>
      <c r="Q24" s="15">
        <v>62.744999999999997</v>
      </c>
      <c r="R24" s="16" t="s">
        <v>2062</v>
      </c>
      <c r="S24" s="15">
        <v>63.161999999999999</v>
      </c>
      <c r="T24" s="16" t="s">
        <v>2362</v>
      </c>
      <c r="U24" s="17">
        <f>(A1L357C7 + A1L357C8)</f>
        <v>125.907</v>
      </c>
      <c r="V24" s="16" t="s">
        <v>2062</v>
      </c>
      <c r="W24" s="15">
        <v>58.500999999999998</v>
      </c>
      <c r="X24" s="16" t="s">
        <v>2062</v>
      </c>
      <c r="Y24" s="15">
        <v>54.405000000000001</v>
      </c>
      <c r="Z24" s="16" t="s">
        <v>2363</v>
      </c>
      <c r="AA24" s="17">
        <f>(A1L357C10 + A1L357C11)</f>
        <v>112.90600000000001</v>
      </c>
      <c r="AB24" s="16" t="s">
        <v>2062</v>
      </c>
      <c r="AC24" s="15">
        <v>58.198999999999998</v>
      </c>
      <c r="AD24" s="16" t="s">
        <v>2062</v>
      </c>
      <c r="AE24" s="15">
        <v>54.779000000000003</v>
      </c>
      <c r="AF24" s="16" t="s">
        <v>2364</v>
      </c>
      <c r="AG24" s="17">
        <f>(A1L357C13 + A1L357C14)</f>
        <v>112.97800000000001</v>
      </c>
      <c r="AH24" s="16" t="s">
        <v>2365</v>
      </c>
      <c r="AI24" s="17">
        <f>IF(RUN_YEARS &gt; 1,(A1L357C3 + A1L357C6) / 2, 0 )</f>
        <v>114.76949999999999</v>
      </c>
      <c r="AJ24" s="16" t="s">
        <v>2366</v>
      </c>
      <c r="AK24" s="17">
        <f>IF(RUN_YEARS &gt; 2,(A1L357C3 + A1L357C6 + A1L357C9) / 3, 0 )</f>
        <v>118.48199999999999</v>
      </c>
      <c r="AL24" s="16" t="s">
        <v>2367</v>
      </c>
      <c r="AM24" s="17">
        <f>IF(RUN_YEARS &gt; 3,(A1L357C3 + A1L357C6 + A1L357C9 + A1L357C12) / 4, 0 )</f>
        <v>117.08799999999999</v>
      </c>
      <c r="AN24" s="16" t="s">
        <v>2368</v>
      </c>
      <c r="AO24" s="17">
        <f>IF(RUN_YEARS &gt; 4,(A1L357C3 + A1L357C6 + A1L357C9 + A1L357C12 + A1L357C15) / 5, 0 )</f>
        <v>116.26599999999999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0.17599999999999999</v>
      </c>
      <c r="F25" s="16" t="s">
        <v>2072</v>
      </c>
      <c r="G25" s="15">
        <v>9.3149999999999995</v>
      </c>
      <c r="H25" s="16" t="s">
        <v>2369</v>
      </c>
      <c r="I25" s="17">
        <f>(A1L358C1 + A1L358C2)</f>
        <v>9.4909999999999997</v>
      </c>
      <c r="J25" s="16" t="s">
        <v>2072</v>
      </c>
      <c r="K25" s="15">
        <v>1.4159999999999999</v>
      </c>
      <c r="L25" s="16" t="s">
        <v>2072</v>
      </c>
      <c r="M25" s="15">
        <v>9.0589999999999993</v>
      </c>
      <c r="N25" s="16" t="s">
        <v>2370</v>
      </c>
      <c r="O25" s="17">
        <f>(A1L358C4 + A1L358C5)</f>
        <v>10.475</v>
      </c>
      <c r="P25" s="16" t="s">
        <v>2072</v>
      </c>
      <c r="Q25" s="15">
        <v>0.37</v>
      </c>
      <c r="R25" s="16" t="s">
        <v>2072</v>
      </c>
      <c r="S25" s="15">
        <v>5.4880000000000004</v>
      </c>
      <c r="T25" s="16" t="s">
        <v>2371</v>
      </c>
      <c r="U25" s="17">
        <f>(A1L358C7 + A1L358C8)</f>
        <v>5.8580000000000005</v>
      </c>
      <c r="V25" s="16" t="s">
        <v>2072</v>
      </c>
      <c r="W25" s="15">
        <v>0.27700000000000002</v>
      </c>
      <c r="X25" s="16" t="s">
        <v>2072</v>
      </c>
      <c r="Y25" s="15">
        <v>3.0710000000000002</v>
      </c>
      <c r="Z25" s="16" t="s">
        <v>2372</v>
      </c>
      <c r="AA25" s="17">
        <f>(A1L358C10 + A1L358C11)</f>
        <v>3.3480000000000003</v>
      </c>
      <c r="AB25" s="16" t="s">
        <v>2072</v>
      </c>
      <c r="AC25" s="15">
        <v>3.7450000000000001</v>
      </c>
      <c r="AD25" s="16" t="s">
        <v>2072</v>
      </c>
      <c r="AE25" s="15">
        <v>7.4909999999999997</v>
      </c>
      <c r="AF25" s="16" t="s">
        <v>2373</v>
      </c>
      <c r="AG25" s="17">
        <f>(A1L358C13 + A1L358C14)</f>
        <v>11.236000000000001</v>
      </c>
      <c r="AH25" s="16" t="s">
        <v>2374</v>
      </c>
      <c r="AI25" s="17">
        <f>IF(RUN_YEARS &gt; 1,(A1L358C3 + A1L358C6) / 2, 0 )</f>
        <v>9.9830000000000005</v>
      </c>
      <c r="AJ25" s="16" t="s">
        <v>2375</v>
      </c>
      <c r="AK25" s="17">
        <f>IF(RUN_YEARS &gt; 2,(A1L358C3 + A1L358C6 + A1L358C9) / 3, 0 )</f>
        <v>8.6080000000000005</v>
      </c>
      <c r="AL25" s="16" t="s">
        <v>2376</v>
      </c>
      <c r="AM25" s="17">
        <f>IF(RUN_YEARS &gt; 3,(A1L358C3 + A1L358C6 + A1L358C9 + A1L358C12) / 4, 0 )</f>
        <v>7.2930000000000001</v>
      </c>
      <c r="AN25" s="16" t="s">
        <v>2377</v>
      </c>
      <c r="AO25" s="17">
        <f>IF(RUN_YEARS &gt; 4,(A1L358C3 + A1L358C6 + A1L358C9 + A1L358C12 + A1L358C15) / 5, 0 )</f>
        <v>8.0815999999999999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4.0000000000000001E-3</v>
      </c>
      <c r="F26" s="16" t="s">
        <v>2082</v>
      </c>
      <c r="G26" s="15">
        <v>1.0999999999999999E-2</v>
      </c>
      <c r="H26" s="16" t="s">
        <v>2378</v>
      </c>
      <c r="I26" s="17">
        <f>(A1L359C1 + A1L359C2)</f>
        <v>1.4999999999999999E-2</v>
      </c>
      <c r="J26" s="16" t="s">
        <v>2082</v>
      </c>
      <c r="K26" s="15">
        <v>5.0000000000000001E-3</v>
      </c>
      <c r="L26" s="16" t="s">
        <v>2082</v>
      </c>
      <c r="M26" s="15">
        <v>1.2E-2</v>
      </c>
      <c r="N26" s="16" t="s">
        <v>2379</v>
      </c>
      <c r="O26" s="17">
        <f>(A1L359C4 + A1L359C5)</f>
        <v>1.7000000000000001E-2</v>
      </c>
      <c r="P26" s="16" t="s">
        <v>2082</v>
      </c>
      <c r="Q26" s="15">
        <v>3.0000000000000001E-3</v>
      </c>
      <c r="R26" s="16" t="s">
        <v>2082</v>
      </c>
      <c r="S26" s="15">
        <v>4.0000000000000001E-3</v>
      </c>
      <c r="T26" s="16" t="s">
        <v>2380</v>
      </c>
      <c r="U26" s="17">
        <f>(A1L359C7 + A1L359C8)</f>
        <v>7.0000000000000001E-3</v>
      </c>
      <c r="V26" s="16" t="s">
        <v>2082</v>
      </c>
      <c r="W26" s="15">
        <v>0</v>
      </c>
      <c r="X26" s="16" t="s">
        <v>2082</v>
      </c>
      <c r="Y26" s="15">
        <v>4.0000000000000001E-3</v>
      </c>
      <c r="Z26" s="16" t="s">
        <v>2381</v>
      </c>
      <c r="AA26" s="17">
        <f>(A1L359C10 + A1L359C11)</f>
        <v>4.0000000000000001E-3</v>
      </c>
      <c r="AB26" s="16" t="s">
        <v>2082</v>
      </c>
      <c r="AC26" s="15">
        <v>0</v>
      </c>
      <c r="AD26" s="16" t="s">
        <v>2082</v>
      </c>
      <c r="AE26" s="15">
        <v>1E-3</v>
      </c>
      <c r="AF26" s="16" t="s">
        <v>2382</v>
      </c>
      <c r="AG26" s="17">
        <f>(A1L359C13 + A1L359C14)</f>
        <v>1E-3</v>
      </c>
      <c r="AH26" s="16" t="s">
        <v>2383</v>
      </c>
      <c r="AI26" s="17">
        <f>IF(RUN_YEARS &gt; 1,(A1L359C3 + A1L359C6) / 2, 0 )</f>
        <v>1.6E-2</v>
      </c>
      <c r="AJ26" s="16" t="s">
        <v>2384</v>
      </c>
      <c r="AK26" s="17">
        <f>IF(RUN_YEARS &gt; 2,(A1L359C3 + A1L359C6 + A1L359C9) / 3, 0 )</f>
        <v>1.2999999999999999E-2</v>
      </c>
      <c r="AL26" s="16" t="s">
        <v>2385</v>
      </c>
      <c r="AM26" s="17">
        <f>IF(RUN_YEARS &gt; 3,(A1L359C3 + A1L359C6 + A1L359C9 + A1L359C12) / 4, 0 )</f>
        <v>1.0749999999999999E-2</v>
      </c>
      <c r="AN26" s="16" t="s">
        <v>2386</v>
      </c>
      <c r="AO26" s="17">
        <f>IF(RUN_YEARS &gt; 4,(A1L359C3 + A1L359C6 + A1L359C9 + A1L359C12 + A1L359C15) / 5, 0 )</f>
        <v>8.7999999999999988E-3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6.8819999999999997</v>
      </c>
      <c r="F27" s="16" t="s">
        <v>2092</v>
      </c>
      <c r="G27" s="15">
        <v>3.1760000000000002</v>
      </c>
      <c r="H27" s="16" t="s">
        <v>2387</v>
      </c>
      <c r="I27" s="17">
        <f>(A1L360C1 + A1L360C2)</f>
        <v>10.058</v>
      </c>
      <c r="J27" s="16" t="s">
        <v>2092</v>
      </c>
      <c r="K27" s="15">
        <v>6.9349999999999996</v>
      </c>
      <c r="L27" s="16" t="s">
        <v>2092</v>
      </c>
      <c r="M27" s="15">
        <v>3.238</v>
      </c>
      <c r="N27" s="16" t="s">
        <v>2388</v>
      </c>
      <c r="O27" s="17">
        <f>(A1L360C4 + A1L360C5)</f>
        <v>10.173</v>
      </c>
      <c r="P27" s="16" t="s">
        <v>2092</v>
      </c>
      <c r="Q27" s="15">
        <v>6.8680000000000003</v>
      </c>
      <c r="R27" s="16" t="s">
        <v>2092</v>
      </c>
      <c r="S27" s="15">
        <v>3.2109999999999999</v>
      </c>
      <c r="T27" s="16" t="s">
        <v>2389</v>
      </c>
      <c r="U27" s="17">
        <f>(A1L360C7 + A1L360C8)</f>
        <v>10.079000000000001</v>
      </c>
      <c r="V27" s="16" t="s">
        <v>2092</v>
      </c>
      <c r="W27" s="15">
        <v>5.52</v>
      </c>
      <c r="X27" s="16" t="s">
        <v>2092</v>
      </c>
      <c r="Y27" s="15">
        <v>1.9870000000000001</v>
      </c>
      <c r="Z27" s="16" t="s">
        <v>2390</v>
      </c>
      <c r="AA27" s="17">
        <f>(A1L360C10 + A1L360C11)</f>
        <v>7.5069999999999997</v>
      </c>
      <c r="AB27" s="16" t="s">
        <v>2092</v>
      </c>
      <c r="AC27" s="15">
        <v>7.2389999999999999</v>
      </c>
      <c r="AD27" s="16" t="s">
        <v>2092</v>
      </c>
      <c r="AE27" s="15">
        <v>4.6769999999999996</v>
      </c>
      <c r="AF27" s="16" t="s">
        <v>2391</v>
      </c>
      <c r="AG27" s="17">
        <f>(A1L360C13 + A1L360C14)</f>
        <v>11.916</v>
      </c>
      <c r="AH27" s="16" t="s">
        <v>2392</v>
      </c>
      <c r="AI27" s="17">
        <f>IF(RUN_YEARS &gt; 1,(A1L360C3 + A1L360C6) / 2, 0 )</f>
        <v>10.115500000000001</v>
      </c>
      <c r="AJ27" s="16" t="s">
        <v>2393</v>
      </c>
      <c r="AK27" s="17">
        <f>IF(RUN_YEARS &gt; 2,(A1L360C3 + A1L360C6 + A1L360C9) / 3, 0 )</f>
        <v>10.103333333333333</v>
      </c>
      <c r="AL27" s="16" t="s">
        <v>2394</v>
      </c>
      <c r="AM27" s="17">
        <f>IF(RUN_YEARS &gt; 3,(A1L360C3 + A1L360C6 + A1L360C9 + A1L360C12) / 4, 0 )</f>
        <v>9.45425</v>
      </c>
      <c r="AN27" s="16" t="s">
        <v>2395</v>
      </c>
      <c r="AO27" s="17">
        <f>IF(RUN_YEARS &gt; 4,(A1L360C3 + A1L360C6 + A1L360C9 + A1L360C12 + A1L360C15) / 5, 0 )</f>
        <v>9.9466000000000001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98.402000000000001</v>
      </c>
      <c r="F28" s="16" t="s">
        <v>2102</v>
      </c>
      <c r="G28" s="15">
        <v>103.43</v>
      </c>
      <c r="H28" s="16" t="s">
        <v>2396</v>
      </c>
      <c r="I28" s="17">
        <f>(A1L361C1 + A1L361C2)</f>
        <v>201.83199999999999</v>
      </c>
      <c r="J28" s="16" t="s">
        <v>2102</v>
      </c>
      <c r="K28" s="15">
        <v>96.94</v>
      </c>
      <c r="L28" s="16" t="s">
        <v>2102</v>
      </c>
      <c r="M28" s="15">
        <v>113.964</v>
      </c>
      <c r="N28" s="16" t="s">
        <v>2397</v>
      </c>
      <c r="O28" s="17">
        <f>(A1L361C4 + A1L361C5)</f>
        <v>210.904</v>
      </c>
      <c r="P28" s="16" t="s">
        <v>2102</v>
      </c>
      <c r="Q28" s="15">
        <v>118.669</v>
      </c>
      <c r="R28" s="16" t="s">
        <v>2102</v>
      </c>
      <c r="S28" s="15">
        <v>99.141000000000005</v>
      </c>
      <c r="T28" s="16" t="s">
        <v>2398</v>
      </c>
      <c r="U28" s="17">
        <f>(A1L361C7 + A1L361C8)</f>
        <v>217.81</v>
      </c>
      <c r="V28" s="16" t="s">
        <v>2102</v>
      </c>
      <c r="W28" s="15">
        <v>119.047</v>
      </c>
      <c r="X28" s="16" t="s">
        <v>2102</v>
      </c>
      <c r="Y28" s="15">
        <v>88.174000000000007</v>
      </c>
      <c r="Z28" s="16" t="s">
        <v>2399</v>
      </c>
      <c r="AA28" s="17">
        <f>(A1L361C10 + A1L361C11)</f>
        <v>207.221</v>
      </c>
      <c r="AB28" s="16" t="s">
        <v>2102</v>
      </c>
      <c r="AC28" s="15">
        <v>100.63200000000001</v>
      </c>
      <c r="AD28" s="16" t="s">
        <v>2102</v>
      </c>
      <c r="AE28" s="15">
        <v>95.031000000000006</v>
      </c>
      <c r="AF28" s="16" t="s">
        <v>2400</v>
      </c>
      <c r="AG28" s="17">
        <f>(A1L361C13 + A1L361C14)</f>
        <v>195.66300000000001</v>
      </c>
      <c r="AH28" s="16" t="s">
        <v>2401</v>
      </c>
      <c r="AI28" s="17">
        <f>IF(RUN_YEARS &gt; 1,(A1L361C3 + A1L361C6) / 2, 0 )</f>
        <v>206.36799999999999</v>
      </c>
      <c r="AJ28" s="16" t="s">
        <v>2402</v>
      </c>
      <c r="AK28" s="17">
        <f>IF(RUN_YEARS &gt; 2,(A1L361C3 + A1L361C6 + A1L361C9) / 3, 0 )</f>
        <v>210.18200000000002</v>
      </c>
      <c r="AL28" s="16" t="s">
        <v>2403</v>
      </c>
      <c r="AM28" s="17">
        <f>IF(RUN_YEARS &gt; 3,(A1L361C3 + A1L361C6 + A1L361C9 + A1L361C12) / 4, 0 )</f>
        <v>209.44175000000001</v>
      </c>
      <c r="AN28" s="16" t="s">
        <v>2404</v>
      </c>
      <c r="AO28" s="17">
        <f>IF(RUN_YEARS &gt; 4,(A1L361C3 + A1L361C6 + A1L361C9 + A1L361C12 + A1L361C15) / 5, 0 )</f>
        <v>206.68600000000001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7.8330000000000002</v>
      </c>
      <c r="F29" s="16" t="s">
        <v>2112</v>
      </c>
      <c r="G29" s="15">
        <v>4.3719999999999999</v>
      </c>
      <c r="H29" s="16" t="s">
        <v>2405</v>
      </c>
      <c r="I29" s="17">
        <f>(A1L362C1 + A1L362C2)</f>
        <v>12.205</v>
      </c>
      <c r="J29" s="16" t="s">
        <v>2112</v>
      </c>
      <c r="K29" s="15">
        <v>7.6920000000000002</v>
      </c>
      <c r="L29" s="16" t="s">
        <v>2112</v>
      </c>
      <c r="M29" s="15">
        <v>3.7370000000000001</v>
      </c>
      <c r="N29" s="16" t="s">
        <v>2406</v>
      </c>
      <c r="O29" s="17">
        <f>(A1L362C4 + A1L362C5)</f>
        <v>11.429</v>
      </c>
      <c r="P29" s="16" t="s">
        <v>2112</v>
      </c>
      <c r="Q29" s="15">
        <v>7.16</v>
      </c>
      <c r="R29" s="16" t="s">
        <v>2112</v>
      </c>
      <c r="S29" s="15">
        <v>3.923</v>
      </c>
      <c r="T29" s="16" t="s">
        <v>2407</v>
      </c>
      <c r="U29" s="17">
        <f>(A1L362C7 + A1L362C8)</f>
        <v>11.083</v>
      </c>
      <c r="V29" s="16" t="s">
        <v>2112</v>
      </c>
      <c r="W29" s="15">
        <v>6.2460000000000004</v>
      </c>
      <c r="X29" s="16" t="s">
        <v>2112</v>
      </c>
      <c r="Y29" s="15">
        <v>3.82</v>
      </c>
      <c r="Z29" s="16" t="s">
        <v>2408</v>
      </c>
      <c r="AA29" s="17">
        <f>(A1L362C10 + A1L362C11)</f>
        <v>10.066000000000001</v>
      </c>
      <c r="AB29" s="16" t="s">
        <v>2112</v>
      </c>
      <c r="AC29" s="15">
        <v>5.3949999999999996</v>
      </c>
      <c r="AD29" s="16" t="s">
        <v>2112</v>
      </c>
      <c r="AE29" s="15">
        <v>3.4830000000000001</v>
      </c>
      <c r="AF29" s="16" t="s">
        <v>2409</v>
      </c>
      <c r="AG29" s="17">
        <f>(A1L362C13 + A1L362C14)</f>
        <v>8.8780000000000001</v>
      </c>
      <c r="AH29" s="16" t="s">
        <v>2410</v>
      </c>
      <c r="AI29" s="17">
        <f>IF(RUN_YEARS &gt; 1,(A1L362C3 + A1L362C6) / 2, 0 )</f>
        <v>11.817</v>
      </c>
      <c r="AJ29" s="16" t="s">
        <v>2411</v>
      </c>
      <c r="AK29" s="17">
        <f>IF(RUN_YEARS &gt; 2,(A1L362C3 + A1L362C6 + A1L362C9) / 3, 0 )</f>
        <v>11.572333333333333</v>
      </c>
      <c r="AL29" s="16" t="s">
        <v>2412</v>
      </c>
      <c r="AM29" s="17">
        <f>IF(RUN_YEARS &gt; 3,(A1L362C3 + A1L362C6 + A1L362C9 + A1L362C12) / 4, 0 )</f>
        <v>11.19575</v>
      </c>
      <c r="AN29" s="16" t="s">
        <v>2413</v>
      </c>
      <c r="AO29" s="17">
        <f>IF(RUN_YEARS &gt; 4,(A1L362C3 + A1L362C6 + A1L362C9 + A1L362C12 + A1L362C15) / 5, 0 )</f>
        <v>10.732200000000001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106.235</v>
      </c>
      <c r="F30" s="16" t="s">
        <v>2415</v>
      </c>
      <c r="G30" s="17">
        <f>(A1L361C2 + A1L362C2)</f>
        <v>107.80200000000001</v>
      </c>
      <c r="H30" s="16" t="s">
        <v>2416</v>
      </c>
      <c r="I30" s="17">
        <f>(A1L363C1 + A1L363C2)</f>
        <v>214.03700000000001</v>
      </c>
      <c r="J30" s="16" t="s">
        <v>2417</v>
      </c>
      <c r="K30" s="17">
        <f>(A1L361C4 + A1L362C4)</f>
        <v>104.63200000000001</v>
      </c>
      <c r="L30" s="16" t="s">
        <v>2418</v>
      </c>
      <c r="M30" s="17">
        <f>(A1L361C5 + A1L362C5)</f>
        <v>117.70099999999999</v>
      </c>
      <c r="N30" s="16" t="s">
        <v>2419</v>
      </c>
      <c r="O30" s="17">
        <f>(A1L363C4 + A1L363C5)</f>
        <v>222.333</v>
      </c>
      <c r="P30" s="16" t="s">
        <v>2420</v>
      </c>
      <c r="Q30" s="17">
        <f>(A1L361C7 + A1L362C7)</f>
        <v>125.82899999999999</v>
      </c>
      <c r="R30" s="16" t="s">
        <v>2421</v>
      </c>
      <c r="S30" s="17">
        <f>(A1L361C8 + A1L362C8)</f>
        <v>103.06400000000001</v>
      </c>
      <c r="T30" s="16" t="s">
        <v>2422</v>
      </c>
      <c r="U30" s="17">
        <f>(A1L363C7 + A1L363C8)</f>
        <v>228.893</v>
      </c>
      <c r="V30" s="16" t="s">
        <v>2423</v>
      </c>
      <c r="W30" s="17">
        <f>(A1L361C10 + A1L362C10)</f>
        <v>125.29299999999999</v>
      </c>
      <c r="X30" s="16" t="s">
        <v>2424</v>
      </c>
      <c r="Y30" s="17">
        <f>(A1L361C11 + A1L362C11)</f>
        <v>91.994</v>
      </c>
      <c r="Z30" s="16" t="s">
        <v>2425</v>
      </c>
      <c r="AA30" s="17">
        <f>(A1L363C10 + A1L363C11)</f>
        <v>217.28699999999998</v>
      </c>
      <c r="AB30" s="16" t="s">
        <v>2426</v>
      </c>
      <c r="AC30" s="17">
        <f>(A1L361C13 + A1L362C13)</f>
        <v>106.027</v>
      </c>
      <c r="AD30" s="16" t="s">
        <v>2427</v>
      </c>
      <c r="AE30" s="17">
        <f>(A1L361C14 + A1L362C14)</f>
        <v>98.51400000000001</v>
      </c>
      <c r="AF30" s="16" t="s">
        <v>2428</v>
      </c>
      <c r="AG30" s="17">
        <f>(A1L363C13 + A1L363C14)</f>
        <v>204.541</v>
      </c>
      <c r="AH30" s="16" t="s">
        <v>2429</v>
      </c>
      <c r="AI30" s="17">
        <f>IF(RUN_YEARS &gt; 1,(A1L363C3 + A1L363C6) / 2, 0 )</f>
        <v>218.185</v>
      </c>
      <c r="AJ30" s="16" t="s">
        <v>2430</v>
      </c>
      <c r="AK30" s="17">
        <f>IF(RUN_YEARS &gt; 2,(A1L363C3 + A1L363C6 + A1L363C9) / 3, 0 )</f>
        <v>221.75433333333334</v>
      </c>
      <c r="AL30" s="16" t="s">
        <v>2431</v>
      </c>
      <c r="AM30" s="17">
        <f>IF(RUN_YEARS &gt; 3,(A1L363C3 + A1L363C6 + A1L363C9 + A1L363C12) / 4, 0 )</f>
        <v>220.63749999999999</v>
      </c>
      <c r="AN30" s="16" t="s">
        <v>2432</v>
      </c>
      <c r="AO30" s="17">
        <f>IF(RUN_YEARS &gt; 4,(A1L363C3 + A1L363C6 + A1L363C9 + A1L363C12 + A1L363C15) / 5, 0 )</f>
        <v>217.41819999999998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416.23900000000003</v>
      </c>
      <c r="F31" s="16" t="s">
        <v>2434</v>
      </c>
      <c r="G31" s="17">
        <f>(A1L341C2 + A1L344C2 + A1L345C2 + A1L348C2 + A1L349C2 + SUM(A1L352C2:A1L362C2))</f>
        <v>432.01900000000001</v>
      </c>
      <c r="H31" s="16" t="s">
        <v>2435</v>
      </c>
      <c r="I31" s="17">
        <f>(A1L364C1 + A1L364C2)</f>
        <v>848.25800000000004</v>
      </c>
      <c r="J31" s="16" t="s">
        <v>2436</v>
      </c>
      <c r="K31" s="17">
        <f>(A1L341C4 + A1L344C4 + A1L345C4 + A1L348C4 + A1L349C4 + SUM(A1L352C4:A1L362C4))</f>
        <v>435.524</v>
      </c>
      <c r="L31" s="16" t="s">
        <v>2437</v>
      </c>
      <c r="M31" s="17">
        <f>(A1L341C5 + A1L344C5 + A1L345C5 + A1L348C5 + A1L349C5 + SUM(A1L352C5:A1L362C5))</f>
        <v>370.33300000000003</v>
      </c>
      <c r="N31" s="16" t="s">
        <v>2438</v>
      </c>
      <c r="O31" s="17">
        <f>(A1L364C4 + A1L364C5)</f>
        <v>805.85699999999997</v>
      </c>
      <c r="P31" s="16" t="s">
        <v>2439</v>
      </c>
      <c r="Q31" s="17">
        <f>(A1L341C7 + A1L344C7 + A1L345C7 + A1L348C7 + A1L349C7 + SUM(A1L352C7:A1L362C7))</f>
        <v>450.03399999999999</v>
      </c>
      <c r="R31" s="16" t="s">
        <v>2440</v>
      </c>
      <c r="S31" s="17">
        <f>(A1L341C8 + A1L344C8 + A1L345C8 + A1L348C8 + A1L349C8 + SUM(A1L352C8:A1L362C8))</f>
        <v>437.56900000000002</v>
      </c>
      <c r="T31" s="16" t="s">
        <v>2441</v>
      </c>
      <c r="U31" s="17">
        <f>(A1L364C7 + A1L364C8)</f>
        <v>887.60300000000007</v>
      </c>
      <c r="V31" s="16" t="s">
        <v>2442</v>
      </c>
      <c r="W31" s="17">
        <f>(A1L341C10 + A1L344C10 + A1L345C10 + A1L348C10 + A1L349C10 + SUM(A1L352C10:A1L362C10))</f>
        <v>446.47399999999999</v>
      </c>
      <c r="X31" s="16" t="s">
        <v>2443</v>
      </c>
      <c r="Y31" s="17">
        <f>(A1L341C11 + A1L344C11 + A1L345C11 + A1L348C11 + A1L349C11 + SUM(A1L352C11:A1L362C11))</f>
        <v>386.62299999999999</v>
      </c>
      <c r="Z31" s="16" t="s">
        <v>2444</v>
      </c>
      <c r="AA31" s="17">
        <f>(A1L364C10 + A1L364C11)</f>
        <v>833.09699999999998</v>
      </c>
      <c r="AB31" s="16" t="s">
        <v>2445</v>
      </c>
      <c r="AC31" s="17">
        <f>(A1L341C13 + A1L344C13 + A1L345C13 + A1L348C13 + A1L349C13 + SUM(A1L352C13:A1L362C13))</f>
        <v>442.77000000000004</v>
      </c>
      <c r="AD31" s="16" t="s">
        <v>2446</v>
      </c>
      <c r="AE31" s="17">
        <f>(A1L341C14 + A1L344C14 + A1L345C14 + A1L348C14 + A1L349C14 + SUM(A1L352C14:A1L362C14))</f>
        <v>437.26600000000002</v>
      </c>
      <c r="AF31" s="16" t="s">
        <v>2447</v>
      </c>
      <c r="AG31" s="17">
        <f>(A1L364C13 + A1L364C14)</f>
        <v>880.03600000000006</v>
      </c>
      <c r="AH31" s="16" t="s">
        <v>2448</v>
      </c>
      <c r="AI31" s="17">
        <f>IF(RUN_YEARS &gt; 1,(A1L364C3 + A1L364C6) / 2, 0 )</f>
        <v>827.0575</v>
      </c>
      <c r="AJ31" s="16" t="s">
        <v>2449</v>
      </c>
      <c r="AK31" s="17">
        <f>IF(RUN_YEARS &gt; 2,(A1L364C3 + A1L364C6 + A1L364C9) / 3, 0 )</f>
        <v>847.23933333333332</v>
      </c>
      <c r="AL31" s="16" t="s">
        <v>2450</v>
      </c>
      <c r="AM31" s="17">
        <f>IF(RUN_YEARS &gt; 3,(A1L364C3 + A1L364C6 + A1L364C9 + A1L364C12) / 4, 0 )</f>
        <v>843.7037499999999</v>
      </c>
      <c r="AN31" s="16" t="s">
        <v>2451</v>
      </c>
      <c r="AO31" s="17">
        <f>IF(RUN_YEARS &gt; 4,(A1L364C3 + A1L364C6 + A1L364C9 + A1L364C12 + A1L364C15) / 5, 0 )</f>
        <v>850.97019999999998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91D9A3-A9A1-4EB7-B8BA-DE0C5C826AF6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139286131</v>
      </c>
      <c r="F8" s="16" t="s">
        <v>2609</v>
      </c>
      <c r="G8" s="15">
        <v>6523300</v>
      </c>
      <c r="H8" s="16" t="s">
        <v>2610</v>
      </c>
      <c r="I8" s="1">
        <f>IF(A1L401C1=0,0,A1L401C2 / A1L401C1)</f>
        <v>4.6833808600800317E-2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108768819</v>
      </c>
      <c r="F9" s="16" t="s">
        <v>2609</v>
      </c>
      <c r="G9" s="15">
        <v>3786628</v>
      </c>
      <c r="H9" s="16" t="s">
        <v>2611</v>
      </c>
      <c r="I9" s="1">
        <f>IF(A1L402C1=0,0,A1L402C2 / A1L402C1)</f>
        <v>3.4813543392431243E-2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146755</v>
      </c>
      <c r="F10" s="16" t="s">
        <v>2609</v>
      </c>
      <c r="G10" s="15">
        <v>606750</v>
      </c>
      <c r="H10" s="16" t="s">
        <v>2612</v>
      </c>
      <c r="I10" s="1">
        <f>IF(A1L403C1=0,0,A1L403C2 / A1L403C1)</f>
        <v>4.134441756669279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130182</v>
      </c>
      <c r="F11" s="16" t="s">
        <v>2609</v>
      </c>
      <c r="G11" s="15">
        <v>2406</v>
      </c>
      <c r="H11" s="16" t="s">
        <v>2613</v>
      </c>
      <c r="I11" s="1">
        <f>IF(A1L404C1=0,0,A1L404C2 / A1L404C1)</f>
        <v>1.8481817762824353E-2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2182144</v>
      </c>
      <c r="F12" s="16" t="s">
        <v>2609</v>
      </c>
      <c r="G12" s="15">
        <v>514387</v>
      </c>
      <c r="H12" s="16" t="s">
        <v>2614</v>
      </c>
      <c r="I12" s="1">
        <f>IF(A1L405C1=0,0,A1L405C2 / A1L405C1)</f>
        <v>0.23572550665767245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28058231</v>
      </c>
      <c r="F13" s="16" t="s">
        <v>2616</v>
      </c>
      <c r="G13" s="17">
        <f>(A1L401C2 - SUM(A1L402C2:A1L405C2))</f>
        <v>1613129</v>
      </c>
      <c r="H13" s="16" t="s">
        <v>2617</v>
      </c>
      <c r="I13" s="1">
        <f>IF(A1L406C1=0,0,A1L406C2 / A1L406C1)</f>
        <v>5.7492184735381216E-2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67753019</v>
      </c>
      <c r="F14" s="16" t="s">
        <v>2609</v>
      </c>
      <c r="G14" s="15">
        <v>1149085</v>
      </c>
      <c r="H14" s="16" t="s">
        <v>2618</v>
      </c>
      <c r="I14" s="1">
        <f>IF(A1L407C1=0,0,A1L407C2 / A1L407C1)</f>
        <v>1.6959908458101327E-2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402255213</v>
      </c>
      <c r="F15" s="16" t="s">
        <v>2609</v>
      </c>
      <c r="G15" s="15">
        <v>2007187</v>
      </c>
      <c r="H15" s="16" t="s">
        <v>2619</v>
      </c>
      <c r="I15" s="1">
        <f>IF(A1L408C1=0,0,A1L408C2 / A1L408C1)</f>
        <v>4.9898346500732611E-3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155572705</v>
      </c>
      <c r="F16" s="16" t="s">
        <v>2609</v>
      </c>
      <c r="G16" s="15">
        <v>195313</v>
      </c>
      <c r="H16" s="16" t="s">
        <v>2620</v>
      </c>
      <c r="I16" s="1">
        <f>IF(A1L409C1=0,0,A1L409C2 / A1L409C1)</f>
        <v>1.2554451630830742E-3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102675564</v>
      </c>
      <c r="F17" s="16" t="s">
        <v>2609</v>
      </c>
      <c r="G17" s="15">
        <v>22499155</v>
      </c>
      <c r="H17" s="16" t="s">
        <v>2621</v>
      </c>
      <c r="I17" s="1">
        <f>IF(A1L410C1=0,0,A1L410C2 / A1L410C1)</f>
        <v>0.21912862343760781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1561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609075</v>
      </c>
      <c r="F19" s="16" t="s">
        <v>2609</v>
      </c>
      <c r="G19" s="15">
        <v>923806</v>
      </c>
      <c r="H19" s="16" t="s">
        <v>2623</v>
      </c>
      <c r="I19" s="1">
        <f>IF(A1L412C1=0,0,A1L412C2 / A1L412C1)</f>
        <v>1.5167360341501457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6468427</v>
      </c>
      <c r="F20" s="16" t="s">
        <v>2609</v>
      </c>
      <c r="G20" s="15">
        <v>5267190</v>
      </c>
      <c r="H20" s="16" t="s">
        <v>2624</v>
      </c>
      <c r="I20" s="1">
        <f>IF(A1L413C1=0,0,A1L413C2 / A1L413C1)</f>
        <v>0.81429225374267966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28776366</v>
      </c>
      <c r="F21" s="16" t="s">
        <v>2609</v>
      </c>
      <c r="G21" s="15">
        <v>1197199</v>
      </c>
      <c r="H21" s="16" t="s">
        <v>2625</v>
      </c>
      <c r="I21" s="1">
        <f>IF(A1L414C1=0,0,A1L414C2 / A1L414C1)</f>
        <v>4.1603550635962862E-2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7311010</v>
      </c>
      <c r="F22" s="16" t="s">
        <v>2609</v>
      </c>
      <c r="G22" s="15">
        <v>254837</v>
      </c>
      <c r="H22" s="16" t="s">
        <v>2626</v>
      </c>
      <c r="I22" s="1">
        <f>IF(A1L415C1=0,0,A1L415C2 / A1L415C1)</f>
        <v>3.4856606679514866E-2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6320366</v>
      </c>
      <c r="F23" s="16" t="s">
        <v>2609</v>
      </c>
      <c r="G23" s="15">
        <v>103307</v>
      </c>
      <c r="H23" s="16" t="s">
        <v>2627</v>
      </c>
      <c r="I23" s="1">
        <f>IF(A1L416C1=0,0,A1L416C2 / A1L416C1)</f>
        <v>1.6345097736428556E-2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272281</v>
      </c>
      <c r="F24" s="16" t="s">
        <v>2609</v>
      </c>
      <c r="G24" s="15">
        <v>11520</v>
      </c>
      <c r="H24" s="16" t="s">
        <v>2628</v>
      </c>
      <c r="I24" s="1">
        <f>IF(A1L417C1=0,0,A1L417C2 / A1L417C1)</f>
        <v>4.2309232006640198E-2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1547764</v>
      </c>
      <c r="F25" s="16" t="s">
        <v>2609</v>
      </c>
      <c r="G25" s="15">
        <v>480518</v>
      </c>
      <c r="H25" s="16" t="s">
        <v>2629</v>
      </c>
      <c r="I25" s="1">
        <f>IF(A1L418C1=0,0,A1L418C2 / A1L418C1)</f>
        <v>0.31045947573402666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6143</v>
      </c>
      <c r="F26" s="16" t="s">
        <v>2609</v>
      </c>
      <c r="G26" s="15">
        <v>150</v>
      </c>
      <c r="H26" s="16" t="s">
        <v>2630</v>
      </c>
      <c r="I26" s="1">
        <f>IF(A1L419C1=0,0,A1L419C2 / A1L419C1)</f>
        <v>2.4418036789842095E-2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12691313</v>
      </c>
      <c r="F27" s="16" t="s">
        <v>2609</v>
      </c>
      <c r="G27" s="15">
        <v>191714</v>
      </c>
      <c r="H27" s="16" t="s">
        <v>2631</v>
      </c>
      <c r="I27" s="1">
        <f>IF(A1L420C1=0,0,A1L420C2 / A1L420C1)</f>
        <v>1.5105923240566204E-2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4097461</v>
      </c>
      <c r="F28" s="16" t="s">
        <v>2609</v>
      </c>
      <c r="G28" s="15">
        <v>232675</v>
      </c>
      <c r="H28" s="16" t="s">
        <v>2632</v>
      </c>
      <c r="I28" s="1">
        <f>IF(A1L421C1=0,0,A1L421C2 / A1L421C1)</f>
        <v>5.6785165252335533E-2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629330</v>
      </c>
      <c r="F29" s="16" t="s">
        <v>2609</v>
      </c>
      <c r="G29" s="15">
        <v>3094695</v>
      </c>
      <c r="H29" s="16" t="s">
        <v>2633</v>
      </c>
      <c r="I29" s="1">
        <f>IF(A1L422C1=0,0,A1L422C2 / A1L422C1)</f>
        <v>4.9174439483259977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2548211</v>
      </c>
      <c r="F30" s="16" t="s">
        <v>2609</v>
      </c>
      <c r="G30" s="15">
        <v>1235181</v>
      </c>
      <c r="H30" s="16" t="s">
        <v>2634</v>
      </c>
      <c r="I30" s="1">
        <f>IF(A1L423C1=0,0,A1L423C2 / A1L423C1)</f>
        <v>0.48472477357644245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1269982</v>
      </c>
      <c r="F31" s="16" t="s">
        <v>2609</v>
      </c>
      <c r="G31" s="15">
        <v>260287</v>
      </c>
      <c r="H31" s="16" t="s">
        <v>2635</v>
      </c>
      <c r="I31" s="1">
        <f>IF(A1L424C1=0,0,A1L424C2 / A1L424C1)</f>
        <v>0.20495329855068811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39327989</v>
      </c>
      <c r="F32" s="16" t="s">
        <v>2609</v>
      </c>
      <c r="G32" s="15">
        <v>1883212</v>
      </c>
      <c r="H32" s="16" t="s">
        <v>2636</v>
      </c>
      <c r="I32" s="1">
        <f>IF(A1L425C1=0,0,A1L425C2 / A1L425C1)</f>
        <v>4.788477742912306E-2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18947162</v>
      </c>
      <c r="F33" s="16" t="s">
        <v>2638</v>
      </c>
      <c r="G33" s="17">
        <f>(A1L410C2 - (SUM(A1L411C2:A1L414C2) + SUM(A1L421C2:A1L425C2)))</f>
        <v>8404910</v>
      </c>
      <c r="H33" s="16" t="s">
        <v>2639</v>
      </c>
      <c r="I33" s="1">
        <f>IF(A1L426C1=0,0,A1L426C2 / A1L426C1)</f>
        <v>0.44359730496841693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806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21743898</v>
      </c>
      <c r="F35" s="16" t="s">
        <v>2609</v>
      </c>
      <c r="G35" s="15">
        <v>2050973</v>
      </c>
      <c r="H35" s="16" t="s">
        <v>2641</v>
      </c>
      <c r="I35" s="1">
        <f>IF(A1L428C1=0,0,A1L428C2 / A1L428C1)</f>
        <v>9.4324071976422993E-2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10058284</v>
      </c>
      <c r="F36" s="16" t="s">
        <v>2609</v>
      </c>
      <c r="G36" s="15">
        <v>810452</v>
      </c>
      <c r="H36" s="16" t="s">
        <v>2642</v>
      </c>
      <c r="I36" s="1">
        <f>IF(A1L429C1=0,0,A1L429C2 / A1L429C1)</f>
        <v>8.0575573328412683E-2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2035697</v>
      </c>
      <c r="F37" s="16" t="s">
        <v>2609</v>
      </c>
      <c r="G37" s="15">
        <v>378895</v>
      </c>
      <c r="H37" s="16" t="s">
        <v>2643</v>
      </c>
      <c r="I37" s="1">
        <f>IF(A1L430C1=0,0,A1L430C2 / A1L430C1)</f>
        <v>0.18612544008268422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9649917</v>
      </c>
      <c r="F38" s="16" t="s">
        <v>2645</v>
      </c>
      <c r="G38" s="17">
        <f>(A1L428C2 - A1L429C2 - A1L430C2)</f>
        <v>861626</v>
      </c>
      <c r="H38" s="16" t="s">
        <v>2646</v>
      </c>
      <c r="I38" s="1">
        <f>IF(A1L431C1=0,0,A1L431C2 / A1L431C1)</f>
        <v>8.9288436366862012E-2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1256109</v>
      </c>
      <c r="F39" s="16" t="s">
        <v>2609</v>
      </c>
      <c r="G39" s="15">
        <v>3654479</v>
      </c>
      <c r="H39" s="16" t="s">
        <v>2647</v>
      </c>
      <c r="I39" s="1">
        <f>IF(A1L432C1=0,0,A1L432C2 / A1L432C1)</f>
        <v>2.9093645535538717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27962366</v>
      </c>
      <c r="F40" s="16" t="s">
        <v>2609</v>
      </c>
      <c r="G40" s="15">
        <v>2791387</v>
      </c>
      <c r="H40" s="16" t="s">
        <v>2648</v>
      </c>
      <c r="I40" s="1">
        <f>IF(A1L433C1=0,0,A1L433C2 / A1L433C1)</f>
        <v>9.9826566893516808E-2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76160</v>
      </c>
      <c r="F41" s="16" t="s">
        <v>2609</v>
      </c>
      <c r="G41" s="15">
        <v>67463</v>
      </c>
      <c r="H41" s="16" t="s">
        <v>2649</v>
      </c>
      <c r="I41" s="1">
        <f>IF(A1L434C1=0,0,A1L434C2 / A1L434C1)</f>
        <v>0.88580619747899159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2074081</v>
      </c>
      <c r="F42" s="16" t="s">
        <v>2609</v>
      </c>
      <c r="G42" s="15">
        <v>359728</v>
      </c>
      <c r="H42" s="16" t="s">
        <v>2650</v>
      </c>
      <c r="I42" s="1">
        <f>IF(A1L435C1=0,0,A1L435C2 / A1L435C1)</f>
        <v>0.17343970654955135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16957042</v>
      </c>
      <c r="F43" s="16" t="s">
        <v>2609</v>
      </c>
      <c r="G43" s="15">
        <v>1161507</v>
      </c>
      <c r="H43" s="16" t="s">
        <v>2651</v>
      </c>
      <c r="I43" s="1">
        <f>IF(A1L436C1=0,0,A1L436C2 / A1L436C1)</f>
        <v>6.8497029139870033E-2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1789435</v>
      </c>
      <c r="F44" s="16" t="s">
        <v>2609</v>
      </c>
      <c r="G44" s="15">
        <v>148654</v>
      </c>
      <c r="H44" s="16" t="s">
        <v>2652</v>
      </c>
      <c r="I44" s="1">
        <f>IF(A1L437C1=0,0,A1L437C2 / A1L437C1)</f>
        <v>8.3073148787187023E-2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286414</v>
      </c>
      <c r="F45" s="16" t="s">
        <v>2609</v>
      </c>
      <c r="G45" s="15">
        <v>35933</v>
      </c>
      <c r="H45" s="16" t="s">
        <v>2653</v>
      </c>
      <c r="I45" s="1">
        <f>IF(A1L438C1=0,0,A1L438C2 / A1L438C1)</f>
        <v>0.1254582527390421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7065648</v>
      </c>
      <c r="F46" s="16" t="s">
        <v>2655</v>
      </c>
      <c r="G46" s="17">
        <f>(A1L433C2 - SUM(A1L434C2:A1L437C2))</f>
        <v>1054035</v>
      </c>
      <c r="H46" s="16" t="s">
        <v>2656</v>
      </c>
      <c r="I46" s="1">
        <f>IF(A1L439C1=0,0,A1L439C2 / A1L439C1)</f>
        <v>0.14917740028940021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181235970</v>
      </c>
      <c r="F47" s="16" t="s">
        <v>2609</v>
      </c>
      <c r="G47" s="15">
        <v>8502068</v>
      </c>
      <c r="H47" s="16" t="s">
        <v>2657</v>
      </c>
      <c r="I47" s="1">
        <f>IF(A1L440C1=0,0,A1L440C2 / A1L440C1)</f>
        <v>4.6911592660110461E-2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99251175</v>
      </c>
      <c r="F48" s="16" t="s">
        <v>2609</v>
      </c>
      <c r="G48" s="15">
        <v>714799</v>
      </c>
      <c r="H48" s="16" t="s">
        <v>2658</v>
      </c>
      <c r="I48" s="1">
        <f>IF(A1L441C1=0,0,A1L441C2 / A1L441C1)</f>
        <v>7.2019197757608412E-3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25672863</v>
      </c>
      <c r="F49" s="16" t="s">
        <v>2609</v>
      </c>
      <c r="G49" s="15">
        <v>568538</v>
      </c>
      <c r="H49" s="16" t="s">
        <v>2659</v>
      </c>
      <c r="I49" s="1">
        <f>IF(A1L442C1=0,0,A1L442C2 / A1L442C1)</f>
        <v>2.2145484903650987E-2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54248254</v>
      </c>
      <c r="F50" s="16" t="s">
        <v>2609</v>
      </c>
      <c r="G50" s="15">
        <v>2932542</v>
      </c>
      <c r="H50" s="16" t="s">
        <v>2660</v>
      </c>
      <c r="I50" s="1">
        <f>IF(A1L443C1=0,0,A1L443C2 / A1L443C1)</f>
        <v>5.4057813547326333E-2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9989590</v>
      </c>
      <c r="F51" s="16" t="s">
        <v>2609</v>
      </c>
      <c r="G51" s="15">
        <v>658826</v>
      </c>
      <c r="H51" s="16" t="s">
        <v>2661</v>
      </c>
      <c r="I51" s="1">
        <f>IF(A1L444C1=0,0,A1L444C2 / A1L444C1)</f>
        <v>6.5951255256722241E-2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17746951</v>
      </c>
      <c r="F52" s="16" t="s">
        <v>2663</v>
      </c>
      <c r="G52" s="17">
        <f>(A1L440C2 - (A1L441C2 + A1L443C2 + A1L444C2))</f>
        <v>4195901</v>
      </c>
      <c r="H52" s="16" t="s">
        <v>2664</v>
      </c>
      <c r="I52" s="1">
        <f>IF(A1L445C1=0,0,A1L445C2 / A1L445C1)</f>
        <v>0.23642940130955453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60616710</v>
      </c>
      <c r="F53" s="16" t="s">
        <v>2609</v>
      </c>
      <c r="G53" s="15">
        <v>706668</v>
      </c>
      <c r="H53" s="16" t="s">
        <v>2665</v>
      </c>
      <c r="I53" s="1">
        <f>IF(A1L446C1=0,0,A1L446C2 / A1L446C1)</f>
        <v>1.1657973519183077E-2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3257956</v>
      </c>
      <c r="F54" s="16" t="s">
        <v>2609</v>
      </c>
      <c r="G54" s="15">
        <v>1452379</v>
      </c>
      <c r="H54" s="16" t="s">
        <v>2666</v>
      </c>
      <c r="I54" s="1">
        <f>IF(A1L447C1=0,0,A1L447C2 / A1L447C1)</f>
        <v>0.44579454111719125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1189235</v>
      </c>
      <c r="F55" s="16" t="s">
        <v>2609</v>
      </c>
      <c r="G55" s="15">
        <v>1062605</v>
      </c>
      <c r="H55" s="16" t="s">
        <v>2667</v>
      </c>
      <c r="I55" s="1">
        <f>IF(A1L448C1=0,0,A1L448C2 / A1L448C1)</f>
        <v>0.89351978372651331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2068721</v>
      </c>
      <c r="F56" s="16" t="s">
        <v>2669</v>
      </c>
      <c r="G56" s="17">
        <f>(A1L447C2 - A1L448C2)</f>
        <v>389774</v>
      </c>
      <c r="H56" s="16" t="s">
        <v>2670</v>
      </c>
      <c r="I56" s="1">
        <f>IF(A1L449C1=0,0,A1L449C2 / A1L449C1)</f>
        <v>0.18841303394706196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41560294</v>
      </c>
      <c r="F57" s="16" t="s">
        <v>2609</v>
      </c>
      <c r="G57" s="15">
        <v>450644</v>
      </c>
      <c r="H57" s="16" t="s">
        <v>2671</v>
      </c>
      <c r="I57" s="1">
        <f>IF(A1L450C1=0,0,A1L450C2 / A1L450C1)</f>
        <v>1.0843137923904003E-2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49197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11398347</v>
      </c>
      <c r="F59" s="16" t="s">
        <v>2609</v>
      </c>
      <c r="G59" s="15">
        <v>185951</v>
      </c>
      <c r="H59" s="16" t="s">
        <v>2673</v>
      </c>
      <c r="I59" s="1">
        <f>IF(A1L452C1=0,0,A1L452C2 / A1L452C1)</f>
        <v>1.6313856737297083E-2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30112750</v>
      </c>
      <c r="F60" s="16" t="s">
        <v>2675</v>
      </c>
      <c r="G60" s="17">
        <f>(A1L450C2 - SUM(A1L451C2 + A1L452C2))</f>
        <v>264693</v>
      </c>
      <c r="H60" s="16" t="s">
        <v>2676</v>
      </c>
      <c r="I60" s="1">
        <f>IF(A1L453C1=0,0,A1L453C2 / A1L453C1)</f>
        <v>8.7900640094312216E-3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41662045</v>
      </c>
      <c r="F61" s="16" t="s">
        <v>2609</v>
      </c>
      <c r="G61" s="15">
        <v>6582263</v>
      </c>
      <c r="H61" s="16" t="s">
        <v>2677</v>
      </c>
      <c r="I61" s="1">
        <f>IF(A1L454C1=0,0,A1L454C2 / A1L454C1)</f>
        <v>0.15799183645449955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37961127</v>
      </c>
      <c r="F62" s="16" t="s">
        <v>2609</v>
      </c>
      <c r="G62" s="15">
        <v>4231545</v>
      </c>
      <c r="H62" s="16" t="s">
        <v>2678</v>
      </c>
      <c r="I62" s="1">
        <f>IF(A1L455C1=0,0,A1L455C2 / A1L455C1)</f>
        <v>0.11147047873473304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161807</v>
      </c>
      <c r="F63" s="16" t="s">
        <v>2609</v>
      </c>
      <c r="G63" s="15">
        <v>113595</v>
      </c>
      <c r="H63" s="16" t="s">
        <v>2679</v>
      </c>
      <c r="I63" s="1">
        <f>IF(A1L456C1=0,0,A1L456C2 / A1L456C1)</f>
        <v>0.70204008479237612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3539111</v>
      </c>
      <c r="F64" s="16" t="s">
        <v>2681</v>
      </c>
      <c r="G64" s="17">
        <f>(A1L454C2 - A1L455C2 - A1L456C2)</f>
        <v>2237123</v>
      </c>
      <c r="H64" s="16" t="s">
        <v>2682</v>
      </c>
      <c r="I64" s="1">
        <f>IF(A1L457C1=0,0,A1L457C2 / A1L457C1)</f>
        <v>0.63211439256920732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653898</v>
      </c>
      <c r="F65" s="16" t="s">
        <v>2609</v>
      </c>
      <c r="G65" s="15">
        <v>125683</v>
      </c>
      <c r="H65" s="16" t="s">
        <v>2683</v>
      </c>
      <c r="I65" s="1">
        <f>IF(A1L458C1=0,0,A1L458C2 / A1L458C1)</f>
        <v>0.19220581803278186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156908</v>
      </c>
      <c r="F66" s="16" t="s">
        <v>2609</v>
      </c>
      <c r="G66" s="15">
        <v>26987</v>
      </c>
      <c r="H66" s="16" t="s">
        <v>2684</v>
      </c>
      <c r="I66" s="1">
        <f>IF(A1L459C1=0,0,A1L459C2 / A1L459C1)</f>
        <v>0.17199250516226069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496990</v>
      </c>
      <c r="F67" s="16" t="s">
        <v>2686</v>
      </c>
      <c r="G67" s="17">
        <f>(A1L458C2 - A1L459C2)</f>
        <v>98696</v>
      </c>
      <c r="H67" s="16" t="s">
        <v>2687</v>
      </c>
      <c r="I67" s="1">
        <f>IF(A1L460C1=0,0,A1L460C2 / A1L460C1)</f>
        <v>0.1985874967303165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1241110</v>
      </c>
      <c r="F68" s="16" t="s">
        <v>2609</v>
      </c>
      <c r="G68" s="15">
        <v>281950</v>
      </c>
      <c r="H68" s="16" t="s">
        <v>2688</v>
      </c>
      <c r="I68" s="1">
        <f>IF(A1L461C1=0,0,A1L461C2 / A1L461C1)</f>
        <v>0.2271756733891436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365717</v>
      </c>
      <c r="F69" s="16" t="s">
        <v>2609</v>
      </c>
      <c r="G69" s="15">
        <v>1754</v>
      </c>
      <c r="H69" s="16" t="s">
        <v>2689</v>
      </c>
      <c r="I69" s="1">
        <f>IF(A1L462C1=0,0,A1L462C2 / A1L462C1)</f>
        <v>4.7960581542558865E-3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97563</v>
      </c>
      <c r="F70" s="16" t="s">
        <v>2609</v>
      </c>
      <c r="G70" s="15">
        <v>18661</v>
      </c>
      <c r="H70" s="16" t="s">
        <v>2690</v>
      </c>
      <c r="I70" s="1">
        <f>IF(A1L463C1=0,0,A1L463C2 / A1L463C1)</f>
        <v>0.19127128112091674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121801</v>
      </c>
      <c r="F71" s="16" t="s">
        <v>2609</v>
      </c>
      <c r="G71" s="15">
        <v>7526</v>
      </c>
      <c r="H71" s="16" t="s">
        <v>2691</v>
      </c>
      <c r="I71" s="1">
        <f>IF(A1L464C1=0,0,A1L464C2 / A1L464C1)</f>
        <v>6.1789312074613509E-2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656029</v>
      </c>
      <c r="F72" s="16" t="s">
        <v>2693</v>
      </c>
      <c r="G72" s="17">
        <f>(A1L461C2 - SUM(A1L462C2:A1L464C2))</f>
        <v>254009</v>
      </c>
      <c r="H72" s="16" t="s">
        <v>2694</v>
      </c>
      <c r="I72" s="1">
        <f>IF(A1L465C1=0,0,A1L465C2 / A1L465C1)</f>
        <v>0.38719172475607022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1614577</v>
      </c>
      <c r="F73" s="16" t="s">
        <v>2609</v>
      </c>
      <c r="G73" s="15">
        <v>923164</v>
      </c>
      <c r="H73" s="16" t="s">
        <v>2695</v>
      </c>
      <c r="I73" s="1">
        <f>IF(A1L466C1=0,0,A1L466C2 / A1L466C1)</f>
        <v>0.57176833312997766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88200</v>
      </c>
      <c r="F74" s="16" t="s">
        <v>2609</v>
      </c>
      <c r="G74" s="15">
        <v>6651</v>
      </c>
      <c r="H74" s="16" t="s">
        <v>2696</v>
      </c>
      <c r="I74" s="1">
        <f>IF(A1L467C1=0,0,A1L467C2 / A1L467C1)</f>
        <v>7.5408163265306125E-2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1202556</v>
      </c>
      <c r="F75" s="16" t="s">
        <v>2609</v>
      </c>
      <c r="G75" s="15">
        <v>662944</v>
      </c>
      <c r="H75" s="16" t="s">
        <v>2697</v>
      </c>
      <c r="I75" s="1">
        <f>IF(A1L468C1=0,0,A1L468C2 / A1L468C1)</f>
        <v>0.5512791088315222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16221</v>
      </c>
      <c r="F76" s="16" t="s">
        <v>2609</v>
      </c>
      <c r="G76" s="15">
        <v>93430</v>
      </c>
      <c r="H76" s="16" t="s">
        <v>2698</v>
      </c>
      <c r="I76" s="1">
        <f>IF(A1L469C1=0,0,A1L469C2 / A1L469C1)</f>
        <v>5.7598175204981201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307600</v>
      </c>
      <c r="F77" s="16" t="s">
        <v>2700</v>
      </c>
      <c r="G77" s="17">
        <f>(A1L466C2 - SUM(A1L467C2:A1L469C2))</f>
        <v>160139</v>
      </c>
      <c r="H77" s="16" t="s">
        <v>2701</v>
      </c>
      <c r="I77" s="1">
        <f>IF(A1L470C1=0,0,A1L470C2 / A1L470C1)</f>
        <v>0.52060793237971392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23004203</v>
      </c>
      <c r="F78" s="16" t="s">
        <v>2609</v>
      </c>
      <c r="G78" s="15">
        <v>124402246</v>
      </c>
      <c r="H78" s="16" t="s">
        <v>2702</v>
      </c>
      <c r="I78" s="1">
        <f>IF(A1L471C1=0,0,A1L471C2 / A1L471C1)</f>
        <v>5.4078050867487129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9608886</v>
      </c>
      <c r="F79" s="16" t="s">
        <v>2609</v>
      </c>
      <c r="G79" s="15">
        <v>67002950</v>
      </c>
      <c r="H79" s="16" t="s">
        <v>2703</v>
      </c>
      <c r="I79" s="1">
        <f>IF(A1L472C1=0,0,A1L472C2 / A1L472C1)</f>
        <v>6.9730195571057871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4857126</v>
      </c>
      <c r="F80" s="16" t="s">
        <v>2609</v>
      </c>
      <c r="G80" s="15">
        <v>22777364</v>
      </c>
      <c r="H80" s="16" t="s">
        <v>2704</v>
      </c>
      <c r="I80" s="1">
        <f>IF(A1L473C1=0,0,A1L473C2 / A1L473C1)</f>
        <v>4.6894735693494463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4626149</v>
      </c>
      <c r="F81" s="16" t="s">
        <v>2609</v>
      </c>
      <c r="G81" s="15">
        <v>2844660</v>
      </c>
      <c r="H81" s="16" t="s">
        <v>2705</v>
      </c>
      <c r="I81" s="1">
        <f>IF(A1L474C1=0,0,A1L474C2 / A1L474C1)</f>
        <v>0.61490885831822539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3912042</v>
      </c>
      <c r="F82" s="16" t="s">
        <v>2707</v>
      </c>
      <c r="G82" s="17">
        <f>(A1L471C2 - SUM(A1L472C2:A1L474C2))</f>
        <v>31777272</v>
      </c>
      <c r="H82" s="16" t="s">
        <v>2708</v>
      </c>
      <c r="I82" s="1">
        <f>IF(A1L475C1=0,0,A1L475C2 / A1L475C1)</f>
        <v>8.1229373304274333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509680</v>
      </c>
      <c r="F83" s="16" t="s">
        <v>2609</v>
      </c>
      <c r="G83" s="15">
        <v>179823</v>
      </c>
      <c r="H83" s="16" t="s">
        <v>2709</v>
      </c>
      <c r="I83" s="1">
        <f>IF(A1L476C1=0,0,A1L476C2 / A1L476C1)</f>
        <v>0.35281549207345786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2622293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107033801</v>
      </c>
      <c r="F85" s="16" t="s">
        <v>2609</v>
      </c>
      <c r="G85" s="15">
        <v>19825933</v>
      </c>
      <c r="H85" s="16" t="s">
        <v>2711</v>
      </c>
      <c r="I85" s="1">
        <f>IF(A1L478C1=0,0,A1L478C2 / A1L478C1)</f>
        <v>0.18523057963717462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106617741</v>
      </c>
      <c r="F86" s="16" t="s">
        <v>2609</v>
      </c>
      <c r="G86" s="15">
        <v>16976268</v>
      </c>
      <c r="H86" s="16" t="s">
        <v>2712</v>
      </c>
      <c r="I86" s="1">
        <f>IF(A1L479C1=0,0,A1L479C2 / A1L479C1)</f>
        <v>0.15922554577478809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416060</v>
      </c>
      <c r="F87" s="16" t="s">
        <v>2714</v>
      </c>
      <c r="G87" s="17">
        <f>(A1L478C2 - A1L479C2)</f>
        <v>2849665</v>
      </c>
      <c r="H87" s="16" t="s">
        <v>2715</v>
      </c>
      <c r="I87" s="1">
        <f>IF(A1L480C1=0,0,A1L480C2 / A1L480C1)</f>
        <v>6.849168389174638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66840279</v>
      </c>
      <c r="F88" s="16" t="s">
        <v>2609</v>
      </c>
      <c r="G88" s="15">
        <v>3366279</v>
      </c>
      <c r="H88" s="16" t="s">
        <v>2716</v>
      </c>
      <c r="I88" s="1">
        <f>IF(A1L481C1=0,0,A1L481C2 / A1L481C1)</f>
        <v>5.0363030351803291E-2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1345982</v>
      </c>
      <c r="F89" s="16" t="s">
        <v>2609</v>
      </c>
      <c r="G89" s="15">
        <v>2864281</v>
      </c>
      <c r="H89" s="16" t="s">
        <v>2717</v>
      </c>
      <c r="I89" s="1">
        <f>IF(A1L482C1=0,0,A1L482C2 / A1L482C1)</f>
        <v>2.1280232573689695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A447B-D6AD-42D5-A10B-A976056D1CA6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33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35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37.700000000000003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26.9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32.700000000000003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30.9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25.9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49.5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45.3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52.9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40.1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35.6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3DF1F7-B1D3-4A24-98FC-F321FBCDCE73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25D55A-D6ED-4BD5-9F89-7381D2562A97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1.680647497060032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1.6857619824241006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1.6553664065565195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1.6553664065565195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1.5364526102519482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1.6832854304743603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1.6743986778822804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1.6698033370804968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1.6420998844835877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0.63700000000000001</v>
      </c>
      <c r="F9" s="16" t="s">
        <v>2959</v>
      </c>
      <c r="G9" s="6">
        <v>11.458</v>
      </c>
      <c r="H9" s="16" t="s">
        <v>2959</v>
      </c>
      <c r="I9" s="6">
        <v>1.542</v>
      </c>
      <c r="J9" s="16" t="s">
        <v>2959</v>
      </c>
      <c r="K9" s="6">
        <v>2.67</v>
      </c>
      <c r="L9" s="16" t="s">
        <v>3025</v>
      </c>
      <c r="M9" s="1">
        <f>(A1L542C1 * 2 + A1L542C2 + A1L542C3)</f>
        <v>14.273999999999999</v>
      </c>
      <c r="N9" s="16" t="s">
        <v>3026</v>
      </c>
      <c r="O9" s="1">
        <f>(A1L542C4 * 2 + A1L542C2 + A1L542C3)</f>
        <v>18.340000000000003</v>
      </c>
      <c r="P9" s="16" t="s">
        <v>3027</v>
      </c>
      <c r="Q9" s="1">
        <f>(A1L542C1 + A1L542C2 + A1L542C3 + A1L542C4)</f>
        <v>16.307000000000002</v>
      </c>
      <c r="R9" s="16" t="s">
        <v>3028</v>
      </c>
      <c r="S9" s="18">
        <f>IF(A1L542C5 &lt;&gt; 0,A1L542C6 / A1L542C5,0)</f>
        <v>1.2848535799355474</v>
      </c>
      <c r="T9" s="16" t="s">
        <v>3029</v>
      </c>
      <c r="U9" s="18">
        <f>IF(A1L542C8 = 0,A1L556C8, A1L542C8)</f>
        <v>1.2848535799355474</v>
      </c>
      <c r="V9" s="16" t="s">
        <v>2965</v>
      </c>
      <c r="W9" s="6">
        <v>1.383</v>
      </c>
      <c r="X9" s="16" t="s">
        <v>2965</v>
      </c>
      <c r="Y9" s="6">
        <v>8.1999999999999993</v>
      </c>
      <c r="Z9" s="16" t="s">
        <v>2965</v>
      </c>
      <c r="AA9" s="6">
        <v>1.5489999999999999</v>
      </c>
      <c r="AB9" s="16" t="s">
        <v>2965</v>
      </c>
      <c r="AC9" s="6">
        <v>3.5779999999999998</v>
      </c>
      <c r="AD9" s="16" t="s">
        <v>3030</v>
      </c>
      <c r="AE9" s="1">
        <f>(A1L542C10 * 2 + A1L542C11 + A1L542C12)</f>
        <v>12.514999999999999</v>
      </c>
      <c r="AF9" s="16" t="s">
        <v>3031</v>
      </c>
      <c r="AG9" s="1">
        <f>(A1L542C13 * 2 + A1L542C11 + A1L542C12)</f>
        <v>16.904999999999998</v>
      </c>
      <c r="AH9" s="16" t="s">
        <v>3032</v>
      </c>
      <c r="AI9" s="1">
        <f>(A1L542C10 + A1L542C11 + A1L542C12 + A1L542C13)</f>
        <v>14.709999999999997</v>
      </c>
      <c r="AJ9" s="16" t="s">
        <v>3033</v>
      </c>
      <c r="AK9" s="18">
        <f>IF(A1L542C14 &lt;&gt; 0,A1L542C15 / A1L542C14,0)</f>
        <v>1.3507790651218536</v>
      </c>
      <c r="AL9" s="16" t="s">
        <v>3034</v>
      </c>
      <c r="AM9" s="18">
        <f>IF(A1L542C17 = 0,A1L556C17, A1L542C17)</f>
        <v>1.3507790651218536</v>
      </c>
      <c r="AN9" s="16" t="s">
        <v>2971</v>
      </c>
      <c r="AO9" s="6">
        <v>1.415</v>
      </c>
      <c r="AP9" s="16" t="s">
        <v>2971</v>
      </c>
      <c r="AQ9" s="6">
        <v>7.4569999999999999</v>
      </c>
      <c r="AR9" s="16" t="s">
        <v>2971</v>
      </c>
      <c r="AS9" s="6">
        <v>1.32</v>
      </c>
      <c r="AT9" s="16" t="s">
        <v>2971</v>
      </c>
      <c r="AU9" s="6">
        <v>4.2190000000000003</v>
      </c>
      <c r="AV9" s="16" t="s">
        <v>3035</v>
      </c>
      <c r="AW9" s="1">
        <f>(A1L542C19 * 2 + A1L542C20 + A1L542C21)</f>
        <v>11.606999999999999</v>
      </c>
      <c r="AX9" s="16" t="s">
        <v>3036</v>
      </c>
      <c r="AY9" s="1">
        <f>(A1L542C22 * 2 + A1L542C20 + A1L542C21)</f>
        <v>17.215</v>
      </c>
      <c r="AZ9" s="16" t="s">
        <v>3037</v>
      </c>
      <c r="BA9" s="1">
        <f>(A1L542C19 + A1L542C20 + A1L542C21 + A1L542C22)</f>
        <v>14.411000000000001</v>
      </c>
      <c r="BB9" s="16" t="s">
        <v>3038</v>
      </c>
      <c r="BC9" s="18">
        <f>IF(A1L542C23 &lt;&gt; 0,A1L542C24 / A1L542C23,0)</f>
        <v>1.4831567157749634</v>
      </c>
      <c r="BD9" s="16" t="s">
        <v>3039</v>
      </c>
      <c r="BE9" s="18">
        <f>IF(A1L542C26 = 0,A1L556C26, A1L542C26)</f>
        <v>1.4831567157749634</v>
      </c>
      <c r="BF9" s="16" t="s">
        <v>2977</v>
      </c>
      <c r="BG9" s="6">
        <v>1.827</v>
      </c>
      <c r="BH9" s="16" t="s">
        <v>2977</v>
      </c>
      <c r="BI9" s="6">
        <v>6.9930000000000003</v>
      </c>
      <c r="BJ9" s="16" t="s">
        <v>2977</v>
      </c>
      <c r="BK9" s="6">
        <v>1.169</v>
      </c>
      <c r="BL9" s="16" t="s">
        <v>2977</v>
      </c>
      <c r="BM9" s="6">
        <v>4.8719999999999999</v>
      </c>
      <c r="BN9" s="16" t="s">
        <v>3040</v>
      </c>
      <c r="BO9" s="1">
        <f>(A1L542C28 * 2 + A1L542C29 + A1L542C30)</f>
        <v>11.816000000000001</v>
      </c>
      <c r="BP9" s="16" t="s">
        <v>3041</v>
      </c>
      <c r="BQ9" s="1">
        <f>(A1L542C31 * 2 + A1L542C29 + A1L542C30)</f>
        <v>17.906000000000002</v>
      </c>
      <c r="BR9" s="16" t="s">
        <v>3042</v>
      </c>
      <c r="BS9" s="1">
        <f>(A1L542C28 + A1L542C29 + A1L542C30 + A1L542C31)</f>
        <v>14.861000000000001</v>
      </c>
      <c r="BT9" s="16" t="s">
        <v>3043</v>
      </c>
      <c r="BU9" s="18">
        <f>IF(A1L542C32 &lt;&gt; 0,A1L542C33 / A1L542C32,0)</f>
        <v>1.5154028436018958</v>
      </c>
      <c r="BV9" s="16" t="s">
        <v>3044</v>
      </c>
      <c r="BW9" s="18">
        <f>IF(A1L542C35 = 0,A1L556C35, A1L542C35)</f>
        <v>1.5154028436018958</v>
      </c>
      <c r="BX9" s="16" t="s">
        <v>2983</v>
      </c>
      <c r="BY9" s="6">
        <v>1.0780000000000001</v>
      </c>
      <c r="BZ9" s="16" t="s">
        <v>2983</v>
      </c>
      <c r="CA9" s="6">
        <v>7.3769999999999998</v>
      </c>
      <c r="CB9" s="16" t="s">
        <v>2983</v>
      </c>
      <c r="CC9" s="6">
        <v>1.224</v>
      </c>
      <c r="CD9" s="16" t="s">
        <v>2983</v>
      </c>
      <c r="CE9" s="6">
        <v>5.4580000000000002</v>
      </c>
      <c r="CF9" s="16" t="s">
        <v>3045</v>
      </c>
      <c r="CG9" s="1">
        <f>(A1L542C37 * 2 + A1L542C38 + A1L542C39)</f>
        <v>10.757</v>
      </c>
      <c r="CH9" s="16" t="s">
        <v>3046</v>
      </c>
      <c r="CI9" s="1">
        <f>(A1L542C40 * 2 + A1L542C38 + A1L542C39)</f>
        <v>19.516999999999999</v>
      </c>
      <c r="CJ9" s="16" t="s">
        <v>3047</v>
      </c>
      <c r="CK9" s="1">
        <f>(A1L542C37 + A1L542C38 + A1L542C39 + A1L542C40)</f>
        <v>15.137</v>
      </c>
      <c r="CL9" s="16" t="s">
        <v>3048</v>
      </c>
      <c r="CM9" s="18">
        <f>IF(A1L542C41 &lt;&gt; 0,A1L542C42 / A1L542C41,0)</f>
        <v>1.8143534442688483</v>
      </c>
      <c r="CN9" s="16" t="s">
        <v>3049</v>
      </c>
      <c r="CO9" s="18">
        <f>IF(A1L542C44 = 0,A1L556C44, A1L542C44)</f>
        <v>1.8143534442688483</v>
      </c>
      <c r="CP9" s="16" t="s">
        <v>3050</v>
      </c>
      <c r="CQ9" s="18">
        <f>IF(RUN_YEARS &gt; 1,(A1L542C1 + A1L542C10) / 2, 0)</f>
        <v>1.01</v>
      </c>
      <c r="CR9" s="16" t="s">
        <v>3051</v>
      </c>
      <c r="CS9" s="18">
        <f>IF(RUN_YEARS &gt; 1,(A1L542C2 + A1L542C11) / 2, 0)</f>
        <v>9.8290000000000006</v>
      </c>
      <c r="CT9" s="16" t="s">
        <v>3052</v>
      </c>
      <c r="CU9" s="18">
        <f>IF(RUN_YEARS &gt; 1,(A1L542C3 + A1L542C12) / 2, 0)</f>
        <v>1.5455000000000001</v>
      </c>
      <c r="CV9" s="16" t="s">
        <v>3053</v>
      </c>
      <c r="CW9" s="18">
        <f>IF(RUN_YEARS &gt; 1,(A1L542C4 + A1L542C13) / 2, 0)</f>
        <v>3.1239999999999997</v>
      </c>
      <c r="CX9" s="16" t="s">
        <v>3054</v>
      </c>
      <c r="CY9" s="18">
        <f>IF(RUN_YEARS &gt; 1,(A1L542C5 + A1L542C14) / 2, 0)</f>
        <v>13.394499999999999</v>
      </c>
      <c r="CZ9" s="16" t="s">
        <v>3055</v>
      </c>
      <c r="DA9" s="18">
        <f>IF(RUN_YEARS &gt; 1,(A1L542C6 + A1L542C15) / 2, 0)</f>
        <v>17.622500000000002</v>
      </c>
      <c r="DB9" s="16" t="s">
        <v>3056</v>
      </c>
      <c r="DC9" s="18">
        <f>IF(RUN_YEARS &gt; 1,(A1L542C7 + A1L542C16) / 2, 0)</f>
        <v>15.5085</v>
      </c>
      <c r="DD9" s="16" t="s">
        <v>3057</v>
      </c>
      <c r="DE9" s="18">
        <f>IF(A1L542C50 &lt;&gt; 0,A1L542C51 / A1L542C50,0)</f>
        <v>1.3156519466945391</v>
      </c>
      <c r="DF9" s="16" t="s">
        <v>3058</v>
      </c>
      <c r="DG9" s="18">
        <f>IF(A1L542C53 = 0,A1L556C53, A1L542C53)</f>
        <v>1.3156519466945391</v>
      </c>
      <c r="DH9" s="16" t="s">
        <v>3059</v>
      </c>
      <c r="DI9" s="18">
        <f>IF(RUN_YEARS &gt; 2,(A1L542C1 + A1L542C10 + A1L542C19) / 3, 0)</f>
        <v>1.145</v>
      </c>
      <c r="DJ9" s="16" t="s">
        <v>3060</v>
      </c>
      <c r="DK9" s="18">
        <f>IF(RUN_YEARS &gt; 2,(A1L542C2 + A1L542C11 + A1L542C20) / 3, 0)</f>
        <v>9.038333333333334</v>
      </c>
      <c r="DL9" s="16" t="s">
        <v>3061</v>
      </c>
      <c r="DM9" s="18">
        <f>IF(RUN_YEARS &gt; 2,(A1L542C3 + A1L542C12 + A1L542C21) / 3, 0)</f>
        <v>1.4703333333333335</v>
      </c>
      <c r="DN9" s="16" t="s">
        <v>3062</v>
      </c>
      <c r="DO9" s="18">
        <f>IF(RUN_YEARS &gt; 2,(A1L542C4 + A1L542C13 + A1L542C22) / 3, 0)</f>
        <v>3.4889999999999994</v>
      </c>
      <c r="DP9" s="16" t="s">
        <v>3063</v>
      </c>
      <c r="DQ9" s="18">
        <f>IF(RUN_YEARS &gt; 2,(A1L542C5 + A1L542C14 + A1L542C23) / 3, 0)</f>
        <v>12.798666666666668</v>
      </c>
      <c r="DR9" s="16" t="s">
        <v>3064</v>
      </c>
      <c r="DS9" s="18">
        <f>IF(RUN_YEARS &gt; 2,(A1L542C6 + A1L542C15 + A1L542C24) / 3, 0)</f>
        <v>17.486666666666668</v>
      </c>
      <c r="DT9" s="16" t="s">
        <v>3065</v>
      </c>
      <c r="DU9" s="18">
        <f>IF(RUN_YEARS &gt; 2,(A1L542C7 + A1L542C16 + A1L542C25) / 3, 0)</f>
        <v>15.142666666666665</v>
      </c>
      <c r="DV9" s="16" t="s">
        <v>3066</v>
      </c>
      <c r="DW9" s="18">
        <f>IF(A1L542C59 &lt;&gt; 0,A1L542C60 / A1L542C59,0)</f>
        <v>1.3662881550161476</v>
      </c>
      <c r="DX9" s="16" t="s">
        <v>3067</v>
      </c>
      <c r="DY9" s="18">
        <f>IF(A1L542C62 = 0,A1L556C62, A1L542C62)</f>
        <v>1.3662881550161476</v>
      </c>
      <c r="DZ9" s="16" t="s">
        <v>3068</v>
      </c>
      <c r="EA9" s="18">
        <f>IF(RUN_YEARS &gt; 3,(A1L542C1 + A1L542C10 + A1L542C19 + A1L542C28) / 4, 0)</f>
        <v>1.3155000000000001</v>
      </c>
      <c r="EB9" s="16" t="s">
        <v>3069</v>
      </c>
      <c r="EC9" s="18">
        <f>IF(RUN_YEARS &gt; 3,(A1L542C2 + A1L542C11 + A1L542C20 + A1L542C29) / 4, 0)</f>
        <v>8.527000000000001</v>
      </c>
      <c r="ED9" s="16" t="s">
        <v>3070</v>
      </c>
      <c r="EE9" s="18">
        <f>IF(RUN_YEARS &gt; 3,(A1L542C3 + A1L542C12 + A1L542C21 + A1L542C30) / 4, 0)</f>
        <v>1.395</v>
      </c>
      <c r="EF9" s="16" t="s">
        <v>3071</v>
      </c>
      <c r="EG9" s="18">
        <f>IF(RUN_YEARS &gt; 3,(A1L542C4 + A1L542C13 + A1L542C22 + A1L542C31) / 4, 0)</f>
        <v>3.8347499999999997</v>
      </c>
      <c r="EH9" s="16" t="s">
        <v>3072</v>
      </c>
      <c r="EI9" s="18">
        <f>IF(RUN_YEARS &gt; 3,(A1L542C5 + A1L542C14 + A1L542C23 + A1L542C32) / 4, 0)</f>
        <v>12.553000000000001</v>
      </c>
      <c r="EJ9" s="16" t="s">
        <v>3073</v>
      </c>
      <c r="EK9" s="18">
        <f>IF(RUN_YEARS &gt; 3,(A1L542C6 + A1L542C15 + A1L542C24 + A1L542C33) / 4, 0)</f>
        <v>17.591500000000003</v>
      </c>
      <c r="EL9" s="16" t="s">
        <v>3074</v>
      </c>
      <c r="EM9" s="18">
        <f>IF(RUN_YEARS &gt; 3,(A1L542C7 + A1L542C16 + A1L542C25 + A1L542C34) / 4, 0)</f>
        <v>15.07225</v>
      </c>
      <c r="EN9" s="16" t="s">
        <v>3075</v>
      </c>
      <c r="EO9" s="18">
        <f>IF(A1L542C68 &lt;&gt; 0,A1L542C69 / A1L542C68,0)</f>
        <v>1.4013781566159487</v>
      </c>
      <c r="EP9" s="16" t="s">
        <v>3076</v>
      </c>
      <c r="EQ9" s="18">
        <f>IF(A1L542C71 = 0,A1L556C71, A1L542C71)</f>
        <v>1.4013781566159487</v>
      </c>
      <c r="ER9" s="16" t="s">
        <v>3077</v>
      </c>
      <c r="ES9" s="18">
        <f>IF(RUN_YEARS &gt; 4,(A1L542C1 + A1L542C10 + A1L542C19 + A1L542C28 + A1L542C37) / 5, 0)</f>
        <v>1.2680000000000002</v>
      </c>
      <c r="ET9" s="16" t="s">
        <v>3078</v>
      </c>
      <c r="EU9" s="18">
        <f>IF(RUN_YEARS &gt; 4,(A1L542C2 + A1L542C11 + A1L542C20 + A1L542C29 + A1L542C38) / 5, 0)</f>
        <v>8.2970000000000006</v>
      </c>
      <c r="EV9" s="16" t="s">
        <v>3079</v>
      </c>
      <c r="EW9" s="18">
        <f>IF(RUN_YEARS &gt; 4,(A1L542C3 + A1L542C12 + A1L542C21 + A1L542C30 + A1L542C39) / 5, 0)</f>
        <v>1.3608</v>
      </c>
      <c r="EX9" s="16" t="s">
        <v>3080</v>
      </c>
      <c r="EY9" s="18">
        <f>IF(RUN_YEARS &gt; 4,(A1L542C4 + A1L542C13 + A1L542C22 + A1L542C31 + A1L542C40) / 5, 0)</f>
        <v>4.1593999999999998</v>
      </c>
      <c r="EZ9" s="16" t="s">
        <v>3081</v>
      </c>
      <c r="FA9" s="18">
        <f>IF(RUN_YEARS &gt; 4,(A1L542C5 + A1L542C14 + A1L542C23 + A1L542C32 + A1L542C41) / 5, 0)</f>
        <v>12.1938</v>
      </c>
      <c r="FB9" s="16" t="s">
        <v>3082</v>
      </c>
      <c r="FC9" s="18">
        <f>IF(RUN_YEARS &gt; 4,(A1L542C6 + A1L542C15 + A1L542C24 + A1L542C33 + A1L542C42) / 5, 0)</f>
        <v>17.976600000000001</v>
      </c>
      <c r="FD9" s="16" t="s">
        <v>3083</v>
      </c>
      <c r="FE9" s="18">
        <f>IF(RUN_YEARS &gt; 4,(A1L542C7 + A1L542C16 + A1L542C25 + A1L542C34 + A1L542C43) / 5, 0)</f>
        <v>15.0852</v>
      </c>
      <c r="FF9" s="16" t="s">
        <v>3084</v>
      </c>
      <c r="FG9" s="18">
        <f>IF(A1L542C77 &lt;&gt; 0,A1L542C78 / A1L542C77,0)</f>
        <v>1.4742410077252375</v>
      </c>
      <c r="FH9" s="16" t="s">
        <v>3085</v>
      </c>
      <c r="FI9" s="18">
        <f>IF(A1L542C80 = 0,A1L556C80, A1L542C80)</f>
        <v>1.4742410077252375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4.2779999999999996</v>
      </c>
      <c r="F10" s="16" t="s">
        <v>2959</v>
      </c>
      <c r="G10" s="6">
        <v>48.137</v>
      </c>
      <c r="H10" s="16" t="s">
        <v>2959</v>
      </c>
      <c r="I10" s="6">
        <v>9.7690000000000001</v>
      </c>
      <c r="J10" s="16" t="s">
        <v>2959</v>
      </c>
      <c r="K10" s="6">
        <v>31.867999999999999</v>
      </c>
      <c r="L10" s="16" t="s">
        <v>3086</v>
      </c>
      <c r="M10" s="1">
        <f>(A1L543C1 * 2 + A1L543C2 + A1L543C3)</f>
        <v>66.462000000000003</v>
      </c>
      <c r="N10" s="16" t="s">
        <v>3087</v>
      </c>
      <c r="O10" s="1">
        <f>(A1L543C4 * 2 + A1L543C2 + A1L543C3)</f>
        <v>121.642</v>
      </c>
      <c r="P10" s="16" t="s">
        <v>3088</v>
      </c>
      <c r="Q10" s="1">
        <f>(A1L543C1 + A1L543C2 + A1L543C3 + A1L543C4)</f>
        <v>94.051999999999992</v>
      </c>
      <c r="R10" s="16" t="s">
        <v>3089</v>
      </c>
      <c r="S10" s="18">
        <f>IF(A1L543C5 &lt;&gt; 0,A1L543C6 / A1L543C5,0)</f>
        <v>1.8302488640125183</v>
      </c>
      <c r="T10" s="16" t="s">
        <v>3090</v>
      </c>
      <c r="U10" s="18">
        <f>IF(A1L543C8 = 0,A1L556C8, A1L543C8)</f>
        <v>1.8302488640125183</v>
      </c>
      <c r="V10" s="16" t="s">
        <v>2965</v>
      </c>
      <c r="W10" s="6">
        <v>5.9160000000000004</v>
      </c>
      <c r="X10" s="16" t="s">
        <v>2965</v>
      </c>
      <c r="Y10" s="6">
        <v>34.912999999999997</v>
      </c>
      <c r="Z10" s="16" t="s">
        <v>2965</v>
      </c>
      <c r="AA10" s="6">
        <v>7.4320000000000004</v>
      </c>
      <c r="AB10" s="16" t="s">
        <v>2965</v>
      </c>
      <c r="AC10" s="6">
        <v>31.468</v>
      </c>
      <c r="AD10" s="16" t="s">
        <v>3091</v>
      </c>
      <c r="AE10" s="1">
        <f>(A1L543C10 * 2 + A1L543C11 + A1L543C12)</f>
        <v>54.177</v>
      </c>
      <c r="AF10" s="16" t="s">
        <v>3092</v>
      </c>
      <c r="AG10" s="1">
        <f>(A1L543C13 * 2 + A1L543C11 + A1L543C12)</f>
        <v>105.28099999999999</v>
      </c>
      <c r="AH10" s="16" t="s">
        <v>3093</v>
      </c>
      <c r="AI10" s="1">
        <f>(A1L543C10 + A1L543C11 + A1L543C12 + A1L543C13)</f>
        <v>79.728999999999999</v>
      </c>
      <c r="AJ10" s="16" t="s">
        <v>3094</v>
      </c>
      <c r="AK10" s="18">
        <f>IF(A1L543C14 &lt;&gt; 0,A1L543C15 / A1L543C14,0)</f>
        <v>1.9432785130221311</v>
      </c>
      <c r="AL10" s="16" t="s">
        <v>3095</v>
      </c>
      <c r="AM10" s="18">
        <f>IF(A1L543C17 = 0,A1L556C17, A1L543C17)</f>
        <v>1.9432785130221311</v>
      </c>
      <c r="AN10" s="16" t="s">
        <v>2971</v>
      </c>
      <c r="AO10" s="6">
        <v>5.7009999999999996</v>
      </c>
      <c r="AP10" s="16" t="s">
        <v>2971</v>
      </c>
      <c r="AQ10" s="6">
        <v>30.132999999999999</v>
      </c>
      <c r="AR10" s="16" t="s">
        <v>2971</v>
      </c>
      <c r="AS10" s="6">
        <v>6.3609999999999998</v>
      </c>
      <c r="AT10" s="16" t="s">
        <v>2971</v>
      </c>
      <c r="AU10" s="6">
        <v>34.872999999999998</v>
      </c>
      <c r="AV10" s="16" t="s">
        <v>3096</v>
      </c>
      <c r="AW10" s="1">
        <f>(A1L543C19 * 2 + A1L543C20 + A1L543C21)</f>
        <v>47.895999999999994</v>
      </c>
      <c r="AX10" s="16" t="s">
        <v>3097</v>
      </c>
      <c r="AY10" s="1">
        <f>(A1L543C22 * 2 + A1L543C20 + A1L543C21)</f>
        <v>106.24</v>
      </c>
      <c r="AZ10" s="16" t="s">
        <v>3098</v>
      </c>
      <c r="BA10" s="1">
        <f>(A1L543C19 + A1L543C20 + A1L543C21 + A1L543C22)</f>
        <v>77.067999999999984</v>
      </c>
      <c r="BB10" s="16" t="s">
        <v>3099</v>
      </c>
      <c r="BC10" s="18">
        <f>IF(A1L543C23 &lt;&gt; 0,A1L543C24 / A1L543C23,0)</f>
        <v>2.2181393018206115</v>
      </c>
      <c r="BD10" s="16" t="s">
        <v>3100</v>
      </c>
      <c r="BE10" s="18">
        <f>IF(A1L543C26 = 0,A1L556C26, A1L543C26)</f>
        <v>2.2181393018206115</v>
      </c>
      <c r="BF10" s="16" t="s">
        <v>2977</v>
      </c>
      <c r="BG10" s="6">
        <v>7.0090000000000003</v>
      </c>
      <c r="BH10" s="16" t="s">
        <v>2977</v>
      </c>
      <c r="BI10" s="6">
        <v>37.335000000000001</v>
      </c>
      <c r="BJ10" s="16" t="s">
        <v>2977</v>
      </c>
      <c r="BK10" s="6">
        <v>8.2739999999999991</v>
      </c>
      <c r="BL10" s="16" t="s">
        <v>2977</v>
      </c>
      <c r="BM10" s="6">
        <v>41.414000000000001</v>
      </c>
      <c r="BN10" s="16" t="s">
        <v>3101</v>
      </c>
      <c r="BO10" s="1">
        <f>(A1L543C28 * 2 + A1L543C29 + A1L543C30)</f>
        <v>59.627000000000002</v>
      </c>
      <c r="BP10" s="16" t="s">
        <v>3102</v>
      </c>
      <c r="BQ10" s="1">
        <f>(A1L543C31 * 2 + A1L543C29 + A1L543C30)</f>
        <v>128.43700000000001</v>
      </c>
      <c r="BR10" s="16" t="s">
        <v>3103</v>
      </c>
      <c r="BS10" s="1">
        <f>(A1L543C28 + A1L543C29 + A1L543C30 + A1L543C31)</f>
        <v>94.032000000000011</v>
      </c>
      <c r="BT10" s="16" t="s">
        <v>3104</v>
      </c>
      <c r="BU10" s="18">
        <f>IF(A1L543C32 &lt;&gt; 0,A1L543C33 / A1L543C32,0)</f>
        <v>2.1540074127492579</v>
      </c>
      <c r="BV10" s="16" t="s">
        <v>3105</v>
      </c>
      <c r="BW10" s="18">
        <f>IF(A1L543C35 = 0,A1L556C35, A1L543C35)</f>
        <v>2.1540074127492579</v>
      </c>
      <c r="BX10" s="16" t="s">
        <v>2983</v>
      </c>
      <c r="BY10" s="6">
        <v>8.8529999999999998</v>
      </c>
      <c r="BZ10" s="16" t="s">
        <v>2983</v>
      </c>
      <c r="CA10" s="6">
        <v>37.795999999999999</v>
      </c>
      <c r="CB10" s="16" t="s">
        <v>2983</v>
      </c>
      <c r="CC10" s="6">
        <v>9.1630000000000003</v>
      </c>
      <c r="CD10" s="16" t="s">
        <v>2983</v>
      </c>
      <c r="CE10" s="6">
        <v>45.904000000000003</v>
      </c>
      <c r="CF10" s="16" t="s">
        <v>3106</v>
      </c>
      <c r="CG10" s="1">
        <f>(A1L543C37 * 2 + A1L543C38 + A1L543C39)</f>
        <v>64.664999999999992</v>
      </c>
      <c r="CH10" s="16" t="s">
        <v>3107</v>
      </c>
      <c r="CI10" s="1">
        <f>(A1L543C40 * 2 + A1L543C38 + A1L543C39)</f>
        <v>138.76700000000002</v>
      </c>
      <c r="CJ10" s="16" t="s">
        <v>3108</v>
      </c>
      <c r="CK10" s="1">
        <f>(A1L543C37 + A1L543C38 + A1L543C39 + A1L543C40)</f>
        <v>101.71600000000001</v>
      </c>
      <c r="CL10" s="16" t="s">
        <v>3109</v>
      </c>
      <c r="CM10" s="18">
        <f>IF(A1L543C41 &lt;&gt; 0,A1L543C42 / A1L543C41,0)</f>
        <v>2.1459367509471901</v>
      </c>
      <c r="CN10" s="16" t="s">
        <v>3110</v>
      </c>
      <c r="CO10" s="18">
        <f>IF(A1L543C44 = 0,A1L556C44, A1L543C44)</f>
        <v>2.1459367509471901</v>
      </c>
      <c r="CP10" s="16" t="s">
        <v>3111</v>
      </c>
      <c r="CQ10" s="18">
        <f>IF(RUN_YEARS &gt; 1,(A1L543C1 + A1L543C10) / 2, 0)</f>
        <v>5.0969999999999995</v>
      </c>
      <c r="CR10" s="16" t="s">
        <v>3112</v>
      </c>
      <c r="CS10" s="18">
        <f>IF(RUN_YEARS &gt; 1,(A1L543C2 + A1L543C11) / 2, 0)</f>
        <v>41.524999999999999</v>
      </c>
      <c r="CT10" s="16" t="s">
        <v>3113</v>
      </c>
      <c r="CU10" s="18">
        <f>IF(RUN_YEARS &gt; 1,(A1L543C3 + A1L543C12) / 2, 0)</f>
        <v>8.6005000000000003</v>
      </c>
      <c r="CV10" s="16" t="s">
        <v>3114</v>
      </c>
      <c r="CW10" s="18">
        <f>IF(RUN_YEARS &gt; 1,(A1L543C4 + A1L543C13) / 2, 0)</f>
        <v>31.667999999999999</v>
      </c>
      <c r="CX10" s="16" t="s">
        <v>3115</v>
      </c>
      <c r="CY10" s="18">
        <f>IF(RUN_YEARS &gt; 1,(A1L543C5 + A1L543C14) / 2, 0)</f>
        <v>60.319500000000005</v>
      </c>
      <c r="CZ10" s="16" t="s">
        <v>3116</v>
      </c>
      <c r="DA10" s="18">
        <f>IF(RUN_YEARS &gt; 1,(A1L543C6 + A1L543C15) / 2, 0)</f>
        <v>113.4615</v>
      </c>
      <c r="DB10" s="16" t="s">
        <v>3117</v>
      </c>
      <c r="DC10" s="18">
        <f>IF(RUN_YEARS &gt; 1,(A1L543C7 + A1L543C16) / 2, 0)</f>
        <v>86.890500000000003</v>
      </c>
      <c r="DD10" s="16" t="s">
        <v>3118</v>
      </c>
      <c r="DE10" s="18">
        <f>IF(A1L543C50 &lt;&gt; 0,A1L543C51 / A1L543C50,0)</f>
        <v>1.881008629050307</v>
      </c>
      <c r="DF10" s="16" t="s">
        <v>3119</v>
      </c>
      <c r="DG10" s="18">
        <f>IF(A1L543C53 = 0,A1L556C53, A1L543C53)</f>
        <v>1.881008629050307</v>
      </c>
      <c r="DH10" s="16" t="s">
        <v>3120</v>
      </c>
      <c r="DI10" s="18">
        <f>IF(RUN_YEARS &gt; 2,(A1L543C1 + A1L543C10 + A1L543C19) / 3, 0)</f>
        <v>5.2983333333333329</v>
      </c>
      <c r="DJ10" s="16" t="s">
        <v>3121</v>
      </c>
      <c r="DK10" s="18">
        <f>IF(RUN_YEARS &gt; 2,(A1L543C2 + A1L543C11 + A1L543C20) / 3, 0)</f>
        <v>37.727666666666664</v>
      </c>
      <c r="DL10" s="16" t="s">
        <v>3122</v>
      </c>
      <c r="DM10" s="18">
        <f>IF(RUN_YEARS &gt; 2,(A1L543C3 + A1L543C12 + A1L543C21) / 3, 0)</f>
        <v>7.8540000000000001</v>
      </c>
      <c r="DN10" s="16" t="s">
        <v>3123</v>
      </c>
      <c r="DO10" s="18">
        <f>IF(RUN_YEARS &gt; 2,(A1L543C4 + A1L543C13 + A1L543C22) / 3, 0)</f>
        <v>32.736333333333334</v>
      </c>
      <c r="DP10" s="16" t="s">
        <v>3124</v>
      </c>
      <c r="DQ10" s="18">
        <f>IF(RUN_YEARS &gt; 2,(A1L543C5 + A1L543C14 + A1L543C23) / 3, 0)</f>
        <v>56.178333333333335</v>
      </c>
      <c r="DR10" s="16" t="s">
        <v>3125</v>
      </c>
      <c r="DS10" s="18">
        <f>IF(RUN_YEARS &gt; 2,(A1L543C6 + A1L543C15 + A1L543C24) / 3, 0)</f>
        <v>111.05433333333333</v>
      </c>
      <c r="DT10" s="16" t="s">
        <v>3126</v>
      </c>
      <c r="DU10" s="18">
        <f>IF(RUN_YEARS &gt; 2,(A1L543C7 + A1L543C16 + A1L543C25) / 3, 0)</f>
        <v>83.61633333333333</v>
      </c>
      <c r="DV10" s="16" t="s">
        <v>3127</v>
      </c>
      <c r="DW10" s="18">
        <f>IF(A1L543C59 &lt;&gt; 0,A1L543C60 / A1L543C59,0)</f>
        <v>1.9768178716587059</v>
      </c>
      <c r="DX10" s="16" t="s">
        <v>3128</v>
      </c>
      <c r="DY10" s="18">
        <f>IF(A1L543C62 = 0,A1L556C62, A1L543C62)</f>
        <v>1.9768178716587059</v>
      </c>
      <c r="DZ10" s="16" t="s">
        <v>3129</v>
      </c>
      <c r="EA10" s="18">
        <f>IF(RUN_YEARS &gt; 3,(A1L543C1 + A1L543C10 + A1L543C19 + A1L543C28) / 4, 0)</f>
        <v>5.726</v>
      </c>
      <c r="EB10" s="16" t="s">
        <v>3130</v>
      </c>
      <c r="EC10" s="18">
        <f>IF(RUN_YEARS &gt; 3,(A1L543C2 + A1L543C11 + A1L543C20 + A1L543C29) / 4, 0)</f>
        <v>37.6295</v>
      </c>
      <c r="ED10" s="16" t="s">
        <v>3131</v>
      </c>
      <c r="EE10" s="18">
        <f>IF(RUN_YEARS &gt; 3,(A1L543C3 + A1L543C12 + A1L543C21 + A1L543C30) / 4, 0)</f>
        <v>7.9589999999999996</v>
      </c>
      <c r="EF10" s="16" t="s">
        <v>3132</v>
      </c>
      <c r="EG10" s="18">
        <f>IF(RUN_YEARS &gt; 3,(A1L543C4 + A1L543C13 + A1L543C22 + A1L543C31) / 4, 0)</f>
        <v>34.905749999999998</v>
      </c>
      <c r="EH10" s="16" t="s">
        <v>3133</v>
      </c>
      <c r="EI10" s="18">
        <f>IF(RUN_YEARS &gt; 3,(A1L543C5 + A1L543C14 + A1L543C23 + A1L543C32) / 4, 0)</f>
        <v>57.040500000000002</v>
      </c>
      <c r="EJ10" s="16" t="s">
        <v>3134</v>
      </c>
      <c r="EK10" s="18">
        <f>IF(RUN_YEARS &gt; 3,(A1L543C6 + A1L543C15 + A1L543C24 + A1L543C33) / 4, 0)</f>
        <v>115.4</v>
      </c>
      <c r="EL10" s="16" t="s">
        <v>3135</v>
      </c>
      <c r="EM10" s="18">
        <f>IF(RUN_YEARS &gt; 3,(A1L543C7 + A1L543C16 + A1L543C25 + A1L543C34) / 4, 0)</f>
        <v>86.220249999999993</v>
      </c>
      <c r="EN10" s="16" t="s">
        <v>3136</v>
      </c>
      <c r="EO10" s="18">
        <f>IF(A1L543C68 &lt;&gt; 0,A1L543C69 / A1L543C68,0)</f>
        <v>2.0231239207229952</v>
      </c>
      <c r="EP10" s="16" t="s">
        <v>3137</v>
      </c>
      <c r="EQ10" s="18">
        <f>IF(A1L543C71 = 0,A1L556C71, A1L543C71)</f>
        <v>2.0231239207229952</v>
      </c>
      <c r="ER10" s="16" t="s">
        <v>3138</v>
      </c>
      <c r="ES10" s="18">
        <f>IF(RUN_YEARS &gt; 4,(A1L543C1 + A1L543C10 + A1L543C19 + A1L543C28 + A1L543C37) / 5, 0)</f>
        <v>6.3513999999999999</v>
      </c>
      <c r="ET10" s="16" t="s">
        <v>3139</v>
      </c>
      <c r="EU10" s="18">
        <f>IF(RUN_YEARS &gt; 4,(A1L543C2 + A1L543C11 + A1L543C20 + A1L543C29 + A1L543C38) / 5, 0)</f>
        <v>37.662799999999997</v>
      </c>
      <c r="EV10" s="16" t="s">
        <v>3140</v>
      </c>
      <c r="EW10" s="18">
        <f>IF(RUN_YEARS &gt; 4,(A1L543C3 + A1L543C12 + A1L543C21 + A1L543C30 + A1L543C39) / 5, 0)</f>
        <v>8.1997999999999998</v>
      </c>
      <c r="EX10" s="16" t="s">
        <v>3141</v>
      </c>
      <c r="EY10" s="18">
        <f>IF(RUN_YEARS &gt; 4,(A1L543C4 + A1L543C13 + A1L543C22 + A1L543C31 + A1L543C40) / 5, 0)</f>
        <v>37.105399999999996</v>
      </c>
      <c r="EZ10" s="16" t="s">
        <v>3142</v>
      </c>
      <c r="FA10" s="18">
        <f>IF(RUN_YEARS &gt; 4,(A1L543C5 + A1L543C14 + A1L543C23 + A1L543C32 + A1L543C41) / 5, 0)</f>
        <v>58.565399999999997</v>
      </c>
      <c r="FB10" s="16" t="s">
        <v>3143</v>
      </c>
      <c r="FC10" s="18">
        <f>IF(RUN_YEARS &gt; 4,(A1L543C6 + A1L543C15 + A1L543C24 + A1L543C33 + A1L543C42) / 5, 0)</f>
        <v>120.07340000000002</v>
      </c>
      <c r="FD10" s="16" t="s">
        <v>3144</v>
      </c>
      <c r="FE10" s="18">
        <f>IF(RUN_YEARS &gt; 4,(A1L543C7 + A1L543C16 + A1L543C25 + A1L543C34 + A1L543C43) / 5, 0)</f>
        <v>89.319400000000002</v>
      </c>
      <c r="FF10" s="16" t="s">
        <v>3145</v>
      </c>
      <c r="FG10" s="18">
        <f>IF(A1L543C77 &lt;&gt; 0,A1L543C78 / A1L543C77,0)</f>
        <v>2.0502446837211052</v>
      </c>
      <c r="FH10" s="16" t="s">
        <v>3146</v>
      </c>
      <c r="FI10" s="18">
        <f>IF(A1L543C80 = 0,A1L556C80, A1L543C80)</f>
        <v>2.0502446837211052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25.475999999999999</v>
      </c>
      <c r="F11" s="16" t="s">
        <v>2959</v>
      </c>
      <c r="G11" s="6">
        <v>0.55500000000000005</v>
      </c>
      <c r="H11" s="16" t="s">
        <v>2959</v>
      </c>
      <c r="I11" s="6">
        <v>14.367000000000001</v>
      </c>
      <c r="J11" s="16" t="s">
        <v>2959</v>
      </c>
      <c r="K11" s="6">
        <v>0.54900000000000004</v>
      </c>
      <c r="L11" s="16" t="s">
        <v>3147</v>
      </c>
      <c r="M11" s="1">
        <f>(A1L544C1 * 2 + A1L544C2 + A1L544C3)</f>
        <v>65.873999999999995</v>
      </c>
      <c r="N11" s="16" t="s">
        <v>3148</v>
      </c>
      <c r="O11" s="1">
        <f>(A1L544C4 * 2 + A1L544C2 + A1L544C3)</f>
        <v>16.02</v>
      </c>
      <c r="P11" s="16" t="s">
        <v>3149</v>
      </c>
      <c r="Q11" s="1">
        <f>(A1L544C1 + A1L544C2 + A1L544C3 + A1L544C4)</f>
        <v>40.946999999999996</v>
      </c>
      <c r="R11" s="16" t="s">
        <v>3150</v>
      </c>
      <c r="S11" s="18">
        <f>IF(A1L544C5 &lt;&gt; 0,A1L544C6 / A1L544C5,0)</f>
        <v>0.24319154749977231</v>
      </c>
      <c r="T11" s="16" t="s">
        <v>3151</v>
      </c>
      <c r="U11" s="18">
        <f>IF(A1L544C8 = 0,A1L556C8, A1L544C8)</f>
        <v>0.24319154749977231</v>
      </c>
      <c r="V11" s="16" t="s">
        <v>2965</v>
      </c>
      <c r="W11" s="6">
        <v>21.404</v>
      </c>
      <c r="X11" s="16" t="s">
        <v>2965</v>
      </c>
      <c r="Y11" s="6">
        <v>0.314</v>
      </c>
      <c r="Z11" s="16" t="s">
        <v>2965</v>
      </c>
      <c r="AA11" s="6">
        <v>95.138999999999996</v>
      </c>
      <c r="AB11" s="16" t="s">
        <v>2965</v>
      </c>
      <c r="AC11" s="6">
        <v>1.1579999999999999</v>
      </c>
      <c r="AD11" s="16" t="s">
        <v>3152</v>
      </c>
      <c r="AE11" s="1">
        <f>(A1L544C10 * 2 + A1L544C11 + A1L544C12)</f>
        <v>138.261</v>
      </c>
      <c r="AF11" s="16" t="s">
        <v>3153</v>
      </c>
      <c r="AG11" s="1">
        <f>(A1L544C13 * 2 + A1L544C11 + A1L544C12)</f>
        <v>97.768999999999991</v>
      </c>
      <c r="AH11" s="16" t="s">
        <v>3154</v>
      </c>
      <c r="AI11" s="1">
        <f>(A1L544C10 + A1L544C11 + A1L544C12 + A1L544C13)</f>
        <v>118.015</v>
      </c>
      <c r="AJ11" s="16" t="s">
        <v>3155</v>
      </c>
      <c r="AK11" s="18">
        <f>IF(A1L544C14 &lt;&gt; 0,A1L544C15 / A1L544C14,0)</f>
        <v>0.70713360962238081</v>
      </c>
      <c r="AL11" s="16" t="s">
        <v>3156</v>
      </c>
      <c r="AM11" s="18">
        <f>IF(A1L544C17 = 0,A1L556C17, A1L544C17)</f>
        <v>0.70713360962238081</v>
      </c>
      <c r="AN11" s="16" t="s">
        <v>2971</v>
      </c>
      <c r="AO11" s="6">
        <v>23.617000000000001</v>
      </c>
      <c r="AP11" s="16" t="s">
        <v>2971</v>
      </c>
      <c r="AQ11" s="6">
        <v>0.439</v>
      </c>
      <c r="AR11" s="16" t="s">
        <v>2971</v>
      </c>
      <c r="AS11" s="6">
        <v>84.653000000000006</v>
      </c>
      <c r="AT11" s="16" t="s">
        <v>2971</v>
      </c>
      <c r="AU11" s="6">
        <v>0.98099999999999998</v>
      </c>
      <c r="AV11" s="16" t="s">
        <v>3157</v>
      </c>
      <c r="AW11" s="1">
        <f>(A1L544C19 * 2 + A1L544C20 + A1L544C21)</f>
        <v>132.32600000000002</v>
      </c>
      <c r="AX11" s="16" t="s">
        <v>3158</v>
      </c>
      <c r="AY11" s="1">
        <f>(A1L544C22 * 2 + A1L544C20 + A1L544C21)</f>
        <v>87.054000000000002</v>
      </c>
      <c r="AZ11" s="16" t="s">
        <v>3159</v>
      </c>
      <c r="BA11" s="1">
        <f>(A1L544C19 + A1L544C20 + A1L544C21 + A1L544C22)</f>
        <v>109.69</v>
      </c>
      <c r="BB11" s="16" t="s">
        <v>3160</v>
      </c>
      <c r="BC11" s="18">
        <f>IF(A1L544C23 &lt;&gt; 0,A1L544C24 / A1L544C23,0)</f>
        <v>0.65787524749482329</v>
      </c>
      <c r="BD11" s="16" t="s">
        <v>3161</v>
      </c>
      <c r="BE11" s="18">
        <f>IF(A1L544C26 = 0,A1L556C26, A1L544C26)</f>
        <v>0.65787524749482329</v>
      </c>
      <c r="BF11" s="16" t="s">
        <v>2977</v>
      </c>
      <c r="BG11" s="6">
        <v>17.978999999999999</v>
      </c>
      <c r="BH11" s="16" t="s">
        <v>2977</v>
      </c>
      <c r="BI11" s="6">
        <v>0.79600000000000004</v>
      </c>
      <c r="BJ11" s="16" t="s">
        <v>2977</v>
      </c>
      <c r="BK11" s="6">
        <v>74.369</v>
      </c>
      <c r="BL11" s="16" t="s">
        <v>2977</v>
      </c>
      <c r="BM11" s="6">
        <v>0.38</v>
      </c>
      <c r="BN11" s="16" t="s">
        <v>3162</v>
      </c>
      <c r="BO11" s="1">
        <f>(A1L544C28 * 2 + A1L544C29 + A1L544C30)</f>
        <v>111.12299999999999</v>
      </c>
      <c r="BP11" s="16" t="s">
        <v>3163</v>
      </c>
      <c r="BQ11" s="1">
        <f>(A1L544C31 * 2 + A1L544C29 + A1L544C30)</f>
        <v>75.924999999999997</v>
      </c>
      <c r="BR11" s="16" t="s">
        <v>3164</v>
      </c>
      <c r="BS11" s="1">
        <f>(A1L544C28 + A1L544C29 + A1L544C30 + A1L544C31)</f>
        <v>93.524000000000001</v>
      </c>
      <c r="BT11" s="16" t="s">
        <v>3165</v>
      </c>
      <c r="BU11" s="18">
        <f>IF(A1L544C32 &lt;&gt; 0,A1L544C33 / A1L544C32,0)</f>
        <v>0.68325189204755099</v>
      </c>
      <c r="BV11" s="16" t="s">
        <v>3166</v>
      </c>
      <c r="BW11" s="18">
        <f>IF(A1L544C35 = 0,A1L556C35, A1L544C35)</f>
        <v>0.68325189204755099</v>
      </c>
      <c r="BX11" s="16" t="s">
        <v>2983</v>
      </c>
      <c r="BY11" s="6">
        <v>23.963999999999999</v>
      </c>
      <c r="BZ11" s="16" t="s">
        <v>2983</v>
      </c>
      <c r="CA11" s="6">
        <v>1.002</v>
      </c>
      <c r="CB11" s="16" t="s">
        <v>2983</v>
      </c>
      <c r="CC11" s="6">
        <v>94.269000000000005</v>
      </c>
      <c r="CD11" s="16" t="s">
        <v>2983</v>
      </c>
      <c r="CE11" s="6">
        <v>1.657</v>
      </c>
      <c r="CF11" s="16" t="s">
        <v>3167</v>
      </c>
      <c r="CG11" s="1">
        <f>(A1L544C37 * 2 + A1L544C38 + A1L544C39)</f>
        <v>143.19900000000001</v>
      </c>
      <c r="CH11" s="16" t="s">
        <v>3168</v>
      </c>
      <c r="CI11" s="1">
        <f>(A1L544C40 * 2 + A1L544C38 + A1L544C39)</f>
        <v>98.585000000000008</v>
      </c>
      <c r="CJ11" s="16" t="s">
        <v>3169</v>
      </c>
      <c r="CK11" s="1">
        <f>(A1L544C37 + A1L544C38 + A1L544C39 + A1L544C40)</f>
        <v>120.892</v>
      </c>
      <c r="CL11" s="16" t="s">
        <v>3170</v>
      </c>
      <c r="CM11" s="18">
        <f>IF(A1L544C41 &lt;&gt; 0,A1L544C42 / A1L544C41,0)</f>
        <v>0.6884475450247558</v>
      </c>
      <c r="CN11" s="16" t="s">
        <v>3171</v>
      </c>
      <c r="CO11" s="18">
        <f>IF(A1L544C44 = 0,A1L556C44, A1L544C44)</f>
        <v>0.6884475450247558</v>
      </c>
      <c r="CP11" s="16" t="s">
        <v>3172</v>
      </c>
      <c r="CQ11" s="18">
        <f>IF(RUN_YEARS &gt; 1,(A1L544C1 + A1L544C10) / 2, 0)</f>
        <v>23.439999999999998</v>
      </c>
      <c r="CR11" s="16" t="s">
        <v>3173</v>
      </c>
      <c r="CS11" s="18">
        <f>IF(RUN_YEARS &gt; 1,(A1L544C2 + A1L544C11) / 2, 0)</f>
        <v>0.4345</v>
      </c>
      <c r="CT11" s="16" t="s">
        <v>3174</v>
      </c>
      <c r="CU11" s="18">
        <f>IF(RUN_YEARS &gt; 1,(A1L544C3 + A1L544C12) / 2, 0)</f>
        <v>54.753</v>
      </c>
      <c r="CV11" s="16" t="s">
        <v>3175</v>
      </c>
      <c r="CW11" s="18">
        <f>IF(RUN_YEARS &gt; 1,(A1L544C4 + A1L544C13) / 2, 0)</f>
        <v>0.85349999999999993</v>
      </c>
      <c r="CX11" s="16" t="s">
        <v>3176</v>
      </c>
      <c r="CY11" s="18">
        <f>IF(RUN_YEARS &gt; 1,(A1L544C5 + A1L544C14) / 2, 0)</f>
        <v>102.0675</v>
      </c>
      <c r="CZ11" s="16" t="s">
        <v>3177</v>
      </c>
      <c r="DA11" s="18">
        <f>IF(RUN_YEARS &gt; 1,(A1L544C6 + A1L544C15) / 2, 0)</f>
        <v>56.894499999999994</v>
      </c>
      <c r="DB11" s="16" t="s">
        <v>3178</v>
      </c>
      <c r="DC11" s="18">
        <f>IF(RUN_YEARS &gt; 1,(A1L544C7 + A1L544C16) / 2, 0)</f>
        <v>79.480999999999995</v>
      </c>
      <c r="DD11" s="16" t="s">
        <v>3179</v>
      </c>
      <c r="DE11" s="18">
        <f>IF(A1L544C50 &lt;&gt; 0,A1L544C51 / A1L544C50,0)</f>
        <v>0.55742033458250662</v>
      </c>
      <c r="DF11" s="16" t="s">
        <v>3180</v>
      </c>
      <c r="DG11" s="18">
        <f>IF(A1L544C53 = 0,A1L556C53, A1L544C53)</f>
        <v>0.55742033458250662</v>
      </c>
      <c r="DH11" s="16" t="s">
        <v>3181</v>
      </c>
      <c r="DI11" s="18">
        <f>IF(RUN_YEARS &gt; 2,(A1L544C1 + A1L544C10 + A1L544C19) / 3, 0)</f>
        <v>23.498999999999999</v>
      </c>
      <c r="DJ11" s="16" t="s">
        <v>3182</v>
      </c>
      <c r="DK11" s="18">
        <f>IF(RUN_YEARS &gt; 2,(A1L544C2 + A1L544C11 + A1L544C20) / 3, 0)</f>
        <v>0.436</v>
      </c>
      <c r="DL11" s="16" t="s">
        <v>3183</v>
      </c>
      <c r="DM11" s="18">
        <f>IF(RUN_YEARS &gt; 2,(A1L544C3 + A1L544C12 + A1L544C21) / 3, 0)</f>
        <v>64.719666666666669</v>
      </c>
      <c r="DN11" s="16" t="s">
        <v>3184</v>
      </c>
      <c r="DO11" s="18">
        <f>IF(RUN_YEARS &gt; 2,(A1L544C4 + A1L544C13 + A1L544C22) / 3, 0)</f>
        <v>0.89599999999999991</v>
      </c>
      <c r="DP11" s="16" t="s">
        <v>3185</v>
      </c>
      <c r="DQ11" s="18">
        <f>IF(RUN_YEARS &gt; 2,(A1L544C5 + A1L544C14 + A1L544C23) / 3, 0)</f>
        <v>112.15366666666667</v>
      </c>
      <c r="DR11" s="16" t="s">
        <v>3186</v>
      </c>
      <c r="DS11" s="18">
        <f>IF(RUN_YEARS &gt; 2,(A1L544C6 + A1L544C15 + A1L544C24) / 3, 0)</f>
        <v>66.947666666666663</v>
      </c>
      <c r="DT11" s="16" t="s">
        <v>3187</v>
      </c>
      <c r="DU11" s="18">
        <f>IF(RUN_YEARS &gt; 2,(A1L544C7 + A1L544C16 + A1L544C25) / 3, 0)</f>
        <v>89.550666666666658</v>
      </c>
      <c r="DV11" s="16" t="s">
        <v>3188</v>
      </c>
      <c r="DW11" s="18">
        <f>IF(A1L544C59 &lt;&gt; 0,A1L544C60 / A1L544C59,0)</f>
        <v>0.59692802434754699</v>
      </c>
      <c r="DX11" s="16" t="s">
        <v>3189</v>
      </c>
      <c r="DY11" s="18">
        <f>IF(A1L544C62 = 0,A1L556C62, A1L544C62)</f>
        <v>0.59692802434754699</v>
      </c>
      <c r="DZ11" s="16" t="s">
        <v>3190</v>
      </c>
      <c r="EA11" s="18">
        <f>IF(RUN_YEARS &gt; 3,(A1L544C1 + A1L544C10 + A1L544C19 + A1L544C28) / 4, 0)</f>
        <v>22.119</v>
      </c>
      <c r="EB11" s="16" t="s">
        <v>3191</v>
      </c>
      <c r="EC11" s="18">
        <f>IF(RUN_YEARS &gt; 3,(A1L544C2 + A1L544C11 + A1L544C20 + A1L544C29) / 4, 0)</f>
        <v>0.52600000000000002</v>
      </c>
      <c r="ED11" s="16" t="s">
        <v>3192</v>
      </c>
      <c r="EE11" s="18">
        <f>IF(RUN_YEARS &gt; 3,(A1L544C3 + A1L544C12 + A1L544C21 + A1L544C30) / 4, 0)</f>
        <v>67.132000000000005</v>
      </c>
      <c r="EF11" s="16" t="s">
        <v>3193</v>
      </c>
      <c r="EG11" s="18">
        <f>IF(RUN_YEARS &gt; 3,(A1L544C4 + A1L544C13 + A1L544C22 + A1L544C31) / 4, 0)</f>
        <v>0.7669999999999999</v>
      </c>
      <c r="EH11" s="16" t="s">
        <v>3194</v>
      </c>
      <c r="EI11" s="18">
        <f>IF(RUN_YEARS &gt; 3,(A1L544C5 + A1L544C14 + A1L544C23 + A1L544C32) / 4, 0)</f>
        <v>111.896</v>
      </c>
      <c r="EJ11" s="16" t="s">
        <v>3195</v>
      </c>
      <c r="EK11" s="18">
        <f>IF(RUN_YEARS &gt; 3,(A1L544C6 + A1L544C15 + A1L544C24 + A1L544C33) / 4, 0)</f>
        <v>69.191999999999993</v>
      </c>
      <c r="EL11" s="16" t="s">
        <v>3196</v>
      </c>
      <c r="EM11" s="18">
        <f>IF(RUN_YEARS &gt; 3,(A1L544C7 + A1L544C16 + A1L544C25 + A1L544C34) / 4, 0)</f>
        <v>90.543999999999997</v>
      </c>
      <c r="EN11" s="16" t="s">
        <v>3197</v>
      </c>
      <c r="EO11" s="18">
        <f>IF(A1L544C68 &lt;&gt; 0,A1L544C69 / A1L544C68,0)</f>
        <v>0.61835990562665322</v>
      </c>
      <c r="EP11" s="16" t="s">
        <v>3198</v>
      </c>
      <c r="EQ11" s="18">
        <f>IF(A1L544C71 = 0,A1L556C71, A1L544C71)</f>
        <v>0.61835990562665322</v>
      </c>
      <c r="ER11" s="16" t="s">
        <v>3199</v>
      </c>
      <c r="ES11" s="18">
        <f>IF(RUN_YEARS &gt; 4,(A1L544C1 + A1L544C10 + A1L544C19 + A1L544C28 + A1L544C37) / 5, 0)</f>
        <v>22.488</v>
      </c>
      <c r="ET11" s="16" t="s">
        <v>3200</v>
      </c>
      <c r="EU11" s="18">
        <f>IF(RUN_YEARS &gt; 4,(A1L544C2 + A1L544C11 + A1L544C20 + A1L544C29 + A1L544C38) / 5, 0)</f>
        <v>0.62119999999999997</v>
      </c>
      <c r="EV11" s="16" t="s">
        <v>3201</v>
      </c>
      <c r="EW11" s="18">
        <f>IF(RUN_YEARS &gt; 4,(A1L544C3 + A1L544C12 + A1L544C21 + A1L544C30 + A1L544C39) / 5, 0)</f>
        <v>72.559400000000011</v>
      </c>
      <c r="EX11" s="16" t="s">
        <v>3202</v>
      </c>
      <c r="EY11" s="18">
        <f>IF(RUN_YEARS &gt; 4,(A1L544C4 + A1L544C13 + A1L544C22 + A1L544C31 + A1L544C40) / 5, 0)</f>
        <v>0.94499999999999995</v>
      </c>
      <c r="EZ11" s="16" t="s">
        <v>3203</v>
      </c>
      <c r="FA11" s="18">
        <f>IF(RUN_YEARS &gt; 4,(A1L544C5 + A1L544C14 + A1L544C23 + A1L544C32 + A1L544C41) / 5, 0)</f>
        <v>118.1566</v>
      </c>
      <c r="FB11" s="16" t="s">
        <v>3204</v>
      </c>
      <c r="FC11" s="18">
        <f>IF(RUN_YEARS &gt; 4,(A1L544C6 + A1L544C15 + A1L544C24 + A1L544C33 + A1L544C42) / 5, 0)</f>
        <v>75.070599999999985</v>
      </c>
      <c r="FD11" s="16" t="s">
        <v>3205</v>
      </c>
      <c r="FE11" s="18">
        <f>IF(RUN_YEARS &gt; 4,(A1L544C7 + A1L544C16 + A1L544C25 + A1L544C34 + A1L544C43) / 5, 0)</f>
        <v>96.613599999999991</v>
      </c>
      <c r="FF11" s="16" t="s">
        <v>3206</v>
      </c>
      <c r="FG11" s="18">
        <f>IF(A1L544C77 &lt;&gt; 0,A1L544C78 / A1L544C77,0)</f>
        <v>0.63534834279253116</v>
      </c>
      <c r="FH11" s="16" t="s">
        <v>3207</v>
      </c>
      <c r="FI11" s="18">
        <f>IF(A1L544C80 = 0,A1L556C80, A1L544C80)</f>
        <v>0.63534834279253116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1.829</v>
      </c>
      <c r="F12" s="16" t="s">
        <v>2959</v>
      </c>
      <c r="G12" s="6">
        <v>12.836</v>
      </c>
      <c r="H12" s="16" t="s">
        <v>2959</v>
      </c>
      <c r="I12" s="6">
        <v>5.2759999999999998</v>
      </c>
      <c r="J12" s="16" t="s">
        <v>2959</v>
      </c>
      <c r="K12" s="6">
        <v>0.873</v>
      </c>
      <c r="L12" s="16" t="s">
        <v>3208</v>
      </c>
      <c r="M12" s="1">
        <f>(A1L545C1 * 2 + A1L545C2 + A1L545C3)</f>
        <v>21.77</v>
      </c>
      <c r="N12" s="16" t="s">
        <v>3209</v>
      </c>
      <c r="O12" s="1">
        <f>(A1L545C4 * 2 + A1L545C2 + A1L545C3)</f>
        <v>19.858000000000001</v>
      </c>
      <c r="P12" s="16" t="s">
        <v>3210</v>
      </c>
      <c r="Q12" s="1">
        <f>(A1L545C1 + A1L545C2 + A1L545C3 + A1L545C4)</f>
        <v>20.814000000000004</v>
      </c>
      <c r="R12" s="16" t="s">
        <v>3211</v>
      </c>
      <c r="S12" s="18">
        <f>IF(A1L545C5 &lt;&gt; 0,A1L545C6 / A1L545C5,0)</f>
        <v>0.91217271474506201</v>
      </c>
      <c r="T12" s="16" t="s">
        <v>3212</v>
      </c>
      <c r="U12" s="18">
        <f>IF(A1L545C8 = 0,A1L556C8, A1L545C8)</f>
        <v>0.91217271474506201</v>
      </c>
      <c r="V12" s="16" t="s">
        <v>2965</v>
      </c>
      <c r="W12" s="6">
        <v>4.6470000000000002</v>
      </c>
      <c r="X12" s="16" t="s">
        <v>2965</v>
      </c>
      <c r="Y12" s="6">
        <v>10.14</v>
      </c>
      <c r="Z12" s="16" t="s">
        <v>2965</v>
      </c>
      <c r="AA12" s="6">
        <v>5.0359999999999996</v>
      </c>
      <c r="AB12" s="16" t="s">
        <v>2965</v>
      </c>
      <c r="AC12" s="6">
        <v>8.1159999999999997</v>
      </c>
      <c r="AD12" s="16" t="s">
        <v>3213</v>
      </c>
      <c r="AE12" s="1">
        <f>(A1L545C10 * 2 + A1L545C11 + A1L545C12)</f>
        <v>24.47</v>
      </c>
      <c r="AF12" s="16" t="s">
        <v>3214</v>
      </c>
      <c r="AG12" s="1">
        <f>(A1L545C13 * 2 + A1L545C11 + A1L545C12)</f>
        <v>31.408000000000001</v>
      </c>
      <c r="AH12" s="16" t="s">
        <v>3215</v>
      </c>
      <c r="AI12" s="1">
        <f>(A1L545C10 + A1L545C11 + A1L545C12 + A1L545C13)</f>
        <v>27.939</v>
      </c>
      <c r="AJ12" s="16" t="s">
        <v>3216</v>
      </c>
      <c r="AK12" s="18">
        <f>IF(A1L545C14 &lt;&gt; 0,A1L545C15 / A1L545C14,0)</f>
        <v>1.28353085410707</v>
      </c>
      <c r="AL12" s="16" t="s">
        <v>3217</v>
      </c>
      <c r="AM12" s="18">
        <f>IF(A1L545C17 = 0,A1L556C17, A1L545C17)</f>
        <v>1.28353085410707</v>
      </c>
      <c r="AN12" s="16" t="s">
        <v>2971</v>
      </c>
      <c r="AO12" s="6">
        <v>4.0439999999999996</v>
      </c>
      <c r="AP12" s="16" t="s">
        <v>2971</v>
      </c>
      <c r="AQ12" s="6">
        <v>9.6660000000000004</v>
      </c>
      <c r="AR12" s="16" t="s">
        <v>2971</v>
      </c>
      <c r="AS12" s="6">
        <v>4.0090000000000003</v>
      </c>
      <c r="AT12" s="16" t="s">
        <v>2971</v>
      </c>
      <c r="AU12" s="6">
        <v>6.6669999999999998</v>
      </c>
      <c r="AV12" s="16" t="s">
        <v>3218</v>
      </c>
      <c r="AW12" s="1">
        <f>(A1L545C19 * 2 + A1L545C20 + A1L545C21)</f>
        <v>21.762999999999998</v>
      </c>
      <c r="AX12" s="16" t="s">
        <v>3219</v>
      </c>
      <c r="AY12" s="1">
        <f>(A1L545C22 * 2 + A1L545C20 + A1L545C21)</f>
        <v>27.009</v>
      </c>
      <c r="AZ12" s="16" t="s">
        <v>3220</v>
      </c>
      <c r="BA12" s="1">
        <f>(A1L545C19 + A1L545C20 + A1L545C21 + A1L545C22)</f>
        <v>24.386000000000003</v>
      </c>
      <c r="BB12" s="16" t="s">
        <v>3221</v>
      </c>
      <c r="BC12" s="18">
        <f>IF(A1L545C23 &lt;&gt; 0,A1L545C24 / A1L545C23,0)</f>
        <v>1.2410513256444424</v>
      </c>
      <c r="BD12" s="16" t="s">
        <v>3222</v>
      </c>
      <c r="BE12" s="18">
        <f>IF(A1L545C26 = 0,A1L556C26, A1L545C26)</f>
        <v>1.2410513256444424</v>
      </c>
      <c r="BF12" s="16" t="s">
        <v>2977</v>
      </c>
      <c r="BG12" s="6">
        <v>7.6550000000000002</v>
      </c>
      <c r="BH12" s="16" t="s">
        <v>2977</v>
      </c>
      <c r="BI12" s="6">
        <v>10.391999999999999</v>
      </c>
      <c r="BJ12" s="16" t="s">
        <v>2977</v>
      </c>
      <c r="BK12" s="6">
        <v>4.5890000000000004</v>
      </c>
      <c r="BL12" s="16" t="s">
        <v>2977</v>
      </c>
      <c r="BM12" s="6">
        <v>6.7240000000000002</v>
      </c>
      <c r="BN12" s="16" t="s">
        <v>3223</v>
      </c>
      <c r="BO12" s="1">
        <f>(A1L545C28 * 2 + A1L545C29 + A1L545C30)</f>
        <v>30.290999999999997</v>
      </c>
      <c r="BP12" s="16" t="s">
        <v>3224</v>
      </c>
      <c r="BQ12" s="1">
        <f>(A1L545C31 * 2 + A1L545C29 + A1L545C30)</f>
        <v>28.429000000000002</v>
      </c>
      <c r="BR12" s="16" t="s">
        <v>3225</v>
      </c>
      <c r="BS12" s="1">
        <f>(A1L545C28 + A1L545C29 + A1L545C30 + A1L545C31)</f>
        <v>29.360000000000003</v>
      </c>
      <c r="BT12" s="16" t="s">
        <v>3226</v>
      </c>
      <c r="BU12" s="18">
        <f>IF(A1L545C32 &lt;&gt; 0,A1L545C33 / A1L545C32,0)</f>
        <v>0.93852959624971133</v>
      </c>
      <c r="BV12" s="16" t="s">
        <v>3227</v>
      </c>
      <c r="BW12" s="18">
        <f>IF(A1L545C35 = 0,A1L556C35, A1L545C35)</f>
        <v>0.93852959624971133</v>
      </c>
      <c r="BX12" s="16" t="s">
        <v>2983</v>
      </c>
      <c r="BY12" s="6">
        <v>9.8309999999999995</v>
      </c>
      <c r="BZ12" s="16" t="s">
        <v>2983</v>
      </c>
      <c r="CA12" s="6">
        <v>12.564</v>
      </c>
      <c r="CB12" s="16" t="s">
        <v>2983</v>
      </c>
      <c r="CC12" s="6">
        <v>5.8479999999999999</v>
      </c>
      <c r="CD12" s="16" t="s">
        <v>2983</v>
      </c>
      <c r="CE12" s="6">
        <v>9.5510000000000002</v>
      </c>
      <c r="CF12" s="16" t="s">
        <v>3228</v>
      </c>
      <c r="CG12" s="1">
        <f>(A1L545C37 * 2 + A1L545C38 + A1L545C39)</f>
        <v>38.073999999999998</v>
      </c>
      <c r="CH12" s="16" t="s">
        <v>3229</v>
      </c>
      <c r="CI12" s="1">
        <f>(A1L545C40 * 2 + A1L545C38 + A1L545C39)</f>
        <v>37.514000000000003</v>
      </c>
      <c r="CJ12" s="16" t="s">
        <v>3230</v>
      </c>
      <c r="CK12" s="1">
        <f>(A1L545C37 + A1L545C38 + A1L545C39 + A1L545C40)</f>
        <v>37.793999999999997</v>
      </c>
      <c r="CL12" s="16" t="s">
        <v>3231</v>
      </c>
      <c r="CM12" s="18">
        <f>IF(A1L545C41 &lt;&gt; 0,A1L545C42 / A1L545C41,0)</f>
        <v>0.98529180017859974</v>
      </c>
      <c r="CN12" s="16" t="s">
        <v>3232</v>
      </c>
      <c r="CO12" s="18">
        <f>IF(A1L545C44 = 0,A1L556C44, A1L545C44)</f>
        <v>0.98529180017859974</v>
      </c>
      <c r="CP12" s="16" t="s">
        <v>3233</v>
      </c>
      <c r="CQ12" s="18">
        <f>IF(RUN_YEARS &gt; 1,(A1L545C1 + A1L545C10) / 2, 0)</f>
        <v>3.238</v>
      </c>
      <c r="CR12" s="16" t="s">
        <v>3234</v>
      </c>
      <c r="CS12" s="18">
        <f>IF(RUN_YEARS &gt; 1,(A1L545C2 + A1L545C11) / 2, 0)</f>
        <v>11.488</v>
      </c>
      <c r="CT12" s="16" t="s">
        <v>3235</v>
      </c>
      <c r="CU12" s="18">
        <f>IF(RUN_YEARS &gt; 1,(A1L545C3 + A1L545C12) / 2, 0)</f>
        <v>5.1559999999999997</v>
      </c>
      <c r="CV12" s="16" t="s">
        <v>3236</v>
      </c>
      <c r="CW12" s="18">
        <f>IF(RUN_YEARS &gt; 1,(A1L545C4 + A1L545C13) / 2, 0)</f>
        <v>4.4944999999999995</v>
      </c>
      <c r="CX12" s="16" t="s">
        <v>3237</v>
      </c>
      <c r="CY12" s="18">
        <f>IF(RUN_YEARS &gt; 1,(A1L545C5 + A1L545C14) / 2, 0)</f>
        <v>23.119999999999997</v>
      </c>
      <c r="CZ12" s="16" t="s">
        <v>3238</v>
      </c>
      <c r="DA12" s="18">
        <f>IF(RUN_YEARS &gt; 1,(A1L545C6 + A1L545C15) / 2, 0)</f>
        <v>25.633000000000003</v>
      </c>
      <c r="DB12" s="16" t="s">
        <v>3239</v>
      </c>
      <c r="DC12" s="18">
        <f>IF(RUN_YEARS &gt; 1,(A1L545C7 + A1L545C16) / 2, 0)</f>
        <v>24.3765</v>
      </c>
      <c r="DD12" s="16" t="s">
        <v>3240</v>
      </c>
      <c r="DE12" s="18">
        <f>IF(A1L545C50 &lt;&gt; 0,A1L545C51 / A1L545C50,0)</f>
        <v>1.1086937716262979</v>
      </c>
      <c r="DF12" s="16" t="s">
        <v>3241</v>
      </c>
      <c r="DG12" s="18">
        <f>IF(A1L545C53 = 0,A1L556C53, A1L545C53)</f>
        <v>1.1086937716262979</v>
      </c>
      <c r="DH12" s="16" t="s">
        <v>3242</v>
      </c>
      <c r="DI12" s="18">
        <f>IF(RUN_YEARS &gt; 2,(A1L545C1 + A1L545C10 + A1L545C19) / 3, 0)</f>
        <v>3.5066666666666664</v>
      </c>
      <c r="DJ12" s="16" t="s">
        <v>3243</v>
      </c>
      <c r="DK12" s="18">
        <f>IF(RUN_YEARS &gt; 2,(A1L545C2 + A1L545C11 + A1L545C20) / 3, 0)</f>
        <v>10.880666666666665</v>
      </c>
      <c r="DL12" s="16" t="s">
        <v>3244</v>
      </c>
      <c r="DM12" s="18">
        <f>IF(RUN_YEARS &gt; 2,(A1L545C3 + A1L545C12 + A1L545C21) / 3, 0)</f>
        <v>4.7736666666666663</v>
      </c>
      <c r="DN12" s="16" t="s">
        <v>3245</v>
      </c>
      <c r="DO12" s="18">
        <f>IF(RUN_YEARS &gt; 2,(A1L545C4 + A1L545C13 + A1L545C22) / 3, 0)</f>
        <v>5.2186666666666666</v>
      </c>
      <c r="DP12" s="16" t="s">
        <v>3246</v>
      </c>
      <c r="DQ12" s="18">
        <f>IF(RUN_YEARS &gt; 2,(A1L545C5 + A1L545C14 + A1L545C23) / 3, 0)</f>
        <v>22.667666666666662</v>
      </c>
      <c r="DR12" s="16" t="s">
        <v>3247</v>
      </c>
      <c r="DS12" s="18">
        <f>IF(RUN_YEARS &gt; 2,(A1L545C6 + A1L545C15 + A1L545C24) / 3, 0)</f>
        <v>26.091666666666669</v>
      </c>
      <c r="DT12" s="16" t="s">
        <v>3248</v>
      </c>
      <c r="DU12" s="18">
        <f>IF(RUN_YEARS &gt; 2,(A1L545C7 + A1L545C16 + A1L545C25) / 3, 0)</f>
        <v>24.379666666666669</v>
      </c>
      <c r="DV12" s="16" t="s">
        <v>3249</v>
      </c>
      <c r="DW12" s="18">
        <f>IF(A1L545C59 &lt;&gt; 0,A1L545C60 / A1L545C59,0)</f>
        <v>1.1510521594635534</v>
      </c>
      <c r="DX12" s="16" t="s">
        <v>3250</v>
      </c>
      <c r="DY12" s="18">
        <f>IF(A1L545C62 = 0,A1L556C62, A1L545C62)</f>
        <v>1.1510521594635534</v>
      </c>
      <c r="DZ12" s="16" t="s">
        <v>3251</v>
      </c>
      <c r="EA12" s="18">
        <f>IF(RUN_YEARS &gt; 3,(A1L545C1 + A1L545C10 + A1L545C19 + A1L545C28) / 4, 0)</f>
        <v>4.5437500000000002</v>
      </c>
      <c r="EB12" s="16" t="s">
        <v>3252</v>
      </c>
      <c r="EC12" s="18">
        <f>IF(RUN_YEARS &gt; 3,(A1L545C2 + A1L545C11 + A1L545C20 + A1L545C29) / 4, 0)</f>
        <v>10.758499999999998</v>
      </c>
      <c r="ED12" s="16" t="s">
        <v>3253</v>
      </c>
      <c r="EE12" s="18">
        <f>IF(RUN_YEARS &gt; 3,(A1L545C3 + A1L545C12 + A1L545C21 + A1L545C30) / 4, 0)</f>
        <v>4.7275</v>
      </c>
      <c r="EF12" s="16" t="s">
        <v>3254</v>
      </c>
      <c r="EG12" s="18">
        <f>IF(RUN_YEARS &gt; 3,(A1L545C4 + A1L545C13 + A1L545C22 + A1L545C31) / 4, 0)</f>
        <v>5.5949999999999998</v>
      </c>
      <c r="EH12" s="16" t="s">
        <v>3255</v>
      </c>
      <c r="EI12" s="18">
        <f>IF(RUN_YEARS &gt; 3,(A1L545C5 + A1L545C14 + A1L545C23 + A1L545C32) / 4, 0)</f>
        <v>24.573499999999996</v>
      </c>
      <c r="EJ12" s="16" t="s">
        <v>3256</v>
      </c>
      <c r="EK12" s="18">
        <f>IF(RUN_YEARS &gt; 3,(A1L545C6 + A1L545C15 + A1L545C24 + A1L545C33) / 4, 0)</f>
        <v>26.676000000000002</v>
      </c>
      <c r="EL12" s="16" t="s">
        <v>3257</v>
      </c>
      <c r="EM12" s="18">
        <f>IF(RUN_YEARS &gt; 3,(A1L545C7 + A1L545C16 + A1L545C25 + A1L545C34) / 4, 0)</f>
        <v>25.624750000000002</v>
      </c>
      <c r="EN12" s="16" t="s">
        <v>3258</v>
      </c>
      <c r="EO12" s="18">
        <f>IF(A1L545C68 &lt;&gt; 0,A1L545C69 / A1L545C68,0)</f>
        <v>1.0855596475878491</v>
      </c>
      <c r="EP12" s="16" t="s">
        <v>3259</v>
      </c>
      <c r="EQ12" s="18">
        <f>IF(A1L545C71 = 0,A1L556C71, A1L545C71)</f>
        <v>1.0855596475878491</v>
      </c>
      <c r="ER12" s="16" t="s">
        <v>3260</v>
      </c>
      <c r="ES12" s="18">
        <f>IF(RUN_YEARS &gt; 4,(A1L545C1 + A1L545C10 + A1L545C19 + A1L545C28 + A1L545C37) / 5, 0)</f>
        <v>5.6012000000000004</v>
      </c>
      <c r="ET12" s="16" t="s">
        <v>3261</v>
      </c>
      <c r="EU12" s="18">
        <f>IF(RUN_YEARS &gt; 4,(A1L545C2 + A1L545C11 + A1L545C20 + A1L545C29 + A1L545C38) / 5, 0)</f>
        <v>11.119599999999998</v>
      </c>
      <c r="EV12" s="16" t="s">
        <v>3262</v>
      </c>
      <c r="EW12" s="18">
        <f>IF(RUN_YEARS &gt; 4,(A1L545C3 + A1L545C12 + A1L545C21 + A1L545C30 + A1L545C39) / 5, 0)</f>
        <v>4.9516</v>
      </c>
      <c r="EX12" s="16" t="s">
        <v>3263</v>
      </c>
      <c r="EY12" s="18">
        <f>IF(RUN_YEARS &gt; 4,(A1L545C4 + A1L545C13 + A1L545C22 + A1L545C31 + A1L545C40) / 5, 0)</f>
        <v>6.3861999999999997</v>
      </c>
      <c r="EZ12" s="16" t="s">
        <v>3264</v>
      </c>
      <c r="FA12" s="18">
        <f>IF(RUN_YEARS &gt; 4,(A1L545C5 + A1L545C14 + A1L545C23 + A1L545C32 + A1L545C41) / 5, 0)</f>
        <v>27.273599999999998</v>
      </c>
      <c r="FB12" s="16" t="s">
        <v>3265</v>
      </c>
      <c r="FC12" s="18">
        <f>IF(RUN_YEARS &gt; 4,(A1L545C6 + A1L545C15 + A1L545C24 + A1L545C33 + A1L545C42) / 5, 0)</f>
        <v>28.843600000000002</v>
      </c>
      <c r="FD12" s="16" t="s">
        <v>3266</v>
      </c>
      <c r="FE12" s="18">
        <f>IF(RUN_YEARS &gt; 4,(A1L545C7 + A1L545C16 + A1L545C25 + A1L545C34 + A1L545C43) / 5, 0)</f>
        <v>28.058600000000002</v>
      </c>
      <c r="FF12" s="16" t="s">
        <v>3267</v>
      </c>
      <c r="FG12" s="18">
        <f>IF(A1L545C77 &lt;&gt; 0,A1L545C78 / A1L545C77,0)</f>
        <v>1.05756482459228</v>
      </c>
      <c r="FH12" s="16" t="s">
        <v>3268</v>
      </c>
      <c r="FI12" s="18">
        <f>IF(A1L545C80 = 0,A1L556C80, A1L545C80)</f>
        <v>1.05756482459228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33.728000000000002</v>
      </c>
      <c r="F13" s="16" t="s">
        <v>2959</v>
      </c>
      <c r="G13" s="6">
        <v>6.9320000000000004</v>
      </c>
      <c r="H13" s="16" t="s">
        <v>2959</v>
      </c>
      <c r="I13" s="6">
        <v>54.734000000000002</v>
      </c>
      <c r="J13" s="16" t="s">
        <v>2959</v>
      </c>
      <c r="K13" s="6">
        <v>3.5939999999999999</v>
      </c>
      <c r="L13" s="16" t="s">
        <v>3269</v>
      </c>
      <c r="M13" s="1">
        <f>(A1L546C1 * 2 + A1L546C2 + A1L546C3)</f>
        <v>129.12200000000001</v>
      </c>
      <c r="N13" s="16" t="s">
        <v>3270</v>
      </c>
      <c r="O13" s="1">
        <f>(A1L546C4 * 2 + A1L546C2 + A1L546C3)</f>
        <v>68.853999999999999</v>
      </c>
      <c r="P13" s="16" t="s">
        <v>3271</v>
      </c>
      <c r="Q13" s="1">
        <f>(A1L546C1 + A1L546C2 + A1L546C3 + A1L546C4)</f>
        <v>98.988</v>
      </c>
      <c r="R13" s="16" t="s">
        <v>3272</v>
      </c>
      <c r="S13" s="18">
        <f>IF(A1L546C5 &lt;&gt; 0,A1L546C6 / A1L546C5,0)</f>
        <v>0.53324762627592504</v>
      </c>
      <c r="T13" s="16" t="s">
        <v>3273</v>
      </c>
      <c r="U13" s="18">
        <f>IF(A1L546C8 = 0,A1L556C8, A1L546C8)</f>
        <v>0.53324762627592504</v>
      </c>
      <c r="V13" s="16" t="s">
        <v>2965</v>
      </c>
      <c r="W13" s="6">
        <v>43.658000000000001</v>
      </c>
      <c r="X13" s="16" t="s">
        <v>2965</v>
      </c>
      <c r="Y13" s="6">
        <v>67.168999999999997</v>
      </c>
      <c r="Z13" s="16" t="s">
        <v>2965</v>
      </c>
      <c r="AA13" s="6">
        <v>31.454999999999998</v>
      </c>
      <c r="AB13" s="16" t="s">
        <v>2965</v>
      </c>
      <c r="AC13" s="6">
        <v>85.995999999999995</v>
      </c>
      <c r="AD13" s="16" t="s">
        <v>3274</v>
      </c>
      <c r="AE13" s="1">
        <f>(A1L546C10 * 2 + A1L546C11 + A1L546C12)</f>
        <v>185.94</v>
      </c>
      <c r="AF13" s="16" t="s">
        <v>3275</v>
      </c>
      <c r="AG13" s="1">
        <f>(A1L546C13 * 2 + A1L546C11 + A1L546C12)</f>
        <v>270.61599999999999</v>
      </c>
      <c r="AH13" s="16" t="s">
        <v>3276</v>
      </c>
      <c r="AI13" s="1">
        <f>(A1L546C10 + A1L546C11 + A1L546C12 + A1L546C13)</f>
        <v>228.27799999999996</v>
      </c>
      <c r="AJ13" s="16" t="s">
        <v>3277</v>
      </c>
      <c r="AK13" s="18">
        <f>IF(A1L546C14 &lt;&gt; 0,A1L546C15 / A1L546C14,0)</f>
        <v>1.4553942131870494</v>
      </c>
      <c r="AL13" s="16" t="s">
        <v>3278</v>
      </c>
      <c r="AM13" s="18">
        <f>IF(A1L546C17 = 0,A1L556C17, A1L546C17)</f>
        <v>1.4553942131870494</v>
      </c>
      <c r="AN13" s="16" t="s">
        <v>2971</v>
      </c>
      <c r="AO13" s="6">
        <v>44.38</v>
      </c>
      <c r="AP13" s="16" t="s">
        <v>2971</v>
      </c>
      <c r="AQ13" s="6">
        <v>58.448999999999998</v>
      </c>
      <c r="AR13" s="16" t="s">
        <v>2971</v>
      </c>
      <c r="AS13" s="6">
        <v>22.748999999999999</v>
      </c>
      <c r="AT13" s="16" t="s">
        <v>2971</v>
      </c>
      <c r="AU13" s="6">
        <v>69.894999999999996</v>
      </c>
      <c r="AV13" s="16" t="s">
        <v>3279</v>
      </c>
      <c r="AW13" s="1">
        <f>(A1L546C19 * 2 + A1L546C20 + A1L546C21)</f>
        <v>169.958</v>
      </c>
      <c r="AX13" s="16" t="s">
        <v>3280</v>
      </c>
      <c r="AY13" s="1">
        <f>(A1L546C22 * 2 + A1L546C20 + A1L546C21)</f>
        <v>220.98799999999997</v>
      </c>
      <c r="AZ13" s="16" t="s">
        <v>3281</v>
      </c>
      <c r="BA13" s="1">
        <f>(A1L546C19 + A1L546C20 + A1L546C21 + A1L546C22)</f>
        <v>195.47300000000001</v>
      </c>
      <c r="BB13" s="16" t="s">
        <v>3282</v>
      </c>
      <c r="BC13" s="18">
        <f>IF(A1L546C23 &lt;&gt; 0,A1L546C24 / A1L546C23,0)</f>
        <v>1.3002506501606277</v>
      </c>
      <c r="BD13" s="16" t="s">
        <v>3283</v>
      </c>
      <c r="BE13" s="18">
        <f>IF(A1L546C26 = 0,A1L556C26, A1L546C26)</f>
        <v>1.3002506501606277</v>
      </c>
      <c r="BF13" s="16" t="s">
        <v>2977</v>
      </c>
      <c r="BG13" s="6">
        <v>48.17</v>
      </c>
      <c r="BH13" s="16" t="s">
        <v>2977</v>
      </c>
      <c r="BI13" s="6">
        <v>56.941000000000003</v>
      </c>
      <c r="BJ13" s="16" t="s">
        <v>2977</v>
      </c>
      <c r="BK13" s="6">
        <v>26.954000000000001</v>
      </c>
      <c r="BL13" s="16" t="s">
        <v>2977</v>
      </c>
      <c r="BM13" s="6">
        <v>71.688000000000002</v>
      </c>
      <c r="BN13" s="16" t="s">
        <v>3284</v>
      </c>
      <c r="BO13" s="1">
        <f>(A1L546C28 * 2 + A1L546C29 + A1L546C30)</f>
        <v>180.23500000000001</v>
      </c>
      <c r="BP13" s="16" t="s">
        <v>3285</v>
      </c>
      <c r="BQ13" s="1">
        <f>(A1L546C31 * 2 + A1L546C29 + A1L546C30)</f>
        <v>227.27100000000002</v>
      </c>
      <c r="BR13" s="16" t="s">
        <v>3286</v>
      </c>
      <c r="BS13" s="1">
        <f>(A1L546C28 + A1L546C29 + A1L546C30 + A1L546C31)</f>
        <v>203.75299999999999</v>
      </c>
      <c r="BT13" s="16" t="s">
        <v>3287</v>
      </c>
      <c r="BU13" s="18">
        <f>IF(A1L546C32 &lt;&gt; 0,A1L546C33 / A1L546C32,0)</f>
        <v>1.2609703997558743</v>
      </c>
      <c r="BV13" s="16" t="s">
        <v>3288</v>
      </c>
      <c r="BW13" s="18">
        <f>IF(A1L546C35 = 0,A1L556C35, A1L546C35)</f>
        <v>1.2609703997558743</v>
      </c>
      <c r="BX13" s="16" t="s">
        <v>2983</v>
      </c>
      <c r="BY13" s="6">
        <v>48.570999999999998</v>
      </c>
      <c r="BZ13" s="16" t="s">
        <v>2983</v>
      </c>
      <c r="CA13" s="6">
        <v>60.588000000000001</v>
      </c>
      <c r="CB13" s="16" t="s">
        <v>2983</v>
      </c>
      <c r="CC13" s="6">
        <v>39.744</v>
      </c>
      <c r="CD13" s="16" t="s">
        <v>2983</v>
      </c>
      <c r="CE13" s="6">
        <v>66.150999999999996</v>
      </c>
      <c r="CF13" s="16" t="s">
        <v>3289</v>
      </c>
      <c r="CG13" s="1">
        <f>(A1L546C37 * 2 + A1L546C38 + A1L546C39)</f>
        <v>197.47399999999999</v>
      </c>
      <c r="CH13" s="16" t="s">
        <v>3290</v>
      </c>
      <c r="CI13" s="1">
        <f>(A1L546C40 * 2 + A1L546C38 + A1L546C39)</f>
        <v>232.63399999999999</v>
      </c>
      <c r="CJ13" s="16" t="s">
        <v>3291</v>
      </c>
      <c r="CK13" s="1">
        <f>(A1L546C37 + A1L546C38 + A1L546C39 + A1L546C40)</f>
        <v>215.05399999999997</v>
      </c>
      <c r="CL13" s="16" t="s">
        <v>3292</v>
      </c>
      <c r="CM13" s="18">
        <f>IF(A1L546C41 &lt;&gt; 0,A1L546C42 / A1L546C41,0)</f>
        <v>1.1780487557855717</v>
      </c>
      <c r="CN13" s="16" t="s">
        <v>3293</v>
      </c>
      <c r="CO13" s="18">
        <f>IF(A1L546C44 = 0,A1L556C44, A1L546C44)</f>
        <v>1.1780487557855717</v>
      </c>
      <c r="CP13" s="16" t="s">
        <v>3294</v>
      </c>
      <c r="CQ13" s="18">
        <f>IF(RUN_YEARS &gt; 1,(A1L546C1 + A1L546C10) / 2, 0)</f>
        <v>38.692999999999998</v>
      </c>
      <c r="CR13" s="16" t="s">
        <v>3295</v>
      </c>
      <c r="CS13" s="18">
        <f>IF(RUN_YEARS &gt; 1,(A1L546C2 + A1L546C11) / 2, 0)</f>
        <v>37.0505</v>
      </c>
      <c r="CT13" s="16" t="s">
        <v>3296</v>
      </c>
      <c r="CU13" s="18">
        <f>IF(RUN_YEARS &gt; 1,(A1L546C3 + A1L546C12) / 2, 0)</f>
        <v>43.094499999999996</v>
      </c>
      <c r="CV13" s="16" t="s">
        <v>3297</v>
      </c>
      <c r="CW13" s="18">
        <f>IF(RUN_YEARS &gt; 1,(A1L546C4 + A1L546C13) / 2, 0)</f>
        <v>44.794999999999995</v>
      </c>
      <c r="CX13" s="16" t="s">
        <v>3298</v>
      </c>
      <c r="CY13" s="18">
        <f>IF(RUN_YEARS &gt; 1,(A1L546C5 + A1L546C14) / 2, 0)</f>
        <v>157.53100000000001</v>
      </c>
      <c r="CZ13" s="16" t="s">
        <v>3299</v>
      </c>
      <c r="DA13" s="18">
        <f>IF(RUN_YEARS &gt; 1,(A1L546C6 + A1L546C15) / 2, 0)</f>
        <v>169.73499999999999</v>
      </c>
      <c r="DB13" s="16" t="s">
        <v>3300</v>
      </c>
      <c r="DC13" s="18">
        <f>IF(RUN_YEARS &gt; 1,(A1L546C7 + A1L546C16) / 2, 0)</f>
        <v>163.63299999999998</v>
      </c>
      <c r="DD13" s="16" t="s">
        <v>3301</v>
      </c>
      <c r="DE13" s="18">
        <f>IF(A1L546C50 &lt;&gt; 0,A1L546C51 / A1L546C50,0)</f>
        <v>1.0774704661304757</v>
      </c>
      <c r="DF13" s="16" t="s">
        <v>3302</v>
      </c>
      <c r="DG13" s="18">
        <f>IF(A1L546C53 = 0,A1L556C53, A1L546C53)</f>
        <v>1.0774704661304757</v>
      </c>
      <c r="DH13" s="16" t="s">
        <v>3303</v>
      </c>
      <c r="DI13" s="18">
        <f>IF(RUN_YEARS &gt; 2,(A1L546C1 + A1L546C10 + A1L546C19) / 3, 0)</f>
        <v>40.588666666666661</v>
      </c>
      <c r="DJ13" s="16" t="s">
        <v>3304</v>
      </c>
      <c r="DK13" s="18">
        <f>IF(RUN_YEARS &gt; 2,(A1L546C2 + A1L546C11 + A1L546C20) / 3, 0)</f>
        <v>44.183333333333337</v>
      </c>
      <c r="DL13" s="16" t="s">
        <v>3305</v>
      </c>
      <c r="DM13" s="18">
        <f>IF(RUN_YEARS &gt; 2,(A1L546C3 + A1L546C12 + A1L546C21) / 3, 0)</f>
        <v>36.312666666666665</v>
      </c>
      <c r="DN13" s="16" t="s">
        <v>3306</v>
      </c>
      <c r="DO13" s="18">
        <f>IF(RUN_YEARS &gt; 2,(A1L546C4 + A1L546C13 + A1L546C22) / 3, 0)</f>
        <v>53.161666666666662</v>
      </c>
      <c r="DP13" s="16" t="s">
        <v>3307</v>
      </c>
      <c r="DQ13" s="18">
        <f>IF(RUN_YEARS &gt; 2,(A1L546C5 + A1L546C14 + A1L546C23) / 3, 0)</f>
        <v>161.67333333333332</v>
      </c>
      <c r="DR13" s="16" t="s">
        <v>3308</v>
      </c>
      <c r="DS13" s="18">
        <f>IF(RUN_YEARS &gt; 2,(A1L546C6 + A1L546C15 + A1L546C24) / 3, 0)</f>
        <v>186.81933333333333</v>
      </c>
      <c r="DT13" s="16" t="s">
        <v>3309</v>
      </c>
      <c r="DU13" s="18">
        <f>IF(RUN_YEARS &gt; 2,(A1L546C7 + A1L546C16 + A1L546C25) / 3, 0)</f>
        <v>174.24633333333335</v>
      </c>
      <c r="DV13" s="16" t="s">
        <v>3310</v>
      </c>
      <c r="DW13" s="18">
        <f>IF(A1L546C59 &lt;&gt; 0,A1L546C60 / A1L546C59,0)</f>
        <v>1.1555358541915799</v>
      </c>
      <c r="DX13" s="16" t="s">
        <v>3311</v>
      </c>
      <c r="DY13" s="18">
        <f>IF(A1L546C62 = 0,A1L556C62, A1L546C62)</f>
        <v>1.1555358541915799</v>
      </c>
      <c r="DZ13" s="16" t="s">
        <v>3312</v>
      </c>
      <c r="EA13" s="18">
        <f>IF(RUN_YEARS &gt; 3,(A1L546C1 + A1L546C10 + A1L546C19 + A1L546C28) / 4, 0)</f>
        <v>42.483999999999995</v>
      </c>
      <c r="EB13" s="16" t="s">
        <v>3313</v>
      </c>
      <c r="EC13" s="18">
        <f>IF(RUN_YEARS &gt; 3,(A1L546C2 + A1L546C11 + A1L546C20 + A1L546C29) / 4, 0)</f>
        <v>47.372750000000003</v>
      </c>
      <c r="ED13" s="16" t="s">
        <v>3314</v>
      </c>
      <c r="EE13" s="18">
        <f>IF(RUN_YEARS &gt; 3,(A1L546C3 + A1L546C12 + A1L546C21 + A1L546C30) / 4, 0)</f>
        <v>33.972999999999999</v>
      </c>
      <c r="EF13" s="16" t="s">
        <v>3315</v>
      </c>
      <c r="EG13" s="18">
        <f>IF(RUN_YEARS &gt; 3,(A1L546C4 + A1L546C13 + A1L546C22 + A1L546C31) / 4, 0)</f>
        <v>57.79325</v>
      </c>
      <c r="EH13" s="16" t="s">
        <v>3316</v>
      </c>
      <c r="EI13" s="18">
        <f>IF(RUN_YEARS &gt; 3,(A1L546C5 + A1L546C14 + A1L546C23 + A1L546C32) / 4, 0)</f>
        <v>166.31375</v>
      </c>
      <c r="EJ13" s="16" t="s">
        <v>3317</v>
      </c>
      <c r="EK13" s="18">
        <f>IF(RUN_YEARS &gt; 3,(A1L546C6 + A1L546C15 + A1L546C24 + A1L546C33) / 4, 0)</f>
        <v>196.93225000000001</v>
      </c>
      <c r="EL13" s="16" t="s">
        <v>3318</v>
      </c>
      <c r="EM13" s="18">
        <f>IF(RUN_YEARS &gt; 3,(A1L546C7 + A1L546C16 + A1L546C25 + A1L546C34) / 4, 0)</f>
        <v>181.62299999999999</v>
      </c>
      <c r="EN13" s="16" t="s">
        <v>3319</v>
      </c>
      <c r="EO13" s="18">
        <f>IF(A1L546C68 &lt;&gt; 0,A1L546C69 / A1L546C68,0)</f>
        <v>1.1841008335149681</v>
      </c>
      <c r="EP13" s="16" t="s">
        <v>3320</v>
      </c>
      <c r="EQ13" s="18">
        <f>IF(A1L546C71 = 0,A1L556C71, A1L546C71)</f>
        <v>1.1841008335149681</v>
      </c>
      <c r="ER13" s="16" t="s">
        <v>3321</v>
      </c>
      <c r="ES13" s="18">
        <f>IF(RUN_YEARS &gt; 4,(A1L546C1 + A1L546C10 + A1L546C19 + A1L546C28 + A1L546C37) / 5, 0)</f>
        <v>43.701399999999992</v>
      </c>
      <c r="ET13" s="16" t="s">
        <v>3322</v>
      </c>
      <c r="EU13" s="18">
        <f>IF(RUN_YEARS &gt; 4,(A1L546C2 + A1L546C11 + A1L546C20 + A1L546C29 + A1L546C38) / 5, 0)</f>
        <v>50.015799999999999</v>
      </c>
      <c r="EV13" s="16" t="s">
        <v>3323</v>
      </c>
      <c r="EW13" s="18">
        <f>IF(RUN_YEARS &gt; 4,(A1L546C3 + A1L546C12 + A1L546C21 + A1L546C30 + A1L546C39) / 5, 0)</f>
        <v>35.127200000000002</v>
      </c>
      <c r="EX13" s="16" t="s">
        <v>3324</v>
      </c>
      <c r="EY13" s="18">
        <f>IF(RUN_YEARS &gt; 4,(A1L546C4 + A1L546C13 + A1L546C22 + A1L546C31 + A1L546C40) / 5, 0)</f>
        <v>59.464800000000004</v>
      </c>
      <c r="EZ13" s="16" t="s">
        <v>3325</v>
      </c>
      <c r="FA13" s="18">
        <f>IF(RUN_YEARS &gt; 4,(A1L546C5 + A1L546C14 + A1L546C23 + A1L546C32 + A1L546C41) / 5, 0)</f>
        <v>172.54580000000001</v>
      </c>
      <c r="FB13" s="16" t="s">
        <v>3326</v>
      </c>
      <c r="FC13" s="18">
        <f>IF(RUN_YEARS &gt; 4,(A1L546C6 + A1L546C15 + A1L546C24 + A1L546C33 + A1L546C42) / 5, 0)</f>
        <v>204.07260000000002</v>
      </c>
      <c r="FD13" s="16" t="s">
        <v>3327</v>
      </c>
      <c r="FE13" s="18">
        <f>IF(RUN_YEARS &gt; 4,(A1L546C7 + A1L546C16 + A1L546C25 + A1L546C34 + A1L546C43) / 5, 0)</f>
        <v>188.30919999999998</v>
      </c>
      <c r="FF13" s="16" t="s">
        <v>3328</v>
      </c>
      <c r="FG13" s="18">
        <f>IF(A1L546C77 &lt;&gt; 0,A1L546C78 / A1L546C77,0)</f>
        <v>1.1827155456696135</v>
      </c>
      <c r="FH13" s="16" t="s">
        <v>3329</v>
      </c>
      <c r="FI13" s="18">
        <f>IF(A1L546C80 = 0,A1L556C80, A1L546C80)</f>
        <v>1.1827155456696135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0.109</v>
      </c>
      <c r="F14" s="16" t="s">
        <v>2959</v>
      </c>
      <c r="G14" s="6">
        <v>0</v>
      </c>
      <c r="H14" s="16" t="s">
        <v>2959</v>
      </c>
      <c r="I14" s="6">
        <v>1.63</v>
      </c>
      <c r="J14" s="16" t="s">
        <v>2959</v>
      </c>
      <c r="K14" s="6">
        <v>0</v>
      </c>
      <c r="L14" s="16" t="s">
        <v>3330</v>
      </c>
      <c r="M14" s="1">
        <f>(A1L547C1 * 2 + A1L547C2 + A1L547C3)</f>
        <v>1.8479999999999999</v>
      </c>
      <c r="N14" s="16" t="s">
        <v>3331</v>
      </c>
      <c r="O14" s="1">
        <f>(A1L547C4 * 2 + A1L547C2 + A1L547C3)</f>
        <v>1.63</v>
      </c>
      <c r="P14" s="16" t="s">
        <v>3332</v>
      </c>
      <c r="Q14" s="1">
        <f>(A1L547C1 + A1L547C2 + A1L547C3 + A1L547C4)</f>
        <v>1.7389999999999999</v>
      </c>
      <c r="R14" s="16" t="s">
        <v>3333</v>
      </c>
      <c r="S14" s="18">
        <f>IF(A1L547C5 &lt;&gt; 0,A1L547C6 / A1L547C5,0)</f>
        <v>0.88203463203463206</v>
      </c>
      <c r="T14" s="16" t="s">
        <v>3334</v>
      </c>
      <c r="U14" s="18">
        <f>IF(A1L547C8 = 0,A1L556C8, A1L547C8)</f>
        <v>0.88203463203463206</v>
      </c>
      <c r="V14" s="16" t="s">
        <v>2965</v>
      </c>
      <c r="W14" s="6">
        <v>0.128</v>
      </c>
      <c r="X14" s="16" t="s">
        <v>2965</v>
      </c>
      <c r="Y14" s="6">
        <v>0</v>
      </c>
      <c r="Z14" s="16" t="s">
        <v>2965</v>
      </c>
      <c r="AA14" s="6">
        <v>1.2150000000000001</v>
      </c>
      <c r="AB14" s="16" t="s">
        <v>2965</v>
      </c>
      <c r="AC14" s="6">
        <v>0.187</v>
      </c>
      <c r="AD14" s="16" t="s">
        <v>3335</v>
      </c>
      <c r="AE14" s="1">
        <f>(A1L547C10 * 2 + A1L547C11 + A1L547C12)</f>
        <v>1.4710000000000001</v>
      </c>
      <c r="AF14" s="16" t="s">
        <v>3336</v>
      </c>
      <c r="AG14" s="1">
        <f>(A1L547C13 * 2 + A1L547C11 + A1L547C12)</f>
        <v>1.589</v>
      </c>
      <c r="AH14" s="16" t="s">
        <v>3337</v>
      </c>
      <c r="AI14" s="1">
        <f>(A1L547C10 + A1L547C11 + A1L547C12 + A1L547C13)</f>
        <v>1.53</v>
      </c>
      <c r="AJ14" s="16" t="s">
        <v>3338</v>
      </c>
      <c r="AK14" s="18">
        <f>IF(A1L547C14 &lt;&gt; 0,A1L547C15 / A1L547C14,0)</f>
        <v>1.0802175390890549</v>
      </c>
      <c r="AL14" s="16" t="s">
        <v>3339</v>
      </c>
      <c r="AM14" s="18">
        <f>IF(A1L547C17 = 0,A1L556C17, A1L547C17)</f>
        <v>1.0802175390890549</v>
      </c>
      <c r="AN14" s="16" t="s">
        <v>2971</v>
      </c>
      <c r="AO14" s="6">
        <v>0.17</v>
      </c>
      <c r="AP14" s="16" t="s">
        <v>2971</v>
      </c>
      <c r="AQ14" s="6">
        <v>0</v>
      </c>
      <c r="AR14" s="16" t="s">
        <v>2971</v>
      </c>
      <c r="AS14" s="6">
        <v>0.76500000000000001</v>
      </c>
      <c r="AT14" s="16" t="s">
        <v>2971</v>
      </c>
      <c r="AU14" s="6">
        <v>7.0999999999999994E-2</v>
      </c>
      <c r="AV14" s="16" t="s">
        <v>3340</v>
      </c>
      <c r="AW14" s="1">
        <f>(A1L547C19 * 2 + A1L547C20 + A1L547C21)</f>
        <v>1.105</v>
      </c>
      <c r="AX14" s="16" t="s">
        <v>3341</v>
      </c>
      <c r="AY14" s="1">
        <f>(A1L547C22 * 2 + A1L547C20 + A1L547C21)</f>
        <v>0.90700000000000003</v>
      </c>
      <c r="AZ14" s="16" t="s">
        <v>3342</v>
      </c>
      <c r="BA14" s="1">
        <f>(A1L547C19 + A1L547C20 + A1L547C21 + A1L547C22)</f>
        <v>1.006</v>
      </c>
      <c r="BB14" s="16" t="s">
        <v>3343</v>
      </c>
      <c r="BC14" s="18">
        <f>IF(A1L547C23 &lt;&gt; 0,A1L547C24 / A1L547C23,0)</f>
        <v>0.82081447963800913</v>
      </c>
      <c r="BD14" s="16" t="s">
        <v>3344</v>
      </c>
      <c r="BE14" s="18">
        <f>IF(A1L547C26 = 0,A1L556C26, A1L547C26)</f>
        <v>0.82081447963800913</v>
      </c>
      <c r="BF14" s="16" t="s">
        <v>2977</v>
      </c>
      <c r="BG14" s="6">
        <v>8.1000000000000003E-2</v>
      </c>
      <c r="BH14" s="16" t="s">
        <v>2977</v>
      </c>
      <c r="BI14" s="6">
        <v>0</v>
      </c>
      <c r="BJ14" s="16" t="s">
        <v>2977</v>
      </c>
      <c r="BK14" s="6">
        <v>1.99</v>
      </c>
      <c r="BL14" s="16" t="s">
        <v>2977</v>
      </c>
      <c r="BM14" s="6">
        <v>0</v>
      </c>
      <c r="BN14" s="16" t="s">
        <v>3345</v>
      </c>
      <c r="BO14" s="1">
        <f>(A1L547C28 * 2 + A1L547C29 + A1L547C30)</f>
        <v>2.1520000000000001</v>
      </c>
      <c r="BP14" s="16" t="s">
        <v>3346</v>
      </c>
      <c r="BQ14" s="1">
        <f>(A1L547C31 * 2 + A1L547C29 + A1L547C30)</f>
        <v>1.99</v>
      </c>
      <c r="BR14" s="16" t="s">
        <v>3347</v>
      </c>
      <c r="BS14" s="1">
        <f>(A1L547C28 + A1L547C29 + A1L547C30 + A1L547C31)</f>
        <v>2.0710000000000002</v>
      </c>
      <c r="BT14" s="16" t="s">
        <v>3348</v>
      </c>
      <c r="BU14" s="18">
        <f>IF(A1L547C32 &lt;&gt; 0,A1L547C33 / A1L547C32,0)</f>
        <v>0.92472118959107796</v>
      </c>
      <c r="BV14" s="16" t="s">
        <v>3349</v>
      </c>
      <c r="BW14" s="18">
        <f>IF(A1L547C35 = 0,A1L556C35, A1L547C35)</f>
        <v>0.92472118959107796</v>
      </c>
      <c r="BX14" s="16" t="s">
        <v>2983</v>
      </c>
      <c r="BY14" s="6">
        <v>0</v>
      </c>
      <c r="BZ14" s="16" t="s">
        <v>2983</v>
      </c>
      <c r="CA14" s="6">
        <v>4.5999999999999999E-2</v>
      </c>
      <c r="CB14" s="16" t="s">
        <v>2983</v>
      </c>
      <c r="CC14" s="6">
        <v>1.5349999999999999</v>
      </c>
      <c r="CD14" s="16" t="s">
        <v>2983</v>
      </c>
      <c r="CE14" s="6">
        <v>0</v>
      </c>
      <c r="CF14" s="16" t="s">
        <v>3350</v>
      </c>
      <c r="CG14" s="1">
        <f>(A1L547C37 * 2 + A1L547C38 + A1L547C39)</f>
        <v>1.581</v>
      </c>
      <c r="CH14" s="16" t="s">
        <v>3351</v>
      </c>
      <c r="CI14" s="1">
        <f>(A1L547C40 * 2 + A1L547C38 + A1L547C39)</f>
        <v>1.581</v>
      </c>
      <c r="CJ14" s="16" t="s">
        <v>3352</v>
      </c>
      <c r="CK14" s="1">
        <f>(A1L547C37 + A1L547C38 + A1L547C39 + A1L547C40)</f>
        <v>1.581</v>
      </c>
      <c r="CL14" s="16" t="s">
        <v>3353</v>
      </c>
      <c r="CM14" s="18">
        <f>IF(A1L547C41 &lt;&gt; 0,A1L547C42 / A1L547C41,0)</f>
        <v>1</v>
      </c>
      <c r="CN14" s="16" t="s">
        <v>3354</v>
      </c>
      <c r="CO14" s="18">
        <f>IF(A1L547C44 = 0,A1L556C44, A1L547C44)</f>
        <v>1</v>
      </c>
      <c r="CP14" s="16" t="s">
        <v>3355</v>
      </c>
      <c r="CQ14" s="18">
        <f>IF(RUN_YEARS &gt; 1,(A1L547C1 + A1L547C10) / 2, 0)</f>
        <v>0.11849999999999999</v>
      </c>
      <c r="CR14" s="16" t="s">
        <v>3356</v>
      </c>
      <c r="CS14" s="18">
        <f>IF(RUN_YEARS &gt; 1,(A1L547C2 + A1L547C11) / 2, 0)</f>
        <v>0</v>
      </c>
      <c r="CT14" s="16" t="s">
        <v>3357</v>
      </c>
      <c r="CU14" s="18">
        <f>IF(RUN_YEARS &gt; 1,(A1L547C3 + A1L547C12) / 2, 0)</f>
        <v>1.4224999999999999</v>
      </c>
      <c r="CV14" s="16" t="s">
        <v>3358</v>
      </c>
      <c r="CW14" s="18">
        <f>IF(RUN_YEARS &gt; 1,(A1L547C4 + A1L547C13) / 2, 0)</f>
        <v>9.35E-2</v>
      </c>
      <c r="CX14" s="16" t="s">
        <v>3359</v>
      </c>
      <c r="CY14" s="18">
        <f>IF(RUN_YEARS &gt; 1,(A1L547C5 + A1L547C14) / 2, 0)</f>
        <v>1.6595</v>
      </c>
      <c r="CZ14" s="16" t="s">
        <v>3360</v>
      </c>
      <c r="DA14" s="18">
        <f>IF(RUN_YEARS &gt; 1,(A1L547C6 + A1L547C15) / 2, 0)</f>
        <v>1.6094999999999999</v>
      </c>
      <c r="DB14" s="16" t="s">
        <v>3361</v>
      </c>
      <c r="DC14" s="18">
        <f>IF(RUN_YEARS &gt; 1,(A1L547C7 + A1L547C16) / 2, 0)</f>
        <v>1.6345000000000001</v>
      </c>
      <c r="DD14" s="16" t="s">
        <v>3362</v>
      </c>
      <c r="DE14" s="18">
        <f>IF(A1L547C50 &lt;&gt; 0,A1L547C51 / A1L547C50,0)</f>
        <v>0.96987044290448932</v>
      </c>
      <c r="DF14" s="16" t="s">
        <v>3363</v>
      </c>
      <c r="DG14" s="18">
        <f>IF(A1L547C53 = 0,A1L556C53, A1L547C53)</f>
        <v>0.96987044290448932</v>
      </c>
      <c r="DH14" s="16" t="s">
        <v>3364</v>
      </c>
      <c r="DI14" s="18">
        <f>IF(RUN_YEARS &gt; 2,(A1L547C1 + A1L547C10 + A1L547C19) / 3, 0)</f>
        <v>0.13566666666666669</v>
      </c>
      <c r="DJ14" s="16" t="s">
        <v>3365</v>
      </c>
      <c r="DK14" s="18">
        <f>IF(RUN_YEARS &gt; 2,(A1L547C2 + A1L547C11 + A1L547C20) / 3, 0)</f>
        <v>0</v>
      </c>
      <c r="DL14" s="16" t="s">
        <v>3366</v>
      </c>
      <c r="DM14" s="18">
        <f>IF(RUN_YEARS &gt; 2,(A1L547C3 + A1L547C12 + A1L547C21) / 3, 0)</f>
        <v>1.2033333333333334</v>
      </c>
      <c r="DN14" s="16" t="s">
        <v>3367</v>
      </c>
      <c r="DO14" s="18">
        <f>IF(RUN_YEARS &gt; 2,(A1L547C4 + A1L547C13 + A1L547C22) / 3, 0)</f>
        <v>8.6000000000000007E-2</v>
      </c>
      <c r="DP14" s="16" t="s">
        <v>3368</v>
      </c>
      <c r="DQ14" s="18">
        <f>IF(RUN_YEARS &gt; 2,(A1L547C5 + A1L547C14 + A1L547C23) / 3, 0)</f>
        <v>1.4746666666666666</v>
      </c>
      <c r="DR14" s="16" t="s">
        <v>3369</v>
      </c>
      <c r="DS14" s="18">
        <f>IF(RUN_YEARS &gt; 2,(A1L547C6 + A1L547C15 + A1L547C24) / 3, 0)</f>
        <v>1.3753333333333331</v>
      </c>
      <c r="DT14" s="16" t="s">
        <v>3370</v>
      </c>
      <c r="DU14" s="18">
        <f>IF(RUN_YEARS &gt; 2,(A1L547C7 + A1L547C16 + A1L547C25) / 3, 0)</f>
        <v>1.425</v>
      </c>
      <c r="DV14" s="16" t="s">
        <v>3371</v>
      </c>
      <c r="DW14" s="18">
        <f>IF(A1L547C59 &lt;&gt; 0,A1L547C60 / A1L547C59,0)</f>
        <v>0.93264014466546097</v>
      </c>
      <c r="DX14" s="16" t="s">
        <v>3372</v>
      </c>
      <c r="DY14" s="18">
        <f>IF(A1L547C62 = 0,A1L556C62, A1L547C62)</f>
        <v>0.93264014466546097</v>
      </c>
      <c r="DZ14" s="16" t="s">
        <v>3373</v>
      </c>
      <c r="EA14" s="18">
        <f>IF(RUN_YEARS &gt; 3,(A1L547C1 + A1L547C10 + A1L547C19 + A1L547C28) / 4, 0)</f>
        <v>0.12200000000000001</v>
      </c>
      <c r="EB14" s="16" t="s">
        <v>3374</v>
      </c>
      <c r="EC14" s="18">
        <f>IF(RUN_YEARS &gt; 3,(A1L547C2 + A1L547C11 + A1L547C20 + A1L547C29) / 4, 0)</f>
        <v>0</v>
      </c>
      <c r="ED14" s="16" t="s">
        <v>3375</v>
      </c>
      <c r="EE14" s="18">
        <f>IF(RUN_YEARS &gt; 3,(A1L547C3 + A1L547C12 + A1L547C21 + A1L547C30) / 4, 0)</f>
        <v>1.4</v>
      </c>
      <c r="EF14" s="16" t="s">
        <v>3376</v>
      </c>
      <c r="EG14" s="18">
        <f>IF(RUN_YEARS &gt; 3,(A1L547C4 + A1L547C13 + A1L547C22 + A1L547C31) / 4, 0)</f>
        <v>6.4500000000000002E-2</v>
      </c>
      <c r="EH14" s="16" t="s">
        <v>3377</v>
      </c>
      <c r="EI14" s="18">
        <f>IF(RUN_YEARS &gt; 3,(A1L547C5 + A1L547C14 + A1L547C23 + A1L547C32) / 4, 0)</f>
        <v>1.6439999999999999</v>
      </c>
      <c r="EJ14" s="16" t="s">
        <v>3378</v>
      </c>
      <c r="EK14" s="18">
        <f>IF(RUN_YEARS &gt; 3,(A1L547C6 + A1L547C15 + A1L547C24 + A1L547C33) / 4, 0)</f>
        <v>1.5289999999999999</v>
      </c>
      <c r="EL14" s="16" t="s">
        <v>3379</v>
      </c>
      <c r="EM14" s="18">
        <f>IF(RUN_YEARS &gt; 3,(A1L547C7 + A1L547C16 + A1L547C25 + A1L547C34) / 4, 0)</f>
        <v>1.5865</v>
      </c>
      <c r="EN14" s="16" t="s">
        <v>3380</v>
      </c>
      <c r="EO14" s="18">
        <f>IF(A1L547C68 &lt;&gt; 0,A1L547C69 / A1L547C68,0)</f>
        <v>0.93004866180048662</v>
      </c>
      <c r="EP14" s="16" t="s">
        <v>3381</v>
      </c>
      <c r="EQ14" s="18">
        <f>IF(A1L547C71 = 0,A1L556C71, A1L547C71)</f>
        <v>0.93004866180048662</v>
      </c>
      <c r="ER14" s="16" t="s">
        <v>3382</v>
      </c>
      <c r="ES14" s="18">
        <f>IF(RUN_YEARS &gt; 4,(A1L547C1 + A1L547C10 + A1L547C19 + A1L547C28 + A1L547C37) / 5, 0)</f>
        <v>9.7600000000000006E-2</v>
      </c>
      <c r="ET14" s="16" t="s">
        <v>3383</v>
      </c>
      <c r="EU14" s="18">
        <f>IF(RUN_YEARS &gt; 4,(A1L547C2 + A1L547C11 + A1L547C20 + A1L547C29 + A1L547C38) / 5, 0)</f>
        <v>9.1999999999999998E-3</v>
      </c>
      <c r="EV14" s="16" t="s">
        <v>3384</v>
      </c>
      <c r="EW14" s="18">
        <f>IF(RUN_YEARS &gt; 4,(A1L547C3 + A1L547C12 + A1L547C21 + A1L547C30 + A1L547C39) / 5, 0)</f>
        <v>1.427</v>
      </c>
      <c r="EX14" s="16" t="s">
        <v>3385</v>
      </c>
      <c r="EY14" s="18">
        <f>IF(RUN_YEARS &gt; 4,(A1L547C4 + A1L547C13 + A1L547C22 + A1L547C31 + A1L547C40) / 5, 0)</f>
        <v>5.16E-2</v>
      </c>
      <c r="EZ14" s="16" t="s">
        <v>3386</v>
      </c>
      <c r="FA14" s="18">
        <f>IF(RUN_YEARS &gt; 4,(A1L547C5 + A1L547C14 + A1L547C23 + A1L547C32 + A1L547C41) / 5, 0)</f>
        <v>1.6314</v>
      </c>
      <c r="FB14" s="16" t="s">
        <v>3387</v>
      </c>
      <c r="FC14" s="18">
        <f>IF(RUN_YEARS &gt; 4,(A1L547C6 + A1L547C15 + A1L547C24 + A1L547C33 + A1L547C42) / 5, 0)</f>
        <v>1.5393999999999999</v>
      </c>
      <c r="FD14" s="16" t="s">
        <v>3388</v>
      </c>
      <c r="FE14" s="18">
        <f>IF(RUN_YEARS &gt; 4,(A1L547C7 + A1L547C16 + A1L547C25 + A1L547C34 + A1L547C43) / 5, 0)</f>
        <v>1.5853999999999999</v>
      </c>
      <c r="FF14" s="16" t="s">
        <v>3389</v>
      </c>
      <c r="FG14" s="18">
        <f>IF(A1L547C77 &lt;&gt; 0,A1L547C78 / A1L547C77,0)</f>
        <v>0.9436067181561848</v>
      </c>
      <c r="FH14" s="16" t="s">
        <v>3390</v>
      </c>
      <c r="FI14" s="18">
        <f>IF(A1L547C80 = 0,A1L556C80, A1L547C80)</f>
        <v>0.9436067181561848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7.7839999999999998</v>
      </c>
      <c r="F15" s="16" t="s">
        <v>2959</v>
      </c>
      <c r="G15" s="6">
        <v>6.7000000000000004E-2</v>
      </c>
      <c r="H15" s="16" t="s">
        <v>2959</v>
      </c>
      <c r="I15" s="6">
        <v>7.3070000000000004</v>
      </c>
      <c r="J15" s="16" t="s">
        <v>2959</v>
      </c>
      <c r="K15" s="6">
        <v>319.81400000000002</v>
      </c>
      <c r="L15" s="16" t="s">
        <v>3391</v>
      </c>
      <c r="M15" s="1">
        <f>(A1L548C1 * 2 + A1L548C2 + A1L548C3)</f>
        <v>22.942</v>
      </c>
      <c r="N15" s="16" t="s">
        <v>3392</v>
      </c>
      <c r="O15" s="1">
        <f>(A1L548C4 * 2 + A1L548C2 + A1L548C3)</f>
        <v>647.00200000000007</v>
      </c>
      <c r="P15" s="16" t="s">
        <v>3393</v>
      </c>
      <c r="Q15" s="1">
        <f>(A1L548C1 + A1L548C2 + A1L548C3 + A1L548C4)</f>
        <v>334.97200000000004</v>
      </c>
      <c r="R15" s="16" t="s">
        <v>3394</v>
      </c>
      <c r="S15" s="18">
        <f>IF(A1L548C5 &lt;&gt; 0,A1L548C6 / A1L548C5,0)</f>
        <v>28.201638915526111</v>
      </c>
      <c r="T15" s="16" t="s">
        <v>3395</v>
      </c>
      <c r="U15" s="18">
        <f>IF(A1L548C8 = 0,A1L556C8, A1L548C8)</f>
        <v>28.201638915526111</v>
      </c>
      <c r="V15" s="16" t="s">
        <v>2965</v>
      </c>
      <c r="W15" s="6">
        <v>35.792000000000002</v>
      </c>
      <c r="X15" s="16" t="s">
        <v>2965</v>
      </c>
      <c r="Y15" s="6">
        <v>0.23799999999999999</v>
      </c>
      <c r="Z15" s="16" t="s">
        <v>2965</v>
      </c>
      <c r="AA15" s="6">
        <v>3.786</v>
      </c>
      <c r="AB15" s="16" t="s">
        <v>2965</v>
      </c>
      <c r="AC15" s="6">
        <v>147.93600000000001</v>
      </c>
      <c r="AD15" s="16" t="s">
        <v>3396</v>
      </c>
      <c r="AE15" s="1">
        <f>(A1L548C10 * 2 + A1L548C11 + A1L548C12)</f>
        <v>75.608000000000004</v>
      </c>
      <c r="AF15" s="16" t="s">
        <v>3397</v>
      </c>
      <c r="AG15" s="1">
        <f>(A1L548C13 * 2 + A1L548C11 + A1L548C12)</f>
        <v>299.89600000000002</v>
      </c>
      <c r="AH15" s="16" t="s">
        <v>3398</v>
      </c>
      <c r="AI15" s="1">
        <f>(A1L548C10 + A1L548C11 + A1L548C12 + A1L548C13)</f>
        <v>187.75200000000001</v>
      </c>
      <c r="AJ15" s="16" t="s">
        <v>3399</v>
      </c>
      <c r="AK15" s="18">
        <f>IF(A1L548C14 &lt;&gt; 0,A1L548C15 / A1L548C14,0)</f>
        <v>3.9664585758120832</v>
      </c>
      <c r="AL15" s="16" t="s">
        <v>3400</v>
      </c>
      <c r="AM15" s="18">
        <f>IF(A1L548C17 = 0,A1L556C17, A1L548C17)</f>
        <v>3.9664585758120832</v>
      </c>
      <c r="AN15" s="16" t="s">
        <v>2971</v>
      </c>
      <c r="AO15" s="6">
        <v>31.521999999999998</v>
      </c>
      <c r="AP15" s="16" t="s">
        <v>2971</v>
      </c>
      <c r="AQ15" s="6">
        <v>0.46899999999999997</v>
      </c>
      <c r="AR15" s="16" t="s">
        <v>2971</v>
      </c>
      <c r="AS15" s="6">
        <v>2.831</v>
      </c>
      <c r="AT15" s="16" t="s">
        <v>2971</v>
      </c>
      <c r="AU15" s="6">
        <v>131.61199999999999</v>
      </c>
      <c r="AV15" s="16" t="s">
        <v>3401</v>
      </c>
      <c r="AW15" s="1">
        <f>(A1L548C19 * 2 + A1L548C20 + A1L548C21)</f>
        <v>66.343999999999994</v>
      </c>
      <c r="AX15" s="16" t="s">
        <v>3402</v>
      </c>
      <c r="AY15" s="1">
        <f>(A1L548C22 * 2 + A1L548C20 + A1L548C21)</f>
        <v>266.524</v>
      </c>
      <c r="AZ15" s="16" t="s">
        <v>3403</v>
      </c>
      <c r="BA15" s="1">
        <f>(A1L548C19 + A1L548C20 + A1L548C21 + A1L548C22)</f>
        <v>166.434</v>
      </c>
      <c r="BB15" s="16" t="s">
        <v>3404</v>
      </c>
      <c r="BC15" s="18">
        <f>IF(A1L548C23 &lt;&gt; 0,A1L548C24 / A1L548C23,0)</f>
        <v>4.01730375015073</v>
      </c>
      <c r="BD15" s="16" t="s">
        <v>3405</v>
      </c>
      <c r="BE15" s="18">
        <f>IF(A1L548C26 = 0,A1L556C26, A1L548C26)</f>
        <v>4.01730375015073</v>
      </c>
      <c r="BF15" s="16" t="s">
        <v>2977</v>
      </c>
      <c r="BG15" s="6">
        <v>29.78</v>
      </c>
      <c r="BH15" s="16" t="s">
        <v>2977</v>
      </c>
      <c r="BI15" s="6">
        <v>1.2989999999999999</v>
      </c>
      <c r="BJ15" s="16" t="s">
        <v>2977</v>
      </c>
      <c r="BK15" s="6">
        <v>3.54</v>
      </c>
      <c r="BL15" s="16" t="s">
        <v>2977</v>
      </c>
      <c r="BM15" s="6">
        <v>140.16399999999999</v>
      </c>
      <c r="BN15" s="16" t="s">
        <v>3406</v>
      </c>
      <c r="BO15" s="1">
        <f>(A1L548C28 * 2 + A1L548C29 + A1L548C30)</f>
        <v>64.399000000000001</v>
      </c>
      <c r="BP15" s="16" t="s">
        <v>3407</v>
      </c>
      <c r="BQ15" s="1">
        <f>(A1L548C31 * 2 + A1L548C29 + A1L548C30)</f>
        <v>285.16699999999997</v>
      </c>
      <c r="BR15" s="16" t="s">
        <v>3408</v>
      </c>
      <c r="BS15" s="1">
        <f>(A1L548C28 + A1L548C29 + A1L548C30 + A1L548C31)</f>
        <v>174.78299999999999</v>
      </c>
      <c r="BT15" s="16" t="s">
        <v>3409</v>
      </c>
      <c r="BU15" s="18">
        <f>IF(A1L548C32 &lt;&gt; 0,A1L548C33 / A1L548C32,0)</f>
        <v>4.4281277659590979</v>
      </c>
      <c r="BV15" s="16" t="s">
        <v>3410</v>
      </c>
      <c r="BW15" s="18">
        <f>IF(A1L548C35 = 0,A1L556C35, A1L548C35)</f>
        <v>4.4281277659590979</v>
      </c>
      <c r="BX15" s="16" t="s">
        <v>2983</v>
      </c>
      <c r="BY15" s="6">
        <v>28.556999999999999</v>
      </c>
      <c r="BZ15" s="16" t="s">
        <v>2983</v>
      </c>
      <c r="CA15" s="6">
        <v>1.3660000000000001</v>
      </c>
      <c r="CB15" s="16" t="s">
        <v>2983</v>
      </c>
      <c r="CC15" s="6">
        <v>4.4729999999999999</v>
      </c>
      <c r="CD15" s="16" t="s">
        <v>2983</v>
      </c>
      <c r="CE15" s="6">
        <v>123.91</v>
      </c>
      <c r="CF15" s="16" t="s">
        <v>3411</v>
      </c>
      <c r="CG15" s="1">
        <f>(A1L548C37 * 2 + A1L548C38 + A1L548C39)</f>
        <v>62.952999999999996</v>
      </c>
      <c r="CH15" s="16" t="s">
        <v>3412</v>
      </c>
      <c r="CI15" s="1">
        <f>(A1L548C40 * 2 + A1L548C38 + A1L548C39)</f>
        <v>253.65900000000002</v>
      </c>
      <c r="CJ15" s="16" t="s">
        <v>3413</v>
      </c>
      <c r="CK15" s="1">
        <f>(A1L548C37 + A1L548C38 + A1L548C39 + A1L548C40)</f>
        <v>158.30599999999998</v>
      </c>
      <c r="CL15" s="16" t="s">
        <v>3414</v>
      </c>
      <c r="CM15" s="18">
        <f>IF(A1L548C41 &lt;&gt; 0,A1L548C42 / A1L548C41,0)</f>
        <v>4.0293393484027771</v>
      </c>
      <c r="CN15" s="16" t="s">
        <v>3415</v>
      </c>
      <c r="CO15" s="18">
        <f>IF(A1L548C44 = 0,A1L556C44, A1L548C44)</f>
        <v>4.0293393484027771</v>
      </c>
      <c r="CP15" s="16" t="s">
        <v>3416</v>
      </c>
      <c r="CQ15" s="18">
        <f>IF(RUN_YEARS &gt; 1,(A1L548C1 + A1L548C10) / 2, 0)</f>
        <v>21.788</v>
      </c>
      <c r="CR15" s="16" t="s">
        <v>3417</v>
      </c>
      <c r="CS15" s="18">
        <f>IF(RUN_YEARS &gt; 1,(A1L548C2 + A1L548C11) / 2, 0)</f>
        <v>0.1525</v>
      </c>
      <c r="CT15" s="16" t="s">
        <v>3418</v>
      </c>
      <c r="CU15" s="18">
        <f>IF(RUN_YEARS &gt; 1,(A1L548C3 + A1L548C12) / 2, 0)</f>
        <v>5.5465</v>
      </c>
      <c r="CV15" s="16" t="s">
        <v>3419</v>
      </c>
      <c r="CW15" s="18">
        <f>IF(RUN_YEARS &gt; 1,(A1L548C4 + A1L548C13) / 2, 0)</f>
        <v>233.875</v>
      </c>
      <c r="CX15" s="16" t="s">
        <v>3420</v>
      </c>
      <c r="CY15" s="18">
        <f>IF(RUN_YEARS &gt; 1,(A1L548C5 + A1L548C14) / 2, 0)</f>
        <v>49.275000000000006</v>
      </c>
      <c r="CZ15" s="16" t="s">
        <v>3421</v>
      </c>
      <c r="DA15" s="18">
        <f>IF(RUN_YEARS &gt; 1,(A1L548C6 + A1L548C15) / 2, 0)</f>
        <v>473.44900000000007</v>
      </c>
      <c r="DB15" s="16" t="s">
        <v>3422</v>
      </c>
      <c r="DC15" s="18">
        <f>IF(RUN_YEARS &gt; 1,(A1L548C7 + A1L548C16) / 2, 0)</f>
        <v>261.36200000000002</v>
      </c>
      <c r="DD15" s="16" t="s">
        <v>3423</v>
      </c>
      <c r="DE15" s="18">
        <f>IF(A1L548C50 &lt;&gt; 0,A1L548C51 / A1L548C50,0)</f>
        <v>9.6083003551496713</v>
      </c>
      <c r="DF15" s="16" t="s">
        <v>3424</v>
      </c>
      <c r="DG15" s="18">
        <f>IF(A1L548C53 = 0,A1L556C53, A1L548C53)</f>
        <v>9.6083003551496713</v>
      </c>
      <c r="DH15" s="16" t="s">
        <v>3425</v>
      </c>
      <c r="DI15" s="18">
        <f>IF(RUN_YEARS &gt; 2,(A1L548C1 + A1L548C10 + A1L548C19) / 3, 0)</f>
        <v>25.032666666666668</v>
      </c>
      <c r="DJ15" s="16" t="s">
        <v>3426</v>
      </c>
      <c r="DK15" s="18">
        <f>IF(RUN_YEARS &gt; 2,(A1L548C2 + A1L548C11 + A1L548C20) / 3, 0)</f>
        <v>0.25800000000000001</v>
      </c>
      <c r="DL15" s="16" t="s">
        <v>3427</v>
      </c>
      <c r="DM15" s="18">
        <f>IF(RUN_YEARS &gt; 2,(A1L548C3 + A1L548C12 + A1L548C21) / 3, 0)</f>
        <v>4.6413333333333329</v>
      </c>
      <c r="DN15" s="16" t="s">
        <v>3428</v>
      </c>
      <c r="DO15" s="18">
        <f>IF(RUN_YEARS &gt; 2,(A1L548C4 + A1L548C13 + A1L548C22) / 3, 0)</f>
        <v>199.78733333333332</v>
      </c>
      <c r="DP15" s="16" t="s">
        <v>3429</v>
      </c>
      <c r="DQ15" s="18">
        <f>IF(RUN_YEARS &gt; 2,(A1L548C5 + A1L548C14 + A1L548C23) / 3, 0)</f>
        <v>54.964666666666666</v>
      </c>
      <c r="DR15" s="16" t="s">
        <v>3430</v>
      </c>
      <c r="DS15" s="18">
        <f>IF(RUN_YEARS &gt; 2,(A1L548C6 + A1L548C15 + A1L548C24) / 3, 0)</f>
        <v>404.47399999999999</v>
      </c>
      <c r="DT15" s="16" t="s">
        <v>3431</v>
      </c>
      <c r="DU15" s="18">
        <f>IF(RUN_YEARS &gt; 2,(A1L548C7 + A1L548C16 + A1L548C25) / 3, 0)</f>
        <v>229.71933333333334</v>
      </c>
      <c r="DV15" s="16" t="s">
        <v>3432</v>
      </c>
      <c r="DW15" s="18">
        <f>IF(A1L548C59 &lt;&gt; 0,A1L548C60 / A1L548C59,0)</f>
        <v>7.3588001989156666</v>
      </c>
      <c r="DX15" s="16" t="s">
        <v>3433</v>
      </c>
      <c r="DY15" s="18">
        <f>IF(A1L548C62 = 0,A1L556C62, A1L548C62)</f>
        <v>7.3588001989156666</v>
      </c>
      <c r="DZ15" s="16" t="s">
        <v>3434</v>
      </c>
      <c r="EA15" s="18">
        <f>IF(RUN_YEARS &gt; 3,(A1L548C1 + A1L548C10 + A1L548C19 + A1L548C28) / 4, 0)</f>
        <v>26.2195</v>
      </c>
      <c r="EB15" s="16" t="s">
        <v>3435</v>
      </c>
      <c r="EC15" s="18">
        <f>IF(RUN_YEARS &gt; 3,(A1L548C2 + A1L548C11 + A1L548C20 + A1L548C29) / 4, 0)</f>
        <v>0.51824999999999999</v>
      </c>
      <c r="ED15" s="16" t="s">
        <v>3436</v>
      </c>
      <c r="EE15" s="18">
        <f>IF(RUN_YEARS &gt; 3,(A1L548C3 + A1L548C12 + A1L548C21 + A1L548C30) / 4, 0)</f>
        <v>4.3659999999999997</v>
      </c>
      <c r="EF15" s="16" t="s">
        <v>3437</v>
      </c>
      <c r="EG15" s="18">
        <f>IF(RUN_YEARS &gt; 3,(A1L548C4 + A1L548C13 + A1L548C22 + A1L548C31) / 4, 0)</f>
        <v>184.88149999999999</v>
      </c>
      <c r="EH15" s="16" t="s">
        <v>3438</v>
      </c>
      <c r="EI15" s="18">
        <f>IF(RUN_YEARS &gt; 3,(A1L548C5 + A1L548C14 + A1L548C23 + A1L548C32) / 4, 0)</f>
        <v>57.323250000000002</v>
      </c>
      <c r="EJ15" s="16" t="s">
        <v>3439</v>
      </c>
      <c r="EK15" s="18">
        <f>IF(RUN_YEARS &gt; 3,(A1L548C6 + A1L548C15 + A1L548C24 + A1L548C33) / 4, 0)</f>
        <v>374.64724999999999</v>
      </c>
      <c r="EL15" s="16" t="s">
        <v>3440</v>
      </c>
      <c r="EM15" s="18">
        <f>IF(RUN_YEARS &gt; 3,(A1L548C7 + A1L548C16 + A1L548C25 + A1L548C34) / 4, 0)</f>
        <v>215.98525000000001</v>
      </c>
      <c r="EN15" s="16" t="s">
        <v>3441</v>
      </c>
      <c r="EO15" s="18">
        <f>IF(A1L548C68 &lt;&gt; 0,A1L548C69 / A1L548C68,0)</f>
        <v>6.5356945044113859</v>
      </c>
      <c r="EP15" s="16" t="s">
        <v>3442</v>
      </c>
      <c r="EQ15" s="18">
        <f>IF(A1L548C71 = 0,A1L556C71, A1L548C71)</f>
        <v>6.5356945044113859</v>
      </c>
      <c r="ER15" s="16" t="s">
        <v>3443</v>
      </c>
      <c r="ES15" s="18">
        <f>IF(RUN_YEARS &gt; 4,(A1L548C1 + A1L548C10 + A1L548C19 + A1L548C28 + A1L548C37) / 5, 0)</f>
        <v>26.687000000000001</v>
      </c>
      <c r="ET15" s="16" t="s">
        <v>3444</v>
      </c>
      <c r="EU15" s="18">
        <f>IF(RUN_YEARS &gt; 4,(A1L548C2 + A1L548C11 + A1L548C20 + A1L548C29 + A1L548C38) / 5, 0)</f>
        <v>0.68779999999999997</v>
      </c>
      <c r="EV15" s="16" t="s">
        <v>3445</v>
      </c>
      <c r="EW15" s="18">
        <f>IF(RUN_YEARS &gt; 4,(A1L548C3 + A1L548C12 + A1L548C21 + A1L548C30 + A1L548C39) / 5, 0)</f>
        <v>4.3873999999999995</v>
      </c>
      <c r="EX15" s="16" t="s">
        <v>3446</v>
      </c>
      <c r="EY15" s="18">
        <f>IF(RUN_YEARS &gt; 4,(A1L548C4 + A1L548C13 + A1L548C22 + A1L548C31 + A1L548C40) / 5, 0)</f>
        <v>172.68719999999999</v>
      </c>
      <c r="EZ15" s="16" t="s">
        <v>3447</v>
      </c>
      <c r="FA15" s="18">
        <f>IF(RUN_YEARS &gt; 4,(A1L548C5 + A1L548C14 + A1L548C23 + A1L548C32 + A1L548C41) / 5, 0)</f>
        <v>58.449199999999998</v>
      </c>
      <c r="FB15" s="16" t="s">
        <v>3448</v>
      </c>
      <c r="FC15" s="18">
        <f>IF(RUN_YEARS &gt; 4,(A1L548C6 + A1L548C15 + A1L548C24 + A1L548C33 + A1L548C42) / 5, 0)</f>
        <v>350.44960000000003</v>
      </c>
      <c r="FD15" s="16" t="s">
        <v>3449</v>
      </c>
      <c r="FE15" s="18">
        <f>IF(RUN_YEARS &gt; 4,(A1L548C7 + A1L548C16 + A1L548C25 + A1L548C34 + A1L548C43) / 5, 0)</f>
        <v>204.44940000000003</v>
      </c>
      <c r="FF15" s="16" t="s">
        <v>3450</v>
      </c>
      <c r="FG15" s="18">
        <f>IF(A1L548C77 &lt;&gt; 0,A1L548C78 / A1L548C77,0)</f>
        <v>5.995798060538041</v>
      </c>
      <c r="FH15" s="16" t="s">
        <v>3451</v>
      </c>
      <c r="FI15" s="18">
        <f>IF(A1L548C80 = 0,A1L556C80, A1L548C80)</f>
        <v>5.995798060538041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2E-3</v>
      </c>
      <c r="F16" s="16" t="s">
        <v>2959</v>
      </c>
      <c r="G16" s="6">
        <v>0</v>
      </c>
      <c r="H16" s="16" t="s">
        <v>2959</v>
      </c>
      <c r="I16" s="6">
        <v>0</v>
      </c>
      <c r="J16" s="16" t="s">
        <v>2959</v>
      </c>
      <c r="K16" s="6">
        <v>0</v>
      </c>
      <c r="L16" s="16" t="s">
        <v>3452</v>
      </c>
      <c r="M16" s="1">
        <f>(A1L549C1 * 2 + A1L549C2 + A1L549C3)</f>
        <v>4.0000000000000001E-3</v>
      </c>
      <c r="N16" s="16" t="s">
        <v>3453</v>
      </c>
      <c r="O16" s="1">
        <f>(A1L549C4 * 2 + A1L549C2 + A1L549C3)</f>
        <v>0</v>
      </c>
      <c r="P16" s="16" t="s">
        <v>3454</v>
      </c>
      <c r="Q16" s="1">
        <f>(A1L549C1 + A1L549C2 + A1L549C3 + A1L549C4)</f>
        <v>2E-3</v>
      </c>
      <c r="R16" s="16" t="s">
        <v>3455</v>
      </c>
      <c r="S16" s="18">
        <f>IF(A1L549C5 &lt;&gt; 0,A1L549C6 / A1L549C5,0)</f>
        <v>0</v>
      </c>
      <c r="T16" s="16" t="s">
        <v>3456</v>
      </c>
      <c r="U16" s="18">
        <f>IF(A1L549C8 = 0,A1L556C8, A1L549C8)</f>
        <v>1.680647497060032</v>
      </c>
      <c r="V16" s="16" t="s">
        <v>2965</v>
      </c>
      <c r="W16" s="6">
        <v>0</v>
      </c>
      <c r="X16" s="16" t="s">
        <v>2965</v>
      </c>
      <c r="Y16" s="6">
        <v>0</v>
      </c>
      <c r="Z16" s="16" t="s">
        <v>2965</v>
      </c>
      <c r="AA16" s="6">
        <v>0</v>
      </c>
      <c r="AB16" s="16" t="s">
        <v>2965</v>
      </c>
      <c r="AC16" s="6">
        <v>0</v>
      </c>
      <c r="AD16" s="16" t="s">
        <v>3457</v>
      </c>
      <c r="AE16" s="1">
        <f>(A1L549C10 * 2 + A1L549C11 + A1L549C12)</f>
        <v>0</v>
      </c>
      <c r="AF16" s="16" t="s">
        <v>3458</v>
      </c>
      <c r="AG16" s="1">
        <f>(A1L549C13 * 2 + A1L549C11 + A1L549C12)</f>
        <v>0</v>
      </c>
      <c r="AH16" s="16" t="s">
        <v>3459</v>
      </c>
      <c r="AI16" s="1">
        <f>(A1L549C10 + A1L549C11 + A1L549C12 + A1L549C13)</f>
        <v>0</v>
      </c>
      <c r="AJ16" s="16" t="s">
        <v>3460</v>
      </c>
      <c r="AK16" s="18">
        <f>IF(A1L549C14 &lt;&gt; 0,A1L549C15 / A1L549C14,0)</f>
        <v>0</v>
      </c>
      <c r="AL16" s="16" t="s">
        <v>3461</v>
      </c>
      <c r="AM16" s="18">
        <f>IF(A1L549C17 = 0,A1L556C17, A1L549C17)</f>
        <v>1.6857619824241006</v>
      </c>
      <c r="AN16" s="16" t="s">
        <v>2971</v>
      </c>
      <c r="AO16" s="6">
        <v>0</v>
      </c>
      <c r="AP16" s="16" t="s">
        <v>2971</v>
      </c>
      <c r="AQ16" s="6">
        <v>0</v>
      </c>
      <c r="AR16" s="16" t="s">
        <v>2971</v>
      </c>
      <c r="AS16" s="6">
        <v>0</v>
      </c>
      <c r="AT16" s="16" t="s">
        <v>2971</v>
      </c>
      <c r="AU16" s="6">
        <v>0</v>
      </c>
      <c r="AV16" s="16" t="s">
        <v>3462</v>
      </c>
      <c r="AW16" s="1">
        <f>(A1L549C19 * 2 + A1L549C20 + A1L549C21)</f>
        <v>0</v>
      </c>
      <c r="AX16" s="16" t="s">
        <v>3463</v>
      </c>
      <c r="AY16" s="1">
        <f>(A1L549C22 * 2 + A1L549C20 + A1L549C21)</f>
        <v>0</v>
      </c>
      <c r="AZ16" s="16" t="s">
        <v>3464</v>
      </c>
      <c r="BA16" s="1">
        <f>(A1L549C19 + A1L549C20 + A1L549C21 + A1L549C22)</f>
        <v>0</v>
      </c>
      <c r="BB16" s="16" t="s">
        <v>3465</v>
      </c>
      <c r="BC16" s="18">
        <f>IF(A1L549C23 &lt;&gt; 0,A1L549C24 / A1L549C23,0)</f>
        <v>0</v>
      </c>
      <c r="BD16" s="16" t="s">
        <v>3466</v>
      </c>
      <c r="BE16" s="18">
        <f>IF(A1L549C26 = 0,A1L556C26, A1L549C26)</f>
        <v>1.6553664065565195</v>
      </c>
      <c r="BF16" s="16" t="s">
        <v>2977</v>
      </c>
      <c r="BG16" s="6">
        <v>0</v>
      </c>
      <c r="BH16" s="16" t="s">
        <v>2977</v>
      </c>
      <c r="BI16" s="6">
        <v>0</v>
      </c>
      <c r="BJ16" s="16" t="s">
        <v>2977</v>
      </c>
      <c r="BK16" s="6">
        <v>0</v>
      </c>
      <c r="BL16" s="16" t="s">
        <v>2977</v>
      </c>
      <c r="BM16" s="6">
        <v>0</v>
      </c>
      <c r="BN16" s="16" t="s">
        <v>3467</v>
      </c>
      <c r="BO16" s="1">
        <f>(A1L549C28 * 2 + A1L549C29 + A1L549C30)</f>
        <v>0</v>
      </c>
      <c r="BP16" s="16" t="s">
        <v>3468</v>
      </c>
      <c r="BQ16" s="1">
        <f>(A1L549C31 * 2 + A1L549C29 + A1L549C30)</f>
        <v>0</v>
      </c>
      <c r="BR16" s="16" t="s">
        <v>3469</v>
      </c>
      <c r="BS16" s="1">
        <f>(A1L549C28 + A1L549C29 + A1L549C30 + A1L549C31)</f>
        <v>0</v>
      </c>
      <c r="BT16" s="16" t="s">
        <v>3470</v>
      </c>
      <c r="BU16" s="18">
        <f>IF(A1L549C32 &lt;&gt; 0,A1L549C33 / A1L549C32,0)</f>
        <v>0</v>
      </c>
      <c r="BV16" s="16" t="s">
        <v>3471</v>
      </c>
      <c r="BW16" s="18">
        <f>IF(A1L549C35 = 0,A1L556C35, A1L549C35)</f>
        <v>1.6553664065565195</v>
      </c>
      <c r="BX16" s="16" t="s">
        <v>2983</v>
      </c>
      <c r="BY16" s="6">
        <v>0</v>
      </c>
      <c r="BZ16" s="16" t="s">
        <v>2983</v>
      </c>
      <c r="CA16" s="6">
        <v>0</v>
      </c>
      <c r="CB16" s="16" t="s">
        <v>2983</v>
      </c>
      <c r="CC16" s="6">
        <v>0</v>
      </c>
      <c r="CD16" s="16" t="s">
        <v>2983</v>
      </c>
      <c r="CE16" s="6">
        <v>0</v>
      </c>
      <c r="CF16" s="16" t="s">
        <v>3472</v>
      </c>
      <c r="CG16" s="1">
        <f>(A1L549C37 * 2 + A1L549C38 + A1L549C39)</f>
        <v>0</v>
      </c>
      <c r="CH16" s="16" t="s">
        <v>3473</v>
      </c>
      <c r="CI16" s="1">
        <f>(A1L549C40 * 2 + A1L549C38 + A1L549C39)</f>
        <v>0</v>
      </c>
      <c r="CJ16" s="16" t="s">
        <v>3474</v>
      </c>
      <c r="CK16" s="1">
        <f>(A1L549C37 + A1L549C38 + A1L549C39 + A1L549C40)</f>
        <v>0</v>
      </c>
      <c r="CL16" s="16" t="s">
        <v>3475</v>
      </c>
      <c r="CM16" s="18">
        <f>IF(A1L549C41 &lt;&gt; 0,A1L549C42 / A1L549C41,0)</f>
        <v>0</v>
      </c>
      <c r="CN16" s="16" t="s">
        <v>3476</v>
      </c>
      <c r="CO16" s="18">
        <f>IF(A1L549C44 = 0,A1L556C44, A1L549C44)</f>
        <v>1.5364526102519482</v>
      </c>
      <c r="CP16" s="16" t="s">
        <v>3477</v>
      </c>
      <c r="CQ16" s="18">
        <f>IF(RUN_YEARS &gt; 1,(A1L549C1 + A1L549C10) / 2, 0)</f>
        <v>1E-3</v>
      </c>
      <c r="CR16" s="16" t="s">
        <v>3478</v>
      </c>
      <c r="CS16" s="18">
        <f>IF(RUN_YEARS &gt; 1,(A1L549C2 + A1L549C11) / 2, 0)</f>
        <v>0</v>
      </c>
      <c r="CT16" s="16" t="s">
        <v>3479</v>
      </c>
      <c r="CU16" s="18">
        <f>IF(RUN_YEARS &gt; 1,(A1L549C3 + A1L549C12) / 2, 0)</f>
        <v>0</v>
      </c>
      <c r="CV16" s="16" t="s">
        <v>3480</v>
      </c>
      <c r="CW16" s="18">
        <f>IF(RUN_YEARS &gt; 1,(A1L549C4 + A1L549C13) / 2, 0)</f>
        <v>0</v>
      </c>
      <c r="CX16" s="16" t="s">
        <v>3481</v>
      </c>
      <c r="CY16" s="18">
        <f>IF(RUN_YEARS &gt; 1,(A1L549C5 + A1L549C14) / 2, 0)</f>
        <v>2E-3</v>
      </c>
      <c r="CZ16" s="16" t="s">
        <v>3482</v>
      </c>
      <c r="DA16" s="18">
        <f>IF(RUN_YEARS &gt; 1,(A1L549C6 + A1L549C15) / 2, 0)</f>
        <v>0</v>
      </c>
      <c r="DB16" s="16" t="s">
        <v>3483</v>
      </c>
      <c r="DC16" s="18">
        <f>IF(RUN_YEARS &gt; 1,(A1L549C7 + A1L549C16) / 2, 0)</f>
        <v>1E-3</v>
      </c>
      <c r="DD16" s="16" t="s">
        <v>3484</v>
      </c>
      <c r="DE16" s="18">
        <f>IF(A1L549C50 &lt;&gt; 0,A1L549C51 / A1L549C50,0)</f>
        <v>0</v>
      </c>
      <c r="DF16" s="16" t="s">
        <v>3485</v>
      </c>
      <c r="DG16" s="18">
        <f>IF(A1L549C53 = 0,A1L556C53, A1L549C53)</f>
        <v>1.6832854304743603</v>
      </c>
      <c r="DH16" s="16" t="s">
        <v>3486</v>
      </c>
      <c r="DI16" s="18">
        <f>IF(RUN_YEARS &gt; 2,(A1L549C1 + A1L549C10 + A1L549C19) / 3, 0)</f>
        <v>6.6666666666666664E-4</v>
      </c>
      <c r="DJ16" s="16" t="s">
        <v>3487</v>
      </c>
      <c r="DK16" s="18">
        <f>IF(RUN_YEARS &gt; 2,(A1L549C2 + A1L549C11 + A1L549C20) / 3, 0)</f>
        <v>0</v>
      </c>
      <c r="DL16" s="16" t="s">
        <v>3488</v>
      </c>
      <c r="DM16" s="18">
        <f>IF(RUN_YEARS &gt; 2,(A1L549C3 + A1L549C12 + A1L549C21) / 3, 0)</f>
        <v>0</v>
      </c>
      <c r="DN16" s="16" t="s">
        <v>3489</v>
      </c>
      <c r="DO16" s="18">
        <f>IF(RUN_YEARS &gt; 2,(A1L549C4 + A1L549C13 + A1L549C22) / 3, 0)</f>
        <v>0</v>
      </c>
      <c r="DP16" s="16" t="s">
        <v>3490</v>
      </c>
      <c r="DQ16" s="18">
        <f>IF(RUN_YEARS &gt; 2,(A1L549C5 + A1L549C14 + A1L549C23) / 3, 0)</f>
        <v>1.3333333333333333E-3</v>
      </c>
      <c r="DR16" s="16" t="s">
        <v>3491</v>
      </c>
      <c r="DS16" s="18">
        <f>IF(RUN_YEARS &gt; 2,(A1L549C6 + A1L549C15 + A1L549C24) / 3, 0)</f>
        <v>0</v>
      </c>
      <c r="DT16" s="16" t="s">
        <v>3492</v>
      </c>
      <c r="DU16" s="18">
        <f>IF(RUN_YEARS &gt; 2,(A1L549C7 + A1L549C16 + A1L549C25) / 3, 0)</f>
        <v>6.6666666666666664E-4</v>
      </c>
      <c r="DV16" s="16" t="s">
        <v>3493</v>
      </c>
      <c r="DW16" s="18">
        <f>IF(A1L549C59 &lt;&gt; 0,A1L549C60 / A1L549C59,0)</f>
        <v>0</v>
      </c>
      <c r="DX16" s="16" t="s">
        <v>3494</v>
      </c>
      <c r="DY16" s="18">
        <f>IF(A1L549C62 = 0,A1L556C62, A1L549C62)</f>
        <v>1.6743986778822804</v>
      </c>
      <c r="DZ16" s="16" t="s">
        <v>3495</v>
      </c>
      <c r="EA16" s="18">
        <f>IF(RUN_YEARS &gt; 3,(A1L549C1 + A1L549C10 + A1L549C19 + A1L549C28) / 4, 0)</f>
        <v>5.0000000000000001E-4</v>
      </c>
      <c r="EB16" s="16" t="s">
        <v>3496</v>
      </c>
      <c r="EC16" s="18">
        <f>IF(RUN_YEARS &gt; 3,(A1L549C2 + A1L549C11 + A1L549C20 + A1L549C29) / 4, 0)</f>
        <v>0</v>
      </c>
      <c r="ED16" s="16" t="s">
        <v>3497</v>
      </c>
      <c r="EE16" s="18">
        <f>IF(RUN_YEARS &gt; 3,(A1L549C3 + A1L549C12 + A1L549C21 + A1L549C30) / 4, 0)</f>
        <v>0</v>
      </c>
      <c r="EF16" s="16" t="s">
        <v>3498</v>
      </c>
      <c r="EG16" s="18">
        <f>IF(RUN_YEARS &gt; 3,(A1L549C4 + A1L549C13 + A1L549C22 + A1L549C31) / 4, 0)</f>
        <v>0</v>
      </c>
      <c r="EH16" s="16" t="s">
        <v>3499</v>
      </c>
      <c r="EI16" s="18">
        <f>IF(RUN_YEARS &gt; 3,(A1L549C5 + A1L549C14 + A1L549C23 + A1L549C32) / 4, 0)</f>
        <v>1E-3</v>
      </c>
      <c r="EJ16" s="16" t="s">
        <v>3500</v>
      </c>
      <c r="EK16" s="18">
        <f>IF(RUN_YEARS &gt; 3,(A1L549C6 + A1L549C15 + A1L549C24 + A1L549C33) / 4, 0)</f>
        <v>0</v>
      </c>
      <c r="EL16" s="16" t="s">
        <v>3501</v>
      </c>
      <c r="EM16" s="18">
        <f>IF(RUN_YEARS &gt; 3,(A1L549C7 + A1L549C16 + A1L549C25 + A1L549C34) / 4, 0)</f>
        <v>5.0000000000000001E-4</v>
      </c>
      <c r="EN16" s="16" t="s">
        <v>3502</v>
      </c>
      <c r="EO16" s="18">
        <f>IF(A1L549C68 &lt;&gt; 0,A1L549C69 / A1L549C68,0)</f>
        <v>0</v>
      </c>
      <c r="EP16" s="16" t="s">
        <v>3503</v>
      </c>
      <c r="EQ16" s="18">
        <f>IF(A1L549C71 = 0,A1L556C71, A1L549C71)</f>
        <v>1.6698033370804968</v>
      </c>
      <c r="ER16" s="16" t="s">
        <v>3504</v>
      </c>
      <c r="ES16" s="18">
        <f>IF(RUN_YEARS &gt; 4,(A1L549C1 + A1L549C10 + A1L549C19 + A1L549C28 + A1L549C37) / 5, 0)</f>
        <v>4.0000000000000002E-4</v>
      </c>
      <c r="ET16" s="16" t="s">
        <v>3505</v>
      </c>
      <c r="EU16" s="18">
        <f>IF(RUN_YEARS &gt; 4,(A1L549C2 + A1L549C11 + A1L549C20 + A1L549C29 + A1L549C38) / 5, 0)</f>
        <v>0</v>
      </c>
      <c r="EV16" s="16" t="s">
        <v>3506</v>
      </c>
      <c r="EW16" s="18">
        <f>IF(RUN_YEARS &gt; 4,(A1L549C3 + A1L549C12 + A1L549C21 + A1L549C30 + A1L549C39) / 5, 0)</f>
        <v>0</v>
      </c>
      <c r="EX16" s="16" t="s">
        <v>3507</v>
      </c>
      <c r="EY16" s="18">
        <f>IF(RUN_YEARS &gt; 4,(A1L549C4 + A1L549C13 + A1L549C22 + A1L549C31 + A1L549C40) / 5, 0)</f>
        <v>0</v>
      </c>
      <c r="EZ16" s="16" t="s">
        <v>3508</v>
      </c>
      <c r="FA16" s="18">
        <f>IF(RUN_YEARS &gt; 4,(A1L549C5 + A1L549C14 + A1L549C23 + A1L549C32 + A1L549C41) / 5, 0)</f>
        <v>8.0000000000000004E-4</v>
      </c>
      <c r="FB16" s="16" t="s">
        <v>3509</v>
      </c>
      <c r="FC16" s="18">
        <f>IF(RUN_YEARS &gt; 4,(A1L549C6 + A1L549C15 + A1L549C24 + A1L549C33 + A1L549C42) / 5, 0)</f>
        <v>0</v>
      </c>
      <c r="FD16" s="16" t="s">
        <v>3510</v>
      </c>
      <c r="FE16" s="18">
        <f>IF(RUN_YEARS &gt; 4,(A1L549C7 + A1L549C16 + A1L549C25 + A1L549C34 + A1L549C43) / 5, 0)</f>
        <v>4.0000000000000002E-4</v>
      </c>
      <c r="FF16" s="16" t="s">
        <v>3511</v>
      </c>
      <c r="FG16" s="18">
        <f>IF(A1L549C77 &lt;&gt; 0,A1L549C78 / A1L549C77,0)</f>
        <v>0</v>
      </c>
      <c r="FH16" s="16" t="s">
        <v>3512</v>
      </c>
      <c r="FI16" s="18">
        <f>IF(A1L549C80 = 0,A1L556C80, A1L549C80)</f>
        <v>1.6420998844835877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0</v>
      </c>
      <c r="F17" s="16" t="s">
        <v>2959</v>
      </c>
      <c r="G17" s="6">
        <v>0</v>
      </c>
      <c r="H17" s="16" t="s">
        <v>2959</v>
      </c>
      <c r="I17" s="6">
        <v>0</v>
      </c>
      <c r="J17" s="16" t="s">
        <v>2959</v>
      </c>
      <c r="K17" s="6">
        <v>0</v>
      </c>
      <c r="L17" s="16" t="s">
        <v>3513</v>
      </c>
      <c r="M17" s="1">
        <f>(A1L550C1 * 2 + A1L550C2 + A1L550C3)</f>
        <v>0</v>
      </c>
      <c r="N17" s="16" t="s">
        <v>3514</v>
      </c>
      <c r="O17" s="1">
        <f>(A1L550C4 * 2 + A1L550C2 + A1L550C3)</f>
        <v>0</v>
      </c>
      <c r="P17" s="16" t="s">
        <v>3515</v>
      </c>
      <c r="Q17" s="1">
        <f>(A1L550C1 + A1L550C2 + A1L550C3 + A1L550C4)</f>
        <v>0</v>
      </c>
      <c r="R17" s="16" t="s">
        <v>3516</v>
      </c>
      <c r="S17" s="18">
        <f>IF(A1L550C5 &lt;&gt; 0,A1L550C6 / A1L550C5,0)</f>
        <v>0</v>
      </c>
      <c r="T17" s="16" t="s">
        <v>3517</v>
      </c>
      <c r="U17" s="18">
        <f>IF(A1L550C8 = 0,A1L556C8, A1L550C8)</f>
        <v>1.680647497060032</v>
      </c>
      <c r="V17" s="16" t="s">
        <v>2965</v>
      </c>
      <c r="W17" s="6">
        <v>0</v>
      </c>
      <c r="X17" s="16" t="s">
        <v>2965</v>
      </c>
      <c r="Y17" s="6">
        <v>0</v>
      </c>
      <c r="Z17" s="16" t="s">
        <v>2965</v>
      </c>
      <c r="AA17" s="6">
        <v>0</v>
      </c>
      <c r="AB17" s="16" t="s">
        <v>2965</v>
      </c>
      <c r="AC17" s="6">
        <v>1.2E-2</v>
      </c>
      <c r="AD17" s="16" t="s">
        <v>3518</v>
      </c>
      <c r="AE17" s="1">
        <f>(A1L550C10 * 2 + A1L550C11 + A1L550C12)</f>
        <v>0</v>
      </c>
      <c r="AF17" s="16" t="s">
        <v>3519</v>
      </c>
      <c r="AG17" s="1">
        <f>(A1L550C13 * 2 + A1L550C11 + A1L550C12)</f>
        <v>2.4E-2</v>
      </c>
      <c r="AH17" s="16" t="s">
        <v>3520</v>
      </c>
      <c r="AI17" s="1">
        <f>(A1L550C10 + A1L550C11 + A1L550C12 + A1L550C13)</f>
        <v>1.2E-2</v>
      </c>
      <c r="AJ17" s="16" t="s">
        <v>3521</v>
      </c>
      <c r="AK17" s="18">
        <f>IF(A1L550C14 &lt;&gt; 0,A1L550C15 / A1L550C14,0)</f>
        <v>0</v>
      </c>
      <c r="AL17" s="16" t="s">
        <v>3522</v>
      </c>
      <c r="AM17" s="18">
        <f>IF(A1L550C17 = 0,A1L556C17, A1L550C17)</f>
        <v>1.6857619824241006</v>
      </c>
      <c r="AN17" s="16" t="s">
        <v>2971</v>
      </c>
      <c r="AO17" s="6">
        <v>0</v>
      </c>
      <c r="AP17" s="16" t="s">
        <v>2971</v>
      </c>
      <c r="AQ17" s="6">
        <v>0</v>
      </c>
      <c r="AR17" s="16" t="s">
        <v>2971</v>
      </c>
      <c r="AS17" s="6">
        <v>0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0</v>
      </c>
      <c r="AX17" s="16" t="s">
        <v>3524</v>
      </c>
      <c r="AY17" s="1">
        <f>(A1L550C22 * 2 + A1L550C20 + A1L550C21)</f>
        <v>0</v>
      </c>
      <c r="AZ17" s="16" t="s">
        <v>3525</v>
      </c>
      <c r="BA17" s="1">
        <f>(A1L550C19 + A1L550C20 + A1L550C21 + A1L550C22)</f>
        <v>0</v>
      </c>
      <c r="BB17" s="16" t="s">
        <v>3526</v>
      </c>
      <c r="BC17" s="18">
        <f>IF(A1L550C23 &lt;&gt; 0,A1L550C24 / A1L550C23,0)</f>
        <v>0</v>
      </c>
      <c r="BD17" s="16" t="s">
        <v>3527</v>
      </c>
      <c r="BE17" s="18">
        <f>IF(A1L550C26 = 0,A1L556C26, A1L550C26)</f>
        <v>1.6553664065565195</v>
      </c>
      <c r="BF17" s="16" t="s">
        <v>2977</v>
      </c>
      <c r="BG17" s="6">
        <v>0</v>
      </c>
      <c r="BH17" s="16" t="s">
        <v>2977</v>
      </c>
      <c r="BI17" s="6">
        <v>0</v>
      </c>
      <c r="BJ17" s="16" t="s">
        <v>2977</v>
      </c>
      <c r="BK17" s="6">
        <v>0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0</v>
      </c>
      <c r="BP17" s="16" t="s">
        <v>3529</v>
      </c>
      <c r="BQ17" s="1">
        <f>(A1L550C31 * 2 + A1L550C29 + A1L550C30)</f>
        <v>0</v>
      </c>
      <c r="BR17" s="16" t="s">
        <v>3530</v>
      </c>
      <c r="BS17" s="1">
        <f>(A1L550C28 + A1L550C29 + A1L550C30 + A1L550C31)</f>
        <v>0</v>
      </c>
      <c r="BT17" s="16" t="s">
        <v>3531</v>
      </c>
      <c r="BU17" s="18">
        <f>IF(A1L550C32 &lt;&gt; 0,A1L550C33 / A1L550C32,0)</f>
        <v>0</v>
      </c>
      <c r="BV17" s="16" t="s">
        <v>3532</v>
      </c>
      <c r="BW17" s="18">
        <f>IF(A1L550C35 = 0,A1L556C35, A1L550C35)</f>
        <v>1.6553664065565195</v>
      </c>
      <c r="BX17" s="16" t="s">
        <v>2983</v>
      </c>
      <c r="BY17" s="6">
        <v>0</v>
      </c>
      <c r="BZ17" s="16" t="s">
        <v>2983</v>
      </c>
      <c r="CA17" s="6">
        <v>0</v>
      </c>
      <c r="CB17" s="16" t="s">
        <v>2983</v>
      </c>
      <c r="CC17" s="6">
        <v>0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0</v>
      </c>
      <c r="CH17" s="16" t="s">
        <v>3534</v>
      </c>
      <c r="CI17" s="1">
        <f>(A1L550C40 * 2 + A1L550C38 + A1L550C39)</f>
        <v>0</v>
      </c>
      <c r="CJ17" s="16" t="s">
        <v>3535</v>
      </c>
      <c r="CK17" s="1">
        <f>(A1L550C37 + A1L550C38 + A1L550C39 + A1L550C40)</f>
        <v>0</v>
      </c>
      <c r="CL17" s="16" t="s">
        <v>3536</v>
      </c>
      <c r="CM17" s="18">
        <f>IF(A1L550C41 &lt;&gt; 0,A1L550C42 / A1L550C41,0)</f>
        <v>0</v>
      </c>
      <c r="CN17" s="16" t="s">
        <v>3537</v>
      </c>
      <c r="CO17" s="18">
        <f>IF(A1L550C44 = 0,A1L556C44, A1L550C44)</f>
        <v>1.5364526102519482</v>
      </c>
      <c r="CP17" s="16" t="s">
        <v>3538</v>
      </c>
      <c r="CQ17" s="18">
        <f>IF(RUN_YEARS &gt; 1,(A1L550C1 + A1L550C10) / 2, 0)</f>
        <v>0</v>
      </c>
      <c r="CR17" s="16" t="s">
        <v>3539</v>
      </c>
      <c r="CS17" s="18">
        <f>IF(RUN_YEARS &gt; 1,(A1L550C2 + A1L550C11) / 2, 0)</f>
        <v>0</v>
      </c>
      <c r="CT17" s="16" t="s">
        <v>3540</v>
      </c>
      <c r="CU17" s="18">
        <f>IF(RUN_YEARS &gt; 1,(A1L550C3 + A1L550C12) / 2, 0)</f>
        <v>0</v>
      </c>
      <c r="CV17" s="16" t="s">
        <v>3541</v>
      </c>
      <c r="CW17" s="18">
        <f>IF(RUN_YEARS &gt; 1,(A1L550C4 + A1L550C13) / 2, 0)</f>
        <v>6.0000000000000001E-3</v>
      </c>
      <c r="CX17" s="16" t="s">
        <v>3542</v>
      </c>
      <c r="CY17" s="18">
        <f>IF(RUN_YEARS &gt; 1,(A1L550C5 + A1L550C14) / 2, 0)</f>
        <v>0</v>
      </c>
      <c r="CZ17" s="16" t="s">
        <v>3543</v>
      </c>
      <c r="DA17" s="18">
        <f>IF(RUN_YEARS &gt; 1,(A1L550C6 + A1L550C15) / 2, 0)</f>
        <v>1.2E-2</v>
      </c>
      <c r="DB17" s="16" t="s">
        <v>3544</v>
      </c>
      <c r="DC17" s="18">
        <f>IF(RUN_YEARS &gt; 1,(A1L550C7 + A1L550C16) / 2, 0)</f>
        <v>6.0000000000000001E-3</v>
      </c>
      <c r="DD17" s="16" t="s">
        <v>3545</v>
      </c>
      <c r="DE17" s="18">
        <f>IF(A1L550C50 &lt;&gt; 0,A1L550C51 / A1L550C50,0)</f>
        <v>0</v>
      </c>
      <c r="DF17" s="16" t="s">
        <v>3546</v>
      </c>
      <c r="DG17" s="18">
        <f>IF(A1L550C53 = 0,A1L556C53, A1L550C53)</f>
        <v>1.6832854304743603</v>
      </c>
      <c r="DH17" s="16" t="s">
        <v>3547</v>
      </c>
      <c r="DI17" s="18">
        <f>IF(RUN_YEARS &gt; 2,(A1L550C1 + A1L550C10 + A1L550C19) / 3, 0)</f>
        <v>0</v>
      </c>
      <c r="DJ17" s="16" t="s">
        <v>3548</v>
      </c>
      <c r="DK17" s="18">
        <f>IF(RUN_YEARS &gt; 2,(A1L550C2 + A1L550C11 + A1L550C20) / 3, 0)</f>
        <v>0</v>
      </c>
      <c r="DL17" s="16" t="s">
        <v>3549</v>
      </c>
      <c r="DM17" s="18">
        <f>IF(RUN_YEARS &gt; 2,(A1L550C3 + A1L550C12 + A1L550C21) / 3, 0)</f>
        <v>0</v>
      </c>
      <c r="DN17" s="16" t="s">
        <v>3550</v>
      </c>
      <c r="DO17" s="18">
        <f>IF(RUN_YEARS &gt; 2,(A1L550C4 + A1L550C13 + A1L550C22) / 3, 0)</f>
        <v>4.0000000000000001E-3</v>
      </c>
      <c r="DP17" s="16" t="s">
        <v>3551</v>
      </c>
      <c r="DQ17" s="18">
        <f>IF(RUN_YEARS &gt; 2,(A1L550C5 + A1L550C14 + A1L550C23) / 3, 0)</f>
        <v>0</v>
      </c>
      <c r="DR17" s="16" t="s">
        <v>3552</v>
      </c>
      <c r="DS17" s="18">
        <f>IF(RUN_YEARS &gt; 2,(A1L550C6 + A1L550C15 + A1L550C24) / 3, 0)</f>
        <v>8.0000000000000002E-3</v>
      </c>
      <c r="DT17" s="16" t="s">
        <v>3553</v>
      </c>
      <c r="DU17" s="18">
        <f>IF(RUN_YEARS &gt; 2,(A1L550C7 + A1L550C16 + A1L550C25) / 3, 0)</f>
        <v>4.0000000000000001E-3</v>
      </c>
      <c r="DV17" s="16" t="s">
        <v>3554</v>
      </c>
      <c r="DW17" s="18">
        <f>IF(A1L550C59 &lt;&gt; 0,A1L550C60 / A1L550C59,0)</f>
        <v>0</v>
      </c>
      <c r="DX17" s="16" t="s">
        <v>3555</v>
      </c>
      <c r="DY17" s="18">
        <f>IF(A1L550C62 = 0,A1L556C62, A1L550C62)</f>
        <v>1.6743986778822804</v>
      </c>
      <c r="DZ17" s="16" t="s">
        <v>3556</v>
      </c>
      <c r="EA17" s="18">
        <f>IF(RUN_YEARS &gt; 3,(A1L550C1 + A1L550C10 + A1L550C19 + A1L550C28) / 4, 0)</f>
        <v>0</v>
      </c>
      <c r="EB17" s="16" t="s">
        <v>3557</v>
      </c>
      <c r="EC17" s="18">
        <f>IF(RUN_YEARS &gt; 3,(A1L550C2 + A1L550C11 + A1L550C20 + A1L550C29) / 4, 0)</f>
        <v>0</v>
      </c>
      <c r="ED17" s="16" t="s">
        <v>3558</v>
      </c>
      <c r="EE17" s="18">
        <f>IF(RUN_YEARS &gt; 3,(A1L550C3 + A1L550C12 + A1L550C21 + A1L550C30) / 4, 0)</f>
        <v>0</v>
      </c>
      <c r="EF17" s="16" t="s">
        <v>3559</v>
      </c>
      <c r="EG17" s="18">
        <f>IF(RUN_YEARS &gt; 3,(A1L550C4 + A1L550C13 + A1L550C22 + A1L550C31) / 4, 0)</f>
        <v>3.0000000000000001E-3</v>
      </c>
      <c r="EH17" s="16" t="s">
        <v>3560</v>
      </c>
      <c r="EI17" s="18">
        <f>IF(RUN_YEARS &gt; 3,(A1L550C5 + A1L550C14 + A1L550C23 + A1L550C32) / 4, 0)</f>
        <v>0</v>
      </c>
      <c r="EJ17" s="16" t="s">
        <v>3561</v>
      </c>
      <c r="EK17" s="18">
        <f>IF(RUN_YEARS &gt; 3,(A1L550C6 + A1L550C15 + A1L550C24 + A1L550C33) / 4, 0)</f>
        <v>6.0000000000000001E-3</v>
      </c>
      <c r="EL17" s="16" t="s">
        <v>3562</v>
      </c>
      <c r="EM17" s="18">
        <f>IF(RUN_YEARS &gt; 3,(A1L550C7 + A1L550C16 + A1L550C25 + A1L550C34) / 4, 0)</f>
        <v>3.0000000000000001E-3</v>
      </c>
      <c r="EN17" s="16" t="s">
        <v>3563</v>
      </c>
      <c r="EO17" s="18">
        <f>IF(A1L550C68 &lt;&gt; 0,A1L550C69 / A1L550C68,0)</f>
        <v>0</v>
      </c>
      <c r="EP17" s="16" t="s">
        <v>3564</v>
      </c>
      <c r="EQ17" s="18">
        <f>IF(A1L550C71 = 0,A1L556C71, A1L550C71)</f>
        <v>1.6698033370804968</v>
      </c>
      <c r="ER17" s="16" t="s">
        <v>3565</v>
      </c>
      <c r="ES17" s="18">
        <f>IF(RUN_YEARS &gt; 4,(A1L550C1 + A1L550C10 + A1L550C19 + A1L550C28 + A1L550C37) / 5, 0)</f>
        <v>0</v>
      </c>
      <c r="ET17" s="16" t="s">
        <v>3566</v>
      </c>
      <c r="EU17" s="18">
        <f>IF(RUN_YEARS &gt; 4,(A1L550C2 + A1L550C11 + A1L550C20 + A1L550C29 + A1L550C38) / 5, 0)</f>
        <v>0</v>
      </c>
      <c r="EV17" s="16" t="s">
        <v>3567</v>
      </c>
      <c r="EW17" s="18">
        <f>IF(RUN_YEARS &gt; 4,(A1L550C3 + A1L550C12 + A1L550C21 + A1L550C30 + A1L550C39) / 5, 0)</f>
        <v>0</v>
      </c>
      <c r="EX17" s="16" t="s">
        <v>3568</v>
      </c>
      <c r="EY17" s="18">
        <f>IF(RUN_YEARS &gt; 4,(A1L550C4 + A1L550C13 + A1L550C22 + A1L550C31 + A1L550C40) / 5, 0)</f>
        <v>2.4000000000000002E-3</v>
      </c>
      <c r="EZ17" s="16" t="s">
        <v>3569</v>
      </c>
      <c r="FA17" s="18">
        <f>IF(RUN_YEARS &gt; 4,(A1L550C5 + A1L550C14 + A1L550C23 + A1L550C32 + A1L550C41) / 5, 0)</f>
        <v>0</v>
      </c>
      <c r="FB17" s="16" t="s">
        <v>3570</v>
      </c>
      <c r="FC17" s="18">
        <f>IF(RUN_YEARS &gt; 4,(A1L550C6 + A1L550C15 + A1L550C24 + A1L550C33 + A1L550C42) / 5, 0)</f>
        <v>4.8000000000000004E-3</v>
      </c>
      <c r="FD17" s="16" t="s">
        <v>3571</v>
      </c>
      <c r="FE17" s="18">
        <f>IF(RUN_YEARS &gt; 4,(A1L550C7 + A1L550C16 + A1L550C25 + A1L550C34 + A1L550C43) / 5, 0)</f>
        <v>2.4000000000000002E-3</v>
      </c>
      <c r="FF17" s="16" t="s">
        <v>3572</v>
      </c>
      <c r="FG17" s="18">
        <f>IF(A1L550C77 &lt;&gt; 0,A1L550C78 / A1L550C77,0)</f>
        <v>0</v>
      </c>
      <c r="FH17" s="16" t="s">
        <v>3573</v>
      </c>
      <c r="FI17" s="18">
        <f>IF(A1L550C80 = 0,A1L556C80, A1L550C80)</f>
        <v>1.6420998844835877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31.062999999999999</v>
      </c>
      <c r="F18" s="16" t="s">
        <v>2959</v>
      </c>
      <c r="G18" s="6">
        <v>226.892</v>
      </c>
      <c r="H18" s="16" t="s">
        <v>2959</v>
      </c>
      <c r="I18" s="6">
        <v>156.43700000000001</v>
      </c>
      <c r="J18" s="16" t="s">
        <v>2959</v>
      </c>
      <c r="K18" s="6">
        <v>95.23</v>
      </c>
      <c r="L18" s="16" t="s">
        <v>3574</v>
      </c>
      <c r="M18" s="1">
        <f>(A1L551C1 * 2 + A1L551C2 + A1L551C3)</f>
        <v>445.45499999999998</v>
      </c>
      <c r="N18" s="16" t="s">
        <v>3575</v>
      </c>
      <c r="O18" s="1">
        <f>(A1L551C4 * 2 + A1L551C2 + A1L551C3)</f>
        <v>573.78899999999999</v>
      </c>
      <c r="P18" s="16" t="s">
        <v>3576</v>
      </c>
      <c r="Q18" s="1">
        <f>(A1L551C1 + A1L551C2 + A1L551C3 + A1L551C4)</f>
        <v>509.62200000000001</v>
      </c>
      <c r="R18" s="16" t="s">
        <v>3577</v>
      </c>
      <c r="S18" s="18">
        <f>IF(A1L551C5 &lt;&gt; 0,A1L551C6 / A1L551C5,0)</f>
        <v>1.2880964407179176</v>
      </c>
      <c r="T18" s="16" t="s">
        <v>3578</v>
      </c>
      <c r="U18" s="18">
        <f>IF(A1L551C8 = 0,A1L556C8, A1L551C8)</f>
        <v>1.2880964407179176</v>
      </c>
      <c r="V18" s="16" t="s">
        <v>2965</v>
      </c>
      <c r="W18" s="6">
        <v>6.4930000000000003</v>
      </c>
      <c r="X18" s="16" t="s">
        <v>2965</v>
      </c>
      <c r="Y18" s="6">
        <v>184.12899999999999</v>
      </c>
      <c r="Z18" s="16" t="s">
        <v>2965</v>
      </c>
      <c r="AA18" s="6">
        <v>124.776</v>
      </c>
      <c r="AB18" s="16" t="s">
        <v>2965</v>
      </c>
      <c r="AC18" s="6">
        <v>184.02600000000001</v>
      </c>
      <c r="AD18" s="16" t="s">
        <v>3579</v>
      </c>
      <c r="AE18" s="1">
        <f>(A1L551C10 * 2 + A1L551C11 + A1L551C12)</f>
        <v>321.89099999999996</v>
      </c>
      <c r="AF18" s="16" t="s">
        <v>3580</v>
      </c>
      <c r="AG18" s="1">
        <f>(A1L551C13 * 2 + A1L551C11 + A1L551C12)</f>
        <v>676.95699999999999</v>
      </c>
      <c r="AH18" s="16" t="s">
        <v>3581</v>
      </c>
      <c r="AI18" s="1">
        <f>(A1L551C10 + A1L551C11 + A1L551C12 + A1L551C13)</f>
        <v>499.42399999999998</v>
      </c>
      <c r="AJ18" s="16" t="s">
        <v>3582</v>
      </c>
      <c r="AK18" s="18">
        <f>IF(A1L551C14 &lt;&gt; 0,A1L551C15 / A1L551C14,0)</f>
        <v>2.1030628380414491</v>
      </c>
      <c r="AL18" s="16" t="s">
        <v>3583</v>
      </c>
      <c r="AM18" s="18">
        <f>IF(A1L551C17 = 0,A1L556C17, A1L551C17)</f>
        <v>2.1030628380414491</v>
      </c>
      <c r="AN18" s="16" t="s">
        <v>2971</v>
      </c>
      <c r="AO18" s="6">
        <v>8.923</v>
      </c>
      <c r="AP18" s="16" t="s">
        <v>2971</v>
      </c>
      <c r="AQ18" s="6">
        <v>155.05199999999999</v>
      </c>
      <c r="AR18" s="16" t="s">
        <v>2971</v>
      </c>
      <c r="AS18" s="6">
        <v>96.643000000000001</v>
      </c>
      <c r="AT18" s="16" t="s">
        <v>2971</v>
      </c>
      <c r="AU18" s="6">
        <v>163.81200000000001</v>
      </c>
      <c r="AV18" s="16" t="s">
        <v>3584</v>
      </c>
      <c r="AW18" s="1">
        <f>(A1L551C19 * 2 + A1L551C20 + A1L551C21)</f>
        <v>269.541</v>
      </c>
      <c r="AX18" s="16" t="s">
        <v>3585</v>
      </c>
      <c r="AY18" s="1">
        <f>(A1L551C22 * 2 + A1L551C20 + A1L551C21)</f>
        <v>579.31900000000007</v>
      </c>
      <c r="AZ18" s="16" t="s">
        <v>3586</v>
      </c>
      <c r="BA18" s="1">
        <f>(A1L551C19 + A1L551C20 + A1L551C21 + A1L551C22)</f>
        <v>424.43</v>
      </c>
      <c r="BB18" s="16" t="s">
        <v>3587</v>
      </c>
      <c r="BC18" s="18">
        <f>IF(A1L551C23 &lt;&gt; 0,A1L551C24 / A1L551C23,0)</f>
        <v>2.1492797014183376</v>
      </c>
      <c r="BD18" s="16" t="s">
        <v>3588</v>
      </c>
      <c r="BE18" s="18">
        <f>IF(A1L551C26 = 0,A1L556C26, A1L551C26)</f>
        <v>2.1492797014183376</v>
      </c>
      <c r="BF18" s="16" t="s">
        <v>2977</v>
      </c>
      <c r="BG18" s="6">
        <v>6.7009999999999996</v>
      </c>
      <c r="BH18" s="16" t="s">
        <v>2977</v>
      </c>
      <c r="BI18" s="6">
        <v>147.95500000000001</v>
      </c>
      <c r="BJ18" s="16" t="s">
        <v>2977</v>
      </c>
      <c r="BK18" s="6">
        <v>99.167000000000002</v>
      </c>
      <c r="BL18" s="16" t="s">
        <v>2977</v>
      </c>
      <c r="BM18" s="6">
        <v>150.26</v>
      </c>
      <c r="BN18" s="16" t="s">
        <v>3589</v>
      </c>
      <c r="BO18" s="1">
        <f>(A1L551C28 * 2 + A1L551C29 + A1L551C30)</f>
        <v>260.524</v>
      </c>
      <c r="BP18" s="16" t="s">
        <v>3590</v>
      </c>
      <c r="BQ18" s="1">
        <f>(A1L551C31 * 2 + A1L551C29 + A1L551C30)</f>
        <v>547.64200000000005</v>
      </c>
      <c r="BR18" s="16" t="s">
        <v>3591</v>
      </c>
      <c r="BS18" s="1">
        <f>(A1L551C28 + A1L551C29 + A1L551C30 + A1L551C31)</f>
        <v>404.08299999999997</v>
      </c>
      <c r="BT18" s="16" t="s">
        <v>3592</v>
      </c>
      <c r="BU18" s="18">
        <f>IF(A1L551C32 &lt;&gt; 0,A1L551C33 / A1L551C32,0)</f>
        <v>2.1020788871658658</v>
      </c>
      <c r="BV18" s="16" t="s">
        <v>3593</v>
      </c>
      <c r="BW18" s="18">
        <f>IF(A1L551C35 = 0,A1L556C35, A1L551C35)</f>
        <v>2.1020788871658658</v>
      </c>
      <c r="BX18" s="16" t="s">
        <v>2983</v>
      </c>
      <c r="BY18" s="6">
        <v>10.436</v>
      </c>
      <c r="BZ18" s="16" t="s">
        <v>2983</v>
      </c>
      <c r="CA18" s="6">
        <v>146.72</v>
      </c>
      <c r="CB18" s="16" t="s">
        <v>2983</v>
      </c>
      <c r="CC18" s="6">
        <v>104.36</v>
      </c>
      <c r="CD18" s="16" t="s">
        <v>2983</v>
      </c>
      <c r="CE18" s="6">
        <v>131.76499999999999</v>
      </c>
      <c r="CF18" s="16" t="s">
        <v>3594</v>
      </c>
      <c r="CG18" s="1">
        <f>(A1L551C37 * 2 + A1L551C38 + A1L551C39)</f>
        <v>271.952</v>
      </c>
      <c r="CH18" s="16" t="s">
        <v>3595</v>
      </c>
      <c r="CI18" s="1">
        <f>(A1L551C40 * 2 + A1L551C38 + A1L551C39)</f>
        <v>514.61</v>
      </c>
      <c r="CJ18" s="16" t="s">
        <v>3596</v>
      </c>
      <c r="CK18" s="1">
        <f>(A1L551C37 + A1L551C38 + A1L551C39 + A1L551C40)</f>
        <v>393.28100000000001</v>
      </c>
      <c r="CL18" s="16" t="s">
        <v>3597</v>
      </c>
      <c r="CM18" s="18">
        <f>IF(A1L551C41 &lt;&gt; 0,A1L551C42 / A1L551C41,0)</f>
        <v>1.8922824616108727</v>
      </c>
      <c r="CN18" s="16" t="s">
        <v>3598</v>
      </c>
      <c r="CO18" s="18">
        <f>IF(A1L551C44 = 0,A1L556C44, A1L551C44)</f>
        <v>1.8922824616108727</v>
      </c>
      <c r="CP18" s="16" t="s">
        <v>3599</v>
      </c>
      <c r="CQ18" s="18">
        <f>IF(RUN_YEARS &gt; 1,(A1L551C1 + A1L551C10) / 2, 0)</f>
        <v>18.777999999999999</v>
      </c>
      <c r="CR18" s="16" t="s">
        <v>3600</v>
      </c>
      <c r="CS18" s="18">
        <f>IF(RUN_YEARS &gt; 1,(A1L551C2 + A1L551C11) / 2, 0)</f>
        <v>205.51049999999998</v>
      </c>
      <c r="CT18" s="16" t="s">
        <v>3601</v>
      </c>
      <c r="CU18" s="18">
        <f>IF(RUN_YEARS &gt; 1,(A1L551C3 + A1L551C12) / 2, 0)</f>
        <v>140.60650000000001</v>
      </c>
      <c r="CV18" s="16" t="s">
        <v>3602</v>
      </c>
      <c r="CW18" s="18">
        <f>IF(RUN_YEARS &gt; 1,(A1L551C4 + A1L551C13) / 2, 0)</f>
        <v>139.62800000000001</v>
      </c>
      <c r="CX18" s="16" t="s">
        <v>3603</v>
      </c>
      <c r="CY18" s="18">
        <f>IF(RUN_YEARS &gt; 1,(A1L551C5 + A1L551C14) / 2, 0)</f>
        <v>383.673</v>
      </c>
      <c r="CZ18" s="16" t="s">
        <v>3604</v>
      </c>
      <c r="DA18" s="18">
        <f>IF(RUN_YEARS &gt; 1,(A1L551C6 + A1L551C15) / 2, 0)</f>
        <v>625.37300000000005</v>
      </c>
      <c r="DB18" s="16" t="s">
        <v>3605</v>
      </c>
      <c r="DC18" s="18">
        <f>IF(RUN_YEARS &gt; 1,(A1L551C7 + A1L551C16) / 2, 0)</f>
        <v>504.52300000000002</v>
      </c>
      <c r="DD18" s="16" t="s">
        <v>3606</v>
      </c>
      <c r="DE18" s="18">
        <f>IF(A1L551C50 &lt;&gt; 0,A1L551C51 / A1L551C50,0)</f>
        <v>1.6299635366575185</v>
      </c>
      <c r="DF18" s="16" t="s">
        <v>3607</v>
      </c>
      <c r="DG18" s="18">
        <f>IF(A1L551C53 = 0,A1L556C53, A1L551C53)</f>
        <v>1.6299635366575185</v>
      </c>
      <c r="DH18" s="16" t="s">
        <v>3608</v>
      </c>
      <c r="DI18" s="18">
        <f>IF(RUN_YEARS &gt; 2,(A1L551C1 + A1L551C10 + A1L551C19) / 3, 0)</f>
        <v>15.493</v>
      </c>
      <c r="DJ18" s="16" t="s">
        <v>3609</v>
      </c>
      <c r="DK18" s="18">
        <f>IF(RUN_YEARS &gt; 2,(A1L551C2 + A1L551C11 + A1L551C20) / 3, 0)</f>
        <v>188.691</v>
      </c>
      <c r="DL18" s="16" t="s">
        <v>3610</v>
      </c>
      <c r="DM18" s="18">
        <f>IF(RUN_YEARS &gt; 2,(A1L551C3 + A1L551C12 + A1L551C21) / 3, 0)</f>
        <v>125.952</v>
      </c>
      <c r="DN18" s="16" t="s">
        <v>3611</v>
      </c>
      <c r="DO18" s="18">
        <f>IF(RUN_YEARS &gt; 2,(A1L551C4 + A1L551C13 + A1L551C22) / 3, 0)</f>
        <v>147.68933333333334</v>
      </c>
      <c r="DP18" s="16" t="s">
        <v>3612</v>
      </c>
      <c r="DQ18" s="18">
        <f>IF(RUN_YEARS &gt; 2,(A1L551C5 + A1L551C14 + A1L551C23) / 3, 0)</f>
        <v>345.62899999999996</v>
      </c>
      <c r="DR18" s="16" t="s">
        <v>3613</v>
      </c>
      <c r="DS18" s="18">
        <f>IF(RUN_YEARS &gt; 2,(A1L551C6 + A1L551C15 + A1L551C24) / 3, 0)</f>
        <v>610.02166666666665</v>
      </c>
      <c r="DT18" s="16" t="s">
        <v>3614</v>
      </c>
      <c r="DU18" s="18">
        <f>IF(RUN_YEARS &gt; 2,(A1L551C7 + A1L551C16 + A1L551C25) / 3, 0)</f>
        <v>477.82533333333339</v>
      </c>
      <c r="DV18" s="16" t="s">
        <v>3615</v>
      </c>
      <c r="DW18" s="18">
        <f>IF(A1L551C59 &lt;&gt; 0,A1L551C60 / A1L551C59,0)</f>
        <v>1.7649608877341505</v>
      </c>
      <c r="DX18" s="16" t="s">
        <v>3616</v>
      </c>
      <c r="DY18" s="18">
        <f>IF(A1L551C62 = 0,A1L556C62, A1L551C62)</f>
        <v>1.7649608877341505</v>
      </c>
      <c r="DZ18" s="16" t="s">
        <v>3617</v>
      </c>
      <c r="EA18" s="18">
        <f>IF(RUN_YEARS &gt; 3,(A1L551C1 + A1L551C10 + A1L551C19 + A1L551C28) / 4, 0)</f>
        <v>13.295</v>
      </c>
      <c r="EB18" s="16" t="s">
        <v>3618</v>
      </c>
      <c r="EC18" s="18">
        <f>IF(RUN_YEARS &gt; 3,(A1L551C2 + A1L551C11 + A1L551C20 + A1L551C29) / 4, 0)</f>
        <v>178.50700000000001</v>
      </c>
      <c r="ED18" s="16" t="s">
        <v>3619</v>
      </c>
      <c r="EE18" s="18">
        <f>IF(RUN_YEARS &gt; 3,(A1L551C3 + A1L551C12 + A1L551C21 + A1L551C30) / 4, 0)</f>
        <v>119.25575000000001</v>
      </c>
      <c r="EF18" s="16" t="s">
        <v>3620</v>
      </c>
      <c r="EG18" s="18">
        <f>IF(RUN_YEARS &gt; 3,(A1L551C4 + A1L551C13 + A1L551C22 + A1L551C31) / 4, 0)</f>
        <v>148.33199999999999</v>
      </c>
      <c r="EH18" s="16" t="s">
        <v>3621</v>
      </c>
      <c r="EI18" s="18">
        <f>IF(RUN_YEARS &gt; 3,(A1L551C5 + A1L551C14 + A1L551C23 + A1L551C32) / 4, 0)</f>
        <v>324.35275000000001</v>
      </c>
      <c r="EJ18" s="16" t="s">
        <v>3622</v>
      </c>
      <c r="EK18" s="18">
        <f>IF(RUN_YEARS &gt; 3,(A1L551C6 + A1L551C15 + A1L551C24 + A1L551C33) / 4, 0)</f>
        <v>594.42675000000008</v>
      </c>
      <c r="EL18" s="16" t="s">
        <v>3623</v>
      </c>
      <c r="EM18" s="18">
        <f>IF(RUN_YEARS &gt; 3,(A1L551C7 + A1L551C16 + A1L551C25 + A1L551C34) / 4, 0)</f>
        <v>459.38975000000005</v>
      </c>
      <c r="EN18" s="16" t="s">
        <v>3624</v>
      </c>
      <c r="EO18" s="18">
        <f>IF(A1L551C68 &lt;&gt; 0,A1L551C69 / A1L551C68,0)</f>
        <v>1.8326551879088433</v>
      </c>
      <c r="EP18" s="16" t="s">
        <v>3625</v>
      </c>
      <c r="EQ18" s="18">
        <f>IF(A1L551C71 = 0,A1L556C71, A1L551C71)</f>
        <v>1.8326551879088433</v>
      </c>
      <c r="ER18" s="16" t="s">
        <v>3626</v>
      </c>
      <c r="ES18" s="18">
        <f>IF(RUN_YEARS &gt; 4,(A1L551C1 + A1L551C10 + A1L551C19 + A1L551C28 + A1L551C37) / 5, 0)</f>
        <v>12.7232</v>
      </c>
      <c r="ET18" s="16" t="s">
        <v>3627</v>
      </c>
      <c r="EU18" s="18">
        <f>IF(RUN_YEARS &gt; 4,(A1L551C2 + A1L551C11 + A1L551C20 + A1L551C29 + A1L551C38) / 5, 0)</f>
        <v>172.14960000000002</v>
      </c>
      <c r="EV18" s="16" t="s">
        <v>3628</v>
      </c>
      <c r="EW18" s="18">
        <f>IF(RUN_YEARS &gt; 4,(A1L551C3 + A1L551C12 + A1L551C21 + A1L551C30 + A1L551C39) / 5, 0)</f>
        <v>116.2766</v>
      </c>
      <c r="EX18" s="16" t="s">
        <v>3629</v>
      </c>
      <c r="EY18" s="18">
        <f>IF(RUN_YEARS &gt; 4,(A1L551C4 + A1L551C13 + A1L551C22 + A1L551C31 + A1L551C40) / 5, 0)</f>
        <v>145.01859999999999</v>
      </c>
      <c r="EZ18" s="16" t="s">
        <v>3630</v>
      </c>
      <c r="FA18" s="18">
        <f>IF(RUN_YEARS &gt; 4,(A1L551C5 + A1L551C14 + A1L551C23 + A1L551C32 + A1L551C41) / 5, 0)</f>
        <v>313.87260000000003</v>
      </c>
      <c r="FB18" s="16" t="s">
        <v>3631</v>
      </c>
      <c r="FC18" s="18">
        <f>IF(RUN_YEARS &gt; 4,(A1L551C6 + A1L551C15 + A1L551C24 + A1L551C33 + A1L551C42) / 5, 0)</f>
        <v>578.46340000000009</v>
      </c>
      <c r="FD18" s="16" t="s">
        <v>3632</v>
      </c>
      <c r="FE18" s="18">
        <f>IF(RUN_YEARS &gt; 4,(A1L551C7 + A1L551C16 + A1L551C25 + A1L551C34 + A1L551C43) / 5, 0)</f>
        <v>446.16800000000001</v>
      </c>
      <c r="FF18" s="16" t="s">
        <v>3633</v>
      </c>
      <c r="FG18" s="18">
        <f>IF(A1L551C77 &lt;&gt; 0,A1L551C78 / A1L551C77,0)</f>
        <v>1.8429878874422299</v>
      </c>
      <c r="FH18" s="16" t="s">
        <v>3634</v>
      </c>
      <c r="FI18" s="18">
        <f>IF(A1L551C80 = 0,A1L556C80, A1L551C80)</f>
        <v>1.8429878874422299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4.9880000000000004</v>
      </c>
      <c r="F19" s="16" t="s">
        <v>2959</v>
      </c>
      <c r="G19" s="6">
        <v>0</v>
      </c>
      <c r="H19" s="16" t="s">
        <v>2959</v>
      </c>
      <c r="I19" s="6">
        <v>8.4770000000000003</v>
      </c>
      <c r="J19" s="16" t="s">
        <v>2959</v>
      </c>
      <c r="K19" s="6">
        <v>6.3390000000000004</v>
      </c>
      <c r="L19" s="16" t="s">
        <v>3635</v>
      </c>
      <c r="M19" s="1">
        <f>(A1L552C1 * 2 + A1L552C2 + A1L552C3)</f>
        <v>18.453000000000003</v>
      </c>
      <c r="N19" s="16" t="s">
        <v>3636</v>
      </c>
      <c r="O19" s="1">
        <f>(A1L552C4 * 2 + A1L552C2 + A1L552C3)</f>
        <v>21.155000000000001</v>
      </c>
      <c r="P19" s="16" t="s">
        <v>3637</v>
      </c>
      <c r="Q19" s="1">
        <f>(A1L552C1 + A1L552C2 + A1L552C3 + A1L552C4)</f>
        <v>19.804000000000002</v>
      </c>
      <c r="R19" s="16" t="s">
        <v>3638</v>
      </c>
      <c r="S19" s="18">
        <f>IF(A1L552C5 &lt;&gt; 0,A1L552C6 / A1L552C5,0)</f>
        <v>1.1464260553839483</v>
      </c>
      <c r="T19" s="16" t="s">
        <v>3639</v>
      </c>
      <c r="U19" s="18">
        <f>IF(A1L552C8 = 0,A1L556C8, A1L552C8)</f>
        <v>1.1464260553839483</v>
      </c>
      <c r="V19" s="16" t="s">
        <v>2965</v>
      </c>
      <c r="W19" s="6">
        <v>1.3939999999999999</v>
      </c>
      <c r="X19" s="16" t="s">
        <v>2965</v>
      </c>
      <c r="Y19" s="6">
        <v>0</v>
      </c>
      <c r="Z19" s="16" t="s">
        <v>2965</v>
      </c>
      <c r="AA19" s="6">
        <v>7.8010000000000002</v>
      </c>
      <c r="AB19" s="16" t="s">
        <v>2965</v>
      </c>
      <c r="AC19" s="6">
        <v>11.6</v>
      </c>
      <c r="AD19" s="16" t="s">
        <v>3640</v>
      </c>
      <c r="AE19" s="1">
        <f>(A1L552C10 * 2 + A1L552C11 + A1L552C12)</f>
        <v>10.589</v>
      </c>
      <c r="AF19" s="16" t="s">
        <v>3641</v>
      </c>
      <c r="AG19" s="1">
        <f>(A1L552C13 * 2 + A1L552C11 + A1L552C12)</f>
        <v>31.000999999999998</v>
      </c>
      <c r="AH19" s="16" t="s">
        <v>3642</v>
      </c>
      <c r="AI19" s="1">
        <f>(A1L552C10 + A1L552C11 + A1L552C12 + A1L552C13)</f>
        <v>20.795000000000002</v>
      </c>
      <c r="AJ19" s="16" t="s">
        <v>3643</v>
      </c>
      <c r="AK19" s="18">
        <f>IF(A1L552C14 &lt;&gt; 0,A1L552C15 / A1L552C14,0)</f>
        <v>2.9276607800547736</v>
      </c>
      <c r="AL19" s="16" t="s">
        <v>3644</v>
      </c>
      <c r="AM19" s="18">
        <f>IF(A1L552C17 = 0,A1L556C17, A1L552C17)</f>
        <v>2.9276607800547736</v>
      </c>
      <c r="AN19" s="16" t="s">
        <v>2971</v>
      </c>
      <c r="AO19" s="6">
        <v>0.52700000000000002</v>
      </c>
      <c r="AP19" s="16" t="s">
        <v>2971</v>
      </c>
      <c r="AQ19" s="6">
        <v>0</v>
      </c>
      <c r="AR19" s="16" t="s">
        <v>2971</v>
      </c>
      <c r="AS19" s="6">
        <v>4.05</v>
      </c>
      <c r="AT19" s="16" t="s">
        <v>2971</v>
      </c>
      <c r="AU19" s="6">
        <v>11.129</v>
      </c>
      <c r="AV19" s="16" t="s">
        <v>3645</v>
      </c>
      <c r="AW19" s="1">
        <f>(A1L552C19 * 2 + A1L552C20 + A1L552C21)</f>
        <v>5.1040000000000001</v>
      </c>
      <c r="AX19" s="16" t="s">
        <v>3646</v>
      </c>
      <c r="AY19" s="1">
        <f>(A1L552C22 * 2 + A1L552C20 + A1L552C21)</f>
        <v>26.308</v>
      </c>
      <c r="AZ19" s="16" t="s">
        <v>3647</v>
      </c>
      <c r="BA19" s="1">
        <f>(A1L552C19 + A1L552C20 + A1L552C21 + A1L552C22)</f>
        <v>15.706</v>
      </c>
      <c r="BB19" s="16" t="s">
        <v>3648</v>
      </c>
      <c r="BC19" s="18">
        <f>IF(A1L552C23 &lt;&gt; 0,A1L552C24 / A1L552C23,0)</f>
        <v>5.1543887147335425</v>
      </c>
      <c r="BD19" s="16" t="s">
        <v>3649</v>
      </c>
      <c r="BE19" s="18">
        <f>IF(A1L552C26 = 0,A1L556C26, A1L552C26)</f>
        <v>5.1543887147335425</v>
      </c>
      <c r="BF19" s="16" t="s">
        <v>2977</v>
      </c>
      <c r="BG19" s="6">
        <v>0.20300000000000001</v>
      </c>
      <c r="BH19" s="16" t="s">
        <v>2977</v>
      </c>
      <c r="BI19" s="6">
        <v>0</v>
      </c>
      <c r="BJ19" s="16" t="s">
        <v>2977</v>
      </c>
      <c r="BK19" s="6">
        <v>2.46</v>
      </c>
      <c r="BL19" s="16" t="s">
        <v>2977</v>
      </c>
      <c r="BM19" s="6">
        <v>9.2569999999999997</v>
      </c>
      <c r="BN19" s="16" t="s">
        <v>3650</v>
      </c>
      <c r="BO19" s="1">
        <f>(A1L552C28 * 2 + A1L552C29 + A1L552C30)</f>
        <v>2.8660000000000001</v>
      </c>
      <c r="BP19" s="16" t="s">
        <v>3651</v>
      </c>
      <c r="BQ19" s="1">
        <f>(A1L552C31 * 2 + A1L552C29 + A1L552C30)</f>
        <v>20.974</v>
      </c>
      <c r="BR19" s="16" t="s">
        <v>3652</v>
      </c>
      <c r="BS19" s="1">
        <f>(A1L552C28 + A1L552C29 + A1L552C30 + A1L552C31)</f>
        <v>11.92</v>
      </c>
      <c r="BT19" s="16" t="s">
        <v>3653</v>
      </c>
      <c r="BU19" s="18">
        <f>IF(A1L552C32 &lt;&gt; 0,A1L552C33 / A1L552C32,0)</f>
        <v>7.3182135380321007</v>
      </c>
      <c r="BV19" s="16" t="s">
        <v>3654</v>
      </c>
      <c r="BW19" s="18">
        <f>IF(A1L552C35 = 0,A1L556C35, A1L552C35)</f>
        <v>7.3182135380321007</v>
      </c>
      <c r="BX19" s="16" t="s">
        <v>2983</v>
      </c>
      <c r="BY19" s="6">
        <v>3.504</v>
      </c>
      <c r="BZ19" s="16" t="s">
        <v>2983</v>
      </c>
      <c r="CA19" s="6">
        <v>0</v>
      </c>
      <c r="CB19" s="16" t="s">
        <v>2983</v>
      </c>
      <c r="CC19" s="6">
        <v>3.4790000000000001</v>
      </c>
      <c r="CD19" s="16" t="s">
        <v>2983</v>
      </c>
      <c r="CE19" s="6">
        <v>11.179</v>
      </c>
      <c r="CF19" s="16" t="s">
        <v>3655</v>
      </c>
      <c r="CG19" s="1">
        <f>(A1L552C37 * 2 + A1L552C38 + A1L552C39)</f>
        <v>10.487</v>
      </c>
      <c r="CH19" s="16" t="s">
        <v>3656</v>
      </c>
      <c r="CI19" s="1">
        <f>(A1L552C40 * 2 + A1L552C38 + A1L552C39)</f>
        <v>25.837</v>
      </c>
      <c r="CJ19" s="16" t="s">
        <v>3657</v>
      </c>
      <c r="CK19" s="1">
        <f>(A1L552C37 + A1L552C38 + A1L552C39 + A1L552C40)</f>
        <v>18.161999999999999</v>
      </c>
      <c r="CL19" s="16" t="s">
        <v>3658</v>
      </c>
      <c r="CM19" s="18">
        <f>IF(A1L552C41 &lt;&gt; 0,A1L552C42 / A1L552C41,0)</f>
        <v>2.4637169829312482</v>
      </c>
      <c r="CN19" s="16" t="s">
        <v>3659</v>
      </c>
      <c r="CO19" s="18">
        <f>IF(A1L552C44 = 0,A1L556C44, A1L552C44)</f>
        <v>2.4637169829312482</v>
      </c>
      <c r="CP19" s="16" t="s">
        <v>3660</v>
      </c>
      <c r="CQ19" s="18">
        <f>IF(RUN_YEARS &gt; 1,(A1L552C1 + A1L552C10) / 2, 0)</f>
        <v>3.1910000000000003</v>
      </c>
      <c r="CR19" s="16" t="s">
        <v>3661</v>
      </c>
      <c r="CS19" s="18">
        <f>IF(RUN_YEARS &gt; 1,(A1L552C2 + A1L552C11) / 2, 0)</f>
        <v>0</v>
      </c>
      <c r="CT19" s="16" t="s">
        <v>3662</v>
      </c>
      <c r="CU19" s="18">
        <f>IF(RUN_YEARS &gt; 1,(A1L552C3 + A1L552C12) / 2, 0)</f>
        <v>8.1389999999999993</v>
      </c>
      <c r="CV19" s="16" t="s">
        <v>3663</v>
      </c>
      <c r="CW19" s="18">
        <f>IF(RUN_YEARS &gt; 1,(A1L552C4 + A1L552C13) / 2, 0)</f>
        <v>8.9695</v>
      </c>
      <c r="CX19" s="16" t="s">
        <v>3664</v>
      </c>
      <c r="CY19" s="18">
        <f>IF(RUN_YEARS &gt; 1,(A1L552C5 + A1L552C14) / 2, 0)</f>
        <v>14.521000000000001</v>
      </c>
      <c r="CZ19" s="16" t="s">
        <v>3665</v>
      </c>
      <c r="DA19" s="18">
        <f>IF(RUN_YEARS &gt; 1,(A1L552C6 + A1L552C15) / 2, 0)</f>
        <v>26.077999999999999</v>
      </c>
      <c r="DB19" s="16" t="s">
        <v>3666</v>
      </c>
      <c r="DC19" s="18">
        <f>IF(RUN_YEARS &gt; 1,(A1L552C7 + A1L552C16) / 2, 0)</f>
        <v>20.299500000000002</v>
      </c>
      <c r="DD19" s="16" t="s">
        <v>3667</v>
      </c>
      <c r="DE19" s="18">
        <f>IF(A1L552C50 &lt;&gt; 0,A1L552C51 / A1L552C50,0)</f>
        <v>1.7958818263205012</v>
      </c>
      <c r="DF19" s="16" t="s">
        <v>3668</v>
      </c>
      <c r="DG19" s="18">
        <f>IF(A1L552C53 = 0,A1L556C53, A1L552C53)</f>
        <v>1.7958818263205012</v>
      </c>
      <c r="DH19" s="16" t="s">
        <v>3669</v>
      </c>
      <c r="DI19" s="18">
        <f>IF(RUN_YEARS &gt; 2,(A1L552C1 + A1L552C10 + A1L552C19) / 3, 0)</f>
        <v>2.3030000000000004</v>
      </c>
      <c r="DJ19" s="16" t="s">
        <v>3670</v>
      </c>
      <c r="DK19" s="18">
        <f>IF(RUN_YEARS &gt; 2,(A1L552C2 + A1L552C11 + A1L552C20) / 3, 0)</f>
        <v>0</v>
      </c>
      <c r="DL19" s="16" t="s">
        <v>3671</v>
      </c>
      <c r="DM19" s="18">
        <f>IF(RUN_YEARS &gt; 2,(A1L552C3 + A1L552C12 + A1L552C21) / 3, 0)</f>
        <v>6.7759999999999998</v>
      </c>
      <c r="DN19" s="16" t="s">
        <v>3672</v>
      </c>
      <c r="DO19" s="18">
        <f>IF(RUN_YEARS &gt; 2,(A1L552C4 + A1L552C13 + A1L552C22) / 3, 0)</f>
        <v>9.689333333333332</v>
      </c>
      <c r="DP19" s="16" t="s">
        <v>3673</v>
      </c>
      <c r="DQ19" s="18">
        <f>IF(RUN_YEARS &gt; 2,(A1L552C5 + A1L552C14 + A1L552C23) / 3, 0)</f>
        <v>11.382</v>
      </c>
      <c r="DR19" s="16" t="s">
        <v>3674</v>
      </c>
      <c r="DS19" s="18">
        <f>IF(RUN_YEARS &gt; 2,(A1L552C6 + A1L552C15 + A1L552C24) / 3, 0)</f>
        <v>26.154666666666667</v>
      </c>
      <c r="DT19" s="16" t="s">
        <v>3675</v>
      </c>
      <c r="DU19" s="18">
        <f>IF(RUN_YEARS &gt; 2,(A1L552C7 + A1L552C16 + A1L552C25) / 3, 0)</f>
        <v>18.768333333333334</v>
      </c>
      <c r="DV19" s="16" t="s">
        <v>3676</v>
      </c>
      <c r="DW19" s="18">
        <f>IF(A1L552C59 &lt;&gt; 0,A1L552C60 / A1L552C59,0)</f>
        <v>2.2978972646869327</v>
      </c>
      <c r="DX19" s="16" t="s">
        <v>3677</v>
      </c>
      <c r="DY19" s="18">
        <f>IF(A1L552C62 = 0,A1L556C62, A1L552C62)</f>
        <v>2.2978972646869327</v>
      </c>
      <c r="DZ19" s="16" t="s">
        <v>3678</v>
      </c>
      <c r="EA19" s="18">
        <f>IF(RUN_YEARS &gt; 3,(A1L552C1 + A1L552C10 + A1L552C19 + A1L552C28) / 4, 0)</f>
        <v>1.7780000000000002</v>
      </c>
      <c r="EB19" s="16" t="s">
        <v>3679</v>
      </c>
      <c r="EC19" s="18">
        <f>IF(RUN_YEARS &gt; 3,(A1L552C2 + A1L552C11 + A1L552C20 + A1L552C29) / 4, 0)</f>
        <v>0</v>
      </c>
      <c r="ED19" s="16" t="s">
        <v>3680</v>
      </c>
      <c r="EE19" s="18">
        <f>IF(RUN_YEARS &gt; 3,(A1L552C3 + A1L552C12 + A1L552C21 + A1L552C30) / 4, 0)</f>
        <v>5.6970000000000001</v>
      </c>
      <c r="EF19" s="16" t="s">
        <v>3681</v>
      </c>
      <c r="EG19" s="18">
        <f>IF(RUN_YEARS &gt; 3,(A1L552C4 + A1L552C13 + A1L552C22 + A1L552C31) / 4, 0)</f>
        <v>9.5812499999999989</v>
      </c>
      <c r="EH19" s="16" t="s">
        <v>3682</v>
      </c>
      <c r="EI19" s="18">
        <f>IF(RUN_YEARS &gt; 3,(A1L552C5 + A1L552C14 + A1L552C23 + A1L552C32) / 4, 0)</f>
        <v>9.2530000000000001</v>
      </c>
      <c r="EJ19" s="16" t="s">
        <v>3683</v>
      </c>
      <c r="EK19" s="18">
        <f>IF(RUN_YEARS &gt; 3,(A1L552C6 + A1L552C15 + A1L552C24 + A1L552C33) / 4, 0)</f>
        <v>24.859500000000001</v>
      </c>
      <c r="EL19" s="16" t="s">
        <v>3684</v>
      </c>
      <c r="EM19" s="18">
        <f>IF(RUN_YEARS &gt; 3,(A1L552C7 + A1L552C16 + A1L552C25 + A1L552C34) / 4, 0)</f>
        <v>17.056250000000002</v>
      </c>
      <c r="EN19" s="16" t="s">
        <v>3685</v>
      </c>
      <c r="EO19" s="18">
        <f>IF(A1L552C68 &lt;&gt; 0,A1L552C69 / A1L552C68,0)</f>
        <v>2.6866421701069925</v>
      </c>
      <c r="EP19" s="16" t="s">
        <v>3686</v>
      </c>
      <c r="EQ19" s="18">
        <f>IF(A1L552C71 = 0,A1L556C71, A1L552C71)</f>
        <v>2.6866421701069925</v>
      </c>
      <c r="ER19" s="16" t="s">
        <v>3687</v>
      </c>
      <c r="ES19" s="18">
        <f>IF(RUN_YEARS &gt; 4,(A1L552C1 + A1L552C10 + A1L552C19 + A1L552C28 + A1L552C37) / 5, 0)</f>
        <v>2.1232000000000002</v>
      </c>
      <c r="ET19" s="16" t="s">
        <v>3688</v>
      </c>
      <c r="EU19" s="18">
        <f>IF(RUN_YEARS &gt; 4,(A1L552C2 + A1L552C11 + A1L552C20 + A1L552C29 + A1L552C38) / 5, 0)</f>
        <v>0</v>
      </c>
      <c r="EV19" s="16" t="s">
        <v>3689</v>
      </c>
      <c r="EW19" s="18">
        <f>IF(RUN_YEARS &gt; 4,(A1L552C3 + A1L552C12 + A1L552C21 + A1L552C30 + A1L552C39) / 5, 0)</f>
        <v>5.2534000000000001</v>
      </c>
      <c r="EX19" s="16" t="s">
        <v>3690</v>
      </c>
      <c r="EY19" s="18">
        <f>IF(RUN_YEARS &gt; 4,(A1L552C4 + A1L552C13 + A1L552C22 + A1L552C31 + A1L552C40) / 5, 0)</f>
        <v>9.9008000000000003</v>
      </c>
      <c r="EZ19" s="16" t="s">
        <v>3691</v>
      </c>
      <c r="FA19" s="18">
        <f>IF(RUN_YEARS &gt; 4,(A1L552C5 + A1L552C14 + A1L552C23 + A1L552C32 + A1L552C41) / 5, 0)</f>
        <v>9.4998000000000005</v>
      </c>
      <c r="FB19" s="16" t="s">
        <v>3692</v>
      </c>
      <c r="FC19" s="18">
        <f>IF(RUN_YEARS &gt; 4,(A1L552C6 + A1L552C15 + A1L552C24 + A1L552C33 + A1L552C42) / 5, 0)</f>
        <v>25.055</v>
      </c>
      <c r="FD19" s="16" t="s">
        <v>3693</v>
      </c>
      <c r="FE19" s="18">
        <f>IF(RUN_YEARS &gt; 4,(A1L552C7 + A1L552C16 + A1L552C25 + A1L552C34 + A1L552C43) / 5, 0)</f>
        <v>17.2774</v>
      </c>
      <c r="FF19" s="16" t="s">
        <v>3694</v>
      </c>
      <c r="FG19" s="18">
        <f>IF(A1L552C77 &lt;&gt; 0,A1L552C78 / A1L552C77,0)</f>
        <v>2.6374239457672792</v>
      </c>
      <c r="FH19" s="16" t="s">
        <v>3695</v>
      </c>
      <c r="FI19" s="18">
        <f>IF(A1L552C80 = 0,A1L556C80, A1L552C80)</f>
        <v>2.6374239457672792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</v>
      </c>
      <c r="H20" s="16" t="s">
        <v>2959</v>
      </c>
      <c r="I20" s="6">
        <v>0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</v>
      </c>
      <c r="N20" s="16" t="s">
        <v>3697</v>
      </c>
      <c r="O20" s="1">
        <f>(A1L553C4 * 2 + A1L553C2 + A1L553C3)</f>
        <v>0</v>
      </c>
      <c r="P20" s="16" t="s">
        <v>3698</v>
      </c>
      <c r="Q20" s="1">
        <f>(A1L553C1 + A1L553C2 + A1L553C3 + A1L553C4)</f>
        <v>0</v>
      </c>
      <c r="R20" s="16" t="s">
        <v>3699</v>
      </c>
      <c r="S20" s="18">
        <f>IF(A1L553C5 &lt;&gt; 0,A1L553C6 / A1L553C5,0)</f>
        <v>0</v>
      </c>
      <c r="T20" s="16" t="s">
        <v>3700</v>
      </c>
      <c r="U20" s="18">
        <f>IF(A1L553C8 = 0,A1L556C8, A1L553C8)</f>
        <v>1.680647497060032</v>
      </c>
      <c r="V20" s="16" t="s">
        <v>2965</v>
      </c>
      <c r="W20" s="6">
        <v>0</v>
      </c>
      <c r="X20" s="16" t="s">
        <v>2965</v>
      </c>
      <c r="Y20" s="6">
        <v>0</v>
      </c>
      <c r="Z20" s="16" t="s">
        <v>2965</v>
      </c>
      <c r="AA20" s="6">
        <v>0.01</v>
      </c>
      <c r="AB20" s="16" t="s">
        <v>2965</v>
      </c>
      <c r="AC20" s="6">
        <v>1.2E-2</v>
      </c>
      <c r="AD20" s="16" t="s">
        <v>3701</v>
      </c>
      <c r="AE20" s="1">
        <f>(A1L553C10 * 2 + A1L553C11 + A1L553C12)</f>
        <v>0.01</v>
      </c>
      <c r="AF20" s="16" t="s">
        <v>3702</v>
      </c>
      <c r="AG20" s="1">
        <f>(A1L553C13 * 2 + A1L553C11 + A1L553C12)</f>
        <v>3.4000000000000002E-2</v>
      </c>
      <c r="AH20" s="16" t="s">
        <v>3703</v>
      </c>
      <c r="AI20" s="1">
        <f>(A1L553C10 + A1L553C11 + A1L553C12 + A1L553C13)</f>
        <v>2.1999999999999999E-2</v>
      </c>
      <c r="AJ20" s="16" t="s">
        <v>3704</v>
      </c>
      <c r="AK20" s="18">
        <f>IF(A1L553C14 &lt;&gt; 0,A1L553C15 / A1L553C14,0)</f>
        <v>3.4000000000000004</v>
      </c>
      <c r="AL20" s="16" t="s">
        <v>3705</v>
      </c>
      <c r="AM20" s="18">
        <f>IF(A1L553C17 = 0,A1L556C17, A1L553C17)</f>
        <v>3.4000000000000004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</v>
      </c>
      <c r="AX20" s="16" t="s">
        <v>3707</v>
      </c>
      <c r="AY20" s="1">
        <f>(A1L553C22 * 2 + A1L553C20 + A1L553C21)</f>
        <v>0</v>
      </c>
      <c r="AZ20" s="16" t="s">
        <v>3708</v>
      </c>
      <c r="BA20" s="1">
        <f>(A1L553C19 + A1L553C20 + A1L553C21 + A1L553C22)</f>
        <v>0</v>
      </c>
      <c r="BB20" s="16" t="s">
        <v>3709</v>
      </c>
      <c r="BC20" s="18">
        <f>IF(A1L553C23 &lt;&gt; 0,A1L553C24 / A1L553C23,0)</f>
        <v>0</v>
      </c>
      <c r="BD20" s="16" t="s">
        <v>3710</v>
      </c>
      <c r="BE20" s="18">
        <f>IF(A1L553C26 = 0,A1L556C26, A1L553C26)</f>
        <v>1.6553664065565195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</v>
      </c>
      <c r="BP20" s="16" t="s">
        <v>3712</v>
      </c>
      <c r="BQ20" s="1">
        <f>(A1L553C31 * 2 + A1L553C29 + A1L553C30)</f>
        <v>0</v>
      </c>
      <c r="BR20" s="16" t="s">
        <v>3713</v>
      </c>
      <c r="BS20" s="1">
        <f>(A1L553C28 + A1L553C29 + A1L553C30 + A1L553C31)</f>
        <v>0</v>
      </c>
      <c r="BT20" s="16" t="s">
        <v>3714</v>
      </c>
      <c r="BU20" s="18">
        <f>IF(A1L553C32 &lt;&gt; 0,A1L553C33 / A1L553C32,0)</f>
        <v>0</v>
      </c>
      <c r="BV20" s="16" t="s">
        <v>3715</v>
      </c>
      <c r="BW20" s="18">
        <f>IF(A1L553C35 = 0,A1L556C35, A1L553C35)</f>
        <v>1.6553664065565195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</v>
      </c>
      <c r="CH20" s="16" t="s">
        <v>3717</v>
      </c>
      <c r="CI20" s="1">
        <f>(A1L553C40 * 2 + A1L553C38 + A1L553C39)</f>
        <v>0</v>
      </c>
      <c r="CJ20" s="16" t="s">
        <v>3718</v>
      </c>
      <c r="CK20" s="1">
        <f>(A1L553C37 + A1L553C38 + A1L553C39 + A1L553C40)</f>
        <v>0</v>
      </c>
      <c r="CL20" s="16" t="s">
        <v>3719</v>
      </c>
      <c r="CM20" s="18">
        <f>IF(A1L553C41 &lt;&gt; 0,A1L553C42 / A1L553C41,0)</f>
        <v>0</v>
      </c>
      <c r="CN20" s="16" t="s">
        <v>3720</v>
      </c>
      <c r="CO20" s="18">
        <f>IF(A1L553C44 = 0,A1L556C44, A1L553C44)</f>
        <v>1.5364526102519482</v>
      </c>
      <c r="CP20" s="16" t="s">
        <v>3721</v>
      </c>
      <c r="CQ20" s="18">
        <f>IF(RUN_YEARS &gt; 1,(A1L553C1 + A1L553C10) / 2, 0)</f>
        <v>0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5.0000000000000001E-3</v>
      </c>
      <c r="CV20" s="16" t="s">
        <v>3724</v>
      </c>
      <c r="CW20" s="18">
        <f>IF(RUN_YEARS &gt; 1,(A1L553C4 + A1L553C13) / 2, 0)</f>
        <v>6.0000000000000001E-3</v>
      </c>
      <c r="CX20" s="16" t="s">
        <v>3725</v>
      </c>
      <c r="CY20" s="18">
        <f>IF(RUN_YEARS &gt; 1,(A1L553C5 + A1L553C14) / 2, 0)</f>
        <v>5.0000000000000001E-3</v>
      </c>
      <c r="CZ20" s="16" t="s">
        <v>3726</v>
      </c>
      <c r="DA20" s="18">
        <f>IF(RUN_YEARS &gt; 1,(A1L553C6 + A1L553C15) / 2, 0)</f>
        <v>1.7000000000000001E-2</v>
      </c>
      <c r="DB20" s="16" t="s">
        <v>3727</v>
      </c>
      <c r="DC20" s="18">
        <f>IF(RUN_YEARS &gt; 1,(A1L553C7 + A1L553C16) / 2, 0)</f>
        <v>1.0999999999999999E-2</v>
      </c>
      <c r="DD20" s="16" t="s">
        <v>3728</v>
      </c>
      <c r="DE20" s="18">
        <f>IF(A1L553C50 &lt;&gt; 0,A1L553C51 / A1L553C50,0)</f>
        <v>3.4000000000000004</v>
      </c>
      <c r="DF20" s="16" t="s">
        <v>3729</v>
      </c>
      <c r="DG20" s="18">
        <f>IF(A1L553C53 = 0,A1L556C53, A1L553C53)</f>
        <v>3.4000000000000004</v>
      </c>
      <c r="DH20" s="16" t="s">
        <v>3730</v>
      </c>
      <c r="DI20" s="18">
        <f>IF(RUN_YEARS &gt; 2,(A1L553C1 + A1L553C10 + A1L553C19) / 3, 0)</f>
        <v>0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3.3333333333333335E-3</v>
      </c>
      <c r="DN20" s="16" t="s">
        <v>3733</v>
      </c>
      <c r="DO20" s="18">
        <f>IF(RUN_YEARS &gt; 2,(A1L553C4 + A1L553C13 + A1L553C22) / 3, 0)</f>
        <v>4.0000000000000001E-3</v>
      </c>
      <c r="DP20" s="16" t="s">
        <v>3734</v>
      </c>
      <c r="DQ20" s="18">
        <f>IF(RUN_YEARS &gt; 2,(A1L553C5 + A1L553C14 + A1L553C23) / 3, 0)</f>
        <v>3.3333333333333335E-3</v>
      </c>
      <c r="DR20" s="16" t="s">
        <v>3735</v>
      </c>
      <c r="DS20" s="18">
        <f>IF(RUN_YEARS &gt; 2,(A1L553C6 + A1L553C15 + A1L553C24) / 3, 0)</f>
        <v>1.1333333333333334E-2</v>
      </c>
      <c r="DT20" s="16" t="s">
        <v>3736</v>
      </c>
      <c r="DU20" s="18">
        <f>IF(RUN_YEARS &gt; 2,(A1L553C7 + A1L553C16 + A1L553C25) / 3, 0)</f>
        <v>7.3333333333333332E-3</v>
      </c>
      <c r="DV20" s="16" t="s">
        <v>3737</v>
      </c>
      <c r="DW20" s="18">
        <f>IF(A1L553C59 &lt;&gt; 0,A1L553C60 / A1L553C59,0)</f>
        <v>3.4</v>
      </c>
      <c r="DX20" s="16" t="s">
        <v>3738</v>
      </c>
      <c r="DY20" s="18">
        <f>IF(A1L553C62 = 0,A1L556C62, A1L553C62)</f>
        <v>3.4</v>
      </c>
      <c r="DZ20" s="16" t="s">
        <v>3739</v>
      </c>
      <c r="EA20" s="18">
        <f>IF(RUN_YEARS &gt; 3,(A1L553C1 + A1L553C10 + A1L553C19 + A1L553C28) / 4, 0)</f>
        <v>0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2.5000000000000001E-3</v>
      </c>
      <c r="EF20" s="16" t="s">
        <v>3742</v>
      </c>
      <c r="EG20" s="18">
        <f>IF(RUN_YEARS &gt; 3,(A1L553C4 + A1L553C13 + A1L553C22 + A1L553C31) / 4, 0)</f>
        <v>3.0000000000000001E-3</v>
      </c>
      <c r="EH20" s="16" t="s">
        <v>3743</v>
      </c>
      <c r="EI20" s="18">
        <f>IF(RUN_YEARS &gt; 3,(A1L553C5 + A1L553C14 + A1L553C23 + A1L553C32) / 4, 0)</f>
        <v>2.5000000000000001E-3</v>
      </c>
      <c r="EJ20" s="16" t="s">
        <v>3744</v>
      </c>
      <c r="EK20" s="18">
        <f>IF(RUN_YEARS &gt; 3,(A1L553C6 + A1L553C15 + A1L553C24 + A1L553C33) / 4, 0)</f>
        <v>8.5000000000000006E-3</v>
      </c>
      <c r="EL20" s="16" t="s">
        <v>3745</v>
      </c>
      <c r="EM20" s="18">
        <f>IF(RUN_YEARS &gt; 3,(A1L553C7 + A1L553C16 + A1L553C25 + A1L553C34) / 4, 0)</f>
        <v>5.4999999999999997E-3</v>
      </c>
      <c r="EN20" s="16" t="s">
        <v>3746</v>
      </c>
      <c r="EO20" s="18">
        <f>IF(A1L553C68 &lt;&gt; 0,A1L553C69 / A1L553C68,0)</f>
        <v>3.4000000000000004</v>
      </c>
      <c r="EP20" s="16" t="s">
        <v>3747</v>
      </c>
      <c r="EQ20" s="18">
        <f>IF(A1L553C71 = 0,A1L556C71, A1L553C71)</f>
        <v>3.4000000000000004</v>
      </c>
      <c r="ER20" s="16" t="s">
        <v>3748</v>
      </c>
      <c r="ES20" s="18">
        <f>IF(RUN_YEARS &gt; 4,(A1L553C1 + A1L553C10 + A1L553C19 + A1L553C28 + A1L553C37) / 5, 0)</f>
        <v>0</v>
      </c>
      <c r="ET20" s="16" t="s">
        <v>3749</v>
      </c>
      <c r="EU20" s="18">
        <f>IF(RUN_YEARS &gt; 4,(A1L553C2 + A1L553C11 + A1L553C20 + A1L553C29 + A1L553C38) / 5, 0)</f>
        <v>0</v>
      </c>
      <c r="EV20" s="16" t="s">
        <v>3750</v>
      </c>
      <c r="EW20" s="18">
        <f>IF(RUN_YEARS &gt; 4,(A1L553C3 + A1L553C12 + A1L553C21 + A1L553C30 + A1L553C39) / 5, 0)</f>
        <v>2E-3</v>
      </c>
      <c r="EX20" s="16" t="s">
        <v>3751</v>
      </c>
      <c r="EY20" s="18">
        <f>IF(RUN_YEARS &gt; 4,(A1L553C4 + A1L553C13 + A1L553C22 + A1L553C31 + A1L553C40) / 5, 0)</f>
        <v>2.4000000000000002E-3</v>
      </c>
      <c r="EZ20" s="16" t="s">
        <v>3752</v>
      </c>
      <c r="FA20" s="18">
        <f>IF(RUN_YEARS &gt; 4,(A1L553C5 + A1L553C14 + A1L553C23 + A1L553C32 + A1L553C41) / 5, 0)</f>
        <v>2E-3</v>
      </c>
      <c r="FB20" s="16" t="s">
        <v>3753</v>
      </c>
      <c r="FC20" s="18">
        <f>IF(RUN_YEARS &gt; 4,(A1L553C6 + A1L553C15 + A1L553C24 + A1L553C33 + A1L553C42) / 5, 0)</f>
        <v>6.8000000000000005E-3</v>
      </c>
      <c r="FD20" s="16" t="s">
        <v>3754</v>
      </c>
      <c r="FE20" s="18">
        <f>IF(RUN_YEARS &gt; 4,(A1L553C7 + A1L553C16 + A1L553C25 + A1L553C34 + A1L553C43) / 5, 0)</f>
        <v>4.3999999999999994E-3</v>
      </c>
      <c r="FF20" s="16" t="s">
        <v>3755</v>
      </c>
      <c r="FG20" s="18">
        <f>IF(A1L553C77 &lt;&gt; 0,A1L553C78 / A1L553C77,0)</f>
        <v>3.4000000000000004</v>
      </c>
      <c r="FH20" s="16" t="s">
        <v>3756</v>
      </c>
      <c r="FI20" s="18">
        <f>IF(A1L553C80 = 0,A1L556C80, A1L553C80)</f>
        <v>3.4000000000000004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2.2509999999999999</v>
      </c>
      <c r="F21" s="16" t="s">
        <v>2959</v>
      </c>
      <c r="G21" s="6">
        <v>3.387</v>
      </c>
      <c r="H21" s="16" t="s">
        <v>2959</v>
      </c>
      <c r="I21" s="6">
        <v>7.1379999999999999</v>
      </c>
      <c r="J21" s="16" t="s">
        <v>2959</v>
      </c>
      <c r="K21" s="6">
        <v>0.64900000000000002</v>
      </c>
      <c r="L21" s="16" t="s">
        <v>3757</v>
      </c>
      <c r="M21" s="1">
        <f>(A1L554C1 * 2 + A1L554C2 + A1L554C3)</f>
        <v>15.026999999999999</v>
      </c>
      <c r="N21" s="16" t="s">
        <v>3758</v>
      </c>
      <c r="O21" s="1">
        <f>(A1L554C4 * 2 + A1L554C2 + A1L554C3)</f>
        <v>11.823</v>
      </c>
      <c r="P21" s="16" t="s">
        <v>3759</v>
      </c>
      <c r="Q21" s="1">
        <f>(A1L554C1 + A1L554C2 + A1L554C3 + A1L554C4)</f>
        <v>13.425000000000001</v>
      </c>
      <c r="R21" s="16" t="s">
        <v>3760</v>
      </c>
      <c r="S21" s="18">
        <f>IF(A1L554C5 &lt;&gt; 0,A1L554C6 / A1L554C5,0)</f>
        <v>0.786783789179477</v>
      </c>
      <c r="T21" s="16" t="s">
        <v>3761</v>
      </c>
      <c r="U21" s="18">
        <f>IF(A1L554C8 = 0,A1L556C8, A1L554C8)</f>
        <v>0.786783789179477</v>
      </c>
      <c r="V21" s="16" t="s">
        <v>2965</v>
      </c>
      <c r="W21" s="6">
        <v>1.5980000000000001</v>
      </c>
      <c r="X21" s="16" t="s">
        <v>2965</v>
      </c>
      <c r="Y21" s="6">
        <v>3.8479999999999999</v>
      </c>
      <c r="Z21" s="16" t="s">
        <v>2965</v>
      </c>
      <c r="AA21" s="6">
        <v>4.0979999999999999</v>
      </c>
      <c r="AB21" s="16" t="s">
        <v>2965</v>
      </c>
      <c r="AC21" s="6">
        <v>3.5779999999999998</v>
      </c>
      <c r="AD21" s="16" t="s">
        <v>3762</v>
      </c>
      <c r="AE21" s="1">
        <f>(A1L554C10 * 2 + A1L554C11 + A1L554C12)</f>
        <v>11.141999999999999</v>
      </c>
      <c r="AF21" s="16" t="s">
        <v>3763</v>
      </c>
      <c r="AG21" s="1">
        <f>(A1L554C13 * 2 + A1L554C11 + A1L554C12)</f>
        <v>15.102</v>
      </c>
      <c r="AH21" s="16" t="s">
        <v>3764</v>
      </c>
      <c r="AI21" s="1">
        <f>(A1L554C10 + A1L554C11 + A1L554C12 + A1L554C13)</f>
        <v>13.122</v>
      </c>
      <c r="AJ21" s="16" t="s">
        <v>3765</v>
      </c>
      <c r="AK21" s="18">
        <f>IF(A1L554C14 &lt;&gt; 0,A1L554C15 / A1L554C14,0)</f>
        <v>1.3554119547657513</v>
      </c>
      <c r="AL21" s="16" t="s">
        <v>3766</v>
      </c>
      <c r="AM21" s="18">
        <f>IF(A1L554C17 = 0,A1L556C17, A1L554C17)</f>
        <v>1.3554119547657513</v>
      </c>
      <c r="AN21" s="16" t="s">
        <v>2971</v>
      </c>
      <c r="AO21" s="6">
        <v>2.0649999999999999</v>
      </c>
      <c r="AP21" s="16" t="s">
        <v>2971</v>
      </c>
      <c r="AQ21" s="6">
        <v>4.484</v>
      </c>
      <c r="AR21" s="16" t="s">
        <v>2971</v>
      </c>
      <c r="AS21" s="6">
        <v>2.6640000000000001</v>
      </c>
      <c r="AT21" s="16" t="s">
        <v>2971</v>
      </c>
      <c r="AU21" s="6">
        <v>3.774</v>
      </c>
      <c r="AV21" s="16" t="s">
        <v>3767</v>
      </c>
      <c r="AW21" s="1">
        <f>(A1L554C19 * 2 + A1L554C20 + A1L554C21)</f>
        <v>11.278</v>
      </c>
      <c r="AX21" s="16" t="s">
        <v>3768</v>
      </c>
      <c r="AY21" s="1">
        <f>(A1L554C22 * 2 + A1L554C20 + A1L554C21)</f>
        <v>14.696</v>
      </c>
      <c r="AZ21" s="16" t="s">
        <v>3769</v>
      </c>
      <c r="BA21" s="1">
        <f>(A1L554C19 + A1L554C20 + A1L554C21 + A1L554C22)</f>
        <v>12.986999999999998</v>
      </c>
      <c r="BB21" s="16" t="s">
        <v>3770</v>
      </c>
      <c r="BC21" s="18">
        <f>IF(A1L554C23 &lt;&gt; 0,A1L554C24 / A1L554C23,0)</f>
        <v>1.3030679198439439</v>
      </c>
      <c r="BD21" s="16" t="s">
        <v>3771</v>
      </c>
      <c r="BE21" s="18">
        <f>IF(A1L554C26 = 0,A1L556C26, A1L554C26)</f>
        <v>1.3030679198439439</v>
      </c>
      <c r="BF21" s="16" t="s">
        <v>2977</v>
      </c>
      <c r="BG21" s="6">
        <v>2.234</v>
      </c>
      <c r="BH21" s="16" t="s">
        <v>2977</v>
      </c>
      <c r="BI21" s="6">
        <v>4.0030000000000001</v>
      </c>
      <c r="BJ21" s="16" t="s">
        <v>2977</v>
      </c>
      <c r="BK21" s="6">
        <v>2.016</v>
      </c>
      <c r="BL21" s="16" t="s">
        <v>2977</v>
      </c>
      <c r="BM21" s="6">
        <v>2.8260000000000001</v>
      </c>
      <c r="BN21" s="16" t="s">
        <v>3772</v>
      </c>
      <c r="BO21" s="1">
        <f>(A1L554C28 * 2 + A1L554C29 + A1L554C30)</f>
        <v>10.487</v>
      </c>
      <c r="BP21" s="16" t="s">
        <v>3773</v>
      </c>
      <c r="BQ21" s="1">
        <f>(A1L554C31 * 2 + A1L554C29 + A1L554C30)</f>
        <v>11.671000000000001</v>
      </c>
      <c r="BR21" s="16" t="s">
        <v>3774</v>
      </c>
      <c r="BS21" s="1">
        <f>(A1L554C28 + A1L554C29 + A1L554C30 + A1L554C31)</f>
        <v>11.079000000000001</v>
      </c>
      <c r="BT21" s="16" t="s">
        <v>3775</v>
      </c>
      <c r="BU21" s="18">
        <f>IF(A1L554C32 &lt;&gt; 0,A1L554C33 / A1L554C32,0)</f>
        <v>1.1129016878039479</v>
      </c>
      <c r="BV21" s="16" t="s">
        <v>3776</v>
      </c>
      <c r="BW21" s="18">
        <f>IF(A1L554C35 = 0,A1L556C35, A1L554C35)</f>
        <v>1.1129016878039479</v>
      </c>
      <c r="BX21" s="16" t="s">
        <v>2983</v>
      </c>
      <c r="BY21" s="6">
        <v>1.194</v>
      </c>
      <c r="BZ21" s="16" t="s">
        <v>2983</v>
      </c>
      <c r="CA21" s="6">
        <v>5.0579999999999998</v>
      </c>
      <c r="CB21" s="16" t="s">
        <v>2983</v>
      </c>
      <c r="CC21" s="6">
        <v>5.5819999999999999</v>
      </c>
      <c r="CD21" s="16" t="s">
        <v>2983</v>
      </c>
      <c r="CE21" s="6">
        <v>1.8520000000000001</v>
      </c>
      <c r="CF21" s="16" t="s">
        <v>3777</v>
      </c>
      <c r="CG21" s="1">
        <f>(A1L554C37 * 2 + A1L554C38 + A1L554C39)</f>
        <v>13.027999999999999</v>
      </c>
      <c r="CH21" s="16" t="s">
        <v>3778</v>
      </c>
      <c r="CI21" s="1">
        <f>(A1L554C40 * 2 + A1L554C38 + A1L554C39)</f>
        <v>14.344000000000001</v>
      </c>
      <c r="CJ21" s="16" t="s">
        <v>3779</v>
      </c>
      <c r="CK21" s="1">
        <f>(A1L554C37 + A1L554C38 + A1L554C39 + A1L554C40)</f>
        <v>13.686</v>
      </c>
      <c r="CL21" s="16" t="s">
        <v>3780</v>
      </c>
      <c r="CM21" s="18">
        <f>IF(A1L554C41 &lt;&gt; 0,A1L554C42 / A1L554C41,0)</f>
        <v>1.1010132023334358</v>
      </c>
      <c r="CN21" s="16" t="s">
        <v>3781</v>
      </c>
      <c r="CO21" s="18">
        <f>IF(A1L554C44 = 0,A1L556C44, A1L554C44)</f>
        <v>1.1010132023334358</v>
      </c>
      <c r="CP21" s="16" t="s">
        <v>3782</v>
      </c>
      <c r="CQ21" s="18">
        <f>IF(RUN_YEARS &gt; 1,(A1L554C1 + A1L554C10) / 2, 0)</f>
        <v>1.9245000000000001</v>
      </c>
      <c r="CR21" s="16" t="s">
        <v>3783</v>
      </c>
      <c r="CS21" s="18">
        <f>IF(RUN_YEARS &gt; 1,(A1L554C2 + A1L554C11) / 2, 0)</f>
        <v>3.6174999999999997</v>
      </c>
      <c r="CT21" s="16" t="s">
        <v>3784</v>
      </c>
      <c r="CU21" s="18">
        <f>IF(RUN_YEARS &gt; 1,(A1L554C3 + A1L554C12) / 2, 0)</f>
        <v>5.6180000000000003</v>
      </c>
      <c r="CV21" s="16" t="s">
        <v>3785</v>
      </c>
      <c r="CW21" s="18">
        <f>IF(RUN_YEARS &gt; 1,(A1L554C4 + A1L554C13) / 2, 0)</f>
        <v>2.1135000000000002</v>
      </c>
      <c r="CX21" s="16" t="s">
        <v>3786</v>
      </c>
      <c r="CY21" s="18">
        <f>IF(RUN_YEARS &gt; 1,(A1L554C5 + A1L554C14) / 2, 0)</f>
        <v>13.084499999999998</v>
      </c>
      <c r="CZ21" s="16" t="s">
        <v>3787</v>
      </c>
      <c r="DA21" s="18">
        <f>IF(RUN_YEARS &gt; 1,(A1L554C6 + A1L554C15) / 2, 0)</f>
        <v>13.4625</v>
      </c>
      <c r="DB21" s="16" t="s">
        <v>3788</v>
      </c>
      <c r="DC21" s="18">
        <f>IF(RUN_YEARS &gt; 1,(A1L554C7 + A1L554C16) / 2, 0)</f>
        <v>13.2735</v>
      </c>
      <c r="DD21" s="16" t="s">
        <v>3789</v>
      </c>
      <c r="DE21" s="18">
        <f>IF(A1L554C50 &lt;&gt; 0,A1L554C51 / A1L554C50,0)</f>
        <v>1.0288891436432421</v>
      </c>
      <c r="DF21" s="16" t="s">
        <v>3790</v>
      </c>
      <c r="DG21" s="18">
        <f>IF(A1L554C53 = 0,A1L556C53, A1L554C53)</f>
        <v>1.0288891436432421</v>
      </c>
      <c r="DH21" s="16" t="s">
        <v>3791</v>
      </c>
      <c r="DI21" s="18">
        <f>IF(RUN_YEARS &gt; 2,(A1L554C1 + A1L554C10 + A1L554C19) / 3, 0)</f>
        <v>1.9713333333333332</v>
      </c>
      <c r="DJ21" s="16" t="s">
        <v>3792</v>
      </c>
      <c r="DK21" s="18">
        <f>IF(RUN_YEARS &gt; 2,(A1L554C2 + A1L554C11 + A1L554C20) / 3, 0)</f>
        <v>3.906333333333333</v>
      </c>
      <c r="DL21" s="16" t="s">
        <v>3793</v>
      </c>
      <c r="DM21" s="18">
        <f>IF(RUN_YEARS &gt; 2,(A1L554C3 + A1L554C12 + A1L554C21) / 3, 0)</f>
        <v>4.6333333333333337</v>
      </c>
      <c r="DN21" s="16" t="s">
        <v>3794</v>
      </c>
      <c r="DO21" s="18">
        <f>IF(RUN_YEARS &gt; 2,(A1L554C4 + A1L554C13 + A1L554C22) / 3, 0)</f>
        <v>2.6670000000000003</v>
      </c>
      <c r="DP21" s="16" t="s">
        <v>3795</v>
      </c>
      <c r="DQ21" s="18">
        <f>IF(RUN_YEARS &gt; 2,(A1L554C5 + A1L554C14 + A1L554C23) / 3, 0)</f>
        <v>12.482333333333331</v>
      </c>
      <c r="DR21" s="16" t="s">
        <v>3796</v>
      </c>
      <c r="DS21" s="18">
        <f>IF(RUN_YEARS &gt; 2,(A1L554C6 + A1L554C15 + A1L554C24) / 3, 0)</f>
        <v>13.873666666666667</v>
      </c>
      <c r="DT21" s="16" t="s">
        <v>3797</v>
      </c>
      <c r="DU21" s="18">
        <f>IF(RUN_YEARS &gt; 2,(A1L554C7 + A1L554C16 + A1L554C25) / 3, 0)</f>
        <v>13.177999999999999</v>
      </c>
      <c r="DV21" s="16" t="s">
        <v>3798</v>
      </c>
      <c r="DW21" s="18">
        <f>IF(A1L554C59 &lt;&gt; 0,A1L554C60 / A1L554C59,0)</f>
        <v>1.1114642027398725</v>
      </c>
      <c r="DX21" s="16" t="s">
        <v>3799</v>
      </c>
      <c r="DY21" s="18">
        <f>IF(A1L554C62 = 0,A1L556C62, A1L554C62)</f>
        <v>1.1114642027398725</v>
      </c>
      <c r="DZ21" s="16" t="s">
        <v>3800</v>
      </c>
      <c r="EA21" s="18">
        <f>IF(RUN_YEARS &gt; 3,(A1L554C1 + A1L554C10 + A1L554C19 + A1L554C28) / 4, 0)</f>
        <v>2.0369999999999999</v>
      </c>
      <c r="EB21" s="16" t="s">
        <v>3801</v>
      </c>
      <c r="EC21" s="18">
        <f>IF(RUN_YEARS &gt; 3,(A1L554C2 + A1L554C11 + A1L554C20 + A1L554C29) / 4, 0)</f>
        <v>3.9304999999999999</v>
      </c>
      <c r="ED21" s="16" t="s">
        <v>3802</v>
      </c>
      <c r="EE21" s="18">
        <f>IF(RUN_YEARS &gt; 3,(A1L554C3 + A1L554C12 + A1L554C21 + A1L554C30) / 4, 0)</f>
        <v>3.9790000000000001</v>
      </c>
      <c r="EF21" s="16" t="s">
        <v>3803</v>
      </c>
      <c r="EG21" s="18">
        <f>IF(RUN_YEARS &gt; 3,(A1L554C4 + A1L554C13 + A1L554C22 + A1L554C31) / 4, 0)</f>
        <v>2.7067500000000004</v>
      </c>
      <c r="EH21" s="16" t="s">
        <v>3804</v>
      </c>
      <c r="EI21" s="18">
        <f>IF(RUN_YEARS &gt; 3,(A1L554C5 + A1L554C14 + A1L554C23 + A1L554C32) / 4, 0)</f>
        <v>11.983499999999999</v>
      </c>
      <c r="EJ21" s="16" t="s">
        <v>3805</v>
      </c>
      <c r="EK21" s="18">
        <f>IF(RUN_YEARS &gt; 3,(A1L554C6 + A1L554C15 + A1L554C24 + A1L554C33) / 4, 0)</f>
        <v>13.323</v>
      </c>
      <c r="EL21" s="16" t="s">
        <v>3806</v>
      </c>
      <c r="EM21" s="18">
        <f>IF(RUN_YEARS &gt; 3,(A1L554C7 + A1L554C16 + A1L554C25 + A1L554C34) / 4, 0)</f>
        <v>12.65325</v>
      </c>
      <c r="EN21" s="16" t="s">
        <v>3807</v>
      </c>
      <c r="EO21" s="18">
        <f>IF(A1L554C68 &lt;&gt; 0,A1L554C69 / A1L554C68,0)</f>
        <v>1.1117786957065967</v>
      </c>
      <c r="EP21" s="16" t="s">
        <v>3808</v>
      </c>
      <c r="EQ21" s="18">
        <f>IF(A1L554C71 = 0,A1L556C71, A1L554C71)</f>
        <v>1.1117786957065967</v>
      </c>
      <c r="ER21" s="16" t="s">
        <v>3809</v>
      </c>
      <c r="ES21" s="18">
        <f>IF(RUN_YEARS &gt; 4,(A1L554C1 + A1L554C10 + A1L554C19 + A1L554C28 + A1L554C37) / 5, 0)</f>
        <v>1.8683999999999998</v>
      </c>
      <c r="ET21" s="16" t="s">
        <v>3810</v>
      </c>
      <c r="EU21" s="18">
        <f>IF(RUN_YEARS &gt; 4,(A1L554C2 + A1L554C11 + A1L554C20 + A1L554C29 + A1L554C38) / 5, 0)</f>
        <v>4.1560000000000006</v>
      </c>
      <c r="EV21" s="16" t="s">
        <v>3811</v>
      </c>
      <c r="EW21" s="18">
        <f>IF(RUN_YEARS &gt; 4,(A1L554C3 + A1L554C12 + A1L554C21 + A1L554C30 + A1L554C39) / 5, 0)</f>
        <v>4.2995999999999999</v>
      </c>
      <c r="EX21" s="16" t="s">
        <v>3812</v>
      </c>
      <c r="EY21" s="18">
        <f>IF(RUN_YEARS &gt; 4,(A1L554C4 + A1L554C13 + A1L554C22 + A1L554C31 + A1L554C40) / 5, 0)</f>
        <v>2.5358000000000005</v>
      </c>
      <c r="EZ21" s="16" t="s">
        <v>3813</v>
      </c>
      <c r="FA21" s="18">
        <f>IF(RUN_YEARS &gt; 4,(A1L554C5 + A1L554C14 + A1L554C23 + A1L554C32 + A1L554C41) / 5, 0)</f>
        <v>12.192399999999999</v>
      </c>
      <c r="FB21" s="16" t="s">
        <v>3814</v>
      </c>
      <c r="FC21" s="18">
        <f>IF(RUN_YEARS &gt; 4,(A1L554C6 + A1L554C15 + A1L554C24 + A1L554C33 + A1L554C42) / 5, 0)</f>
        <v>13.527199999999999</v>
      </c>
      <c r="FD21" s="16" t="s">
        <v>3815</v>
      </c>
      <c r="FE21" s="18">
        <f>IF(RUN_YEARS &gt; 4,(A1L554C7 + A1L554C16 + A1L554C25 + A1L554C34 + A1L554C43) / 5, 0)</f>
        <v>12.859800000000002</v>
      </c>
      <c r="FF21" s="16" t="s">
        <v>3816</v>
      </c>
      <c r="FG21" s="18">
        <f>IF(A1L554C77 &lt;&gt; 0,A1L554C78 / A1L554C77,0)</f>
        <v>1.1094780354975231</v>
      </c>
      <c r="FH21" s="16" t="s">
        <v>3817</v>
      </c>
      <c r="FI21" s="18">
        <f>IF(A1L554C80 = 0,A1L556C80, A1L554C80)</f>
        <v>1.1094780354975231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26.707000000000001</v>
      </c>
      <c r="F22" s="16" t="s">
        <v>2959</v>
      </c>
      <c r="G22" s="6">
        <v>12.711</v>
      </c>
      <c r="H22" s="16" t="s">
        <v>2959</v>
      </c>
      <c r="I22" s="6">
        <v>84.185000000000002</v>
      </c>
      <c r="J22" s="16" t="s">
        <v>2959</v>
      </c>
      <c r="K22" s="6">
        <v>1.0980000000000001</v>
      </c>
      <c r="L22" s="16" t="s">
        <v>3818</v>
      </c>
      <c r="M22" s="1">
        <f>(A1L555C1 * 2 + A1L555C2 + A1L555C3)</f>
        <v>150.31</v>
      </c>
      <c r="N22" s="16" t="s">
        <v>3819</v>
      </c>
      <c r="O22" s="1">
        <f>(A1L555C4 * 2 + A1L555C2 + A1L555C3)</f>
        <v>99.091999999999999</v>
      </c>
      <c r="P22" s="16" t="s">
        <v>3820</v>
      </c>
      <c r="Q22" s="1">
        <f>(A1L555C1 + A1L555C2 + A1L555C3 + A1L555C4)</f>
        <v>124.70100000000001</v>
      </c>
      <c r="R22" s="16" t="s">
        <v>3821</v>
      </c>
      <c r="S22" s="18">
        <f>IF(A1L555C5 &lt;&gt; 0,A1L555C6 / A1L555C5,0)</f>
        <v>0.65925088151154276</v>
      </c>
      <c r="T22" s="16" t="s">
        <v>3822</v>
      </c>
      <c r="U22" s="18">
        <f>IF(A1L555C8 = 0,A1L556C8, A1L555C8)</f>
        <v>0.65925088151154276</v>
      </c>
      <c r="V22" s="16" t="s">
        <v>2965</v>
      </c>
      <c r="W22" s="6">
        <v>26.579000000000001</v>
      </c>
      <c r="X22" s="16" t="s">
        <v>2965</v>
      </c>
      <c r="Y22" s="6">
        <v>41.082000000000001</v>
      </c>
      <c r="Z22" s="16" t="s">
        <v>2965</v>
      </c>
      <c r="AA22" s="6">
        <v>83.233999999999995</v>
      </c>
      <c r="AB22" s="16" t="s">
        <v>2965</v>
      </c>
      <c r="AC22" s="6">
        <v>18.850000000000001</v>
      </c>
      <c r="AD22" s="16" t="s">
        <v>3823</v>
      </c>
      <c r="AE22" s="1">
        <f>(A1L555C10 * 2 + A1L555C11 + A1L555C12)</f>
        <v>177.47399999999999</v>
      </c>
      <c r="AF22" s="16" t="s">
        <v>3824</v>
      </c>
      <c r="AG22" s="1">
        <f>(A1L555C13 * 2 + A1L555C11 + A1L555C12)</f>
        <v>162.01600000000002</v>
      </c>
      <c r="AH22" s="16" t="s">
        <v>3825</v>
      </c>
      <c r="AI22" s="1">
        <f>(A1L555C10 + A1L555C11 + A1L555C12 + A1L555C13)</f>
        <v>169.74499999999998</v>
      </c>
      <c r="AJ22" s="16" t="s">
        <v>3826</v>
      </c>
      <c r="AK22" s="18">
        <f>IF(A1L555C14 &lt;&gt; 0,A1L555C15 / A1L555C14,0)</f>
        <v>0.91289991773442891</v>
      </c>
      <c r="AL22" s="16" t="s">
        <v>3827</v>
      </c>
      <c r="AM22" s="18">
        <f>IF(A1L555C17 = 0,A1L556C17, A1L555C17)</f>
        <v>0.91289991773442891</v>
      </c>
      <c r="AN22" s="16" t="s">
        <v>2971</v>
      </c>
      <c r="AO22" s="6">
        <v>27.218</v>
      </c>
      <c r="AP22" s="16" t="s">
        <v>2971</v>
      </c>
      <c r="AQ22" s="6">
        <v>66.382000000000005</v>
      </c>
      <c r="AR22" s="16" t="s">
        <v>2971</v>
      </c>
      <c r="AS22" s="6">
        <v>59.822000000000003</v>
      </c>
      <c r="AT22" s="16" t="s">
        <v>2971</v>
      </c>
      <c r="AU22" s="6">
        <v>23.218</v>
      </c>
      <c r="AV22" s="16" t="s">
        <v>3828</v>
      </c>
      <c r="AW22" s="1">
        <f>(A1L555C19 * 2 + A1L555C20 + A1L555C21)</f>
        <v>180.64000000000001</v>
      </c>
      <c r="AX22" s="16" t="s">
        <v>3829</v>
      </c>
      <c r="AY22" s="1">
        <f>(A1L555C22 * 2 + A1L555C20 + A1L555C21)</f>
        <v>172.64000000000001</v>
      </c>
      <c r="AZ22" s="16" t="s">
        <v>3830</v>
      </c>
      <c r="BA22" s="1">
        <f>(A1L555C19 + A1L555C20 + A1L555C21 + A1L555C22)</f>
        <v>176.64000000000001</v>
      </c>
      <c r="BB22" s="16" t="s">
        <v>3831</v>
      </c>
      <c r="BC22" s="18">
        <f>IF(A1L555C23 &lt;&gt; 0,A1L555C24 / A1L555C23,0)</f>
        <v>0.95571302037201067</v>
      </c>
      <c r="BD22" s="16" t="s">
        <v>3832</v>
      </c>
      <c r="BE22" s="18">
        <f>IF(A1L555C26 = 0,A1L556C26, A1L555C26)</f>
        <v>0.95571302037201067</v>
      </c>
      <c r="BF22" s="16" t="s">
        <v>2977</v>
      </c>
      <c r="BG22" s="6">
        <v>27.940999999999999</v>
      </c>
      <c r="BH22" s="16" t="s">
        <v>2977</v>
      </c>
      <c r="BI22" s="6">
        <v>66.816000000000003</v>
      </c>
      <c r="BJ22" s="16" t="s">
        <v>2977</v>
      </c>
      <c r="BK22" s="6">
        <v>61.338999999999999</v>
      </c>
      <c r="BL22" s="16" t="s">
        <v>2977</v>
      </c>
      <c r="BM22" s="6">
        <v>22.666</v>
      </c>
      <c r="BN22" s="16" t="s">
        <v>3833</v>
      </c>
      <c r="BO22" s="1">
        <f>(A1L555C28 * 2 + A1L555C29 + A1L555C30)</f>
        <v>184.03700000000001</v>
      </c>
      <c r="BP22" s="16" t="s">
        <v>3834</v>
      </c>
      <c r="BQ22" s="1">
        <f>(A1L555C31 * 2 + A1L555C29 + A1L555C30)</f>
        <v>173.48699999999999</v>
      </c>
      <c r="BR22" s="16" t="s">
        <v>3835</v>
      </c>
      <c r="BS22" s="1">
        <f>(A1L555C28 + A1L555C29 + A1L555C30 + A1L555C31)</f>
        <v>178.762</v>
      </c>
      <c r="BT22" s="16" t="s">
        <v>3836</v>
      </c>
      <c r="BU22" s="18">
        <f>IF(A1L555C32 &lt;&gt; 0,A1L555C33 / A1L555C32,0)</f>
        <v>0.94267457087433504</v>
      </c>
      <c r="BV22" s="16" t="s">
        <v>3837</v>
      </c>
      <c r="BW22" s="18">
        <f>IF(A1L555C35 = 0,A1L556C35, A1L555C35)</f>
        <v>0.94267457087433504</v>
      </c>
      <c r="BX22" s="16" t="s">
        <v>2983</v>
      </c>
      <c r="BY22" s="6">
        <v>28.978000000000002</v>
      </c>
      <c r="BZ22" s="16" t="s">
        <v>2983</v>
      </c>
      <c r="CA22" s="6">
        <v>56.195</v>
      </c>
      <c r="CB22" s="16" t="s">
        <v>2983</v>
      </c>
      <c r="CC22" s="6">
        <v>68.191000000000003</v>
      </c>
      <c r="CD22" s="16" t="s">
        <v>2983</v>
      </c>
      <c r="CE22" s="6">
        <v>34.832000000000001</v>
      </c>
      <c r="CF22" s="16" t="s">
        <v>3838</v>
      </c>
      <c r="CG22" s="1">
        <f>(A1L555C37 * 2 + A1L555C38 + A1L555C39)</f>
        <v>182.34200000000001</v>
      </c>
      <c r="CH22" s="16" t="s">
        <v>3839</v>
      </c>
      <c r="CI22" s="1">
        <f>(A1L555C40 * 2 + A1L555C38 + A1L555C39)</f>
        <v>194.05</v>
      </c>
      <c r="CJ22" s="16" t="s">
        <v>3840</v>
      </c>
      <c r="CK22" s="1">
        <f>(A1L555C37 + A1L555C38 + A1L555C39 + A1L555C40)</f>
        <v>188.196</v>
      </c>
      <c r="CL22" s="16" t="s">
        <v>3841</v>
      </c>
      <c r="CM22" s="18">
        <f>IF(A1L555C41 &lt;&gt; 0,A1L555C42 / A1L555C41,0)</f>
        <v>1.0642090138311524</v>
      </c>
      <c r="CN22" s="16" t="s">
        <v>3842</v>
      </c>
      <c r="CO22" s="18">
        <f>IF(A1L555C44 = 0,A1L556C44, A1L555C44)</f>
        <v>1.0642090138311524</v>
      </c>
      <c r="CP22" s="16" t="s">
        <v>3843</v>
      </c>
      <c r="CQ22" s="18">
        <f>IF(RUN_YEARS &gt; 1,(A1L555C1 + A1L555C10) / 2, 0)</f>
        <v>26.643000000000001</v>
      </c>
      <c r="CR22" s="16" t="s">
        <v>3844</v>
      </c>
      <c r="CS22" s="18">
        <f>IF(RUN_YEARS &gt; 1,(A1L555C2 + A1L555C11) / 2, 0)</f>
        <v>26.8965</v>
      </c>
      <c r="CT22" s="16" t="s">
        <v>3845</v>
      </c>
      <c r="CU22" s="18">
        <f>IF(RUN_YEARS &gt; 1,(A1L555C3 + A1L555C12) / 2, 0)</f>
        <v>83.709499999999991</v>
      </c>
      <c r="CV22" s="16" t="s">
        <v>3846</v>
      </c>
      <c r="CW22" s="18">
        <f>IF(RUN_YEARS &gt; 1,(A1L555C4 + A1L555C13) / 2, 0)</f>
        <v>9.9740000000000002</v>
      </c>
      <c r="CX22" s="16" t="s">
        <v>3847</v>
      </c>
      <c r="CY22" s="18">
        <f>IF(RUN_YEARS &gt; 1,(A1L555C5 + A1L555C14) / 2, 0)</f>
        <v>163.892</v>
      </c>
      <c r="CZ22" s="16" t="s">
        <v>3848</v>
      </c>
      <c r="DA22" s="18">
        <f>IF(RUN_YEARS &gt; 1,(A1L555C6 + A1L555C15) / 2, 0)</f>
        <v>130.554</v>
      </c>
      <c r="DB22" s="16" t="s">
        <v>3849</v>
      </c>
      <c r="DC22" s="18">
        <f>IF(RUN_YEARS &gt; 1,(A1L555C7 + A1L555C16) / 2, 0)</f>
        <v>147.22299999999998</v>
      </c>
      <c r="DD22" s="16" t="s">
        <v>3850</v>
      </c>
      <c r="DE22" s="18">
        <f>IF(A1L555C50 &lt;&gt; 0,A1L555C51 / A1L555C50,0)</f>
        <v>0.79658555634198136</v>
      </c>
      <c r="DF22" s="16" t="s">
        <v>3851</v>
      </c>
      <c r="DG22" s="18">
        <f>IF(A1L555C53 = 0,A1L556C53, A1L555C53)</f>
        <v>0.79658555634198136</v>
      </c>
      <c r="DH22" s="16" t="s">
        <v>3852</v>
      </c>
      <c r="DI22" s="18">
        <f>IF(RUN_YEARS &gt; 2,(A1L555C1 + A1L555C10 + A1L555C19) / 3, 0)</f>
        <v>26.834666666666667</v>
      </c>
      <c r="DJ22" s="16" t="s">
        <v>3853</v>
      </c>
      <c r="DK22" s="18">
        <f>IF(RUN_YEARS &gt; 2,(A1L555C2 + A1L555C11 + A1L555C20) / 3, 0)</f>
        <v>40.058333333333337</v>
      </c>
      <c r="DL22" s="16" t="s">
        <v>3854</v>
      </c>
      <c r="DM22" s="18">
        <f>IF(RUN_YEARS &gt; 2,(A1L555C3 + A1L555C12 + A1L555C21) / 3, 0)</f>
        <v>75.747</v>
      </c>
      <c r="DN22" s="16" t="s">
        <v>3855</v>
      </c>
      <c r="DO22" s="18">
        <f>IF(RUN_YEARS &gt; 2,(A1L555C4 + A1L555C13 + A1L555C22) / 3, 0)</f>
        <v>14.388666666666666</v>
      </c>
      <c r="DP22" s="16" t="s">
        <v>3856</v>
      </c>
      <c r="DQ22" s="18">
        <f>IF(RUN_YEARS &gt; 2,(A1L555C5 + A1L555C14 + A1L555C23) / 3, 0)</f>
        <v>169.47466666666665</v>
      </c>
      <c r="DR22" s="16" t="s">
        <v>3857</v>
      </c>
      <c r="DS22" s="18">
        <f>IF(RUN_YEARS &gt; 2,(A1L555C6 + A1L555C15 + A1L555C24) / 3, 0)</f>
        <v>144.58266666666668</v>
      </c>
      <c r="DT22" s="16" t="s">
        <v>3858</v>
      </c>
      <c r="DU22" s="18">
        <f>IF(RUN_YEARS &gt; 2,(A1L555C7 + A1L555C16 + A1L555C25) / 3, 0)</f>
        <v>157.02866666666668</v>
      </c>
      <c r="DV22" s="16" t="s">
        <v>3859</v>
      </c>
      <c r="DW22" s="18">
        <f>IF(A1L555C59 &lt;&gt; 0,A1L555C60 / A1L555C59,0)</f>
        <v>0.8531225905936779</v>
      </c>
      <c r="DX22" s="16" t="s">
        <v>3860</v>
      </c>
      <c r="DY22" s="18">
        <f>IF(A1L555C62 = 0,A1L556C62, A1L555C62)</f>
        <v>0.8531225905936779</v>
      </c>
      <c r="DZ22" s="16" t="s">
        <v>3861</v>
      </c>
      <c r="EA22" s="18">
        <f>IF(RUN_YEARS &gt; 3,(A1L555C1 + A1L555C10 + A1L555C19 + A1L555C28) / 4, 0)</f>
        <v>27.111250000000002</v>
      </c>
      <c r="EB22" s="16" t="s">
        <v>3862</v>
      </c>
      <c r="EC22" s="18">
        <f>IF(RUN_YEARS &gt; 3,(A1L555C2 + A1L555C11 + A1L555C20 + A1L555C29) / 4, 0)</f>
        <v>46.747750000000003</v>
      </c>
      <c r="ED22" s="16" t="s">
        <v>3863</v>
      </c>
      <c r="EE22" s="18">
        <f>IF(RUN_YEARS &gt; 3,(A1L555C3 + A1L555C12 + A1L555C21 + A1L555C30) / 4, 0)</f>
        <v>72.144999999999996</v>
      </c>
      <c r="EF22" s="16" t="s">
        <v>3864</v>
      </c>
      <c r="EG22" s="18">
        <f>IF(RUN_YEARS &gt; 3,(A1L555C4 + A1L555C13 + A1L555C22 + A1L555C31) / 4, 0)</f>
        <v>16.457999999999998</v>
      </c>
      <c r="EH22" s="16" t="s">
        <v>3865</v>
      </c>
      <c r="EI22" s="18">
        <f>IF(RUN_YEARS &gt; 3,(A1L555C5 + A1L555C14 + A1L555C23 + A1L555C32) / 4, 0)</f>
        <v>173.11525</v>
      </c>
      <c r="EJ22" s="16" t="s">
        <v>3866</v>
      </c>
      <c r="EK22" s="18">
        <f>IF(RUN_YEARS &gt; 3,(A1L555C6 + A1L555C15 + A1L555C24 + A1L555C33) / 4, 0)</f>
        <v>151.80875</v>
      </c>
      <c r="EL22" s="16" t="s">
        <v>3867</v>
      </c>
      <c r="EM22" s="18">
        <f>IF(RUN_YEARS &gt; 3,(A1L555C7 + A1L555C16 + A1L555C25 + A1L555C34) / 4, 0)</f>
        <v>162.46199999999999</v>
      </c>
      <c r="EN22" s="16" t="s">
        <v>3868</v>
      </c>
      <c r="EO22" s="18">
        <f>IF(A1L555C68 &lt;&gt; 0,A1L555C69 / A1L555C68,0)</f>
        <v>0.87692303248847225</v>
      </c>
      <c r="EP22" s="16" t="s">
        <v>3869</v>
      </c>
      <c r="EQ22" s="18">
        <f>IF(A1L555C71 = 0,A1L556C71, A1L555C71)</f>
        <v>0.87692303248847225</v>
      </c>
      <c r="ER22" s="16" t="s">
        <v>3870</v>
      </c>
      <c r="ES22" s="18">
        <f>IF(RUN_YEARS &gt; 4,(A1L555C1 + A1L555C10 + A1L555C19 + A1L555C28 + A1L555C37) / 5, 0)</f>
        <v>27.4846</v>
      </c>
      <c r="ET22" s="16" t="s">
        <v>3871</v>
      </c>
      <c r="EU22" s="18">
        <f>IF(RUN_YEARS &gt; 4,(A1L555C2 + A1L555C11 + A1L555C20 + A1L555C29 + A1L555C38) / 5, 0)</f>
        <v>48.6372</v>
      </c>
      <c r="EV22" s="16" t="s">
        <v>3872</v>
      </c>
      <c r="EW22" s="18">
        <f>IF(RUN_YEARS &gt; 4,(A1L555C3 + A1L555C12 + A1L555C21 + A1L555C30 + A1L555C39) / 5, 0)</f>
        <v>71.354199999999992</v>
      </c>
      <c r="EX22" s="16" t="s">
        <v>3873</v>
      </c>
      <c r="EY22" s="18">
        <f>IF(RUN_YEARS &gt; 4,(A1L555C4 + A1L555C13 + A1L555C22 + A1L555C31 + A1L555C40) / 5, 0)</f>
        <v>20.132799999999996</v>
      </c>
      <c r="EZ22" s="16" t="s">
        <v>3874</v>
      </c>
      <c r="FA22" s="18">
        <f>IF(RUN_YEARS &gt; 4,(A1L555C5 + A1L555C14 + A1L555C23 + A1L555C32 + A1L555C41) / 5, 0)</f>
        <v>174.9606</v>
      </c>
      <c r="FB22" s="16" t="s">
        <v>3875</v>
      </c>
      <c r="FC22" s="18">
        <f>IF(RUN_YEARS &gt; 4,(A1L555C6 + A1L555C15 + A1L555C24 + A1L555C33 + A1L555C42) / 5, 0)</f>
        <v>160.25700000000001</v>
      </c>
      <c r="FD22" s="16" t="s">
        <v>3876</v>
      </c>
      <c r="FE22" s="18">
        <f>IF(RUN_YEARS &gt; 4,(A1L555C7 + A1L555C16 + A1L555C25 + A1L555C34 + A1L555C43) / 5, 0)</f>
        <v>167.6088</v>
      </c>
      <c r="FF22" s="16" t="s">
        <v>3877</v>
      </c>
      <c r="FG22" s="18">
        <f>IF(A1L555C77 &lt;&gt; 0,A1L555C78 / A1L555C77,0)</f>
        <v>0.9159605076800148</v>
      </c>
      <c r="FH22" s="16" t="s">
        <v>3878</v>
      </c>
      <c r="FI22" s="18">
        <f>IF(A1L555C80 = 0,A1L556C80, A1L555C80)</f>
        <v>0.9159605076800148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138.852</v>
      </c>
      <c r="F23" s="16" t="s">
        <v>2959</v>
      </c>
      <c r="G23" s="6">
        <v>322.97500000000002</v>
      </c>
      <c r="H23" s="16" t="s">
        <v>2959</v>
      </c>
      <c r="I23" s="6">
        <v>350.86200000000002</v>
      </c>
      <c r="J23" s="16" t="s">
        <v>2959</v>
      </c>
      <c r="K23" s="6">
        <v>462.68400000000003</v>
      </c>
      <c r="L23" s="16" t="s">
        <v>3879</v>
      </c>
      <c r="M23" s="1">
        <f>(A1L556C1 * 2 + A1L556C2 + A1L556C3)</f>
        <v>951.54100000000017</v>
      </c>
      <c r="N23" s="16" t="s">
        <v>3880</v>
      </c>
      <c r="O23" s="1">
        <f>(A1L556C4 * 2 + A1L556C2 + A1L556C3)</f>
        <v>1599.2050000000002</v>
      </c>
      <c r="P23" s="16" t="s">
        <v>3881</v>
      </c>
      <c r="Q23" s="1">
        <f>(A1L556C1 + A1L556C2 + A1L556C3 + A1L556C4)</f>
        <v>1275.373</v>
      </c>
      <c r="R23" s="16" t="s">
        <v>3882</v>
      </c>
      <c r="S23" s="18">
        <f>IF(A1L556C5 &lt;&gt; 0,A1L556C6 / A1L556C5,0)</f>
        <v>1.680647497060032</v>
      </c>
      <c r="T23" s="16" t="s">
        <v>3883</v>
      </c>
      <c r="U23" s="18">
        <f>IF(A1L556C8 = 0,A1L556C8, A1L556C8)</f>
        <v>1.680647497060032</v>
      </c>
      <c r="V23" s="16" t="s">
        <v>2965</v>
      </c>
      <c r="W23" s="6">
        <v>148.99100000000001</v>
      </c>
      <c r="X23" s="16" t="s">
        <v>2965</v>
      </c>
      <c r="Y23" s="6">
        <v>350.03300000000002</v>
      </c>
      <c r="Z23" s="16" t="s">
        <v>2965</v>
      </c>
      <c r="AA23" s="6">
        <v>365.53199999999998</v>
      </c>
      <c r="AB23" s="16" t="s">
        <v>2965</v>
      </c>
      <c r="AC23" s="6">
        <v>496.517</v>
      </c>
      <c r="AD23" s="16" t="s">
        <v>3884</v>
      </c>
      <c r="AE23" s="1">
        <f>(A1L556C10 * 2 + A1L556C11 + A1L556C12)</f>
        <v>1013.547</v>
      </c>
      <c r="AF23" s="16" t="s">
        <v>3885</v>
      </c>
      <c r="AG23" s="1">
        <f>(A1L556C13 * 2 + A1L556C11 + A1L556C12)</f>
        <v>1708.5989999999999</v>
      </c>
      <c r="AH23" s="16" t="s">
        <v>3886</v>
      </c>
      <c r="AI23" s="1">
        <f>(A1L556C10 + A1L556C11 + A1L556C12 + A1L556C13)</f>
        <v>1361.0730000000001</v>
      </c>
      <c r="AJ23" s="16" t="s">
        <v>3887</v>
      </c>
      <c r="AK23" s="18">
        <f>IF(A1L556C14 &lt;&gt; 0,A1L556C15 / A1L556C14,0)</f>
        <v>1.6857619824241006</v>
      </c>
      <c r="AL23" s="16" t="s">
        <v>3888</v>
      </c>
      <c r="AM23" s="18">
        <f>IF(A1L556C17 = 0,A1L556C17, A1L556C17)</f>
        <v>1.6857619824241006</v>
      </c>
      <c r="AN23" s="16" t="s">
        <v>2971</v>
      </c>
      <c r="AO23" s="6">
        <v>149.58099999999999</v>
      </c>
      <c r="AP23" s="16" t="s">
        <v>2971</v>
      </c>
      <c r="AQ23" s="6">
        <v>332.53</v>
      </c>
      <c r="AR23" s="16" t="s">
        <v>2971</v>
      </c>
      <c r="AS23" s="6">
        <v>285.86799999999999</v>
      </c>
      <c r="AT23" s="16" t="s">
        <v>2971</v>
      </c>
      <c r="AU23" s="6">
        <v>450.25</v>
      </c>
      <c r="AV23" s="16" t="s">
        <v>3889</v>
      </c>
      <c r="AW23" s="1">
        <f>(A1L556C19 * 2 + A1L556C20 + A1L556C21)</f>
        <v>917.56</v>
      </c>
      <c r="AX23" s="16" t="s">
        <v>3890</v>
      </c>
      <c r="AY23" s="1">
        <f>(A1L556C22 * 2 + A1L556C20 + A1L556C21)</f>
        <v>1518.8979999999999</v>
      </c>
      <c r="AZ23" s="16" t="s">
        <v>3891</v>
      </c>
      <c r="BA23" s="1">
        <f>(A1L556C19 + A1L556C20 + A1L556C21 + A1L556C22)</f>
        <v>1218.229</v>
      </c>
      <c r="BB23" s="16" t="s">
        <v>3892</v>
      </c>
      <c r="BC23" s="18">
        <f>IF(A1L556C23 &lt;&gt; 0,A1L556C24 / A1L556C23,0)</f>
        <v>1.6553664065565195</v>
      </c>
      <c r="BD23" s="16" t="s">
        <v>3893</v>
      </c>
      <c r="BE23" s="18">
        <f>IF(A1L556C26 = 0,A1L556C26, A1L556C26)</f>
        <v>1.6553664065565195</v>
      </c>
      <c r="BF23" s="16" t="s">
        <v>2977</v>
      </c>
      <c r="BG23" s="6">
        <v>149.58099999999999</v>
      </c>
      <c r="BH23" s="16" t="s">
        <v>2977</v>
      </c>
      <c r="BI23" s="6">
        <v>332.53</v>
      </c>
      <c r="BJ23" s="16" t="s">
        <v>2977</v>
      </c>
      <c r="BK23" s="6">
        <v>285.86799999999999</v>
      </c>
      <c r="BL23" s="16" t="s">
        <v>2977</v>
      </c>
      <c r="BM23" s="6">
        <v>450.25</v>
      </c>
      <c r="BN23" s="16" t="s">
        <v>3894</v>
      </c>
      <c r="BO23" s="1">
        <f>(A1L556C28 * 2 + A1L556C29 + A1L556C30)</f>
        <v>917.56</v>
      </c>
      <c r="BP23" s="16" t="s">
        <v>3895</v>
      </c>
      <c r="BQ23" s="1">
        <f>(A1L556C31 * 2 + A1L556C29 + A1L556C30)</f>
        <v>1518.8979999999999</v>
      </c>
      <c r="BR23" s="16" t="s">
        <v>3896</v>
      </c>
      <c r="BS23" s="1">
        <f>(A1L556C28 + A1L556C29 + A1L556C30 + A1L556C31)</f>
        <v>1218.229</v>
      </c>
      <c r="BT23" s="16" t="s">
        <v>3897</v>
      </c>
      <c r="BU23" s="18">
        <f>IF(A1L556C32 &lt;&gt; 0,A1L556C33 / A1L556C32,0)</f>
        <v>1.6553664065565195</v>
      </c>
      <c r="BV23" s="16" t="s">
        <v>3898</v>
      </c>
      <c r="BW23" s="18">
        <f>IF(A1L556C35 = 0,A1L556C35, A1L556C35)</f>
        <v>1.6553664065565195</v>
      </c>
      <c r="BX23" s="16" t="s">
        <v>2983</v>
      </c>
      <c r="BY23" s="6">
        <v>164.96700000000001</v>
      </c>
      <c r="BZ23" s="16" t="s">
        <v>2983</v>
      </c>
      <c r="CA23" s="6">
        <v>328.71</v>
      </c>
      <c r="CB23" s="16" t="s">
        <v>2983</v>
      </c>
      <c r="CC23" s="6">
        <v>337.86900000000003</v>
      </c>
      <c r="CD23" s="16" t="s">
        <v>2983</v>
      </c>
      <c r="CE23" s="6">
        <v>432.25799999999998</v>
      </c>
      <c r="CF23" s="16" t="s">
        <v>3899</v>
      </c>
      <c r="CG23" s="1">
        <f>(A1L556C37 * 2 + A1L556C38 + A1L556C39)</f>
        <v>996.51300000000003</v>
      </c>
      <c r="CH23" s="16" t="s">
        <v>3900</v>
      </c>
      <c r="CI23" s="1">
        <f>(A1L556C40 * 2 + A1L556C38 + A1L556C39)</f>
        <v>1531.0949999999998</v>
      </c>
      <c r="CJ23" s="16" t="s">
        <v>3901</v>
      </c>
      <c r="CK23" s="1">
        <f>(A1L556C37 + A1L556C38 + A1L556C39 + A1L556C40)</f>
        <v>1263.8040000000001</v>
      </c>
      <c r="CL23" s="16" t="s">
        <v>3902</v>
      </c>
      <c r="CM23" s="18">
        <f>IF(A1L556C41 &lt;&gt; 0,A1L556C42 / A1L556C41,0)</f>
        <v>1.5364526102519482</v>
      </c>
      <c r="CN23" s="16" t="s">
        <v>3903</v>
      </c>
      <c r="CO23" s="18">
        <f>IF(A1L556C44 = 0,A1L556C44, A1L556C44)</f>
        <v>1.5364526102519482</v>
      </c>
      <c r="CP23" s="16" t="s">
        <v>3904</v>
      </c>
      <c r="CQ23" s="18">
        <f>IF(RUN_YEARS &gt; 1,(A1L556C1 + A1L556C10) / 2, 0)</f>
        <v>143.92150000000001</v>
      </c>
      <c r="CR23" s="16" t="s">
        <v>3905</v>
      </c>
      <c r="CS23" s="18">
        <f>IF(RUN_YEARS &gt; 1,(A1L556C2 + A1L556C11) / 2, 0)</f>
        <v>336.50400000000002</v>
      </c>
      <c r="CT23" s="16" t="s">
        <v>3906</v>
      </c>
      <c r="CU23" s="18">
        <f>IF(RUN_YEARS &gt; 1,(A1L556C3 + A1L556C12) / 2, 0)</f>
        <v>358.197</v>
      </c>
      <c r="CV23" s="16" t="s">
        <v>3907</v>
      </c>
      <c r="CW23" s="18">
        <f>IF(RUN_YEARS &gt; 1,(A1L556C4 + A1L556C13) / 2, 0)</f>
        <v>479.60050000000001</v>
      </c>
      <c r="CX23" s="16" t="s">
        <v>3908</v>
      </c>
      <c r="CY23" s="18">
        <f>IF(RUN_YEARS &gt; 1,(A1L556C5 + A1L556C14) / 2, 0)</f>
        <v>982.5440000000001</v>
      </c>
      <c r="CZ23" s="16" t="s">
        <v>3909</v>
      </c>
      <c r="DA23" s="18">
        <f>IF(RUN_YEARS &gt; 1,(A1L556C6 + A1L556C15) / 2, 0)</f>
        <v>1653.902</v>
      </c>
      <c r="DB23" s="16" t="s">
        <v>3910</v>
      </c>
      <c r="DC23" s="18">
        <f>IF(RUN_YEARS &gt; 1,(A1L556C7 + A1L556C16) / 2, 0)</f>
        <v>1318.223</v>
      </c>
      <c r="DD23" s="16" t="s">
        <v>3911</v>
      </c>
      <c r="DE23" s="18">
        <f>IF(A1L556C50 &lt;&gt; 0,A1L556C51 / A1L556C50,0)</f>
        <v>1.6832854304743603</v>
      </c>
      <c r="DF23" s="16" t="s">
        <v>3912</v>
      </c>
      <c r="DG23" s="18">
        <f>IF(A1L556C53 = 0,A1L556C53, A1L556C53)</f>
        <v>1.6832854304743603</v>
      </c>
      <c r="DH23" s="16" t="s">
        <v>3913</v>
      </c>
      <c r="DI23" s="18">
        <f>IF(RUN_YEARS &gt; 2,(A1L556C1 + A1L556C10 + A1L556C19) / 3, 0)</f>
        <v>145.80799999999999</v>
      </c>
      <c r="DJ23" s="16" t="s">
        <v>3914</v>
      </c>
      <c r="DK23" s="18">
        <f>IF(RUN_YEARS &gt; 2,(A1L556C2 + A1L556C11 + A1L556C20) / 3, 0)</f>
        <v>335.17933333333332</v>
      </c>
      <c r="DL23" s="16" t="s">
        <v>3915</v>
      </c>
      <c r="DM23" s="18">
        <f>IF(RUN_YEARS &gt; 2,(A1L556C3 + A1L556C12 + A1L556C21) / 3, 0)</f>
        <v>334.08733333333333</v>
      </c>
      <c r="DN23" s="16" t="s">
        <v>3916</v>
      </c>
      <c r="DO23" s="18">
        <f>IF(RUN_YEARS &gt; 2,(A1L556C4 + A1L556C13 + A1L556C22) / 3, 0)</f>
        <v>469.81700000000001</v>
      </c>
      <c r="DP23" s="16" t="s">
        <v>3917</v>
      </c>
      <c r="DQ23" s="18">
        <f>IF(RUN_YEARS &gt; 2,(A1L556C5 + A1L556C14 + A1L556C23) / 3, 0)</f>
        <v>960.88266666666675</v>
      </c>
      <c r="DR23" s="16" t="s">
        <v>3918</v>
      </c>
      <c r="DS23" s="18">
        <f>IF(RUN_YEARS &gt; 2,(A1L556C6 + A1L556C15 + A1L556C24) / 3, 0)</f>
        <v>1608.9006666666667</v>
      </c>
      <c r="DT23" s="16" t="s">
        <v>3919</v>
      </c>
      <c r="DU23" s="18">
        <f>IF(RUN_YEARS &gt; 2,(A1L556C7 + A1L556C16 + A1L556C25) / 3, 0)</f>
        <v>1284.8916666666667</v>
      </c>
      <c r="DV23" s="16" t="s">
        <v>3920</v>
      </c>
      <c r="DW23" s="18">
        <f>IF(A1L556C59 &lt;&gt; 0,A1L556C60 / A1L556C59,0)</f>
        <v>1.6743986778822804</v>
      </c>
      <c r="DX23" s="16" t="s">
        <v>3921</v>
      </c>
      <c r="DY23" s="18">
        <f>IF(A1L556C62 = 0,A1L556C62, A1L556C62)</f>
        <v>1.6743986778822804</v>
      </c>
      <c r="DZ23" s="16" t="s">
        <v>3922</v>
      </c>
      <c r="EA23" s="18">
        <f>IF(RUN_YEARS &gt; 3,(A1L556C1 + A1L556C10 + A1L556C19 + A1L556C28) / 4, 0)</f>
        <v>146.75125</v>
      </c>
      <c r="EB23" s="16" t="s">
        <v>3923</v>
      </c>
      <c r="EC23" s="18">
        <f>IF(RUN_YEARS &gt; 3,(A1L556C2 + A1L556C11 + A1L556C20 + A1L556C29) / 4, 0)</f>
        <v>334.517</v>
      </c>
      <c r="ED23" s="16" t="s">
        <v>3924</v>
      </c>
      <c r="EE23" s="18">
        <f>IF(RUN_YEARS &gt; 3,(A1L556C3 + A1L556C12 + A1L556C21 + A1L556C30) / 4, 0)</f>
        <v>322.03249999999997</v>
      </c>
      <c r="EF23" s="16" t="s">
        <v>3925</v>
      </c>
      <c r="EG23" s="18">
        <f>IF(RUN_YEARS &gt; 3,(A1L556C4 + A1L556C13 + A1L556C22 + A1L556C31) / 4, 0)</f>
        <v>464.92525000000001</v>
      </c>
      <c r="EH23" s="16" t="s">
        <v>3926</v>
      </c>
      <c r="EI23" s="18">
        <f>IF(RUN_YEARS &gt; 3,(A1L556C5 + A1L556C14 + A1L556C23 + A1L556C32) / 4, 0)</f>
        <v>950.05200000000002</v>
      </c>
      <c r="EJ23" s="16" t="s">
        <v>3927</v>
      </c>
      <c r="EK23" s="18">
        <f>IF(RUN_YEARS &gt; 3,(A1L556C6 + A1L556C15 + A1L556C24 + A1L556C33) / 4, 0)</f>
        <v>1586.4</v>
      </c>
      <c r="EL23" s="16" t="s">
        <v>3928</v>
      </c>
      <c r="EM23" s="18">
        <f>IF(RUN_YEARS &gt; 3,(A1L556C7 + A1L556C16 + A1L556C25 + A1L556C34) / 4, 0)</f>
        <v>1268.2260000000001</v>
      </c>
      <c r="EN23" s="16" t="s">
        <v>3929</v>
      </c>
      <c r="EO23" s="18">
        <f>IF(A1L556C68 &lt;&gt; 0,A1L556C69 / A1L556C68,0)</f>
        <v>1.6698033370804968</v>
      </c>
      <c r="EP23" s="16" t="s">
        <v>3930</v>
      </c>
      <c r="EQ23" s="18">
        <f>IF(A1L556C71 = 0,A1L556C71, A1L556C71)</f>
        <v>1.6698033370804968</v>
      </c>
      <c r="ER23" s="16" t="s">
        <v>3931</v>
      </c>
      <c r="ES23" s="18">
        <f>IF(RUN_YEARS &gt; 4,(A1L556C1 + A1L556C10 + A1L556C19 + A1L556C28 + A1L556C37) / 5, 0)</f>
        <v>150.39439999999999</v>
      </c>
      <c r="ET23" s="16" t="s">
        <v>3932</v>
      </c>
      <c r="EU23" s="18">
        <f>IF(RUN_YEARS &gt; 4,(A1L556C2 + A1L556C11 + A1L556C20 + A1L556C29 + A1L556C38) / 5, 0)</f>
        <v>333.35559999999998</v>
      </c>
      <c r="EV23" s="16" t="s">
        <v>3933</v>
      </c>
      <c r="EW23" s="18">
        <f>IF(RUN_YEARS &gt; 4,(A1L556C3 + A1L556C12 + A1L556C21 + A1L556C30 + A1L556C39) / 5, 0)</f>
        <v>325.19979999999998</v>
      </c>
      <c r="EX23" s="16" t="s">
        <v>3934</v>
      </c>
      <c r="EY23" s="18">
        <f>IF(RUN_YEARS &gt; 4,(A1L556C4 + A1L556C13 + A1L556C22 + A1L556C31 + A1L556C40) / 5, 0)</f>
        <v>458.39179999999999</v>
      </c>
      <c r="EZ23" s="16" t="s">
        <v>3935</v>
      </c>
      <c r="FA23" s="18">
        <f>IF(RUN_YEARS &gt; 4,(A1L556C5 + A1L556C14 + A1L556C23 + A1L556C32 + A1L556C41) / 5, 0)</f>
        <v>959.34420000000011</v>
      </c>
      <c r="FB23" s="16" t="s">
        <v>3936</v>
      </c>
      <c r="FC23" s="18">
        <f>IF(RUN_YEARS &gt; 4,(A1L556C6 + A1L556C15 + A1L556C24 + A1L556C33 + A1L556C42) / 5, 0)</f>
        <v>1575.3389999999999</v>
      </c>
      <c r="FD23" s="16" t="s">
        <v>3937</v>
      </c>
      <c r="FE23" s="18">
        <f>IF(RUN_YEARS &gt; 4,(A1L556C7 + A1L556C16 + A1L556C25 + A1L556C34 + A1L556C43) / 5, 0)</f>
        <v>1267.3416000000002</v>
      </c>
      <c r="FF23" s="16" t="s">
        <v>3938</v>
      </c>
      <c r="FG23" s="18">
        <f>IF(A1L556C77 &lt;&gt; 0,A1L556C78 / A1L556C77,0)</f>
        <v>1.6420998844835877</v>
      </c>
      <c r="FH23" s="16" t="s">
        <v>3939</v>
      </c>
      <c r="FI23" s="18">
        <f>IF(A1L556C80 = 0,A1L556C80, A1L556C80)</f>
        <v>1.6420998844835877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704FE-CF72-4AA0-82A2-7F548C1733DB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FE5AB6-AB7E-4C7F-AB6A-38AFE0147A77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4.0599999999999996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7.2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4.7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315347-F51B-408D-8B9F-CB50E8682BF1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6.6921985584523336E-2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6.92172787438467E-2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6.9745461714168205E-2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6.9315301702792848E-2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6.9383824418856169E-2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160.75785226760325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166.27153204554875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167.54031627500001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166.50699966079449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166.67160273659491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160.75785226760325</v>
      </c>
      <c r="F18" s="16" t="s">
        <v>4022</v>
      </c>
      <c r="G18" s="15">
        <f>SUM(A1L906C2:A1L910C2)</f>
        <v>166.27153204554875</v>
      </c>
      <c r="H18" s="16" t="s">
        <v>4023</v>
      </c>
      <c r="I18" s="15">
        <f>SUM(A1L906C3:A1L910C3)</f>
        <v>167.54031627500001</v>
      </c>
      <c r="J18" s="16" t="s">
        <v>4024</v>
      </c>
      <c r="K18" s="15">
        <f>SUM(A1L906C4:A1L910C4)</f>
        <v>166.50699966079449</v>
      </c>
      <c r="L18" s="16" t="s">
        <v>4025</v>
      </c>
      <c r="M18" s="15">
        <f>SUM(A1L906C5:A1L910C5)</f>
        <v>166.67160273659491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616.63516953035264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637.78454927542327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642.65135339969549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638.68775624664022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639.31914092937677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616.63516953035264</v>
      </c>
      <c r="F24" s="16" t="s">
        <v>4032</v>
      </c>
      <c r="G24" s="15">
        <f>SUM(A1L912C2:A1L916C2)</f>
        <v>637.78454927542327</v>
      </c>
      <c r="H24" s="16" t="s">
        <v>4033</v>
      </c>
      <c r="I24" s="15">
        <f>SUM(A1L912C3:A1L916C3)</f>
        <v>642.65135339969549</v>
      </c>
      <c r="J24" s="16" t="s">
        <v>4034</v>
      </c>
      <c r="K24" s="15">
        <f>SUM(A1L912C4:A1L916C4)</f>
        <v>638.68775624664022</v>
      </c>
      <c r="L24" s="16" t="s">
        <v>4035</v>
      </c>
      <c r="M24" s="15">
        <f>SUM(A1L912C5:A1L916C5)</f>
        <v>639.31914092937677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1B3AC6-ACDD-49D7-A0FE-FB6CBD50DF2C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2701</v>
      </c>
      <c r="H8" s="16" t="s">
        <v>4253</v>
      </c>
      <c r="I8" s="20">
        <v>1</v>
      </c>
      <c r="J8" s="16" t="s">
        <v>4252</v>
      </c>
      <c r="K8" s="15">
        <v>733</v>
      </c>
      <c r="L8" s="16" t="s">
        <v>4253</v>
      </c>
      <c r="M8" s="20">
        <v>1</v>
      </c>
      <c r="N8" s="16" t="s">
        <v>4252</v>
      </c>
      <c r="O8" s="15">
        <v>189</v>
      </c>
      <c r="P8" s="16" t="s">
        <v>4253</v>
      </c>
      <c r="Q8" s="20">
        <v>1</v>
      </c>
      <c r="R8" s="16" t="s">
        <v>4252</v>
      </c>
      <c r="S8" s="15">
        <v>243</v>
      </c>
      <c r="T8" s="16" t="s">
        <v>4253</v>
      </c>
      <c r="U8" s="20">
        <v>1</v>
      </c>
      <c r="V8" s="16" t="s">
        <v>4252</v>
      </c>
      <c r="W8" s="15">
        <v>3866</v>
      </c>
      <c r="X8" s="16" t="s">
        <v>4252</v>
      </c>
      <c r="Y8" s="15">
        <v>3866</v>
      </c>
      <c r="Z8" s="16" t="s">
        <v>4254</v>
      </c>
      <c r="AA8" s="15">
        <v>1243</v>
      </c>
      <c r="AB8" s="16" t="s">
        <v>4255</v>
      </c>
      <c r="AC8" s="20">
        <v>1.2132879999999999</v>
      </c>
      <c r="AD8" s="16" t="s">
        <v>4254</v>
      </c>
      <c r="AE8" s="15">
        <v>499</v>
      </c>
      <c r="AF8" s="16" t="s">
        <v>4255</v>
      </c>
      <c r="AG8" s="20">
        <v>1.063221</v>
      </c>
      <c r="AH8" s="16" t="s">
        <v>4254</v>
      </c>
      <c r="AI8" s="15">
        <v>524</v>
      </c>
      <c r="AJ8" s="16" t="s">
        <v>4255</v>
      </c>
      <c r="AK8" s="20">
        <v>1.0545180000000001</v>
      </c>
      <c r="AL8" s="16" t="s">
        <v>4254</v>
      </c>
      <c r="AM8" s="15">
        <v>469</v>
      </c>
      <c r="AN8" s="16" t="s">
        <v>4255</v>
      </c>
      <c r="AO8" s="20">
        <v>1.19174</v>
      </c>
      <c r="AP8" s="16" t="s">
        <v>4256</v>
      </c>
      <c r="AQ8" s="15">
        <v>2287</v>
      </c>
      <c r="AR8" s="16" t="s">
        <v>4257</v>
      </c>
      <c r="AS8" s="20">
        <v>1.3041879999999999</v>
      </c>
      <c r="AT8" s="16" t="s">
        <v>4256</v>
      </c>
      <c r="AU8" s="15">
        <v>353</v>
      </c>
      <c r="AV8" s="16" t="s">
        <v>4257</v>
      </c>
      <c r="AW8" s="20">
        <v>1.162755</v>
      </c>
      <c r="AX8" s="16" t="s">
        <v>4256</v>
      </c>
      <c r="AY8" s="15">
        <v>48</v>
      </c>
      <c r="AZ8" s="16" t="s">
        <v>4257</v>
      </c>
      <c r="BA8" s="20">
        <v>1.383564</v>
      </c>
      <c r="BB8" s="16" t="s">
        <v>4256</v>
      </c>
      <c r="BC8" s="15">
        <v>20</v>
      </c>
      <c r="BD8" s="16" t="s">
        <v>4257</v>
      </c>
      <c r="BE8" s="20">
        <v>1.284125</v>
      </c>
      <c r="BF8" s="16" t="s">
        <v>4258</v>
      </c>
      <c r="BG8" s="15">
        <v>1505</v>
      </c>
      <c r="BH8" s="16" t="s">
        <v>4259</v>
      </c>
      <c r="BI8" s="20">
        <v>1.3283480000000001</v>
      </c>
      <c r="BJ8" s="16" t="s">
        <v>4258</v>
      </c>
      <c r="BK8" s="15">
        <v>34</v>
      </c>
      <c r="BL8" s="16" t="s">
        <v>4259</v>
      </c>
      <c r="BM8" s="20">
        <v>1.196572</v>
      </c>
      <c r="BN8" s="16" t="s">
        <v>4258</v>
      </c>
      <c r="BO8" s="15">
        <v>1</v>
      </c>
      <c r="BP8" s="16" t="s">
        <v>4259</v>
      </c>
      <c r="BQ8" s="20">
        <v>1.571256</v>
      </c>
      <c r="BR8" s="16" t="s">
        <v>4258</v>
      </c>
      <c r="BS8" s="15">
        <v>44</v>
      </c>
      <c r="BT8" s="16" t="s">
        <v>4259</v>
      </c>
      <c r="BU8" s="20">
        <v>1.309798</v>
      </c>
      <c r="BV8" s="16" t="s">
        <v>4260</v>
      </c>
      <c r="BW8" s="15">
        <v>2376</v>
      </c>
      <c r="BX8" s="16" t="s">
        <v>4261</v>
      </c>
      <c r="BY8" s="20">
        <v>1.3697859999999999</v>
      </c>
      <c r="BZ8" s="16" t="s">
        <v>4260</v>
      </c>
      <c r="CA8" s="15">
        <v>279</v>
      </c>
      <c r="CB8" s="16" t="s">
        <v>4261</v>
      </c>
      <c r="CC8" s="20">
        <v>1.1752100000000001</v>
      </c>
      <c r="CD8" s="16" t="s">
        <v>4260</v>
      </c>
      <c r="CE8" s="15">
        <v>143</v>
      </c>
      <c r="CF8" s="16" t="s">
        <v>4261</v>
      </c>
      <c r="CG8" s="20">
        <v>1.420372</v>
      </c>
      <c r="CH8" s="16" t="s">
        <v>4260</v>
      </c>
      <c r="CI8" s="15">
        <v>78</v>
      </c>
      <c r="CJ8" s="16" t="s">
        <v>4261</v>
      </c>
      <c r="CK8" s="20">
        <v>1.3419449999999999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3298.1422771999996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349</v>
      </c>
      <c r="H9" s="16" t="s">
        <v>4253</v>
      </c>
      <c r="I9" s="20">
        <v>1</v>
      </c>
      <c r="J9" s="16" t="s">
        <v>4252</v>
      </c>
      <c r="K9" s="15">
        <v>157</v>
      </c>
      <c r="L9" s="16" t="s">
        <v>4253</v>
      </c>
      <c r="M9" s="20">
        <v>1</v>
      </c>
      <c r="N9" s="16" t="s">
        <v>4252</v>
      </c>
      <c r="O9" s="15">
        <v>675</v>
      </c>
      <c r="P9" s="16" t="s">
        <v>4253</v>
      </c>
      <c r="Q9" s="20">
        <v>1</v>
      </c>
      <c r="R9" s="16" t="s">
        <v>4252</v>
      </c>
      <c r="S9" s="15">
        <v>19</v>
      </c>
      <c r="T9" s="16" t="s">
        <v>4253</v>
      </c>
      <c r="U9" s="20">
        <v>1</v>
      </c>
      <c r="V9" s="16" t="s">
        <v>4252</v>
      </c>
      <c r="W9" s="15">
        <v>1200</v>
      </c>
      <c r="X9" s="16" t="s">
        <v>4252</v>
      </c>
      <c r="Y9" s="15">
        <v>1200</v>
      </c>
      <c r="Z9" s="16" t="s">
        <v>4254</v>
      </c>
      <c r="AA9" s="15">
        <v>622</v>
      </c>
      <c r="AB9" s="16" t="s">
        <v>4255</v>
      </c>
      <c r="AC9" s="20">
        <v>1.2132879999999999</v>
      </c>
      <c r="AD9" s="16" t="s">
        <v>4254</v>
      </c>
      <c r="AE9" s="15">
        <v>90</v>
      </c>
      <c r="AF9" s="16" t="s">
        <v>4255</v>
      </c>
      <c r="AG9" s="20">
        <v>1.063221</v>
      </c>
      <c r="AH9" s="16" t="s">
        <v>4254</v>
      </c>
      <c r="AI9" s="15">
        <v>649</v>
      </c>
      <c r="AJ9" s="16" t="s">
        <v>4255</v>
      </c>
      <c r="AK9" s="20">
        <v>1.0545180000000001</v>
      </c>
      <c r="AL9" s="16" t="s">
        <v>4254</v>
      </c>
      <c r="AM9" s="15">
        <v>92</v>
      </c>
      <c r="AN9" s="16" t="s">
        <v>4255</v>
      </c>
      <c r="AO9" s="20">
        <v>1.19174</v>
      </c>
      <c r="AP9" s="16" t="s">
        <v>4256</v>
      </c>
      <c r="AQ9" s="15">
        <v>525</v>
      </c>
      <c r="AR9" s="16" t="s">
        <v>4257</v>
      </c>
      <c r="AS9" s="20">
        <v>1.3041879999999999</v>
      </c>
      <c r="AT9" s="16" t="s">
        <v>4256</v>
      </c>
      <c r="AU9" s="15">
        <v>62</v>
      </c>
      <c r="AV9" s="16" t="s">
        <v>4257</v>
      </c>
      <c r="AW9" s="20">
        <v>1.162755</v>
      </c>
      <c r="AX9" s="16" t="s">
        <v>4256</v>
      </c>
      <c r="AY9" s="15">
        <v>147</v>
      </c>
      <c r="AZ9" s="16" t="s">
        <v>4257</v>
      </c>
      <c r="BA9" s="20">
        <v>1.383564</v>
      </c>
      <c r="BB9" s="16" t="s">
        <v>4256</v>
      </c>
      <c r="BC9" s="15">
        <v>99</v>
      </c>
      <c r="BD9" s="16" t="s">
        <v>4257</v>
      </c>
      <c r="BE9" s="20">
        <v>1.284125</v>
      </c>
      <c r="BF9" s="16" t="s">
        <v>4258</v>
      </c>
      <c r="BG9" s="15">
        <v>1106</v>
      </c>
      <c r="BH9" s="16" t="s">
        <v>4259</v>
      </c>
      <c r="BI9" s="20">
        <v>1.3283480000000001</v>
      </c>
      <c r="BJ9" s="16" t="s">
        <v>4258</v>
      </c>
      <c r="BK9" s="15">
        <v>34</v>
      </c>
      <c r="BL9" s="16" t="s">
        <v>4259</v>
      </c>
      <c r="BM9" s="20">
        <v>1.196572</v>
      </c>
      <c r="BN9" s="16" t="s">
        <v>4258</v>
      </c>
      <c r="BO9" s="15">
        <v>2</v>
      </c>
      <c r="BP9" s="16" t="s">
        <v>4259</v>
      </c>
      <c r="BQ9" s="20">
        <v>1.571256</v>
      </c>
      <c r="BR9" s="16" t="s">
        <v>4258</v>
      </c>
      <c r="BS9" s="15">
        <v>156</v>
      </c>
      <c r="BT9" s="16" t="s">
        <v>4259</v>
      </c>
      <c r="BU9" s="20">
        <v>1.309798</v>
      </c>
      <c r="BV9" s="16" t="s">
        <v>4260</v>
      </c>
      <c r="BW9" s="15">
        <v>1458</v>
      </c>
      <c r="BX9" s="16" t="s">
        <v>4261</v>
      </c>
      <c r="BY9" s="20">
        <v>1.3697859999999999</v>
      </c>
      <c r="BZ9" s="16" t="s">
        <v>4260</v>
      </c>
      <c r="CA9" s="15">
        <v>121</v>
      </c>
      <c r="CB9" s="16" t="s">
        <v>4261</v>
      </c>
      <c r="CC9" s="20">
        <v>1.1752100000000001</v>
      </c>
      <c r="CD9" s="16" t="s">
        <v>4260</v>
      </c>
      <c r="CE9" s="15">
        <v>55</v>
      </c>
      <c r="CF9" s="16" t="s">
        <v>4261</v>
      </c>
      <c r="CG9" s="20">
        <v>1.420372</v>
      </c>
      <c r="CH9" s="16" t="s">
        <v>4260</v>
      </c>
      <c r="CI9" s="15">
        <v>199</v>
      </c>
      <c r="CJ9" s="16" t="s">
        <v>4261</v>
      </c>
      <c r="CK9" s="20">
        <v>1.3419449999999999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1626.7004660000002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3880</v>
      </c>
      <c r="H10" s="16" t="s">
        <v>4253</v>
      </c>
      <c r="I10" s="20">
        <v>1</v>
      </c>
      <c r="J10" s="16" t="s">
        <v>4252</v>
      </c>
      <c r="K10" s="15">
        <v>213</v>
      </c>
      <c r="L10" s="16" t="s">
        <v>4253</v>
      </c>
      <c r="M10" s="20">
        <v>1</v>
      </c>
      <c r="N10" s="16" t="s">
        <v>4252</v>
      </c>
      <c r="O10" s="15">
        <v>163</v>
      </c>
      <c r="P10" s="16" t="s">
        <v>4253</v>
      </c>
      <c r="Q10" s="20">
        <v>1</v>
      </c>
      <c r="R10" s="16" t="s">
        <v>4252</v>
      </c>
      <c r="S10" s="15">
        <v>127</v>
      </c>
      <c r="T10" s="16" t="s">
        <v>4253</v>
      </c>
      <c r="U10" s="20">
        <v>1</v>
      </c>
      <c r="V10" s="16" t="s">
        <v>4252</v>
      </c>
      <c r="W10" s="15">
        <v>4383</v>
      </c>
      <c r="X10" s="16" t="s">
        <v>4252</v>
      </c>
      <c r="Y10" s="15">
        <v>4383</v>
      </c>
      <c r="Z10" s="16" t="s">
        <v>4254</v>
      </c>
      <c r="AA10" s="15">
        <v>3345</v>
      </c>
      <c r="AB10" s="16" t="s">
        <v>4255</v>
      </c>
      <c r="AC10" s="20">
        <v>1.2132879999999999</v>
      </c>
      <c r="AD10" s="16" t="s">
        <v>4254</v>
      </c>
      <c r="AE10" s="15">
        <v>186</v>
      </c>
      <c r="AF10" s="16" t="s">
        <v>4255</v>
      </c>
      <c r="AG10" s="20">
        <v>1.063221</v>
      </c>
      <c r="AH10" s="16" t="s">
        <v>4254</v>
      </c>
      <c r="AI10" s="15">
        <v>1</v>
      </c>
      <c r="AJ10" s="16" t="s">
        <v>4255</v>
      </c>
      <c r="AK10" s="20">
        <v>1.0545180000000001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4004</v>
      </c>
      <c r="AR10" s="16" t="s">
        <v>4257</v>
      </c>
      <c r="AS10" s="20">
        <v>1.3041879999999999</v>
      </c>
      <c r="AT10" s="16" t="s">
        <v>4256</v>
      </c>
      <c r="AU10" s="15">
        <v>220</v>
      </c>
      <c r="AV10" s="16" t="s">
        <v>4257</v>
      </c>
      <c r="AW10" s="20">
        <v>1.162755</v>
      </c>
      <c r="AX10" s="16" t="s">
        <v>4256</v>
      </c>
      <c r="AY10" s="15">
        <v>30</v>
      </c>
      <c r="AZ10" s="16" t="s">
        <v>4257</v>
      </c>
      <c r="BA10" s="20">
        <v>1.383564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2705</v>
      </c>
      <c r="BH10" s="16" t="s">
        <v>4259</v>
      </c>
      <c r="BI10" s="20">
        <v>1.3283480000000001</v>
      </c>
      <c r="BJ10" s="16" t="s">
        <v>4258</v>
      </c>
      <c r="BK10" s="15">
        <v>40</v>
      </c>
      <c r="BL10" s="16" t="s">
        <v>4259</v>
      </c>
      <c r="BM10" s="20">
        <v>1.196572</v>
      </c>
      <c r="BN10" s="16" t="s">
        <v>4258</v>
      </c>
      <c r="BO10" s="15">
        <v>357</v>
      </c>
      <c r="BP10" s="16" t="s">
        <v>4259</v>
      </c>
      <c r="BQ10" s="20">
        <v>1.571256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2599</v>
      </c>
      <c r="BX10" s="16" t="s">
        <v>4261</v>
      </c>
      <c r="BY10" s="20">
        <v>1.3697859999999999</v>
      </c>
      <c r="BZ10" s="16" t="s">
        <v>4260</v>
      </c>
      <c r="CA10" s="15">
        <v>230</v>
      </c>
      <c r="CB10" s="16" t="s">
        <v>4261</v>
      </c>
      <c r="CC10" s="20">
        <v>1.1752100000000001</v>
      </c>
      <c r="CD10" s="16" t="s">
        <v>4260</v>
      </c>
      <c r="CE10" s="15">
        <v>367</v>
      </c>
      <c r="CF10" s="16" t="s">
        <v>4261</v>
      </c>
      <c r="CG10" s="20">
        <v>1.420372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4542.6350012000003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5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5</v>
      </c>
      <c r="X11" s="16" t="s">
        <v>4252</v>
      </c>
      <c r="Y11" s="15">
        <v>5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11</v>
      </c>
      <c r="AF11" s="16" t="s">
        <v>4255</v>
      </c>
      <c r="AG11" s="20">
        <v>1.063221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8</v>
      </c>
      <c r="AV11" s="16" t="s">
        <v>4257</v>
      </c>
      <c r="AW11" s="20">
        <v>1.162755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13</v>
      </c>
      <c r="BL11" s="16" t="s">
        <v>4259</v>
      </c>
      <c r="BM11" s="20">
        <v>1.196572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23</v>
      </c>
      <c r="CB11" s="16" t="s">
        <v>4261</v>
      </c>
      <c r="CC11" s="20">
        <v>1.1752100000000001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13.7165474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-258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-258</v>
      </c>
      <c r="X12" s="16" t="s">
        <v>4252</v>
      </c>
      <c r="Y12" s="15">
        <v>-258</v>
      </c>
      <c r="Z12" s="16" t="s">
        <v>4254</v>
      </c>
      <c r="AA12" s="15">
        <v>339</v>
      </c>
      <c r="AB12" s="16" t="s">
        <v>4255</v>
      </c>
      <c r="AC12" s="20">
        <v>1.2132879999999999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10</v>
      </c>
      <c r="AJ12" s="16" t="s">
        <v>4255</v>
      </c>
      <c r="AK12" s="20">
        <v>1.0545180000000001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270</v>
      </c>
      <c r="AR12" s="16" t="s">
        <v>4257</v>
      </c>
      <c r="AS12" s="20">
        <v>1.3041879999999999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10</v>
      </c>
      <c r="AZ12" s="16" t="s">
        <v>4257</v>
      </c>
      <c r="BA12" s="20">
        <v>1.383564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313</v>
      </c>
      <c r="BH12" s="16" t="s">
        <v>4259</v>
      </c>
      <c r="BI12" s="20">
        <v>1.3283480000000001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308</v>
      </c>
      <c r="BX12" s="16" t="s">
        <v>4261</v>
      </c>
      <c r="BY12" s="20">
        <v>1.3697859999999999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273.49664480000001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2215</v>
      </c>
      <c r="H13" s="16" t="s">
        <v>4253</v>
      </c>
      <c r="I13" s="20">
        <v>1</v>
      </c>
      <c r="J13" s="16" t="s">
        <v>4252</v>
      </c>
      <c r="K13" s="15">
        <v>230</v>
      </c>
      <c r="L13" s="16" t="s">
        <v>4253</v>
      </c>
      <c r="M13" s="20">
        <v>1</v>
      </c>
      <c r="N13" s="16" t="s">
        <v>4252</v>
      </c>
      <c r="O13" s="15">
        <v>7328</v>
      </c>
      <c r="P13" s="16" t="s">
        <v>4253</v>
      </c>
      <c r="Q13" s="20">
        <v>1</v>
      </c>
      <c r="R13" s="16" t="s">
        <v>4252</v>
      </c>
      <c r="S13" s="15">
        <v>62</v>
      </c>
      <c r="T13" s="16" t="s">
        <v>4253</v>
      </c>
      <c r="U13" s="20">
        <v>1</v>
      </c>
      <c r="V13" s="16" t="s">
        <v>4252</v>
      </c>
      <c r="W13" s="15">
        <v>9835</v>
      </c>
      <c r="X13" s="16" t="s">
        <v>4252</v>
      </c>
      <c r="Y13" s="15">
        <v>9835</v>
      </c>
      <c r="Z13" s="16" t="s">
        <v>4254</v>
      </c>
      <c r="AA13" s="15">
        <v>881</v>
      </c>
      <c r="AB13" s="16" t="s">
        <v>4255</v>
      </c>
      <c r="AC13" s="20">
        <v>1.2132879999999999</v>
      </c>
      <c r="AD13" s="16" t="s">
        <v>4254</v>
      </c>
      <c r="AE13" s="15">
        <v>12</v>
      </c>
      <c r="AF13" s="16" t="s">
        <v>4255</v>
      </c>
      <c r="AG13" s="20">
        <v>1.063221</v>
      </c>
      <c r="AH13" s="16" t="s">
        <v>4254</v>
      </c>
      <c r="AI13" s="15">
        <v>4785</v>
      </c>
      <c r="AJ13" s="16" t="s">
        <v>4255</v>
      </c>
      <c r="AK13" s="20">
        <v>1.0545180000000001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980</v>
      </c>
      <c r="AR13" s="16" t="s">
        <v>4257</v>
      </c>
      <c r="AS13" s="20">
        <v>1.3041879999999999</v>
      </c>
      <c r="AT13" s="16" t="s">
        <v>4256</v>
      </c>
      <c r="AU13" s="15">
        <v>12</v>
      </c>
      <c r="AV13" s="16" t="s">
        <v>4257</v>
      </c>
      <c r="AW13" s="20">
        <v>1.162755</v>
      </c>
      <c r="AX13" s="16" t="s">
        <v>4256</v>
      </c>
      <c r="AY13" s="15">
        <v>4235</v>
      </c>
      <c r="AZ13" s="16" t="s">
        <v>4257</v>
      </c>
      <c r="BA13" s="20">
        <v>1.383564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1050</v>
      </c>
      <c r="BH13" s="16" t="s">
        <v>4259</v>
      </c>
      <c r="BI13" s="20">
        <v>1.3283480000000001</v>
      </c>
      <c r="BJ13" s="16" t="s">
        <v>4258</v>
      </c>
      <c r="BK13" s="15">
        <v>2063</v>
      </c>
      <c r="BL13" s="16" t="s">
        <v>4259</v>
      </c>
      <c r="BM13" s="20">
        <v>1.196572</v>
      </c>
      <c r="BN13" s="16" t="s">
        <v>4258</v>
      </c>
      <c r="BO13" s="15">
        <v>1562</v>
      </c>
      <c r="BP13" s="16" t="s">
        <v>4259</v>
      </c>
      <c r="BQ13" s="20">
        <v>1.571256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1530</v>
      </c>
      <c r="BX13" s="16" t="s">
        <v>4261</v>
      </c>
      <c r="BY13" s="20">
        <v>1.3697859999999999</v>
      </c>
      <c r="BZ13" s="16" t="s">
        <v>4260</v>
      </c>
      <c r="CA13" s="15">
        <v>1993</v>
      </c>
      <c r="CB13" s="16" t="s">
        <v>4261</v>
      </c>
      <c r="CC13" s="20">
        <v>1.1752100000000001</v>
      </c>
      <c r="CD13" s="16" t="s">
        <v>4260</v>
      </c>
      <c r="CE13" s="15">
        <v>3759</v>
      </c>
      <c r="CF13" s="16" t="s">
        <v>4261</v>
      </c>
      <c r="CG13" s="20">
        <v>1.420372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7841.7449231999999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65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65</v>
      </c>
      <c r="X14" s="16" t="s">
        <v>4252</v>
      </c>
      <c r="Y14" s="15">
        <v>65</v>
      </c>
      <c r="Z14" s="16" t="s">
        <v>4254</v>
      </c>
      <c r="AA14" s="15">
        <v>45</v>
      </c>
      <c r="AB14" s="16" t="s">
        <v>4255</v>
      </c>
      <c r="AC14" s="20">
        <v>1.2132879999999999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51</v>
      </c>
      <c r="AR14" s="16" t="s">
        <v>4257</v>
      </c>
      <c r="AS14" s="20">
        <v>1.3041879999999999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204</v>
      </c>
      <c r="BH14" s="16" t="s">
        <v>4259</v>
      </c>
      <c r="BI14" s="20">
        <v>1.3283480000000001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0</v>
      </c>
      <c r="BP14" s="16" t="s">
        <v>4259</v>
      </c>
      <c r="BQ14" s="20">
        <v>0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154</v>
      </c>
      <c r="BX14" s="16" t="s">
        <v>4261</v>
      </c>
      <c r="BY14" s="20">
        <v>1.3697859999999999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0</v>
      </c>
      <c r="CF14" s="16" t="s">
        <v>4261</v>
      </c>
      <c r="CG14" s="20">
        <v>0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133.60831680000001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12</v>
      </c>
      <c r="L15" s="16" t="s">
        <v>4253</v>
      </c>
      <c r="M15" s="20">
        <v>1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12</v>
      </c>
      <c r="X15" s="16" t="s">
        <v>4252</v>
      </c>
      <c r="Y15" s="15">
        <v>12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2.4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0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2973</v>
      </c>
      <c r="H17" s="16" t="s">
        <v>4253</v>
      </c>
      <c r="I17" s="20">
        <v>1</v>
      </c>
      <c r="J17" s="16" t="s">
        <v>4252</v>
      </c>
      <c r="K17" s="15">
        <v>470</v>
      </c>
      <c r="L17" s="16" t="s">
        <v>4253</v>
      </c>
      <c r="M17" s="20">
        <v>1</v>
      </c>
      <c r="N17" s="16" t="s">
        <v>4252</v>
      </c>
      <c r="O17" s="15">
        <v>2009</v>
      </c>
      <c r="P17" s="16" t="s">
        <v>4253</v>
      </c>
      <c r="Q17" s="20">
        <v>1</v>
      </c>
      <c r="R17" s="16" t="s">
        <v>4252</v>
      </c>
      <c r="S17" s="15">
        <v>279</v>
      </c>
      <c r="T17" s="16" t="s">
        <v>4253</v>
      </c>
      <c r="U17" s="20">
        <v>1</v>
      </c>
      <c r="V17" s="16" t="s">
        <v>4252</v>
      </c>
      <c r="W17" s="15">
        <v>5731</v>
      </c>
      <c r="X17" s="16" t="s">
        <v>4252</v>
      </c>
      <c r="Y17" s="15">
        <v>5731</v>
      </c>
      <c r="Z17" s="16" t="s">
        <v>4254</v>
      </c>
      <c r="AA17" s="15">
        <v>2648</v>
      </c>
      <c r="AB17" s="16" t="s">
        <v>4255</v>
      </c>
      <c r="AC17" s="20">
        <v>1.2132879999999999</v>
      </c>
      <c r="AD17" s="16" t="s">
        <v>4254</v>
      </c>
      <c r="AE17" s="15">
        <v>275</v>
      </c>
      <c r="AF17" s="16" t="s">
        <v>4255</v>
      </c>
      <c r="AG17" s="20">
        <v>1.063221</v>
      </c>
      <c r="AH17" s="16" t="s">
        <v>4254</v>
      </c>
      <c r="AI17" s="15">
        <v>1483</v>
      </c>
      <c r="AJ17" s="16" t="s">
        <v>4255</v>
      </c>
      <c r="AK17" s="20">
        <v>1.0545180000000001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1995</v>
      </c>
      <c r="AR17" s="16" t="s">
        <v>4257</v>
      </c>
      <c r="AS17" s="20">
        <v>1.3041879999999999</v>
      </c>
      <c r="AT17" s="16" t="s">
        <v>4256</v>
      </c>
      <c r="AU17" s="15">
        <v>358</v>
      </c>
      <c r="AV17" s="16" t="s">
        <v>4257</v>
      </c>
      <c r="AW17" s="20">
        <v>1.162755</v>
      </c>
      <c r="AX17" s="16" t="s">
        <v>4256</v>
      </c>
      <c r="AY17" s="15">
        <v>1088</v>
      </c>
      <c r="AZ17" s="16" t="s">
        <v>4257</v>
      </c>
      <c r="BA17" s="20">
        <v>1.383564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2574</v>
      </c>
      <c r="BH17" s="16" t="s">
        <v>4259</v>
      </c>
      <c r="BI17" s="20">
        <v>1.3283480000000001</v>
      </c>
      <c r="BJ17" s="16" t="s">
        <v>4258</v>
      </c>
      <c r="BK17" s="15">
        <v>798</v>
      </c>
      <c r="BL17" s="16" t="s">
        <v>4259</v>
      </c>
      <c r="BM17" s="20">
        <v>1.196572</v>
      </c>
      <c r="BN17" s="16" t="s">
        <v>4258</v>
      </c>
      <c r="BO17" s="15">
        <v>1448</v>
      </c>
      <c r="BP17" s="16" t="s">
        <v>4259</v>
      </c>
      <c r="BQ17" s="20">
        <v>1.571256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3398</v>
      </c>
      <c r="BX17" s="16" t="s">
        <v>4261</v>
      </c>
      <c r="BY17" s="20">
        <v>1.3697859999999999</v>
      </c>
      <c r="BZ17" s="16" t="s">
        <v>4260</v>
      </c>
      <c r="CA17" s="15">
        <v>699</v>
      </c>
      <c r="CB17" s="16" t="s">
        <v>4261</v>
      </c>
      <c r="CC17" s="20">
        <v>1.1752100000000001</v>
      </c>
      <c r="CD17" s="16" t="s">
        <v>4260</v>
      </c>
      <c r="CE17" s="15">
        <v>1941</v>
      </c>
      <c r="CF17" s="16" t="s">
        <v>4261</v>
      </c>
      <c r="CG17" s="20">
        <v>1.420372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6041.1238281999995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0</v>
      </c>
      <c r="H18" s="16" t="s">
        <v>4253</v>
      </c>
      <c r="I18" s="20">
        <v>0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5">
        <v>0</v>
      </c>
      <c r="AB18" s="16" t="s">
        <v>4255</v>
      </c>
      <c r="AC18" s="20">
        <v>0</v>
      </c>
      <c r="AD18" s="16" t="s">
        <v>4254</v>
      </c>
      <c r="AE18" s="15">
        <v>0</v>
      </c>
      <c r="AF18" s="16" t="s">
        <v>4255</v>
      </c>
      <c r="AG18" s="20">
        <v>0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0</v>
      </c>
      <c r="AR18" s="16" t="s">
        <v>4257</v>
      </c>
      <c r="AS18" s="20">
        <v>0</v>
      </c>
      <c r="AT18" s="16" t="s">
        <v>4256</v>
      </c>
      <c r="AU18" s="15">
        <v>0</v>
      </c>
      <c r="AV18" s="16" t="s">
        <v>4257</v>
      </c>
      <c r="AW18" s="20">
        <v>0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0</v>
      </c>
      <c r="BH18" s="16" t="s">
        <v>4259</v>
      </c>
      <c r="BI18" s="20">
        <v>0</v>
      </c>
      <c r="BJ18" s="16" t="s">
        <v>4258</v>
      </c>
      <c r="BK18" s="15">
        <v>0</v>
      </c>
      <c r="BL18" s="16" t="s">
        <v>4259</v>
      </c>
      <c r="BM18" s="20">
        <v>0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0</v>
      </c>
      <c r="BX18" s="16" t="s">
        <v>4261</v>
      </c>
      <c r="BY18" s="20">
        <v>0</v>
      </c>
      <c r="BZ18" s="16" t="s">
        <v>4260</v>
      </c>
      <c r="CA18" s="15">
        <v>0</v>
      </c>
      <c r="CB18" s="16" t="s">
        <v>4261</v>
      </c>
      <c r="CC18" s="20">
        <v>0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0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-294</v>
      </c>
      <c r="H19" s="16" t="s">
        <v>4253</v>
      </c>
      <c r="I19" s="20">
        <v>1</v>
      </c>
      <c r="J19" s="16" t="s">
        <v>4252</v>
      </c>
      <c r="K19" s="15">
        <v>89</v>
      </c>
      <c r="L19" s="16" t="s">
        <v>4253</v>
      </c>
      <c r="M19" s="20">
        <v>1</v>
      </c>
      <c r="N19" s="16" t="s">
        <v>4252</v>
      </c>
      <c r="O19" s="15">
        <v>2039</v>
      </c>
      <c r="P19" s="16" t="s">
        <v>4253</v>
      </c>
      <c r="Q19" s="20">
        <v>1</v>
      </c>
      <c r="R19" s="16" t="s">
        <v>4252</v>
      </c>
      <c r="S19" s="15">
        <v>217</v>
      </c>
      <c r="T19" s="16" t="s">
        <v>4253</v>
      </c>
      <c r="U19" s="20">
        <v>1</v>
      </c>
      <c r="V19" s="16" t="s">
        <v>4252</v>
      </c>
      <c r="W19" s="15">
        <v>2051</v>
      </c>
      <c r="X19" s="16" t="s">
        <v>4252</v>
      </c>
      <c r="Y19" s="15">
        <v>2051</v>
      </c>
      <c r="Z19" s="16" t="s">
        <v>4254</v>
      </c>
      <c r="AA19" s="15">
        <v>302</v>
      </c>
      <c r="AB19" s="16" t="s">
        <v>4255</v>
      </c>
      <c r="AC19" s="20">
        <v>1.2132879999999999</v>
      </c>
      <c r="AD19" s="16" t="s">
        <v>4254</v>
      </c>
      <c r="AE19" s="15">
        <v>54</v>
      </c>
      <c r="AF19" s="16" t="s">
        <v>4255</v>
      </c>
      <c r="AG19" s="20">
        <v>1.063221</v>
      </c>
      <c r="AH19" s="16" t="s">
        <v>4254</v>
      </c>
      <c r="AI19" s="15">
        <v>2445</v>
      </c>
      <c r="AJ19" s="16" t="s">
        <v>4255</v>
      </c>
      <c r="AK19" s="20">
        <v>1.0545180000000001</v>
      </c>
      <c r="AL19" s="16" t="s">
        <v>4254</v>
      </c>
      <c r="AM19" s="15">
        <v>1458</v>
      </c>
      <c r="AN19" s="16" t="s">
        <v>4255</v>
      </c>
      <c r="AO19" s="20">
        <v>1.19174</v>
      </c>
      <c r="AP19" s="16" t="s">
        <v>4256</v>
      </c>
      <c r="AQ19" s="15">
        <v>395</v>
      </c>
      <c r="AR19" s="16" t="s">
        <v>4257</v>
      </c>
      <c r="AS19" s="20">
        <v>1.3041879999999999</v>
      </c>
      <c r="AT19" s="16" t="s">
        <v>4256</v>
      </c>
      <c r="AU19" s="15">
        <v>76</v>
      </c>
      <c r="AV19" s="16" t="s">
        <v>4257</v>
      </c>
      <c r="AW19" s="20">
        <v>1.162755</v>
      </c>
      <c r="AX19" s="16" t="s">
        <v>4256</v>
      </c>
      <c r="AY19" s="15">
        <v>1961</v>
      </c>
      <c r="AZ19" s="16" t="s">
        <v>4257</v>
      </c>
      <c r="BA19" s="20">
        <v>1.383564</v>
      </c>
      <c r="BB19" s="16" t="s">
        <v>4256</v>
      </c>
      <c r="BC19" s="15">
        <v>1192</v>
      </c>
      <c r="BD19" s="16" t="s">
        <v>4257</v>
      </c>
      <c r="BE19" s="20">
        <v>1.284125</v>
      </c>
      <c r="BF19" s="16" t="s">
        <v>4258</v>
      </c>
      <c r="BG19" s="15">
        <v>547</v>
      </c>
      <c r="BH19" s="16" t="s">
        <v>4259</v>
      </c>
      <c r="BI19" s="20">
        <v>1.3283480000000001</v>
      </c>
      <c r="BJ19" s="16" t="s">
        <v>4258</v>
      </c>
      <c r="BK19" s="15">
        <v>204</v>
      </c>
      <c r="BL19" s="16" t="s">
        <v>4259</v>
      </c>
      <c r="BM19" s="20">
        <v>1.196572</v>
      </c>
      <c r="BN19" s="16" t="s">
        <v>4258</v>
      </c>
      <c r="BO19" s="15">
        <v>1408</v>
      </c>
      <c r="BP19" s="16" t="s">
        <v>4259</v>
      </c>
      <c r="BQ19" s="20">
        <v>1.571256</v>
      </c>
      <c r="BR19" s="16" t="s">
        <v>4258</v>
      </c>
      <c r="BS19" s="15">
        <v>1390</v>
      </c>
      <c r="BT19" s="16" t="s">
        <v>4259</v>
      </c>
      <c r="BU19" s="20">
        <v>1.309798</v>
      </c>
      <c r="BV19" s="16" t="s">
        <v>4260</v>
      </c>
      <c r="BW19" s="15">
        <v>666</v>
      </c>
      <c r="BX19" s="16" t="s">
        <v>4261</v>
      </c>
      <c r="BY19" s="20">
        <v>1.3697859999999999</v>
      </c>
      <c r="BZ19" s="16" t="s">
        <v>4260</v>
      </c>
      <c r="CA19" s="15">
        <v>117</v>
      </c>
      <c r="CB19" s="16" t="s">
        <v>4261</v>
      </c>
      <c r="CC19" s="20">
        <v>1.1752100000000001</v>
      </c>
      <c r="CD19" s="16" t="s">
        <v>4260</v>
      </c>
      <c r="CE19" s="15">
        <v>1582</v>
      </c>
      <c r="CF19" s="16" t="s">
        <v>4261</v>
      </c>
      <c r="CG19" s="20">
        <v>1.420372</v>
      </c>
      <c r="CH19" s="16" t="s">
        <v>4260</v>
      </c>
      <c r="CI19" s="15">
        <v>1570</v>
      </c>
      <c r="CJ19" s="16" t="s">
        <v>4261</v>
      </c>
      <c r="CK19" s="20">
        <v>1.3419449999999999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4409.0727791999998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84</v>
      </c>
      <c r="H20" s="16" t="s">
        <v>4253</v>
      </c>
      <c r="I20" s="20">
        <v>1</v>
      </c>
      <c r="J20" s="16" t="s">
        <v>4252</v>
      </c>
      <c r="K20" s="15">
        <v>28</v>
      </c>
      <c r="L20" s="16" t="s">
        <v>4253</v>
      </c>
      <c r="M20" s="20">
        <v>1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112</v>
      </c>
      <c r="X20" s="16" t="s">
        <v>4252</v>
      </c>
      <c r="Y20" s="15">
        <v>112</v>
      </c>
      <c r="Z20" s="16" t="s">
        <v>4254</v>
      </c>
      <c r="AA20" s="15">
        <v>56</v>
      </c>
      <c r="AB20" s="16" t="s">
        <v>4255</v>
      </c>
      <c r="AC20" s="20">
        <v>1.2132879999999999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54</v>
      </c>
      <c r="AR20" s="16" t="s">
        <v>4257</v>
      </c>
      <c r="AS20" s="20">
        <v>1.3041879999999999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46</v>
      </c>
      <c r="BH20" s="16" t="s">
        <v>4259</v>
      </c>
      <c r="BI20" s="20">
        <v>1.3283480000000001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21</v>
      </c>
      <c r="BX20" s="16" t="s">
        <v>4261</v>
      </c>
      <c r="BY20" s="20">
        <v>1.3697859999999999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68.047958800000004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6795</v>
      </c>
      <c r="H21" s="16" t="s">
        <v>4253</v>
      </c>
      <c r="I21" s="20">
        <v>1</v>
      </c>
      <c r="J21" s="16" t="s">
        <v>4252</v>
      </c>
      <c r="K21" s="15">
        <v>639</v>
      </c>
      <c r="L21" s="16" t="s">
        <v>4253</v>
      </c>
      <c r="M21" s="20">
        <v>1</v>
      </c>
      <c r="N21" s="16" t="s">
        <v>4252</v>
      </c>
      <c r="O21" s="15">
        <v>7727</v>
      </c>
      <c r="P21" s="16" t="s">
        <v>4253</v>
      </c>
      <c r="Q21" s="20">
        <v>1</v>
      </c>
      <c r="R21" s="16" t="s">
        <v>4252</v>
      </c>
      <c r="S21" s="15">
        <v>1058</v>
      </c>
      <c r="T21" s="16" t="s">
        <v>4253</v>
      </c>
      <c r="U21" s="20">
        <v>1</v>
      </c>
      <c r="V21" s="16" t="s">
        <v>4252</v>
      </c>
      <c r="W21" s="15">
        <v>16219</v>
      </c>
      <c r="X21" s="16" t="s">
        <v>4252</v>
      </c>
      <c r="Y21" s="15">
        <v>16219</v>
      </c>
      <c r="Z21" s="16" t="s">
        <v>4254</v>
      </c>
      <c r="AA21" s="15">
        <v>6671</v>
      </c>
      <c r="AB21" s="16" t="s">
        <v>4255</v>
      </c>
      <c r="AC21" s="20">
        <v>1.2132879999999999</v>
      </c>
      <c r="AD21" s="16" t="s">
        <v>4254</v>
      </c>
      <c r="AE21" s="15">
        <v>1421</v>
      </c>
      <c r="AF21" s="16" t="s">
        <v>4255</v>
      </c>
      <c r="AG21" s="20">
        <v>1.063221</v>
      </c>
      <c r="AH21" s="16" t="s">
        <v>4254</v>
      </c>
      <c r="AI21" s="15">
        <v>7278</v>
      </c>
      <c r="AJ21" s="16" t="s">
        <v>4255</v>
      </c>
      <c r="AK21" s="20">
        <v>1.0545180000000001</v>
      </c>
      <c r="AL21" s="16" t="s">
        <v>4254</v>
      </c>
      <c r="AM21" s="15">
        <v>275</v>
      </c>
      <c r="AN21" s="16" t="s">
        <v>4255</v>
      </c>
      <c r="AO21" s="20">
        <v>1.19174</v>
      </c>
      <c r="AP21" s="16" t="s">
        <v>4256</v>
      </c>
      <c r="AQ21" s="15">
        <v>5581</v>
      </c>
      <c r="AR21" s="16" t="s">
        <v>4257</v>
      </c>
      <c r="AS21" s="20">
        <v>1.3041879999999999</v>
      </c>
      <c r="AT21" s="16" t="s">
        <v>4256</v>
      </c>
      <c r="AU21" s="15">
        <v>281</v>
      </c>
      <c r="AV21" s="16" t="s">
        <v>4257</v>
      </c>
      <c r="AW21" s="20">
        <v>1.162755</v>
      </c>
      <c r="AX21" s="16" t="s">
        <v>4256</v>
      </c>
      <c r="AY21" s="15">
        <v>6193</v>
      </c>
      <c r="AZ21" s="16" t="s">
        <v>4257</v>
      </c>
      <c r="BA21" s="20">
        <v>1.383564</v>
      </c>
      <c r="BB21" s="16" t="s">
        <v>4256</v>
      </c>
      <c r="BC21" s="15">
        <v>401</v>
      </c>
      <c r="BD21" s="16" t="s">
        <v>4257</v>
      </c>
      <c r="BE21" s="20">
        <v>1.284125</v>
      </c>
      <c r="BF21" s="16" t="s">
        <v>4258</v>
      </c>
      <c r="BG21" s="15">
        <v>6027</v>
      </c>
      <c r="BH21" s="16" t="s">
        <v>4259</v>
      </c>
      <c r="BI21" s="20">
        <v>1.3283480000000001</v>
      </c>
      <c r="BJ21" s="16" t="s">
        <v>4258</v>
      </c>
      <c r="BK21" s="15">
        <v>1167</v>
      </c>
      <c r="BL21" s="16" t="s">
        <v>4259</v>
      </c>
      <c r="BM21" s="20">
        <v>1.196572</v>
      </c>
      <c r="BN21" s="16" t="s">
        <v>4258</v>
      </c>
      <c r="BO21" s="15">
        <v>4843</v>
      </c>
      <c r="BP21" s="16" t="s">
        <v>4259</v>
      </c>
      <c r="BQ21" s="20">
        <v>1.571256</v>
      </c>
      <c r="BR21" s="16" t="s">
        <v>4258</v>
      </c>
      <c r="BS21" s="15">
        <v>435</v>
      </c>
      <c r="BT21" s="16" t="s">
        <v>4259</v>
      </c>
      <c r="BU21" s="20">
        <v>1.309798</v>
      </c>
      <c r="BV21" s="16" t="s">
        <v>4260</v>
      </c>
      <c r="BW21" s="15">
        <v>8406</v>
      </c>
      <c r="BX21" s="16" t="s">
        <v>4261</v>
      </c>
      <c r="BY21" s="20">
        <v>1.3697859999999999</v>
      </c>
      <c r="BZ21" s="16" t="s">
        <v>4260</v>
      </c>
      <c r="CA21" s="15">
        <v>923</v>
      </c>
      <c r="CB21" s="16" t="s">
        <v>4261</v>
      </c>
      <c r="CC21" s="20">
        <v>1.1752100000000001</v>
      </c>
      <c r="CD21" s="16" t="s">
        <v>4260</v>
      </c>
      <c r="CE21" s="15">
        <v>5163</v>
      </c>
      <c r="CF21" s="16" t="s">
        <v>4261</v>
      </c>
      <c r="CG21" s="20">
        <v>1.420372</v>
      </c>
      <c r="CH21" s="16" t="s">
        <v>4260</v>
      </c>
      <c r="CI21" s="15">
        <v>574</v>
      </c>
      <c r="CJ21" s="16" t="s">
        <v>4261</v>
      </c>
      <c r="CK21" s="20">
        <v>1.3419449999999999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17759.890004599998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743</v>
      </c>
      <c r="H22" s="16" t="s">
        <v>4253</v>
      </c>
      <c r="I22" s="20">
        <v>1</v>
      </c>
      <c r="J22" s="16" t="s">
        <v>4252</v>
      </c>
      <c r="K22" s="15">
        <v>-76</v>
      </c>
      <c r="L22" s="16" t="s">
        <v>4253</v>
      </c>
      <c r="M22" s="20">
        <v>1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667</v>
      </c>
      <c r="X22" s="16" t="s">
        <v>4252</v>
      </c>
      <c r="Y22" s="15">
        <v>667</v>
      </c>
      <c r="Z22" s="16" t="s">
        <v>4254</v>
      </c>
      <c r="AA22" s="15">
        <v>457</v>
      </c>
      <c r="AB22" s="16" t="s">
        <v>4255</v>
      </c>
      <c r="AC22" s="20">
        <v>1.2132879999999999</v>
      </c>
      <c r="AD22" s="16" t="s">
        <v>4254</v>
      </c>
      <c r="AE22" s="15">
        <v>0</v>
      </c>
      <c r="AF22" s="16" t="s">
        <v>4255</v>
      </c>
      <c r="AG22" s="20">
        <v>0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5">
        <v>532</v>
      </c>
      <c r="AR22" s="16" t="s">
        <v>4257</v>
      </c>
      <c r="AS22" s="20">
        <v>1.3041879999999999</v>
      </c>
      <c r="AT22" s="16" t="s">
        <v>4256</v>
      </c>
      <c r="AU22" s="15">
        <v>0</v>
      </c>
      <c r="AV22" s="16" t="s">
        <v>4257</v>
      </c>
      <c r="AW22" s="20">
        <v>0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5">
        <v>549</v>
      </c>
      <c r="BH22" s="16" t="s">
        <v>4259</v>
      </c>
      <c r="BI22" s="20">
        <v>1.3283480000000001</v>
      </c>
      <c r="BJ22" s="16" t="s">
        <v>4258</v>
      </c>
      <c r="BK22" s="15">
        <v>0</v>
      </c>
      <c r="BL22" s="16" t="s">
        <v>4259</v>
      </c>
      <c r="BM22" s="20">
        <v>0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5">
        <v>664</v>
      </c>
      <c r="BX22" s="16" t="s">
        <v>4261</v>
      </c>
      <c r="BY22" s="20">
        <v>1.3697859999999999</v>
      </c>
      <c r="BZ22" s="16" t="s">
        <v>4260</v>
      </c>
      <c r="CA22" s="15">
        <v>0</v>
      </c>
      <c r="CB22" s="16" t="s">
        <v>4261</v>
      </c>
      <c r="CC22" s="20">
        <v>0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710.82031759999995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417</v>
      </c>
      <c r="H23" s="16" t="s">
        <v>4253</v>
      </c>
      <c r="I23" s="20">
        <v>1</v>
      </c>
      <c r="J23" s="16" t="s">
        <v>4252</v>
      </c>
      <c r="K23" s="15">
        <v>23</v>
      </c>
      <c r="L23" s="16" t="s">
        <v>4253</v>
      </c>
      <c r="M23" s="20">
        <v>1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73</v>
      </c>
      <c r="T23" s="16" t="s">
        <v>4253</v>
      </c>
      <c r="U23" s="20">
        <v>1</v>
      </c>
      <c r="V23" s="16" t="s">
        <v>4252</v>
      </c>
      <c r="W23" s="15">
        <v>513</v>
      </c>
      <c r="X23" s="16" t="s">
        <v>4252</v>
      </c>
      <c r="Y23" s="15">
        <v>513</v>
      </c>
      <c r="Z23" s="16" t="s">
        <v>4254</v>
      </c>
      <c r="AA23" s="15">
        <v>665</v>
      </c>
      <c r="AB23" s="16" t="s">
        <v>4255</v>
      </c>
      <c r="AC23" s="20">
        <v>1.2132879999999999</v>
      </c>
      <c r="AD23" s="16" t="s">
        <v>4254</v>
      </c>
      <c r="AE23" s="15">
        <v>99</v>
      </c>
      <c r="AF23" s="16" t="s">
        <v>4255</v>
      </c>
      <c r="AG23" s="20">
        <v>1.063221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583</v>
      </c>
      <c r="AN23" s="16" t="s">
        <v>4255</v>
      </c>
      <c r="AO23" s="20">
        <v>1.19174</v>
      </c>
      <c r="AP23" s="16" t="s">
        <v>4256</v>
      </c>
      <c r="AQ23" s="15">
        <v>524</v>
      </c>
      <c r="AR23" s="16" t="s">
        <v>4257</v>
      </c>
      <c r="AS23" s="20">
        <v>1.3041879999999999</v>
      </c>
      <c r="AT23" s="16" t="s">
        <v>4256</v>
      </c>
      <c r="AU23" s="15">
        <v>100</v>
      </c>
      <c r="AV23" s="16" t="s">
        <v>4257</v>
      </c>
      <c r="AW23" s="20">
        <v>1.162755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558</v>
      </c>
      <c r="BD23" s="16" t="s">
        <v>4257</v>
      </c>
      <c r="BE23" s="20">
        <v>1.284125</v>
      </c>
      <c r="BF23" s="16" t="s">
        <v>4258</v>
      </c>
      <c r="BG23" s="15">
        <v>1060</v>
      </c>
      <c r="BH23" s="16" t="s">
        <v>4259</v>
      </c>
      <c r="BI23" s="20">
        <v>1.3283480000000001</v>
      </c>
      <c r="BJ23" s="16" t="s">
        <v>4258</v>
      </c>
      <c r="BK23" s="15">
        <v>45</v>
      </c>
      <c r="BL23" s="16" t="s">
        <v>4259</v>
      </c>
      <c r="BM23" s="20">
        <v>1.196572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568</v>
      </c>
      <c r="BT23" s="16" t="s">
        <v>4259</v>
      </c>
      <c r="BU23" s="20">
        <v>1.309798</v>
      </c>
      <c r="BV23" s="16" t="s">
        <v>4260</v>
      </c>
      <c r="BW23" s="15">
        <v>838</v>
      </c>
      <c r="BX23" s="16" t="s">
        <v>4261</v>
      </c>
      <c r="BY23" s="20">
        <v>1.3697859999999999</v>
      </c>
      <c r="BZ23" s="16" t="s">
        <v>4260</v>
      </c>
      <c r="CA23" s="15">
        <v>56</v>
      </c>
      <c r="CB23" s="16" t="s">
        <v>4261</v>
      </c>
      <c r="CC23" s="20">
        <v>1.1752100000000001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609</v>
      </c>
      <c r="CJ23" s="16" t="s">
        <v>4261</v>
      </c>
      <c r="CK23" s="20">
        <v>1.3419449999999999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1574.5776795999998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20</v>
      </c>
      <c r="H24" s="16" t="s">
        <v>4253</v>
      </c>
      <c r="I24" s="20">
        <v>1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20</v>
      </c>
      <c r="X24" s="16" t="s">
        <v>4252</v>
      </c>
      <c r="Y24" s="15">
        <v>20</v>
      </c>
      <c r="Z24" s="16" t="s">
        <v>4254</v>
      </c>
      <c r="AA24" s="15">
        <v>10</v>
      </c>
      <c r="AB24" s="16" t="s">
        <v>4255</v>
      </c>
      <c r="AC24" s="20">
        <v>1.2132879999999999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6</v>
      </c>
      <c r="AR24" s="16" t="s">
        <v>4257</v>
      </c>
      <c r="AS24" s="20">
        <v>1.3041879999999999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25</v>
      </c>
      <c r="BH24" s="16" t="s">
        <v>4259</v>
      </c>
      <c r="BI24" s="20">
        <v>1.3283480000000001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58</v>
      </c>
      <c r="BX24" s="16" t="s">
        <v>4261</v>
      </c>
      <c r="BY24" s="20">
        <v>1.3697859999999999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30.522859199999999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695</v>
      </c>
      <c r="H25" s="16" t="s">
        <v>4253</v>
      </c>
      <c r="I25" s="20">
        <v>1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695</v>
      </c>
      <c r="X25" s="16" t="s">
        <v>4252</v>
      </c>
      <c r="Y25" s="15">
        <v>695</v>
      </c>
      <c r="Z25" s="16" t="s">
        <v>4254</v>
      </c>
      <c r="AA25" s="15">
        <v>725</v>
      </c>
      <c r="AB25" s="16" t="s">
        <v>4255</v>
      </c>
      <c r="AC25" s="20">
        <v>1.2132879999999999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939</v>
      </c>
      <c r="AR25" s="16" t="s">
        <v>4257</v>
      </c>
      <c r="AS25" s="20">
        <v>1.3041879999999999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1047</v>
      </c>
      <c r="BH25" s="16" t="s">
        <v>4259</v>
      </c>
      <c r="BI25" s="20">
        <v>1.3283480000000001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822</v>
      </c>
      <c r="BX25" s="16" t="s">
        <v>4261</v>
      </c>
      <c r="BY25" s="20">
        <v>1.3697859999999999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695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54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54</v>
      </c>
      <c r="X26" s="16" t="s">
        <v>4252</v>
      </c>
      <c r="Y26" s="15">
        <v>54</v>
      </c>
      <c r="Z26" s="16" t="s">
        <v>4254</v>
      </c>
      <c r="AA26" s="15">
        <v>40</v>
      </c>
      <c r="AB26" s="16" t="s">
        <v>4255</v>
      </c>
      <c r="AC26" s="20">
        <v>1.2132879999999999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74</v>
      </c>
      <c r="AR26" s="16" t="s">
        <v>4257</v>
      </c>
      <c r="AS26" s="20">
        <v>1.3041879999999999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64</v>
      </c>
      <c r="BH26" s="16" t="s">
        <v>4259</v>
      </c>
      <c r="BI26" s="20">
        <v>1.3283480000000001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41</v>
      </c>
      <c r="BX26" s="16" t="s">
        <v>4261</v>
      </c>
      <c r="BY26" s="20">
        <v>1.3697859999999999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54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0</v>
      </c>
      <c r="X27" s="16" t="s">
        <v>4252</v>
      </c>
      <c r="Y27" s="15">
        <v>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404</v>
      </c>
      <c r="CF27" s="16" t="s">
        <v>4261</v>
      </c>
      <c r="CG27" s="20">
        <v>1.420372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0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7993</v>
      </c>
      <c r="H28" s="16" t="s">
        <v>4253</v>
      </c>
      <c r="I28" s="20">
        <v>1</v>
      </c>
      <c r="J28" s="16" t="s">
        <v>4252</v>
      </c>
      <c r="K28" s="15">
        <v>755</v>
      </c>
      <c r="L28" s="16" t="s">
        <v>4253</v>
      </c>
      <c r="M28" s="20">
        <v>1</v>
      </c>
      <c r="N28" s="16" t="s">
        <v>4252</v>
      </c>
      <c r="O28" s="15">
        <v>69</v>
      </c>
      <c r="P28" s="16" t="s">
        <v>4253</v>
      </c>
      <c r="Q28" s="20">
        <v>1</v>
      </c>
      <c r="R28" s="16" t="s">
        <v>4252</v>
      </c>
      <c r="S28" s="15">
        <v>105</v>
      </c>
      <c r="T28" s="16" t="s">
        <v>4253</v>
      </c>
      <c r="U28" s="20">
        <v>1</v>
      </c>
      <c r="V28" s="16" t="s">
        <v>4252</v>
      </c>
      <c r="W28" s="15">
        <v>8922</v>
      </c>
      <c r="X28" s="16" t="s">
        <v>4252</v>
      </c>
      <c r="Y28" s="15">
        <v>8922</v>
      </c>
      <c r="Z28" s="16" t="s">
        <v>4254</v>
      </c>
      <c r="AA28" s="15">
        <v>6920</v>
      </c>
      <c r="AB28" s="16" t="s">
        <v>4255</v>
      </c>
      <c r="AC28" s="20">
        <v>1.2132879999999999</v>
      </c>
      <c r="AD28" s="16" t="s">
        <v>4254</v>
      </c>
      <c r="AE28" s="15">
        <v>1296</v>
      </c>
      <c r="AF28" s="16" t="s">
        <v>4255</v>
      </c>
      <c r="AG28" s="20">
        <v>1.063221</v>
      </c>
      <c r="AH28" s="16" t="s">
        <v>4254</v>
      </c>
      <c r="AI28" s="15">
        <v>77</v>
      </c>
      <c r="AJ28" s="16" t="s">
        <v>4255</v>
      </c>
      <c r="AK28" s="20">
        <v>1.0545180000000001</v>
      </c>
      <c r="AL28" s="16" t="s">
        <v>4254</v>
      </c>
      <c r="AM28" s="15">
        <v>8</v>
      </c>
      <c r="AN28" s="16" t="s">
        <v>4255</v>
      </c>
      <c r="AO28" s="20">
        <v>1.19174</v>
      </c>
      <c r="AP28" s="16" t="s">
        <v>4256</v>
      </c>
      <c r="AQ28" s="15">
        <v>6365</v>
      </c>
      <c r="AR28" s="16" t="s">
        <v>4257</v>
      </c>
      <c r="AS28" s="20">
        <v>1.3041879999999999</v>
      </c>
      <c r="AT28" s="16" t="s">
        <v>4256</v>
      </c>
      <c r="AU28" s="15">
        <v>1431</v>
      </c>
      <c r="AV28" s="16" t="s">
        <v>4257</v>
      </c>
      <c r="AW28" s="20">
        <v>1.162755</v>
      </c>
      <c r="AX28" s="16" t="s">
        <v>4256</v>
      </c>
      <c r="AY28" s="15">
        <v>150</v>
      </c>
      <c r="AZ28" s="16" t="s">
        <v>4257</v>
      </c>
      <c r="BA28" s="20">
        <v>1.383564</v>
      </c>
      <c r="BB28" s="16" t="s">
        <v>4256</v>
      </c>
      <c r="BC28" s="15">
        <v>8</v>
      </c>
      <c r="BD28" s="16" t="s">
        <v>4257</v>
      </c>
      <c r="BE28" s="20">
        <v>1.284125</v>
      </c>
      <c r="BF28" s="16" t="s">
        <v>4258</v>
      </c>
      <c r="BG28" s="15">
        <v>7653</v>
      </c>
      <c r="BH28" s="16" t="s">
        <v>4259</v>
      </c>
      <c r="BI28" s="20">
        <v>1.3283480000000001</v>
      </c>
      <c r="BJ28" s="16" t="s">
        <v>4258</v>
      </c>
      <c r="BK28" s="15">
        <v>86</v>
      </c>
      <c r="BL28" s="16" t="s">
        <v>4259</v>
      </c>
      <c r="BM28" s="20">
        <v>1.196572</v>
      </c>
      <c r="BN28" s="16" t="s">
        <v>4258</v>
      </c>
      <c r="BO28" s="15">
        <v>68</v>
      </c>
      <c r="BP28" s="16" t="s">
        <v>4259</v>
      </c>
      <c r="BQ28" s="20">
        <v>1.571256</v>
      </c>
      <c r="BR28" s="16" t="s">
        <v>4258</v>
      </c>
      <c r="BS28" s="15">
        <v>27</v>
      </c>
      <c r="BT28" s="16" t="s">
        <v>4259</v>
      </c>
      <c r="BU28" s="20">
        <v>1.309798</v>
      </c>
      <c r="BV28" s="16" t="s">
        <v>4260</v>
      </c>
      <c r="BW28" s="15">
        <v>7693</v>
      </c>
      <c r="BX28" s="16" t="s">
        <v>4261</v>
      </c>
      <c r="BY28" s="20">
        <v>1.3697859999999999</v>
      </c>
      <c r="BZ28" s="16" t="s">
        <v>4260</v>
      </c>
      <c r="CA28" s="15">
        <v>192</v>
      </c>
      <c r="CB28" s="16" t="s">
        <v>4261</v>
      </c>
      <c r="CC28" s="20">
        <v>1.1752100000000001</v>
      </c>
      <c r="CD28" s="16" t="s">
        <v>4260</v>
      </c>
      <c r="CE28" s="15">
        <v>89</v>
      </c>
      <c r="CF28" s="16" t="s">
        <v>4261</v>
      </c>
      <c r="CG28" s="20">
        <v>1.420372</v>
      </c>
      <c r="CH28" s="16" t="s">
        <v>4260</v>
      </c>
      <c r="CI28" s="15">
        <v>79</v>
      </c>
      <c r="CJ28" s="16" t="s">
        <v>4261</v>
      </c>
      <c r="CK28" s="20">
        <v>1.3419449999999999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10075.2557956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239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79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318</v>
      </c>
      <c r="X29" s="16" t="s">
        <v>4252</v>
      </c>
      <c r="Y29" s="15">
        <v>318</v>
      </c>
      <c r="Z29" s="16" t="s">
        <v>4254</v>
      </c>
      <c r="AA29" s="15">
        <v>187</v>
      </c>
      <c r="AB29" s="16" t="s">
        <v>4255</v>
      </c>
      <c r="AC29" s="20">
        <v>1.2132879999999999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77</v>
      </c>
      <c r="AJ29" s="16" t="s">
        <v>4255</v>
      </c>
      <c r="AK29" s="20">
        <v>1.0545180000000001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162</v>
      </c>
      <c r="AR29" s="16" t="s">
        <v>4257</v>
      </c>
      <c r="AS29" s="20">
        <v>1.3041879999999999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32</v>
      </c>
      <c r="AZ29" s="16" t="s">
        <v>4257</v>
      </c>
      <c r="BA29" s="20">
        <v>1.383564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124</v>
      </c>
      <c r="BH29" s="16" t="s">
        <v>4259</v>
      </c>
      <c r="BI29" s="20">
        <v>1.3283480000000001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8</v>
      </c>
      <c r="BP29" s="16" t="s">
        <v>4259</v>
      </c>
      <c r="BQ29" s="20">
        <v>1.571256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55</v>
      </c>
      <c r="BX29" s="16" t="s">
        <v>4261</v>
      </c>
      <c r="BY29" s="20">
        <v>1.3697859999999999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2</v>
      </c>
      <c r="CF29" s="16" t="s">
        <v>4261</v>
      </c>
      <c r="CG29" s="20">
        <v>1.420372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227.41988400000005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704</v>
      </c>
      <c r="L30" s="16" t="s">
        <v>4253</v>
      </c>
      <c r="M30" s="20">
        <v>1</v>
      </c>
      <c r="N30" s="16" t="s">
        <v>4252</v>
      </c>
      <c r="O30" s="15">
        <v>3908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4612</v>
      </c>
      <c r="X30" s="16" t="s">
        <v>4252</v>
      </c>
      <c r="Y30" s="15">
        <v>4612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756</v>
      </c>
      <c r="AF30" s="16" t="s">
        <v>4255</v>
      </c>
      <c r="AG30" s="20">
        <v>1.063221</v>
      </c>
      <c r="AH30" s="16" t="s">
        <v>4254</v>
      </c>
      <c r="AI30" s="15">
        <v>3438</v>
      </c>
      <c r="AJ30" s="16" t="s">
        <v>4255</v>
      </c>
      <c r="AK30" s="20">
        <v>1.0545180000000001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594</v>
      </c>
      <c r="AV30" s="16" t="s">
        <v>4257</v>
      </c>
      <c r="AW30" s="20">
        <v>1.162755</v>
      </c>
      <c r="AX30" s="16" t="s">
        <v>4256</v>
      </c>
      <c r="AY30" s="15">
        <v>4456</v>
      </c>
      <c r="AZ30" s="16" t="s">
        <v>4257</v>
      </c>
      <c r="BA30" s="20">
        <v>1.383564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485</v>
      </c>
      <c r="BL30" s="16" t="s">
        <v>4259</v>
      </c>
      <c r="BM30" s="20">
        <v>1.196572</v>
      </c>
      <c r="BN30" s="16" t="s">
        <v>4258</v>
      </c>
      <c r="BO30" s="15">
        <v>8659</v>
      </c>
      <c r="BP30" s="16" t="s">
        <v>4259</v>
      </c>
      <c r="BQ30" s="20">
        <v>1.571256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478</v>
      </c>
      <c r="CB30" s="16" t="s">
        <v>4261</v>
      </c>
      <c r="CC30" s="20">
        <v>1.1752100000000001</v>
      </c>
      <c r="CD30" s="16" t="s">
        <v>4260</v>
      </c>
      <c r="CE30" s="15">
        <v>8481</v>
      </c>
      <c r="CF30" s="16" t="s">
        <v>4261</v>
      </c>
      <c r="CG30" s="20">
        <v>1.420372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8538.1668100000006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0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66</v>
      </c>
      <c r="L32" s="16" t="s">
        <v>4253</v>
      </c>
      <c r="M32" s="20">
        <v>1</v>
      </c>
      <c r="N32" s="16" t="s">
        <v>4252</v>
      </c>
      <c r="O32" s="15">
        <v>1015</v>
      </c>
      <c r="P32" s="16" t="s">
        <v>4253</v>
      </c>
      <c r="Q32" s="20">
        <v>1</v>
      </c>
      <c r="R32" s="16" t="s">
        <v>4252</v>
      </c>
      <c r="S32" s="15">
        <v>534</v>
      </c>
      <c r="T32" s="16" t="s">
        <v>4253</v>
      </c>
      <c r="U32" s="20">
        <v>1</v>
      </c>
      <c r="V32" s="16" t="s">
        <v>4252</v>
      </c>
      <c r="W32" s="15">
        <v>1615</v>
      </c>
      <c r="X32" s="16" t="s">
        <v>4252</v>
      </c>
      <c r="Y32" s="15">
        <v>1615</v>
      </c>
      <c r="Z32" s="16" t="s">
        <v>4254</v>
      </c>
      <c r="AA32" s="15">
        <v>283</v>
      </c>
      <c r="AB32" s="16" t="s">
        <v>4255</v>
      </c>
      <c r="AC32" s="20">
        <v>1.2132879999999999</v>
      </c>
      <c r="AD32" s="16" t="s">
        <v>4254</v>
      </c>
      <c r="AE32" s="15">
        <v>55</v>
      </c>
      <c r="AF32" s="16" t="s">
        <v>4255</v>
      </c>
      <c r="AG32" s="20">
        <v>1.063221</v>
      </c>
      <c r="AH32" s="16" t="s">
        <v>4254</v>
      </c>
      <c r="AI32" s="15">
        <v>922</v>
      </c>
      <c r="AJ32" s="16" t="s">
        <v>4255</v>
      </c>
      <c r="AK32" s="20">
        <v>1.0545180000000001</v>
      </c>
      <c r="AL32" s="16" t="s">
        <v>4254</v>
      </c>
      <c r="AM32" s="15">
        <v>111</v>
      </c>
      <c r="AN32" s="16" t="s">
        <v>4255</v>
      </c>
      <c r="AO32" s="20">
        <v>1.19174</v>
      </c>
      <c r="AP32" s="16" t="s">
        <v>4256</v>
      </c>
      <c r="AQ32" s="15">
        <v>190</v>
      </c>
      <c r="AR32" s="16" t="s">
        <v>4257</v>
      </c>
      <c r="AS32" s="20">
        <v>1.3041879999999999</v>
      </c>
      <c r="AT32" s="16" t="s">
        <v>4256</v>
      </c>
      <c r="AU32" s="15">
        <v>59</v>
      </c>
      <c r="AV32" s="16" t="s">
        <v>4257</v>
      </c>
      <c r="AW32" s="20">
        <v>1.162755</v>
      </c>
      <c r="AX32" s="16" t="s">
        <v>4256</v>
      </c>
      <c r="AY32" s="15">
        <v>954</v>
      </c>
      <c r="AZ32" s="16" t="s">
        <v>4257</v>
      </c>
      <c r="BA32" s="20">
        <v>1.383564</v>
      </c>
      <c r="BB32" s="16" t="s">
        <v>4256</v>
      </c>
      <c r="BC32" s="15">
        <v>3</v>
      </c>
      <c r="BD32" s="16" t="s">
        <v>4257</v>
      </c>
      <c r="BE32" s="20">
        <v>1.284125</v>
      </c>
      <c r="BF32" s="16" t="s">
        <v>4258</v>
      </c>
      <c r="BG32" s="15">
        <v>87</v>
      </c>
      <c r="BH32" s="16" t="s">
        <v>4259</v>
      </c>
      <c r="BI32" s="20">
        <v>1.3283480000000001</v>
      </c>
      <c r="BJ32" s="16" t="s">
        <v>4258</v>
      </c>
      <c r="BK32" s="15">
        <v>62</v>
      </c>
      <c r="BL32" s="16" t="s">
        <v>4259</v>
      </c>
      <c r="BM32" s="20">
        <v>1.196572</v>
      </c>
      <c r="BN32" s="16" t="s">
        <v>4258</v>
      </c>
      <c r="BO32" s="15">
        <v>1035</v>
      </c>
      <c r="BP32" s="16" t="s">
        <v>4259</v>
      </c>
      <c r="BQ32" s="20">
        <v>1.571256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120</v>
      </c>
      <c r="BX32" s="16" t="s">
        <v>4261</v>
      </c>
      <c r="BY32" s="20">
        <v>1.3697859999999999</v>
      </c>
      <c r="BZ32" s="16" t="s">
        <v>4260</v>
      </c>
      <c r="CA32" s="15">
        <v>183</v>
      </c>
      <c r="CB32" s="16" t="s">
        <v>4261</v>
      </c>
      <c r="CC32" s="20">
        <v>1.1752100000000001</v>
      </c>
      <c r="CD32" s="16" t="s">
        <v>4260</v>
      </c>
      <c r="CE32" s="15">
        <v>1014</v>
      </c>
      <c r="CF32" s="16" t="s">
        <v>4261</v>
      </c>
      <c r="CG32" s="20">
        <v>1.420372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1679.4511497999999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4</v>
      </c>
      <c r="H33" s="16" t="s">
        <v>4253</v>
      </c>
      <c r="I33" s="20">
        <v>1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4</v>
      </c>
      <c r="X33" s="16" t="s">
        <v>4252</v>
      </c>
      <c r="Y33" s="15">
        <v>4</v>
      </c>
      <c r="Z33" s="16" t="s">
        <v>4254</v>
      </c>
      <c r="AA33" s="15">
        <v>20</v>
      </c>
      <c r="AB33" s="16" t="s">
        <v>4255</v>
      </c>
      <c r="AC33" s="20">
        <v>1.2132879999999999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13</v>
      </c>
      <c r="AR33" s="16" t="s">
        <v>4257</v>
      </c>
      <c r="AS33" s="20">
        <v>1.3041879999999999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20</v>
      </c>
      <c r="BH33" s="16" t="s">
        <v>4259</v>
      </c>
      <c r="BI33" s="20">
        <v>1.3283480000000001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18</v>
      </c>
      <c r="BX33" s="16" t="s">
        <v>4261</v>
      </c>
      <c r="BY33" s="20">
        <v>1.3697859999999999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19.2886624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609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377</v>
      </c>
      <c r="P34" s="16" t="s">
        <v>4253</v>
      </c>
      <c r="Q34" s="20">
        <v>1</v>
      </c>
      <c r="R34" s="16" t="s">
        <v>4252</v>
      </c>
      <c r="S34" s="15">
        <v>488</v>
      </c>
      <c r="T34" s="16" t="s">
        <v>4253</v>
      </c>
      <c r="U34" s="20">
        <v>1</v>
      </c>
      <c r="V34" s="16" t="s">
        <v>4252</v>
      </c>
      <c r="W34" s="15">
        <v>1474</v>
      </c>
      <c r="X34" s="16" t="s">
        <v>4252</v>
      </c>
      <c r="Y34" s="15">
        <v>1474</v>
      </c>
      <c r="Z34" s="16" t="s">
        <v>4254</v>
      </c>
      <c r="AA34" s="15">
        <v>162</v>
      </c>
      <c r="AB34" s="16" t="s">
        <v>4255</v>
      </c>
      <c r="AC34" s="20">
        <v>1.2132879999999999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365</v>
      </c>
      <c r="AJ34" s="16" t="s">
        <v>4255</v>
      </c>
      <c r="AK34" s="20">
        <v>1.0545180000000001</v>
      </c>
      <c r="AL34" s="16" t="s">
        <v>4254</v>
      </c>
      <c r="AM34" s="15">
        <v>489</v>
      </c>
      <c r="AN34" s="16" t="s">
        <v>4255</v>
      </c>
      <c r="AO34" s="20">
        <v>1.19174</v>
      </c>
      <c r="AP34" s="16" t="s">
        <v>4256</v>
      </c>
      <c r="AQ34" s="15">
        <v>120</v>
      </c>
      <c r="AR34" s="16" t="s">
        <v>4257</v>
      </c>
      <c r="AS34" s="20">
        <v>1.3041879999999999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177</v>
      </c>
      <c r="AZ34" s="16" t="s">
        <v>4257</v>
      </c>
      <c r="BA34" s="20">
        <v>1.383564</v>
      </c>
      <c r="BB34" s="16" t="s">
        <v>4256</v>
      </c>
      <c r="BC34" s="15">
        <v>451</v>
      </c>
      <c r="BD34" s="16" t="s">
        <v>4257</v>
      </c>
      <c r="BE34" s="20">
        <v>1.284125</v>
      </c>
      <c r="BF34" s="16" t="s">
        <v>4258</v>
      </c>
      <c r="BG34" s="15">
        <v>137</v>
      </c>
      <c r="BH34" s="16" t="s">
        <v>4259</v>
      </c>
      <c r="BI34" s="20">
        <v>1.3283480000000001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357</v>
      </c>
      <c r="BP34" s="16" t="s">
        <v>4259</v>
      </c>
      <c r="BQ34" s="20">
        <v>1.571256</v>
      </c>
      <c r="BR34" s="16" t="s">
        <v>4258</v>
      </c>
      <c r="BS34" s="15">
        <v>426</v>
      </c>
      <c r="BT34" s="16" t="s">
        <v>4259</v>
      </c>
      <c r="BU34" s="20">
        <v>1.309798</v>
      </c>
      <c r="BV34" s="16" t="s">
        <v>4260</v>
      </c>
      <c r="BW34" s="15">
        <v>370</v>
      </c>
      <c r="BX34" s="16" t="s">
        <v>4261</v>
      </c>
      <c r="BY34" s="20">
        <v>1.3697859999999999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393</v>
      </c>
      <c r="CF34" s="16" t="s">
        <v>4261</v>
      </c>
      <c r="CG34" s="20">
        <v>1.420372</v>
      </c>
      <c r="CH34" s="16" t="s">
        <v>4260</v>
      </c>
      <c r="CI34" s="15">
        <v>411</v>
      </c>
      <c r="CJ34" s="16" t="s">
        <v>4261</v>
      </c>
      <c r="CK34" s="20">
        <v>1.3419449999999999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1307.2417551999999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0</v>
      </c>
      <c r="H35" s="16" t="s">
        <v>4253</v>
      </c>
      <c r="I35" s="20">
        <v>0</v>
      </c>
      <c r="J35" s="16" t="s">
        <v>4252</v>
      </c>
      <c r="K35" s="15">
        <v>0</v>
      </c>
      <c r="L35" s="16" t="s">
        <v>4253</v>
      </c>
      <c r="M35" s="20">
        <v>0</v>
      </c>
      <c r="N35" s="16" t="s">
        <v>4252</v>
      </c>
      <c r="O35" s="15">
        <v>11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11</v>
      </c>
      <c r="X35" s="16" t="s">
        <v>4252</v>
      </c>
      <c r="Y35" s="15">
        <v>11</v>
      </c>
      <c r="Z35" s="16" t="s">
        <v>4254</v>
      </c>
      <c r="AA35" s="15">
        <v>0</v>
      </c>
      <c r="AB35" s="16" t="s">
        <v>4255</v>
      </c>
      <c r="AC35" s="20">
        <v>0</v>
      </c>
      <c r="AD35" s="16" t="s">
        <v>4254</v>
      </c>
      <c r="AE35" s="15">
        <v>0</v>
      </c>
      <c r="AF35" s="16" t="s">
        <v>4255</v>
      </c>
      <c r="AG35" s="20">
        <v>0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0</v>
      </c>
      <c r="AR35" s="16" t="s">
        <v>4257</v>
      </c>
      <c r="AS35" s="20">
        <v>0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0</v>
      </c>
      <c r="BH35" s="16" t="s">
        <v>4259</v>
      </c>
      <c r="BI35" s="20">
        <v>0</v>
      </c>
      <c r="BJ35" s="16" t="s">
        <v>4258</v>
      </c>
      <c r="BK35" s="15">
        <v>0</v>
      </c>
      <c r="BL35" s="16" t="s">
        <v>4259</v>
      </c>
      <c r="BM35" s="20">
        <v>0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0</v>
      </c>
      <c r="BX35" s="16" t="s">
        <v>4261</v>
      </c>
      <c r="BY35" s="20">
        <v>0</v>
      </c>
      <c r="BZ35" s="16" t="s">
        <v>4260</v>
      </c>
      <c r="CA35" s="15">
        <v>0</v>
      </c>
      <c r="CB35" s="16" t="s">
        <v>4261</v>
      </c>
      <c r="CC35" s="20">
        <v>0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2.2000000000000002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9</v>
      </c>
      <c r="AJ36" s="16" t="s">
        <v>4255</v>
      </c>
      <c r="AK36" s="20">
        <v>1.0545180000000001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9</v>
      </c>
      <c r="AZ36" s="16" t="s">
        <v>4257</v>
      </c>
      <c r="BA36" s="20">
        <v>1.383564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4.3885475999999999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0</v>
      </c>
      <c r="H37" s="16" t="s">
        <v>4253</v>
      </c>
      <c r="I37" s="20">
        <v>0</v>
      </c>
      <c r="J37" s="16" t="s">
        <v>4252</v>
      </c>
      <c r="K37" s="15">
        <v>0</v>
      </c>
      <c r="L37" s="16" t="s">
        <v>4253</v>
      </c>
      <c r="M37" s="20">
        <v>0</v>
      </c>
      <c r="N37" s="16" t="s">
        <v>4252</v>
      </c>
      <c r="O37" s="15">
        <v>2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2</v>
      </c>
      <c r="X37" s="16" t="s">
        <v>4252</v>
      </c>
      <c r="Y37" s="15">
        <v>2</v>
      </c>
      <c r="Z37" s="16" t="s">
        <v>4254</v>
      </c>
      <c r="AA37" s="15">
        <v>0</v>
      </c>
      <c r="AB37" s="16" t="s">
        <v>4255</v>
      </c>
      <c r="AC37" s="20">
        <v>0</v>
      </c>
      <c r="AD37" s="16" t="s">
        <v>4254</v>
      </c>
      <c r="AE37" s="15">
        <v>0</v>
      </c>
      <c r="AF37" s="16" t="s">
        <v>4255</v>
      </c>
      <c r="AG37" s="20">
        <v>0</v>
      </c>
      <c r="AH37" s="16" t="s">
        <v>4254</v>
      </c>
      <c r="AI37" s="15">
        <v>0</v>
      </c>
      <c r="AJ37" s="16" t="s">
        <v>4255</v>
      </c>
      <c r="AK37" s="20">
        <v>0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0</v>
      </c>
      <c r="AR37" s="16" t="s">
        <v>4257</v>
      </c>
      <c r="AS37" s="20">
        <v>0</v>
      </c>
      <c r="AT37" s="16" t="s">
        <v>4256</v>
      </c>
      <c r="AU37" s="15">
        <v>0</v>
      </c>
      <c r="AV37" s="16" t="s">
        <v>4257</v>
      </c>
      <c r="AW37" s="20">
        <v>0</v>
      </c>
      <c r="AX37" s="16" t="s">
        <v>4256</v>
      </c>
      <c r="AY37" s="15">
        <v>0</v>
      </c>
      <c r="AZ37" s="16" t="s">
        <v>4257</v>
      </c>
      <c r="BA37" s="20">
        <v>0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0</v>
      </c>
      <c r="BH37" s="16" t="s">
        <v>4259</v>
      </c>
      <c r="BI37" s="20">
        <v>0</v>
      </c>
      <c r="BJ37" s="16" t="s">
        <v>4258</v>
      </c>
      <c r="BK37" s="15">
        <v>0</v>
      </c>
      <c r="BL37" s="16" t="s">
        <v>4259</v>
      </c>
      <c r="BM37" s="20">
        <v>0</v>
      </c>
      <c r="BN37" s="16" t="s">
        <v>4258</v>
      </c>
      <c r="BO37" s="15">
        <v>0</v>
      </c>
      <c r="BP37" s="16" t="s">
        <v>4259</v>
      </c>
      <c r="BQ37" s="20">
        <v>0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0</v>
      </c>
      <c r="BX37" s="16" t="s">
        <v>4261</v>
      </c>
      <c r="BY37" s="20">
        <v>0</v>
      </c>
      <c r="BZ37" s="16" t="s">
        <v>4260</v>
      </c>
      <c r="CA37" s="15">
        <v>0</v>
      </c>
      <c r="CB37" s="16" t="s">
        <v>4261</v>
      </c>
      <c r="CC37" s="20">
        <v>0</v>
      </c>
      <c r="CD37" s="16" t="s">
        <v>4260</v>
      </c>
      <c r="CE37" s="15">
        <v>0</v>
      </c>
      <c r="CF37" s="16" t="s">
        <v>4261</v>
      </c>
      <c r="CG37" s="20">
        <v>0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0.4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0</v>
      </c>
      <c r="H38" s="16" t="s">
        <v>4253</v>
      </c>
      <c r="I38" s="20">
        <v>0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0</v>
      </c>
      <c r="X38" s="16" t="s">
        <v>4252</v>
      </c>
      <c r="Y38" s="15">
        <v>0</v>
      </c>
      <c r="Z38" s="16" t="s">
        <v>4254</v>
      </c>
      <c r="AA38" s="15">
        <v>0</v>
      </c>
      <c r="AB38" s="16" t="s">
        <v>4255</v>
      </c>
      <c r="AC38" s="20">
        <v>0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0</v>
      </c>
      <c r="AR38" s="16" t="s">
        <v>4257</v>
      </c>
      <c r="AS38" s="20">
        <v>0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0</v>
      </c>
      <c r="BH38" s="16" t="s">
        <v>4259</v>
      </c>
      <c r="BI38" s="20">
        <v>0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0</v>
      </c>
      <c r="BX38" s="16" t="s">
        <v>4261</v>
      </c>
      <c r="BY38" s="20">
        <v>0</v>
      </c>
      <c r="BZ38" s="16" t="s">
        <v>4260</v>
      </c>
      <c r="CA38" s="15">
        <v>0</v>
      </c>
      <c r="CB38" s="16" t="s">
        <v>4261</v>
      </c>
      <c r="CC38" s="20">
        <v>0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0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0</v>
      </c>
      <c r="H39" s="16" t="s">
        <v>4253</v>
      </c>
      <c r="I39" s="20">
        <v>0</v>
      </c>
      <c r="J39" s="16" t="s">
        <v>4252</v>
      </c>
      <c r="K39" s="15">
        <v>20</v>
      </c>
      <c r="L39" s="16" t="s">
        <v>4253</v>
      </c>
      <c r="M39" s="20">
        <v>1</v>
      </c>
      <c r="N39" s="16" t="s">
        <v>4252</v>
      </c>
      <c r="O39" s="15">
        <v>636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656</v>
      </c>
      <c r="X39" s="16" t="s">
        <v>4252</v>
      </c>
      <c r="Y39" s="15">
        <v>656</v>
      </c>
      <c r="Z39" s="16" t="s">
        <v>4254</v>
      </c>
      <c r="AA39" s="15">
        <v>0</v>
      </c>
      <c r="AB39" s="16" t="s">
        <v>4255</v>
      </c>
      <c r="AC39" s="20">
        <v>0</v>
      </c>
      <c r="AD39" s="16" t="s">
        <v>4254</v>
      </c>
      <c r="AE39" s="15">
        <v>0</v>
      </c>
      <c r="AF39" s="16" t="s">
        <v>4255</v>
      </c>
      <c r="AG39" s="20">
        <v>0</v>
      </c>
      <c r="AH39" s="16" t="s">
        <v>4254</v>
      </c>
      <c r="AI39" s="15">
        <v>207</v>
      </c>
      <c r="AJ39" s="16" t="s">
        <v>4255</v>
      </c>
      <c r="AK39" s="20">
        <v>1.0545180000000001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0</v>
      </c>
      <c r="AR39" s="16" t="s">
        <v>4257</v>
      </c>
      <c r="AS39" s="20">
        <v>0</v>
      </c>
      <c r="AT39" s="16" t="s">
        <v>4256</v>
      </c>
      <c r="AU39" s="15">
        <v>0</v>
      </c>
      <c r="AV39" s="16" t="s">
        <v>4257</v>
      </c>
      <c r="AW39" s="20">
        <v>0</v>
      </c>
      <c r="AX39" s="16" t="s">
        <v>4256</v>
      </c>
      <c r="AY39" s="15">
        <v>0</v>
      </c>
      <c r="AZ39" s="16" t="s">
        <v>4257</v>
      </c>
      <c r="BA39" s="20">
        <v>0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0</v>
      </c>
      <c r="BH39" s="16" t="s">
        <v>4259</v>
      </c>
      <c r="BI39" s="20">
        <v>0</v>
      </c>
      <c r="BJ39" s="16" t="s">
        <v>4258</v>
      </c>
      <c r="BK39" s="15">
        <v>0</v>
      </c>
      <c r="BL39" s="16" t="s">
        <v>4259</v>
      </c>
      <c r="BM39" s="20">
        <v>0</v>
      </c>
      <c r="BN39" s="16" t="s">
        <v>4258</v>
      </c>
      <c r="BO39" s="15">
        <v>0</v>
      </c>
      <c r="BP39" s="16" t="s">
        <v>4259</v>
      </c>
      <c r="BQ39" s="20">
        <v>0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0</v>
      </c>
      <c r="BX39" s="16" t="s">
        <v>4261</v>
      </c>
      <c r="BY39" s="20">
        <v>0</v>
      </c>
      <c r="BZ39" s="16" t="s">
        <v>4260</v>
      </c>
      <c r="CA39" s="15">
        <v>0</v>
      </c>
      <c r="CB39" s="16" t="s">
        <v>4261</v>
      </c>
      <c r="CC39" s="20">
        <v>0</v>
      </c>
      <c r="CD39" s="16" t="s">
        <v>4260</v>
      </c>
      <c r="CE39" s="15">
        <v>0</v>
      </c>
      <c r="CF39" s="16" t="s">
        <v>4261</v>
      </c>
      <c r="CG39" s="20">
        <v>0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174.85704519999999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16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16</v>
      </c>
      <c r="X43" s="16" t="s">
        <v>4252</v>
      </c>
      <c r="Y43" s="15">
        <v>16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5</v>
      </c>
      <c r="AF43" s="16" t="s">
        <v>4255</v>
      </c>
      <c r="AG43" s="20">
        <v>1.063221</v>
      </c>
      <c r="AH43" s="16" t="s">
        <v>4254</v>
      </c>
      <c r="AI43" s="15">
        <v>22</v>
      </c>
      <c r="AJ43" s="16" t="s">
        <v>4255</v>
      </c>
      <c r="AK43" s="20">
        <v>1.0545180000000001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17</v>
      </c>
      <c r="AV43" s="16" t="s">
        <v>4257</v>
      </c>
      <c r="AW43" s="20">
        <v>1.162755</v>
      </c>
      <c r="AX43" s="16" t="s">
        <v>4256</v>
      </c>
      <c r="AY43" s="15">
        <v>23</v>
      </c>
      <c r="AZ43" s="16" t="s">
        <v>4257</v>
      </c>
      <c r="BA43" s="20">
        <v>1.383564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148</v>
      </c>
      <c r="BL43" s="16" t="s">
        <v>4259</v>
      </c>
      <c r="BM43" s="20">
        <v>1.196572</v>
      </c>
      <c r="BN43" s="16" t="s">
        <v>4258</v>
      </c>
      <c r="BO43" s="15">
        <v>45</v>
      </c>
      <c r="BP43" s="16" t="s">
        <v>4259</v>
      </c>
      <c r="BQ43" s="20">
        <v>1.571256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153</v>
      </c>
      <c r="CB43" s="16" t="s">
        <v>4261</v>
      </c>
      <c r="CC43" s="20">
        <v>1.1752100000000001</v>
      </c>
      <c r="CD43" s="16" t="s">
        <v>4260</v>
      </c>
      <c r="CE43" s="15">
        <v>182</v>
      </c>
      <c r="CF43" s="16" t="s">
        <v>4261</v>
      </c>
      <c r="CG43" s="20">
        <v>1.420372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156.44366359999998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752</v>
      </c>
      <c r="H46" s="16" t="s">
        <v>4253</v>
      </c>
      <c r="I46" s="20">
        <v>1</v>
      </c>
      <c r="J46" s="16" t="s">
        <v>4252</v>
      </c>
      <c r="K46" s="15">
        <v>4125</v>
      </c>
      <c r="L46" s="16" t="s">
        <v>4253</v>
      </c>
      <c r="M46" s="20">
        <v>1</v>
      </c>
      <c r="N46" s="16" t="s">
        <v>4252</v>
      </c>
      <c r="O46" s="15">
        <v>565</v>
      </c>
      <c r="P46" s="16" t="s">
        <v>4253</v>
      </c>
      <c r="Q46" s="20">
        <v>1</v>
      </c>
      <c r="R46" s="16" t="s">
        <v>4252</v>
      </c>
      <c r="S46" s="15">
        <v>57</v>
      </c>
      <c r="T46" s="16" t="s">
        <v>4253</v>
      </c>
      <c r="U46" s="20">
        <v>1</v>
      </c>
      <c r="V46" s="16" t="s">
        <v>4252</v>
      </c>
      <c r="W46" s="15">
        <v>5499</v>
      </c>
      <c r="X46" s="16" t="s">
        <v>4252</v>
      </c>
      <c r="Y46" s="15">
        <v>5499</v>
      </c>
      <c r="Z46" s="16" t="s">
        <v>4254</v>
      </c>
      <c r="AA46" s="15">
        <v>667</v>
      </c>
      <c r="AB46" s="16" t="s">
        <v>4255</v>
      </c>
      <c r="AC46" s="20">
        <v>1.2132879999999999</v>
      </c>
      <c r="AD46" s="16" t="s">
        <v>4254</v>
      </c>
      <c r="AE46" s="15">
        <v>3020</v>
      </c>
      <c r="AF46" s="16" t="s">
        <v>4255</v>
      </c>
      <c r="AG46" s="20">
        <v>1.063221</v>
      </c>
      <c r="AH46" s="16" t="s">
        <v>4254</v>
      </c>
      <c r="AI46" s="15">
        <v>745</v>
      </c>
      <c r="AJ46" s="16" t="s">
        <v>4255</v>
      </c>
      <c r="AK46" s="20">
        <v>1.0545180000000001</v>
      </c>
      <c r="AL46" s="16" t="s">
        <v>4254</v>
      </c>
      <c r="AM46" s="15">
        <v>42</v>
      </c>
      <c r="AN46" s="16" t="s">
        <v>4255</v>
      </c>
      <c r="AO46" s="20">
        <v>1.19174</v>
      </c>
      <c r="AP46" s="16" t="s">
        <v>4256</v>
      </c>
      <c r="AQ46" s="15">
        <v>426</v>
      </c>
      <c r="AR46" s="16" t="s">
        <v>4257</v>
      </c>
      <c r="AS46" s="20">
        <v>1.3041879999999999</v>
      </c>
      <c r="AT46" s="16" t="s">
        <v>4256</v>
      </c>
      <c r="AU46" s="15">
        <v>1263</v>
      </c>
      <c r="AV46" s="16" t="s">
        <v>4257</v>
      </c>
      <c r="AW46" s="20">
        <v>1.162755</v>
      </c>
      <c r="AX46" s="16" t="s">
        <v>4256</v>
      </c>
      <c r="AY46" s="15">
        <v>587</v>
      </c>
      <c r="AZ46" s="16" t="s">
        <v>4257</v>
      </c>
      <c r="BA46" s="20">
        <v>1.383564</v>
      </c>
      <c r="BB46" s="16" t="s">
        <v>4256</v>
      </c>
      <c r="BC46" s="15">
        <v>18</v>
      </c>
      <c r="BD46" s="16" t="s">
        <v>4257</v>
      </c>
      <c r="BE46" s="20">
        <v>1.284125</v>
      </c>
      <c r="BF46" s="16" t="s">
        <v>4258</v>
      </c>
      <c r="BG46" s="15">
        <v>699</v>
      </c>
      <c r="BH46" s="16" t="s">
        <v>4259</v>
      </c>
      <c r="BI46" s="20">
        <v>1.3283480000000001</v>
      </c>
      <c r="BJ46" s="16" t="s">
        <v>4258</v>
      </c>
      <c r="BK46" s="15">
        <v>233</v>
      </c>
      <c r="BL46" s="16" t="s">
        <v>4259</v>
      </c>
      <c r="BM46" s="20">
        <v>1.196572</v>
      </c>
      <c r="BN46" s="16" t="s">
        <v>4258</v>
      </c>
      <c r="BO46" s="15">
        <v>970</v>
      </c>
      <c r="BP46" s="16" t="s">
        <v>4259</v>
      </c>
      <c r="BQ46" s="20">
        <v>1.571256</v>
      </c>
      <c r="BR46" s="16" t="s">
        <v>4258</v>
      </c>
      <c r="BS46" s="15">
        <v>21</v>
      </c>
      <c r="BT46" s="16" t="s">
        <v>4259</v>
      </c>
      <c r="BU46" s="20">
        <v>1.309798</v>
      </c>
      <c r="BV46" s="16" t="s">
        <v>4260</v>
      </c>
      <c r="BW46" s="15">
        <v>751</v>
      </c>
      <c r="BX46" s="16" t="s">
        <v>4261</v>
      </c>
      <c r="BY46" s="20">
        <v>1.3697859999999999</v>
      </c>
      <c r="BZ46" s="16" t="s">
        <v>4260</v>
      </c>
      <c r="CA46" s="15">
        <v>522</v>
      </c>
      <c r="CB46" s="16" t="s">
        <v>4261</v>
      </c>
      <c r="CC46" s="20">
        <v>1.1752100000000001</v>
      </c>
      <c r="CD46" s="16" t="s">
        <v>4260</v>
      </c>
      <c r="CE46" s="15">
        <v>755</v>
      </c>
      <c r="CF46" s="16" t="s">
        <v>4261</v>
      </c>
      <c r="CG46" s="20">
        <v>1.420372</v>
      </c>
      <c r="CH46" s="16" t="s">
        <v>4260</v>
      </c>
      <c r="CI46" s="15">
        <v>23</v>
      </c>
      <c r="CJ46" s="16" t="s">
        <v>4261</v>
      </c>
      <c r="CK46" s="20">
        <v>1.3419449999999999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3743.7249167999994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305</v>
      </c>
      <c r="L47" s="16" t="s">
        <v>4253</v>
      </c>
      <c r="M47" s="20">
        <v>1</v>
      </c>
      <c r="N47" s="16" t="s">
        <v>4252</v>
      </c>
      <c r="O47" s="15">
        <v>15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320</v>
      </c>
      <c r="X47" s="16" t="s">
        <v>4252</v>
      </c>
      <c r="Y47" s="15">
        <v>320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408</v>
      </c>
      <c r="AF47" s="16" t="s">
        <v>4255</v>
      </c>
      <c r="AG47" s="20">
        <v>1.063221</v>
      </c>
      <c r="AH47" s="16" t="s">
        <v>4254</v>
      </c>
      <c r="AI47" s="15">
        <v>27</v>
      </c>
      <c r="AJ47" s="16" t="s">
        <v>4255</v>
      </c>
      <c r="AK47" s="20">
        <v>1.0545180000000001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352</v>
      </c>
      <c r="AV47" s="16" t="s">
        <v>4257</v>
      </c>
      <c r="AW47" s="20">
        <v>1.162755</v>
      </c>
      <c r="AX47" s="16" t="s">
        <v>4256</v>
      </c>
      <c r="AY47" s="15">
        <v>10</v>
      </c>
      <c r="AZ47" s="16" t="s">
        <v>4257</v>
      </c>
      <c r="BA47" s="20">
        <v>1.383564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50</v>
      </c>
      <c r="BL47" s="16" t="s">
        <v>4259</v>
      </c>
      <c r="BM47" s="20">
        <v>1.196572</v>
      </c>
      <c r="BN47" s="16" t="s">
        <v>4258</v>
      </c>
      <c r="BO47" s="15">
        <v>1</v>
      </c>
      <c r="BP47" s="16" t="s">
        <v>4259</v>
      </c>
      <c r="BQ47" s="20">
        <v>1.571256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30</v>
      </c>
      <c r="CB47" s="16" t="s">
        <v>4261</v>
      </c>
      <c r="CC47" s="20">
        <v>1.1752100000000001</v>
      </c>
      <c r="CD47" s="16" t="s">
        <v>4260</v>
      </c>
      <c r="CE47" s="15">
        <v>7</v>
      </c>
      <c r="CF47" s="16" t="s">
        <v>4261</v>
      </c>
      <c r="CG47" s="20">
        <v>1.420372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262.39806280000005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164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164</v>
      </c>
      <c r="X48" s="16" t="s">
        <v>4252</v>
      </c>
      <c r="Y48" s="15">
        <v>164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250</v>
      </c>
      <c r="AJ48" s="16" t="s">
        <v>4255</v>
      </c>
      <c r="AK48" s="20">
        <v>1.0545180000000001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258</v>
      </c>
      <c r="AZ48" s="16" t="s">
        <v>4257</v>
      </c>
      <c r="BA48" s="20">
        <v>1.383564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173</v>
      </c>
      <c r="BP48" s="16" t="s">
        <v>4259</v>
      </c>
      <c r="BQ48" s="20">
        <v>1.571256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413</v>
      </c>
      <c r="CF48" s="16" t="s">
        <v>4261</v>
      </c>
      <c r="CG48" s="20">
        <v>1.420372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164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7713</v>
      </c>
      <c r="T49" s="16" t="s">
        <v>4253</v>
      </c>
      <c r="U49" s="20">
        <v>1</v>
      </c>
      <c r="V49" s="16" t="s">
        <v>4252</v>
      </c>
      <c r="W49" s="15">
        <v>7713</v>
      </c>
      <c r="X49" s="16" t="s">
        <v>4252</v>
      </c>
      <c r="Y49" s="15">
        <v>7713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7493</v>
      </c>
      <c r="AN49" s="16" t="s">
        <v>4255</v>
      </c>
      <c r="AO49" s="20">
        <v>1.19174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6388</v>
      </c>
      <c r="BD49" s="16" t="s">
        <v>4257</v>
      </c>
      <c r="BE49" s="20">
        <v>1.284125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6811</v>
      </c>
      <c r="BT49" s="16" t="s">
        <v>4259</v>
      </c>
      <c r="BU49" s="20">
        <v>1.309798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8144</v>
      </c>
      <c r="CJ49" s="16" t="s">
        <v>4261</v>
      </c>
      <c r="CK49" s="20">
        <v>1.3419449999999999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8939.1065156000004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448</v>
      </c>
      <c r="T50" s="16" t="s">
        <v>4253</v>
      </c>
      <c r="U50" s="20">
        <v>1</v>
      </c>
      <c r="V50" s="16" t="s">
        <v>4252</v>
      </c>
      <c r="W50" s="15">
        <v>448</v>
      </c>
      <c r="X50" s="16" t="s">
        <v>4252</v>
      </c>
      <c r="Y50" s="15">
        <v>448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319</v>
      </c>
      <c r="AN50" s="16" t="s">
        <v>4255</v>
      </c>
      <c r="AO50" s="20">
        <v>1.19174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335</v>
      </c>
      <c r="BD50" s="16" t="s">
        <v>4257</v>
      </c>
      <c r="BE50" s="20">
        <v>1.284125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348</v>
      </c>
      <c r="BT50" s="16" t="s">
        <v>4259</v>
      </c>
      <c r="BU50" s="20">
        <v>1.309798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349</v>
      </c>
      <c r="CJ50" s="16" t="s">
        <v>4261</v>
      </c>
      <c r="CK50" s="20">
        <v>1.3419449999999999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436.49908880000004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2746</v>
      </c>
      <c r="T51" s="16" t="s">
        <v>4253</v>
      </c>
      <c r="U51" s="20">
        <v>1</v>
      </c>
      <c r="V51" s="16" t="s">
        <v>4252</v>
      </c>
      <c r="W51" s="15">
        <v>2746</v>
      </c>
      <c r="X51" s="16" t="s">
        <v>4252</v>
      </c>
      <c r="Y51" s="15">
        <v>2746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2732</v>
      </c>
      <c r="AN51" s="16" t="s">
        <v>4255</v>
      </c>
      <c r="AO51" s="20">
        <v>1.19174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2968</v>
      </c>
      <c r="BD51" s="16" t="s">
        <v>4257</v>
      </c>
      <c r="BE51" s="20">
        <v>1.284125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2197</v>
      </c>
      <c r="BT51" s="16" t="s">
        <v>4259</v>
      </c>
      <c r="BU51" s="20">
        <v>1.309798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2743</v>
      </c>
      <c r="CJ51" s="16" t="s">
        <v>4261</v>
      </c>
      <c r="CK51" s="20">
        <v>1.3419449999999999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3274.3396041999999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15104</v>
      </c>
      <c r="T52" s="16" t="s">
        <v>4253</v>
      </c>
      <c r="U52" s="20">
        <v>1</v>
      </c>
      <c r="V52" s="16" t="s">
        <v>4252</v>
      </c>
      <c r="W52" s="15">
        <v>15104</v>
      </c>
      <c r="X52" s="16" t="s">
        <v>4252</v>
      </c>
      <c r="Y52" s="15">
        <v>15104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10440</v>
      </c>
      <c r="AN52" s="16" t="s">
        <v>4255</v>
      </c>
      <c r="AO52" s="20">
        <v>1.19174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11640</v>
      </c>
      <c r="BD52" s="16" t="s">
        <v>4257</v>
      </c>
      <c r="BE52" s="20">
        <v>1.284125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6201</v>
      </c>
      <c r="BT52" s="16" t="s">
        <v>4259</v>
      </c>
      <c r="BU52" s="20">
        <v>1.309798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5480</v>
      </c>
      <c r="CJ52" s="16" t="s">
        <v>4261</v>
      </c>
      <c r="CK52" s="20">
        <v>1.3419449999999999</v>
      </c>
      <c r="CL52" s="16" t="s">
        <v>4306</v>
      </c>
      <c r="CM52" s="15">
        <f>SUM(A2L145C10)/A2L145C1</f>
        <v>15104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44</v>
      </c>
      <c r="T53" s="16" t="s">
        <v>4253</v>
      </c>
      <c r="U53" s="20">
        <v>1</v>
      </c>
      <c r="V53" s="16" t="s">
        <v>4252</v>
      </c>
      <c r="W53" s="15">
        <v>44</v>
      </c>
      <c r="X53" s="16" t="s">
        <v>4252</v>
      </c>
      <c r="Y53" s="15">
        <v>44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4307</v>
      </c>
      <c r="CM53" s="15">
        <f>SUM(A2L146C10)/A2L146C1</f>
        <v>44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5610</v>
      </c>
      <c r="T54" s="16" t="s">
        <v>4253</v>
      </c>
      <c r="U54" s="20">
        <v>1</v>
      </c>
      <c r="V54" s="16" t="s">
        <v>4252</v>
      </c>
      <c r="W54" s="15">
        <v>5610</v>
      </c>
      <c r="X54" s="16" t="s">
        <v>4252</v>
      </c>
      <c r="Y54" s="15">
        <v>5610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-2602</v>
      </c>
      <c r="AN54" s="16" t="s">
        <v>4255</v>
      </c>
      <c r="AO54" s="20">
        <v>1.19174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1083</v>
      </c>
      <c r="BD54" s="16" t="s">
        <v>4257</v>
      </c>
      <c r="BE54" s="20">
        <v>1.284125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2682</v>
      </c>
      <c r="BT54" s="16" t="s">
        <v>4259</v>
      </c>
      <c r="BU54" s="20">
        <v>1.309798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-1481</v>
      </c>
      <c r="CJ54" s="16" t="s">
        <v>4261</v>
      </c>
      <c r="CK54" s="20">
        <v>1.3419449999999999</v>
      </c>
      <c r="CL54" s="16" t="s">
        <v>4308</v>
      </c>
      <c r="CM54" s="15">
        <f>SUM(A2L147C10)/A2L147C1</f>
        <v>5610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10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10</v>
      </c>
      <c r="X55" s="16" t="s">
        <v>4252</v>
      </c>
      <c r="Y55" s="15">
        <v>10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7</v>
      </c>
      <c r="AJ55" s="16" t="s">
        <v>4255</v>
      </c>
      <c r="AK55" s="20">
        <v>1.0545180000000001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24</v>
      </c>
      <c r="AZ55" s="16" t="s">
        <v>4257</v>
      </c>
      <c r="BA55" s="20">
        <v>1.383564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7</v>
      </c>
      <c r="BP55" s="16" t="s">
        <v>4259</v>
      </c>
      <c r="BQ55" s="20">
        <v>1.571256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33</v>
      </c>
      <c r="CF55" s="16" t="s">
        <v>4261</v>
      </c>
      <c r="CG55" s="20">
        <v>1.420372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10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48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48</v>
      </c>
      <c r="X57" s="16" t="s">
        <v>4252</v>
      </c>
      <c r="Y57" s="15">
        <v>48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52</v>
      </c>
      <c r="AJ57" s="16" t="s">
        <v>4255</v>
      </c>
      <c r="AK57" s="20">
        <v>1.0545180000000001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54</v>
      </c>
      <c r="AZ57" s="16" t="s">
        <v>4257</v>
      </c>
      <c r="BA57" s="20">
        <v>1.383564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79</v>
      </c>
      <c r="BP57" s="16" t="s">
        <v>4259</v>
      </c>
      <c r="BQ57" s="20">
        <v>1.571256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50</v>
      </c>
      <c r="CF57" s="16" t="s">
        <v>4261</v>
      </c>
      <c r="CG57" s="20">
        <v>1.420372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48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843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843</v>
      </c>
      <c r="X61" s="16" t="s">
        <v>4252</v>
      </c>
      <c r="Y61" s="15">
        <v>843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970</v>
      </c>
      <c r="AJ61" s="16" t="s">
        <v>4255</v>
      </c>
      <c r="AK61" s="20">
        <v>1.0545180000000001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965</v>
      </c>
      <c r="AZ61" s="16" t="s">
        <v>4257</v>
      </c>
      <c r="BA61" s="20">
        <v>1.383564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933</v>
      </c>
      <c r="BP61" s="16" t="s">
        <v>4259</v>
      </c>
      <c r="BQ61" s="20">
        <v>1.571256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686</v>
      </c>
      <c r="CF61" s="16" t="s">
        <v>4261</v>
      </c>
      <c r="CG61" s="20">
        <v>1.420372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843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57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57</v>
      </c>
      <c r="X62" s="16" t="s">
        <v>4252</v>
      </c>
      <c r="Y62" s="15">
        <v>57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61</v>
      </c>
      <c r="AJ62" s="16" t="s">
        <v>4255</v>
      </c>
      <c r="AK62" s="20">
        <v>1.0545180000000001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51</v>
      </c>
      <c r="AZ62" s="16" t="s">
        <v>4257</v>
      </c>
      <c r="BA62" s="20">
        <v>1.383564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21</v>
      </c>
      <c r="BP62" s="16" t="s">
        <v>4259</v>
      </c>
      <c r="BQ62" s="20">
        <v>1.571256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29</v>
      </c>
      <c r="CF62" s="16" t="s">
        <v>4261</v>
      </c>
      <c r="CG62" s="20">
        <v>1.420372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57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467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467</v>
      </c>
      <c r="X64" s="16" t="s">
        <v>4252</v>
      </c>
      <c r="Y64" s="15">
        <v>467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460</v>
      </c>
      <c r="AJ64" s="16" t="s">
        <v>4255</v>
      </c>
      <c r="AK64" s="20">
        <v>1.0545180000000001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483</v>
      </c>
      <c r="AZ64" s="16" t="s">
        <v>4257</v>
      </c>
      <c r="BA64" s="20">
        <v>1.383564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606</v>
      </c>
      <c r="BP64" s="16" t="s">
        <v>4259</v>
      </c>
      <c r="BQ64" s="20">
        <v>1.571256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651</v>
      </c>
      <c r="CF64" s="16" t="s">
        <v>4261</v>
      </c>
      <c r="CG64" s="20">
        <v>1.420372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467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0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2</v>
      </c>
      <c r="AJ69" s="16" t="s">
        <v>4255</v>
      </c>
      <c r="AK69" s="20">
        <v>1.0545180000000001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8</v>
      </c>
      <c r="AZ69" s="16" t="s">
        <v>4257</v>
      </c>
      <c r="BA69" s="20">
        <v>1.383564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74</v>
      </c>
      <c r="BP69" s="16" t="s">
        <v>4259</v>
      </c>
      <c r="BQ69" s="20">
        <v>1.571256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66</v>
      </c>
      <c r="CF69" s="16" t="s">
        <v>4261</v>
      </c>
      <c r="CG69" s="20">
        <v>1.420372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IF(SSAC="Y",0,201682)</f>
        <v>201682</v>
      </c>
      <c r="T73" s="16" t="s">
        <v>4253</v>
      </c>
      <c r="U73" s="20">
        <v>1</v>
      </c>
      <c r="V73" s="16" t="s">
        <v>4252</v>
      </c>
      <c r="W73" s="15">
        <f>IF(SSAC="Y",0,201682)</f>
        <v>201682</v>
      </c>
      <c r="X73" s="16" t="s">
        <v>4252</v>
      </c>
      <c r="Y73" s="15">
        <f>IF(SSAC="Y",0,201682)</f>
        <v>201682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IF(SSAC="Y",0,117260)</f>
        <v>117260</v>
      </c>
      <c r="AN73" s="16" t="s">
        <v>4255</v>
      </c>
      <c r="AO73" s="20">
        <v>1.19174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IF(SSAC="Y",0,110297)</f>
        <v>110297</v>
      </c>
      <c r="BD73" s="16" t="s">
        <v>4257</v>
      </c>
      <c r="BE73" s="20">
        <v>1.284125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IF(SSAC="Y",0,108325)</f>
        <v>108325</v>
      </c>
      <c r="BT73" s="16" t="s">
        <v>4259</v>
      </c>
      <c r="BU73" s="20">
        <v>1.309798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IF(SSAC="Y",0,107864)</f>
        <v>107864</v>
      </c>
      <c r="CJ73" s="16" t="s">
        <v>4261</v>
      </c>
      <c r="CK73" s="20">
        <v>1.3419449999999999</v>
      </c>
      <c r="CL73" s="16" t="s">
        <v>4327</v>
      </c>
      <c r="CM73" s="15">
        <f>SUM(A2L166C10)/A2L166C1</f>
        <v>201682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IF(SSAC="Y",0,10589)</f>
        <v>10589</v>
      </c>
      <c r="T74" s="16" t="s">
        <v>4253</v>
      </c>
      <c r="U74" s="20">
        <v>1</v>
      </c>
      <c r="V74" s="16" t="s">
        <v>4252</v>
      </c>
      <c r="W74" s="15">
        <f>IF(SSAC="Y",0,10589)</f>
        <v>10589</v>
      </c>
      <c r="X74" s="16" t="s">
        <v>4252</v>
      </c>
      <c r="Y74" s="15">
        <f>IF(SSAC="Y",0,10589)</f>
        <v>10589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IF(SSAC="Y",0,10788)</f>
        <v>10788</v>
      </c>
      <c r="AN74" s="16" t="s">
        <v>4255</v>
      </c>
      <c r="AO74" s="20">
        <v>1.19174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IF(SSAC="Y",0,10124)</f>
        <v>10124</v>
      </c>
      <c r="BD74" s="16" t="s">
        <v>4257</v>
      </c>
      <c r="BE74" s="20">
        <v>1.284125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IF(SSAC="Y",0,9942)</f>
        <v>9942</v>
      </c>
      <c r="BT74" s="16" t="s">
        <v>4259</v>
      </c>
      <c r="BU74" s="20">
        <v>1.309798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IF(SSAC="Y",0,10378)</f>
        <v>10378</v>
      </c>
      <c r="CJ74" s="16" t="s">
        <v>4261</v>
      </c>
      <c r="CK74" s="20">
        <v>1.3419449999999999</v>
      </c>
      <c r="CL74" s="16" t="s">
        <v>4328</v>
      </c>
      <c r="CM74" s="15">
        <f>SUM(A2L167C10)/A2L167C1</f>
        <v>10589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IF(SSAC="Y",0,19008)</f>
        <v>19008</v>
      </c>
      <c r="T75" s="16" t="s">
        <v>4253</v>
      </c>
      <c r="U75" s="20">
        <v>1</v>
      </c>
      <c r="V75" s="16" t="s">
        <v>4252</v>
      </c>
      <c r="W75" s="15">
        <f>IF(SSAC="Y",0,19008)</f>
        <v>19008</v>
      </c>
      <c r="X75" s="16" t="s">
        <v>4252</v>
      </c>
      <c r="Y75" s="15">
        <f>IF(SSAC="Y",0,19008)</f>
        <v>19008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IF(SSAC="Y",0,13894)</f>
        <v>13894</v>
      </c>
      <c r="AN75" s="16" t="s">
        <v>4255</v>
      </c>
      <c r="AO75" s="20">
        <v>1.19174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IF(SSAC="Y",0,13201)</f>
        <v>13201</v>
      </c>
      <c r="BD75" s="16" t="s">
        <v>4257</v>
      </c>
      <c r="BE75" s="20">
        <v>1.284125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IF(SSAC="Y",0,13291)</f>
        <v>13291</v>
      </c>
      <c r="BT75" s="16" t="s">
        <v>4259</v>
      </c>
      <c r="BU75" s="20">
        <v>1.309798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IF(SSAC="Y",0,14045)</f>
        <v>14045</v>
      </c>
      <c r="CJ75" s="16" t="s">
        <v>4261</v>
      </c>
      <c r="CK75" s="20">
        <v>1.3419449999999999</v>
      </c>
      <c r="CL75" s="16" t="s">
        <v>4329</v>
      </c>
      <c r="CM75" s="15">
        <f>SUM(A2L168C10)/A2L168C1</f>
        <v>19008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3037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3037</v>
      </c>
      <c r="X76" s="16" t="s">
        <v>4252</v>
      </c>
      <c r="Y76" s="15">
        <v>3037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3453</v>
      </c>
      <c r="AJ76" s="16" t="s">
        <v>4255</v>
      </c>
      <c r="AK76" s="20">
        <v>1.0545180000000001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2815</v>
      </c>
      <c r="AZ76" s="16" t="s">
        <v>4257</v>
      </c>
      <c r="BA76" s="20">
        <v>1.383564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3618</v>
      </c>
      <c r="BP76" s="16" t="s">
        <v>4259</v>
      </c>
      <c r="BQ76" s="20">
        <v>1.571256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3802</v>
      </c>
      <c r="CF76" s="16" t="s">
        <v>4261</v>
      </c>
      <c r="CG76" s="20">
        <v>1.420372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3037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154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154</v>
      </c>
      <c r="X77" s="16" t="s">
        <v>4252</v>
      </c>
      <c r="Y77" s="15">
        <v>154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89</v>
      </c>
      <c r="AJ77" s="16" t="s">
        <v>4255</v>
      </c>
      <c r="AK77" s="20">
        <v>1.0545180000000001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80</v>
      </c>
      <c r="AZ77" s="16" t="s">
        <v>4257</v>
      </c>
      <c r="BA77" s="20">
        <v>1.383564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44</v>
      </c>
      <c r="BP77" s="16" t="s">
        <v>4259</v>
      </c>
      <c r="BQ77" s="20">
        <v>1.571256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60</v>
      </c>
      <c r="CF77" s="16" t="s">
        <v>4261</v>
      </c>
      <c r="CG77" s="20">
        <v>1.420372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154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4237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4237</v>
      </c>
      <c r="X79" s="16" t="s">
        <v>4252</v>
      </c>
      <c r="Y79" s="15">
        <v>4237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3793</v>
      </c>
      <c r="AJ79" s="16" t="s">
        <v>4255</v>
      </c>
      <c r="AK79" s="20">
        <v>1.0545180000000001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3453</v>
      </c>
      <c r="AZ79" s="16" t="s">
        <v>4257</v>
      </c>
      <c r="BA79" s="20">
        <v>1.383564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3987</v>
      </c>
      <c r="BP79" s="16" t="s">
        <v>4259</v>
      </c>
      <c r="BQ79" s="20">
        <v>1.571256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5144</v>
      </c>
      <c r="CF79" s="16" t="s">
        <v>4261</v>
      </c>
      <c r="CG79" s="20">
        <v>1.420372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4237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0</v>
      </c>
      <c r="P80" s="16" t="s">
        <v>4253</v>
      </c>
      <c r="Q80" s="20">
        <v>0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0</v>
      </c>
      <c r="X80" s="16" t="s">
        <v>4252</v>
      </c>
      <c r="Y80" s="15">
        <v>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0</v>
      </c>
      <c r="AJ80" s="16" t="s">
        <v>4255</v>
      </c>
      <c r="AK80" s="20">
        <v>0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0</v>
      </c>
      <c r="AZ80" s="16" t="s">
        <v>4257</v>
      </c>
      <c r="BA80" s="20">
        <v>0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0</v>
      </c>
      <c r="BP80" s="16" t="s">
        <v>4259</v>
      </c>
      <c r="BQ80" s="20">
        <v>0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0</v>
      </c>
      <c r="CF80" s="16" t="s">
        <v>4261</v>
      </c>
      <c r="CG80" s="20">
        <v>0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0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0</v>
      </c>
      <c r="H85" s="16" t="s">
        <v>4253</v>
      </c>
      <c r="I85" s="20">
        <v>0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1365</v>
      </c>
      <c r="P85" s="16" t="s">
        <v>4253</v>
      </c>
      <c r="Q85" s="20">
        <v>1</v>
      </c>
      <c r="R85" s="16" t="s">
        <v>4252</v>
      </c>
      <c r="S85" s="15">
        <v>73</v>
      </c>
      <c r="T85" s="16" t="s">
        <v>4253</v>
      </c>
      <c r="U85" s="20">
        <v>1</v>
      </c>
      <c r="V85" s="16" t="s">
        <v>4252</v>
      </c>
      <c r="W85" s="15">
        <v>1438</v>
      </c>
      <c r="X85" s="16" t="s">
        <v>4252</v>
      </c>
      <c r="Y85" s="15">
        <v>1438</v>
      </c>
      <c r="Z85" s="16" t="s">
        <v>4254</v>
      </c>
      <c r="AA85" s="15">
        <v>52</v>
      </c>
      <c r="AB85" s="16" t="s">
        <v>4255</v>
      </c>
      <c r="AC85" s="20">
        <v>1.2132879999999999</v>
      </c>
      <c r="AD85" s="16" t="s">
        <v>4254</v>
      </c>
      <c r="AE85" s="15">
        <v>66</v>
      </c>
      <c r="AF85" s="16" t="s">
        <v>4255</v>
      </c>
      <c r="AG85" s="20">
        <v>1.063221</v>
      </c>
      <c r="AH85" s="16" t="s">
        <v>4254</v>
      </c>
      <c r="AI85" s="15">
        <v>2311</v>
      </c>
      <c r="AJ85" s="16" t="s">
        <v>4255</v>
      </c>
      <c r="AK85" s="20">
        <v>1.0545180000000001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27</v>
      </c>
      <c r="AR85" s="16" t="s">
        <v>4257</v>
      </c>
      <c r="AS85" s="20">
        <v>1.3041879999999999</v>
      </c>
      <c r="AT85" s="16" t="s">
        <v>4256</v>
      </c>
      <c r="AU85" s="15">
        <v>103</v>
      </c>
      <c r="AV85" s="16" t="s">
        <v>4257</v>
      </c>
      <c r="AW85" s="20">
        <v>1.162755</v>
      </c>
      <c r="AX85" s="16" t="s">
        <v>4256</v>
      </c>
      <c r="AY85" s="15">
        <v>1099</v>
      </c>
      <c r="AZ85" s="16" t="s">
        <v>4257</v>
      </c>
      <c r="BA85" s="20">
        <v>1.383564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150</v>
      </c>
      <c r="BH85" s="16" t="s">
        <v>4259</v>
      </c>
      <c r="BI85" s="20">
        <v>1.3283480000000001</v>
      </c>
      <c r="BJ85" s="16" t="s">
        <v>4258</v>
      </c>
      <c r="BK85" s="15">
        <v>24</v>
      </c>
      <c r="BL85" s="16" t="s">
        <v>4259</v>
      </c>
      <c r="BM85" s="20">
        <v>1.196572</v>
      </c>
      <c r="BN85" s="16" t="s">
        <v>4258</v>
      </c>
      <c r="BO85" s="15">
        <v>10</v>
      </c>
      <c r="BP85" s="16" t="s">
        <v>4259</v>
      </c>
      <c r="BQ85" s="20">
        <v>1.571256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107</v>
      </c>
      <c r="BX85" s="16" t="s">
        <v>4261</v>
      </c>
      <c r="BY85" s="20">
        <v>1.3697859999999999</v>
      </c>
      <c r="BZ85" s="16" t="s">
        <v>4260</v>
      </c>
      <c r="CA85" s="15">
        <v>17</v>
      </c>
      <c r="CB85" s="16" t="s">
        <v>4261</v>
      </c>
      <c r="CC85" s="20">
        <v>1.1752100000000001</v>
      </c>
      <c r="CD85" s="16" t="s">
        <v>4260</v>
      </c>
      <c r="CE85" s="15">
        <v>12</v>
      </c>
      <c r="CF85" s="16" t="s">
        <v>4261</v>
      </c>
      <c r="CG85" s="20">
        <v>1.420372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1438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368</v>
      </c>
      <c r="P86" s="16" t="s">
        <v>4253</v>
      </c>
      <c r="Q86" s="20">
        <v>1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368</v>
      </c>
      <c r="X86" s="16" t="s">
        <v>4252</v>
      </c>
      <c r="Y86" s="15">
        <v>368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252</v>
      </c>
      <c r="AJ86" s="16" t="s">
        <v>4255</v>
      </c>
      <c r="AK86" s="20">
        <v>1.0545180000000001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216</v>
      </c>
      <c r="AZ86" s="16" t="s">
        <v>4257</v>
      </c>
      <c r="BA86" s="20">
        <v>1.383564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99</v>
      </c>
      <c r="BP86" s="16" t="s">
        <v>4259</v>
      </c>
      <c r="BQ86" s="20">
        <v>1.571256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218</v>
      </c>
      <c r="CF86" s="16" t="s">
        <v>4261</v>
      </c>
      <c r="CG86" s="20">
        <v>1.420372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368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-628</v>
      </c>
      <c r="H87" s="16" t="s">
        <v>4253</v>
      </c>
      <c r="I87" s="20">
        <v>1</v>
      </c>
      <c r="J87" s="16" t="s">
        <v>4252</v>
      </c>
      <c r="K87" s="15">
        <v>1533</v>
      </c>
      <c r="L87" s="16" t="s">
        <v>4253</v>
      </c>
      <c r="M87" s="20">
        <v>1</v>
      </c>
      <c r="N87" s="16" t="s">
        <v>4252</v>
      </c>
      <c r="O87" s="15">
        <v>12108</v>
      </c>
      <c r="P87" s="16" t="s">
        <v>4253</v>
      </c>
      <c r="Q87" s="20">
        <v>1</v>
      </c>
      <c r="R87" s="16" t="s">
        <v>4252</v>
      </c>
      <c r="S87" s="15">
        <v>2783</v>
      </c>
      <c r="T87" s="16" t="s">
        <v>4253</v>
      </c>
      <c r="U87" s="20">
        <v>1</v>
      </c>
      <c r="V87" s="16" t="s">
        <v>4252</v>
      </c>
      <c r="W87" s="15">
        <v>15796</v>
      </c>
      <c r="X87" s="16" t="s">
        <v>4252</v>
      </c>
      <c r="Y87" s="15">
        <v>15796</v>
      </c>
      <c r="Z87" s="16" t="s">
        <v>4254</v>
      </c>
      <c r="AA87" s="15">
        <v>601</v>
      </c>
      <c r="AB87" s="16" t="s">
        <v>4255</v>
      </c>
      <c r="AC87" s="20">
        <v>1.2132879999999999</v>
      </c>
      <c r="AD87" s="16" t="s">
        <v>4254</v>
      </c>
      <c r="AE87" s="15">
        <v>4197</v>
      </c>
      <c r="AF87" s="16" t="s">
        <v>4255</v>
      </c>
      <c r="AG87" s="20">
        <v>1.063221</v>
      </c>
      <c r="AH87" s="16" t="s">
        <v>4254</v>
      </c>
      <c r="AI87" s="15">
        <v>12980</v>
      </c>
      <c r="AJ87" s="16" t="s">
        <v>4255</v>
      </c>
      <c r="AK87" s="20">
        <v>1.0545180000000001</v>
      </c>
      <c r="AL87" s="16" t="s">
        <v>4254</v>
      </c>
      <c r="AM87" s="15">
        <v>1246</v>
      </c>
      <c r="AN87" s="16" t="s">
        <v>4255</v>
      </c>
      <c r="AO87" s="20">
        <v>1.19174</v>
      </c>
      <c r="AP87" s="16" t="s">
        <v>4256</v>
      </c>
      <c r="AQ87" s="15">
        <v>264</v>
      </c>
      <c r="AR87" s="16" t="s">
        <v>4257</v>
      </c>
      <c r="AS87" s="20">
        <v>1.3041879999999999</v>
      </c>
      <c r="AT87" s="16" t="s">
        <v>4256</v>
      </c>
      <c r="AU87" s="15">
        <v>457</v>
      </c>
      <c r="AV87" s="16" t="s">
        <v>4257</v>
      </c>
      <c r="AW87" s="20">
        <v>1.162755</v>
      </c>
      <c r="AX87" s="16" t="s">
        <v>4256</v>
      </c>
      <c r="AY87" s="15">
        <v>7028</v>
      </c>
      <c r="AZ87" s="16" t="s">
        <v>4257</v>
      </c>
      <c r="BA87" s="20">
        <v>1.383564</v>
      </c>
      <c r="BB87" s="16" t="s">
        <v>4256</v>
      </c>
      <c r="BC87" s="15">
        <v>460</v>
      </c>
      <c r="BD87" s="16" t="s">
        <v>4257</v>
      </c>
      <c r="BE87" s="20">
        <v>1.284125</v>
      </c>
      <c r="BF87" s="16" t="s">
        <v>4258</v>
      </c>
      <c r="BG87" s="15">
        <v>48</v>
      </c>
      <c r="BH87" s="16" t="s">
        <v>4259</v>
      </c>
      <c r="BI87" s="20">
        <v>1.3283480000000001</v>
      </c>
      <c r="BJ87" s="16" t="s">
        <v>4258</v>
      </c>
      <c r="BK87" s="15">
        <v>672</v>
      </c>
      <c r="BL87" s="16" t="s">
        <v>4259</v>
      </c>
      <c r="BM87" s="20">
        <v>1.196572</v>
      </c>
      <c r="BN87" s="16" t="s">
        <v>4258</v>
      </c>
      <c r="BO87" s="15">
        <v>5948</v>
      </c>
      <c r="BP87" s="16" t="s">
        <v>4259</v>
      </c>
      <c r="BQ87" s="20">
        <v>1.571256</v>
      </c>
      <c r="BR87" s="16" t="s">
        <v>4258</v>
      </c>
      <c r="BS87" s="15">
        <v>695</v>
      </c>
      <c r="BT87" s="16" t="s">
        <v>4259</v>
      </c>
      <c r="BU87" s="20">
        <v>1.309798</v>
      </c>
      <c r="BV87" s="16" t="s">
        <v>4260</v>
      </c>
      <c r="BW87" s="15">
        <v>80</v>
      </c>
      <c r="BX87" s="16" t="s">
        <v>4261</v>
      </c>
      <c r="BY87" s="20">
        <v>1.3697859999999999</v>
      </c>
      <c r="BZ87" s="16" t="s">
        <v>4260</v>
      </c>
      <c r="CA87" s="15">
        <v>1781</v>
      </c>
      <c r="CB87" s="16" t="s">
        <v>4261</v>
      </c>
      <c r="CC87" s="20">
        <v>1.1752100000000001</v>
      </c>
      <c r="CD87" s="16" t="s">
        <v>4260</v>
      </c>
      <c r="CE87" s="15">
        <v>6350</v>
      </c>
      <c r="CF87" s="16" t="s">
        <v>4261</v>
      </c>
      <c r="CG87" s="20">
        <v>1.420372</v>
      </c>
      <c r="CH87" s="16" t="s">
        <v>4260</v>
      </c>
      <c r="CI87" s="15">
        <v>2027</v>
      </c>
      <c r="CJ87" s="16" t="s">
        <v>4261</v>
      </c>
      <c r="CK87" s="20">
        <v>1.3419449999999999</v>
      </c>
      <c r="CL87" s="16" t="s">
        <v>4341</v>
      </c>
      <c r="CM87" s="15">
        <f>SUM(A2L180C10)/A2L180C1</f>
        <v>15796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29408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10031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40273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269062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348774</v>
      </c>
      <c r="X88" s="16" t="s">
        <v>4347</v>
      </c>
      <c r="Y88" s="17">
        <f>SUM(A2L101C11:A2L180C11)-2*(SUM(A2L151C11:A2L153C11)+SUM(A2L157C11:A2L159C11)+SUM(A2L163C11:A2L165C11)+SUM(A2L172C11:A2L174C11))</f>
        <v>348774</v>
      </c>
      <c r="Z88" s="16" t="s">
        <v>4348</v>
      </c>
      <c r="AA88" s="17">
        <f>SUM(A2L101C12:A2L180C12)-2*(SUM(A2L151C12:A2L153C12)+SUM(A2L157C12:A2L159C12)+SUM(A2L163C12:A2L165C12)+SUM(A2L172C12:A2L174C12))</f>
        <v>26941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12450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39238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165097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25784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5746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28772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159246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27740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6158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27177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153559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32533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7797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30261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153092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357164.68110539997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4E7EF-1420-4D58-BE66-BEA6634B002D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4524</v>
      </c>
      <c r="H8" s="16" t="s">
        <v>4253</v>
      </c>
      <c r="I8" s="20">
        <v>1</v>
      </c>
      <c r="J8" s="16" t="s">
        <v>4252</v>
      </c>
      <c r="K8" s="15">
        <v>410</v>
      </c>
      <c r="L8" s="16" t="s">
        <v>4253</v>
      </c>
      <c r="M8" s="20">
        <v>1</v>
      </c>
      <c r="N8" s="16" t="s">
        <v>4252</v>
      </c>
      <c r="O8" s="15">
        <v>2286</v>
      </c>
      <c r="P8" s="16" t="s">
        <v>4253</v>
      </c>
      <c r="Q8" s="20">
        <v>1</v>
      </c>
      <c r="R8" s="16" t="s">
        <v>4252</v>
      </c>
      <c r="S8" s="15">
        <v>269</v>
      </c>
      <c r="T8" s="16" t="s">
        <v>4253</v>
      </c>
      <c r="U8" s="20">
        <v>1</v>
      </c>
      <c r="V8" s="16" t="s">
        <v>4252</v>
      </c>
      <c r="W8" s="15">
        <v>7489</v>
      </c>
      <c r="X8" s="16" t="s">
        <v>4252</v>
      </c>
      <c r="Y8" s="15">
        <v>7489</v>
      </c>
      <c r="Z8" s="16" t="s">
        <v>4254</v>
      </c>
      <c r="AA8" s="15">
        <v>3827</v>
      </c>
      <c r="AB8" s="16" t="s">
        <v>4255</v>
      </c>
      <c r="AC8" s="20">
        <v>1.2132879999999999</v>
      </c>
      <c r="AD8" s="16" t="s">
        <v>4254</v>
      </c>
      <c r="AE8" s="15">
        <v>290</v>
      </c>
      <c r="AF8" s="16" t="s">
        <v>4255</v>
      </c>
      <c r="AG8" s="20">
        <v>1.063221</v>
      </c>
      <c r="AH8" s="16" t="s">
        <v>4254</v>
      </c>
      <c r="AI8" s="15">
        <v>1814</v>
      </c>
      <c r="AJ8" s="16" t="s">
        <v>4255</v>
      </c>
      <c r="AK8" s="20">
        <v>1.0545180000000001</v>
      </c>
      <c r="AL8" s="16" t="s">
        <v>4254</v>
      </c>
      <c r="AM8" s="15">
        <v>190</v>
      </c>
      <c r="AN8" s="16" t="s">
        <v>4255</v>
      </c>
      <c r="AO8" s="20">
        <v>1.19174</v>
      </c>
      <c r="AP8" s="16" t="s">
        <v>4256</v>
      </c>
      <c r="AQ8" s="15">
        <v>4087</v>
      </c>
      <c r="AR8" s="16" t="s">
        <v>4257</v>
      </c>
      <c r="AS8" s="20">
        <v>1.3041879999999999</v>
      </c>
      <c r="AT8" s="16" t="s">
        <v>4256</v>
      </c>
      <c r="AU8" s="15">
        <v>152</v>
      </c>
      <c r="AV8" s="16" t="s">
        <v>4257</v>
      </c>
      <c r="AW8" s="20">
        <v>1.162755</v>
      </c>
      <c r="AX8" s="16" t="s">
        <v>4256</v>
      </c>
      <c r="AY8" s="15">
        <v>1585</v>
      </c>
      <c r="AZ8" s="16" t="s">
        <v>4257</v>
      </c>
      <c r="BA8" s="20">
        <v>1.383564</v>
      </c>
      <c r="BB8" s="16" t="s">
        <v>4256</v>
      </c>
      <c r="BC8" s="15">
        <v>81</v>
      </c>
      <c r="BD8" s="16" t="s">
        <v>4257</v>
      </c>
      <c r="BE8" s="20">
        <v>1.284125</v>
      </c>
      <c r="BF8" s="16" t="s">
        <v>4258</v>
      </c>
      <c r="BG8" s="15">
        <v>774</v>
      </c>
      <c r="BH8" s="16" t="s">
        <v>4259</v>
      </c>
      <c r="BI8" s="20">
        <v>1.3283480000000001</v>
      </c>
      <c r="BJ8" s="16" t="s">
        <v>4258</v>
      </c>
      <c r="BK8" s="15">
        <v>269</v>
      </c>
      <c r="BL8" s="16" t="s">
        <v>4259</v>
      </c>
      <c r="BM8" s="20">
        <v>1.196572</v>
      </c>
      <c r="BN8" s="16" t="s">
        <v>4258</v>
      </c>
      <c r="BO8" s="15">
        <v>1923</v>
      </c>
      <c r="BP8" s="16" t="s">
        <v>4259</v>
      </c>
      <c r="BQ8" s="20">
        <v>1.571256</v>
      </c>
      <c r="BR8" s="16" t="s">
        <v>4258</v>
      </c>
      <c r="BS8" s="15">
        <v>88</v>
      </c>
      <c r="BT8" s="16" t="s">
        <v>4259</v>
      </c>
      <c r="BU8" s="20">
        <v>1.309798</v>
      </c>
      <c r="BV8" s="16" t="s">
        <v>4260</v>
      </c>
      <c r="BW8" s="15">
        <v>1214</v>
      </c>
      <c r="BX8" s="16" t="s">
        <v>4261</v>
      </c>
      <c r="BY8" s="20">
        <v>1.3697859999999999</v>
      </c>
      <c r="BZ8" s="16" t="s">
        <v>4260</v>
      </c>
      <c r="CA8" s="15">
        <v>258</v>
      </c>
      <c r="CB8" s="16" t="s">
        <v>4261</v>
      </c>
      <c r="CC8" s="20">
        <v>1.1752100000000001</v>
      </c>
      <c r="CD8" s="16" t="s">
        <v>4260</v>
      </c>
      <c r="CE8" s="15">
        <v>1995</v>
      </c>
      <c r="CF8" s="16" t="s">
        <v>4261</v>
      </c>
      <c r="CG8" s="20">
        <v>1.420372</v>
      </c>
      <c r="CH8" s="16" t="s">
        <v>4260</v>
      </c>
      <c r="CI8" s="15">
        <v>162</v>
      </c>
      <c r="CJ8" s="16" t="s">
        <v>4261</v>
      </c>
      <c r="CK8" s="20">
        <v>1.3419449999999999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7461.2772330000007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7230</v>
      </c>
      <c r="H9" s="16" t="s">
        <v>4253</v>
      </c>
      <c r="I9" s="20">
        <v>1</v>
      </c>
      <c r="J9" s="16" t="s">
        <v>4252</v>
      </c>
      <c r="K9" s="15">
        <v>44148</v>
      </c>
      <c r="L9" s="16" t="s">
        <v>4253</v>
      </c>
      <c r="M9" s="20">
        <v>1</v>
      </c>
      <c r="N9" s="16" t="s">
        <v>4252</v>
      </c>
      <c r="O9" s="15">
        <v>3604</v>
      </c>
      <c r="P9" s="16" t="s">
        <v>4253</v>
      </c>
      <c r="Q9" s="20">
        <v>1</v>
      </c>
      <c r="R9" s="16" t="s">
        <v>4252</v>
      </c>
      <c r="S9" s="15">
        <v>25</v>
      </c>
      <c r="T9" s="16" t="s">
        <v>4253</v>
      </c>
      <c r="U9" s="20">
        <v>1</v>
      </c>
      <c r="V9" s="16" t="s">
        <v>4252</v>
      </c>
      <c r="W9" s="15">
        <v>55007</v>
      </c>
      <c r="X9" s="16" t="s">
        <v>4252</v>
      </c>
      <c r="Y9" s="15">
        <v>55007</v>
      </c>
      <c r="Z9" s="16" t="s">
        <v>4254</v>
      </c>
      <c r="AA9" s="15">
        <v>6550</v>
      </c>
      <c r="AB9" s="16" t="s">
        <v>4255</v>
      </c>
      <c r="AC9" s="20">
        <v>1.2132879999999999</v>
      </c>
      <c r="AD9" s="16" t="s">
        <v>4254</v>
      </c>
      <c r="AE9" s="15">
        <v>36356</v>
      </c>
      <c r="AF9" s="16" t="s">
        <v>4255</v>
      </c>
      <c r="AG9" s="20">
        <v>1.063221</v>
      </c>
      <c r="AH9" s="16" t="s">
        <v>4254</v>
      </c>
      <c r="AI9" s="15">
        <v>2464</v>
      </c>
      <c r="AJ9" s="16" t="s">
        <v>4255</v>
      </c>
      <c r="AK9" s="20">
        <v>1.0545180000000001</v>
      </c>
      <c r="AL9" s="16" t="s">
        <v>4254</v>
      </c>
      <c r="AM9" s="15">
        <v>51</v>
      </c>
      <c r="AN9" s="16" t="s">
        <v>4255</v>
      </c>
      <c r="AO9" s="20">
        <v>1.19174</v>
      </c>
      <c r="AP9" s="16" t="s">
        <v>4256</v>
      </c>
      <c r="AQ9" s="15">
        <v>6309</v>
      </c>
      <c r="AR9" s="16" t="s">
        <v>4257</v>
      </c>
      <c r="AS9" s="20">
        <v>1.3041879999999999</v>
      </c>
      <c r="AT9" s="16" t="s">
        <v>4256</v>
      </c>
      <c r="AU9" s="15">
        <v>31023</v>
      </c>
      <c r="AV9" s="16" t="s">
        <v>4257</v>
      </c>
      <c r="AW9" s="20">
        <v>1.162755</v>
      </c>
      <c r="AX9" s="16" t="s">
        <v>4256</v>
      </c>
      <c r="AY9" s="15">
        <v>2439</v>
      </c>
      <c r="AZ9" s="16" t="s">
        <v>4257</v>
      </c>
      <c r="BA9" s="20">
        <v>1.383564</v>
      </c>
      <c r="BB9" s="16" t="s">
        <v>4256</v>
      </c>
      <c r="BC9" s="15">
        <v>2</v>
      </c>
      <c r="BD9" s="16" t="s">
        <v>4257</v>
      </c>
      <c r="BE9" s="20">
        <v>1.284125</v>
      </c>
      <c r="BF9" s="16" t="s">
        <v>4258</v>
      </c>
      <c r="BG9" s="15">
        <v>7204</v>
      </c>
      <c r="BH9" s="16" t="s">
        <v>4259</v>
      </c>
      <c r="BI9" s="20">
        <v>1.3283480000000001</v>
      </c>
      <c r="BJ9" s="16" t="s">
        <v>4258</v>
      </c>
      <c r="BK9" s="15">
        <v>20269</v>
      </c>
      <c r="BL9" s="16" t="s">
        <v>4259</v>
      </c>
      <c r="BM9" s="20">
        <v>1.196572</v>
      </c>
      <c r="BN9" s="16" t="s">
        <v>4258</v>
      </c>
      <c r="BO9" s="15">
        <v>5650</v>
      </c>
      <c r="BP9" s="16" t="s">
        <v>4259</v>
      </c>
      <c r="BQ9" s="20">
        <v>1.571256</v>
      </c>
      <c r="BR9" s="16" t="s">
        <v>4258</v>
      </c>
      <c r="BS9" s="15">
        <v>21</v>
      </c>
      <c r="BT9" s="16" t="s">
        <v>4259</v>
      </c>
      <c r="BU9" s="20">
        <v>1.309798</v>
      </c>
      <c r="BV9" s="16" t="s">
        <v>4260</v>
      </c>
      <c r="BW9" s="15">
        <v>10544</v>
      </c>
      <c r="BX9" s="16" t="s">
        <v>4261</v>
      </c>
      <c r="BY9" s="20">
        <v>1.3697859999999999</v>
      </c>
      <c r="BZ9" s="16" t="s">
        <v>4260</v>
      </c>
      <c r="CA9" s="15">
        <v>22542</v>
      </c>
      <c r="CB9" s="16" t="s">
        <v>4261</v>
      </c>
      <c r="CC9" s="20">
        <v>1.1752100000000001</v>
      </c>
      <c r="CD9" s="16" t="s">
        <v>4260</v>
      </c>
      <c r="CE9" s="15">
        <v>7834</v>
      </c>
      <c r="CF9" s="16" t="s">
        <v>4261</v>
      </c>
      <c r="CG9" s="20">
        <v>1.420372</v>
      </c>
      <c r="CH9" s="16" t="s">
        <v>4260</v>
      </c>
      <c r="CI9" s="15">
        <v>78</v>
      </c>
      <c r="CJ9" s="16" t="s">
        <v>4261</v>
      </c>
      <c r="CK9" s="20">
        <v>1.3419449999999999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50648.320490333332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0</v>
      </c>
      <c r="P10" s="16" t="s">
        <v>4253</v>
      </c>
      <c r="Q10" s="20">
        <v>0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0</v>
      </c>
      <c r="X10" s="16" t="s">
        <v>4252</v>
      </c>
      <c r="Y10" s="15">
        <v>0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0</v>
      </c>
      <c r="AJ10" s="16" t="s">
        <v>4255</v>
      </c>
      <c r="AK10" s="20">
        <v>0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0</v>
      </c>
      <c r="AZ10" s="16" t="s">
        <v>4257</v>
      </c>
      <c r="BA10" s="20">
        <v>0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0</v>
      </c>
      <c r="BP10" s="16" t="s">
        <v>4259</v>
      </c>
      <c r="BQ10" s="20">
        <v>0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0</v>
      </c>
      <c r="CF10" s="16" t="s">
        <v>4261</v>
      </c>
      <c r="CG10" s="20">
        <v>0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0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357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357</v>
      </c>
      <c r="X11" s="16" t="s">
        <v>4252</v>
      </c>
      <c r="Y11" s="15">
        <v>357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401</v>
      </c>
      <c r="AJ11" s="16" t="s">
        <v>4255</v>
      </c>
      <c r="AK11" s="20">
        <v>1.0545180000000001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2431</v>
      </c>
      <c r="AZ11" s="16" t="s">
        <v>4257</v>
      </c>
      <c r="BA11" s="20">
        <v>1.383564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687</v>
      </c>
      <c r="BP11" s="16" t="s">
        <v>4259</v>
      </c>
      <c r="BQ11" s="20">
        <v>1.571256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420</v>
      </c>
      <c r="CF11" s="16" t="s">
        <v>4261</v>
      </c>
      <c r="CG11" s="20">
        <v>1.420372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357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4360</v>
      </c>
      <c r="T12" s="16" t="s">
        <v>4253</v>
      </c>
      <c r="U12" s="20">
        <v>1</v>
      </c>
      <c r="V12" s="16" t="s">
        <v>4252</v>
      </c>
      <c r="W12" s="15">
        <v>4360</v>
      </c>
      <c r="X12" s="16" t="s">
        <v>4252</v>
      </c>
      <c r="Y12" s="15">
        <v>4360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4062</v>
      </c>
      <c r="AN12" s="16" t="s">
        <v>4255</v>
      </c>
      <c r="AO12" s="20">
        <v>1.19174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3907</v>
      </c>
      <c r="BD12" s="16" t="s">
        <v>4257</v>
      </c>
      <c r="BE12" s="20">
        <v>1.284125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3082</v>
      </c>
      <c r="BT12" s="16" t="s">
        <v>4259</v>
      </c>
      <c r="BU12" s="20">
        <v>1.309798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4061</v>
      </c>
      <c r="CJ12" s="16" t="s">
        <v>4261</v>
      </c>
      <c r="CK12" s="20">
        <v>1.3419449999999999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4739.3080850000006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2469</v>
      </c>
      <c r="T13" s="16" t="s">
        <v>4253</v>
      </c>
      <c r="U13" s="20">
        <v>1</v>
      </c>
      <c r="V13" s="16" t="s">
        <v>4252</v>
      </c>
      <c r="W13" s="15">
        <v>2469</v>
      </c>
      <c r="X13" s="16" t="s">
        <v>4252</v>
      </c>
      <c r="Y13" s="15">
        <v>2469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2827</v>
      </c>
      <c r="AN13" s="16" t="s">
        <v>4255</v>
      </c>
      <c r="AO13" s="20">
        <v>1.19174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2914</v>
      </c>
      <c r="BD13" s="16" t="s">
        <v>4257</v>
      </c>
      <c r="BE13" s="20">
        <v>1.284125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2772</v>
      </c>
      <c r="BT13" s="16" t="s">
        <v>4259</v>
      </c>
      <c r="BU13" s="20">
        <v>1.309798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2464</v>
      </c>
      <c r="CJ13" s="16" t="s">
        <v>4261</v>
      </c>
      <c r="CK13" s="20">
        <v>1.3419449999999999</v>
      </c>
      <c r="CL13" s="16" t="s">
        <v>4514</v>
      </c>
      <c r="CM13" s="15">
        <f>SUM(A2L206C10)/A2L206C1</f>
        <v>2469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0</v>
      </c>
      <c r="X14" s="16" t="s">
        <v>4252</v>
      </c>
      <c r="Y14" s="15">
        <v>0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1584</v>
      </c>
      <c r="AZ14" s="16" t="s">
        <v>4257</v>
      </c>
      <c r="BA14" s="20">
        <v>1.383564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292</v>
      </c>
      <c r="BP14" s="16" t="s">
        <v>4259</v>
      </c>
      <c r="BQ14" s="20">
        <v>1.571256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12203</v>
      </c>
      <c r="CF14" s="16" t="s">
        <v>4261</v>
      </c>
      <c r="CG14" s="20">
        <v>1.420372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0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1047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1047</v>
      </c>
      <c r="X15" s="16" t="s">
        <v>4252</v>
      </c>
      <c r="Y15" s="15">
        <v>1047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1032</v>
      </c>
      <c r="AJ15" s="16" t="s">
        <v>4255</v>
      </c>
      <c r="AK15" s="20">
        <v>1.0545180000000001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1062</v>
      </c>
      <c r="AZ15" s="16" t="s">
        <v>4257</v>
      </c>
      <c r="BA15" s="20">
        <v>1.383564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1017</v>
      </c>
      <c r="BP15" s="16" t="s">
        <v>4259</v>
      </c>
      <c r="BQ15" s="20">
        <v>1.571256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1047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87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87</v>
      </c>
      <c r="X18" s="16" t="s">
        <v>4252</v>
      </c>
      <c r="Y18" s="15">
        <v>87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94</v>
      </c>
      <c r="AJ18" s="16" t="s">
        <v>4255</v>
      </c>
      <c r="AK18" s="20">
        <v>1.0545180000000001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9700</v>
      </c>
      <c r="AZ18" s="16" t="s">
        <v>4257</v>
      </c>
      <c r="BA18" s="20">
        <v>1.383564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87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14280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14280</v>
      </c>
      <c r="X19" s="16" t="s">
        <v>4252</v>
      </c>
      <c r="Y19" s="15">
        <v>14280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7412</v>
      </c>
      <c r="AJ19" s="16" t="s">
        <v>4255</v>
      </c>
      <c r="AK19" s="20">
        <v>1.0545180000000001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5598</v>
      </c>
      <c r="AZ19" s="16" t="s">
        <v>4257</v>
      </c>
      <c r="BA19" s="20">
        <v>1.383564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9517</v>
      </c>
      <c r="BP19" s="16" t="s">
        <v>4259</v>
      </c>
      <c r="BQ19" s="20">
        <v>1.571256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6120</v>
      </c>
      <c r="CF19" s="16" t="s">
        <v>4261</v>
      </c>
      <c r="CG19" s="20">
        <v>1.420372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14280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45352</v>
      </c>
      <c r="T20" s="16" t="s">
        <v>4253</v>
      </c>
      <c r="U20" s="20">
        <v>1</v>
      </c>
      <c r="V20" s="16" t="s">
        <v>4252</v>
      </c>
      <c r="W20" s="15">
        <v>45352</v>
      </c>
      <c r="X20" s="16" t="s">
        <v>4252</v>
      </c>
      <c r="Y20" s="15">
        <v>45352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58140</v>
      </c>
      <c r="AN20" s="16" t="s">
        <v>4255</v>
      </c>
      <c r="AO20" s="20">
        <v>1.19174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44925</v>
      </c>
      <c r="BD20" s="16" t="s">
        <v>4257</v>
      </c>
      <c r="BE20" s="20">
        <v>1.284125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42580</v>
      </c>
      <c r="BT20" s="16" t="s">
        <v>4259</v>
      </c>
      <c r="BU20" s="20">
        <v>1.309798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43094</v>
      </c>
      <c r="CJ20" s="16" t="s">
        <v>4261</v>
      </c>
      <c r="CK20" s="20">
        <v>1.3419449999999999</v>
      </c>
      <c r="CL20" s="16" t="s">
        <v>4521</v>
      </c>
      <c r="CM20" s="15">
        <f>SUM(A2L213C10)/A2L213C1</f>
        <v>45352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9</v>
      </c>
      <c r="AJ21" s="16" t="s">
        <v>4255</v>
      </c>
      <c r="AK21" s="20">
        <v>1.0545180000000001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9</v>
      </c>
      <c r="AZ21" s="16" t="s">
        <v>4257</v>
      </c>
      <c r="BA21" s="20">
        <v>1.383564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13</v>
      </c>
      <c r="BP21" s="16" t="s">
        <v>4259</v>
      </c>
      <c r="BQ21" s="20">
        <v>1.571256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16</v>
      </c>
      <c r="CF21" s="16" t="s">
        <v>4261</v>
      </c>
      <c r="CG21" s="20">
        <v>1.420372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-164</v>
      </c>
      <c r="L25" s="16" t="s">
        <v>4253</v>
      </c>
      <c r="M25" s="20">
        <v>1</v>
      </c>
      <c r="N25" s="16" t="s">
        <v>4252</v>
      </c>
      <c r="O25" s="15">
        <v>227</v>
      </c>
      <c r="P25" s="16" t="s">
        <v>4253</v>
      </c>
      <c r="Q25" s="20">
        <v>1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63</v>
      </c>
      <c r="X25" s="16" t="s">
        <v>4252</v>
      </c>
      <c r="Y25" s="15">
        <v>63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3001</v>
      </c>
      <c r="BT25" s="16" t="s">
        <v>4259</v>
      </c>
      <c r="BU25" s="20">
        <v>1.309798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113533</v>
      </c>
      <c r="CJ25" s="16" t="s">
        <v>4261</v>
      </c>
      <c r="CK25" s="20">
        <v>1.3419449999999999</v>
      </c>
      <c r="CL25" s="16" t="s">
        <v>4526</v>
      </c>
      <c r="CM25" s="15">
        <f>SUM(A2L218C10)/A2L218C1</f>
        <v>63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11754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44394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-8766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52475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99857</v>
      </c>
      <c r="X26" s="16" t="s">
        <v>4532</v>
      </c>
      <c r="Y26" s="17">
        <f>SUM(A2L201C11:A2L218C11)-2*(A2L208C11+A2L210C11+A2L212C11+A2L215C11+A2L216C11)</f>
        <v>99857</v>
      </c>
      <c r="Z26" s="16" t="s">
        <v>4533</v>
      </c>
      <c r="AA26" s="17">
        <f>SUM(A2L201C12:A2L218C12)-2*SUM(A2L208C12,A2L210C12,A2L212C12,A2L215C12,A2L216C12)</f>
        <v>10377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36646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-3662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65270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10396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31175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11088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51829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7978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20538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-1969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51544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11758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22800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16348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163392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95849.905808333337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1024</v>
      </c>
      <c r="H27" s="16" t="s">
        <v>4253</v>
      </c>
      <c r="I27" s="20">
        <v>1</v>
      </c>
      <c r="J27" s="16" t="s">
        <v>4252</v>
      </c>
      <c r="K27" s="15">
        <v>43</v>
      </c>
      <c r="L27" s="16" t="s">
        <v>4253</v>
      </c>
      <c r="M27" s="20">
        <v>1</v>
      </c>
      <c r="N27" s="16" t="s">
        <v>4252</v>
      </c>
      <c r="O27" s="15">
        <v>28</v>
      </c>
      <c r="P27" s="16" t="s">
        <v>4253</v>
      </c>
      <c r="Q27" s="20">
        <v>1</v>
      </c>
      <c r="R27" s="16" t="s">
        <v>4252</v>
      </c>
      <c r="S27" s="15">
        <v>17</v>
      </c>
      <c r="T27" s="16" t="s">
        <v>4253</v>
      </c>
      <c r="U27" s="20">
        <v>1</v>
      </c>
      <c r="V27" s="16" t="s">
        <v>4252</v>
      </c>
      <c r="W27" s="15">
        <v>1112</v>
      </c>
      <c r="X27" s="16" t="s">
        <v>4252</v>
      </c>
      <c r="Y27" s="15">
        <v>1112</v>
      </c>
      <c r="Z27" s="16" t="s">
        <v>4254</v>
      </c>
      <c r="AA27" s="15">
        <v>594</v>
      </c>
      <c r="AB27" s="16" t="s">
        <v>4255</v>
      </c>
      <c r="AC27" s="20">
        <v>1.2132879999999999</v>
      </c>
      <c r="AD27" s="16" t="s">
        <v>4254</v>
      </c>
      <c r="AE27" s="15">
        <v>158</v>
      </c>
      <c r="AF27" s="16" t="s">
        <v>4255</v>
      </c>
      <c r="AG27" s="20">
        <v>1.063221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7</v>
      </c>
      <c r="AN27" s="16" t="s">
        <v>4255</v>
      </c>
      <c r="AO27" s="20">
        <v>1.19174</v>
      </c>
      <c r="AP27" s="16" t="s">
        <v>4256</v>
      </c>
      <c r="AQ27" s="15">
        <v>598</v>
      </c>
      <c r="AR27" s="16" t="s">
        <v>4257</v>
      </c>
      <c r="AS27" s="20">
        <v>1.3041879999999999</v>
      </c>
      <c r="AT27" s="16" t="s">
        <v>4256</v>
      </c>
      <c r="AU27" s="15">
        <v>108</v>
      </c>
      <c r="AV27" s="16" t="s">
        <v>4257</v>
      </c>
      <c r="AW27" s="20">
        <v>1.162755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5</v>
      </c>
      <c r="BD27" s="16" t="s">
        <v>4257</v>
      </c>
      <c r="BE27" s="20">
        <v>1.284125</v>
      </c>
      <c r="BF27" s="16" t="s">
        <v>4258</v>
      </c>
      <c r="BG27" s="15">
        <v>122</v>
      </c>
      <c r="BH27" s="16" t="s">
        <v>4259</v>
      </c>
      <c r="BI27" s="20">
        <v>1.3283480000000001</v>
      </c>
      <c r="BJ27" s="16" t="s">
        <v>4258</v>
      </c>
      <c r="BK27" s="15">
        <v>70</v>
      </c>
      <c r="BL27" s="16" t="s">
        <v>4259</v>
      </c>
      <c r="BM27" s="20">
        <v>1.196572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31</v>
      </c>
      <c r="BT27" s="16" t="s">
        <v>4259</v>
      </c>
      <c r="BU27" s="20">
        <v>1.309798</v>
      </c>
      <c r="BV27" s="16" t="s">
        <v>4260</v>
      </c>
      <c r="BW27" s="15">
        <v>242</v>
      </c>
      <c r="BX27" s="16" t="s">
        <v>4261</v>
      </c>
      <c r="BY27" s="20">
        <v>1.3697859999999999</v>
      </c>
      <c r="BZ27" s="16" t="s">
        <v>4260</v>
      </c>
      <c r="CA27" s="15">
        <v>153</v>
      </c>
      <c r="CB27" s="16" t="s">
        <v>4261</v>
      </c>
      <c r="CC27" s="20">
        <v>1.1752100000000001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39</v>
      </c>
      <c r="CJ27" s="16" t="s">
        <v>4261</v>
      </c>
      <c r="CK27" s="20">
        <v>1.3419449999999999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973.6422530000001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7574</v>
      </c>
      <c r="H28" s="16" t="s">
        <v>4253</v>
      </c>
      <c r="I28" s="20">
        <v>1</v>
      </c>
      <c r="J28" s="16" t="s">
        <v>4252</v>
      </c>
      <c r="K28" s="15">
        <v>18757</v>
      </c>
      <c r="L28" s="16" t="s">
        <v>4253</v>
      </c>
      <c r="M28" s="20">
        <v>1</v>
      </c>
      <c r="N28" s="16" t="s">
        <v>4252</v>
      </c>
      <c r="O28" s="15">
        <v>14516</v>
      </c>
      <c r="P28" s="16" t="s">
        <v>4253</v>
      </c>
      <c r="Q28" s="20">
        <v>1</v>
      </c>
      <c r="R28" s="16" t="s">
        <v>4252</v>
      </c>
      <c r="S28" s="15">
        <v>658</v>
      </c>
      <c r="T28" s="16" t="s">
        <v>4253</v>
      </c>
      <c r="U28" s="20">
        <v>1</v>
      </c>
      <c r="V28" s="16" t="s">
        <v>4252</v>
      </c>
      <c r="W28" s="15">
        <v>41505</v>
      </c>
      <c r="X28" s="16" t="s">
        <v>4252</v>
      </c>
      <c r="Y28" s="15">
        <v>41505</v>
      </c>
      <c r="Z28" s="16" t="s">
        <v>4254</v>
      </c>
      <c r="AA28" s="15">
        <v>6930</v>
      </c>
      <c r="AB28" s="16" t="s">
        <v>4255</v>
      </c>
      <c r="AC28" s="20">
        <v>1.2132879999999999</v>
      </c>
      <c r="AD28" s="16" t="s">
        <v>4254</v>
      </c>
      <c r="AE28" s="15">
        <v>13716</v>
      </c>
      <c r="AF28" s="16" t="s">
        <v>4255</v>
      </c>
      <c r="AG28" s="20">
        <v>1.063221</v>
      </c>
      <c r="AH28" s="16" t="s">
        <v>4254</v>
      </c>
      <c r="AI28" s="15">
        <v>14109</v>
      </c>
      <c r="AJ28" s="16" t="s">
        <v>4255</v>
      </c>
      <c r="AK28" s="20">
        <v>1.0545180000000001</v>
      </c>
      <c r="AL28" s="16" t="s">
        <v>4254</v>
      </c>
      <c r="AM28" s="15">
        <v>356</v>
      </c>
      <c r="AN28" s="16" t="s">
        <v>4255</v>
      </c>
      <c r="AO28" s="20">
        <v>1.19174</v>
      </c>
      <c r="AP28" s="16" t="s">
        <v>4256</v>
      </c>
      <c r="AQ28" s="15">
        <v>4496</v>
      </c>
      <c r="AR28" s="16" t="s">
        <v>4257</v>
      </c>
      <c r="AS28" s="20">
        <v>1.3041879999999999</v>
      </c>
      <c r="AT28" s="16" t="s">
        <v>4256</v>
      </c>
      <c r="AU28" s="15">
        <v>11256</v>
      </c>
      <c r="AV28" s="16" t="s">
        <v>4257</v>
      </c>
      <c r="AW28" s="20">
        <v>1.162755</v>
      </c>
      <c r="AX28" s="16" t="s">
        <v>4256</v>
      </c>
      <c r="AY28" s="15">
        <v>12761</v>
      </c>
      <c r="AZ28" s="16" t="s">
        <v>4257</v>
      </c>
      <c r="BA28" s="20">
        <v>1.383564</v>
      </c>
      <c r="BB28" s="16" t="s">
        <v>4256</v>
      </c>
      <c r="BC28" s="15">
        <v>303</v>
      </c>
      <c r="BD28" s="16" t="s">
        <v>4257</v>
      </c>
      <c r="BE28" s="20">
        <v>1.284125</v>
      </c>
      <c r="BF28" s="16" t="s">
        <v>4258</v>
      </c>
      <c r="BG28" s="15">
        <v>8251</v>
      </c>
      <c r="BH28" s="16" t="s">
        <v>4259</v>
      </c>
      <c r="BI28" s="20">
        <v>1.3283480000000001</v>
      </c>
      <c r="BJ28" s="16" t="s">
        <v>4258</v>
      </c>
      <c r="BK28" s="15">
        <v>11729</v>
      </c>
      <c r="BL28" s="16" t="s">
        <v>4259</v>
      </c>
      <c r="BM28" s="20">
        <v>1.196572</v>
      </c>
      <c r="BN28" s="16" t="s">
        <v>4258</v>
      </c>
      <c r="BO28" s="15">
        <v>10887</v>
      </c>
      <c r="BP28" s="16" t="s">
        <v>4259</v>
      </c>
      <c r="BQ28" s="20">
        <v>1.571256</v>
      </c>
      <c r="BR28" s="16" t="s">
        <v>4258</v>
      </c>
      <c r="BS28" s="15">
        <v>267</v>
      </c>
      <c r="BT28" s="16" t="s">
        <v>4259</v>
      </c>
      <c r="BU28" s="20">
        <v>1.309798</v>
      </c>
      <c r="BV28" s="16" t="s">
        <v>4260</v>
      </c>
      <c r="BW28" s="15">
        <v>9458</v>
      </c>
      <c r="BX28" s="16" t="s">
        <v>4261</v>
      </c>
      <c r="BY28" s="20">
        <v>1.3697859999999999</v>
      </c>
      <c r="BZ28" s="16" t="s">
        <v>4260</v>
      </c>
      <c r="CA28" s="15">
        <v>13988</v>
      </c>
      <c r="CB28" s="16" t="s">
        <v>4261</v>
      </c>
      <c r="CC28" s="20">
        <v>1.1752100000000001</v>
      </c>
      <c r="CD28" s="16" t="s">
        <v>4260</v>
      </c>
      <c r="CE28" s="15">
        <v>12054</v>
      </c>
      <c r="CF28" s="16" t="s">
        <v>4261</v>
      </c>
      <c r="CG28" s="20">
        <v>1.420372</v>
      </c>
      <c r="CH28" s="16" t="s">
        <v>4260</v>
      </c>
      <c r="CI28" s="15">
        <v>423</v>
      </c>
      <c r="CJ28" s="16" t="s">
        <v>4261</v>
      </c>
      <c r="CK28" s="20">
        <v>1.3419449999999999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38931.676195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0</v>
      </c>
      <c r="X29" s="16" t="s">
        <v>4252</v>
      </c>
      <c r="Y29" s="15">
        <v>0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0</v>
      </c>
      <c r="BH29" s="16" t="s">
        <v>4259</v>
      </c>
      <c r="BI29" s="20">
        <v>0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0</v>
      </c>
      <c r="BX29" s="16" t="s">
        <v>4261</v>
      </c>
      <c r="BY29" s="20">
        <v>0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0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-1</v>
      </c>
      <c r="H30" s="16" t="s">
        <v>4253</v>
      </c>
      <c r="I30" s="20">
        <v>1</v>
      </c>
      <c r="J30" s="16" t="s">
        <v>4252</v>
      </c>
      <c r="K30" s="15">
        <v>-10</v>
      </c>
      <c r="L30" s="16" t="s">
        <v>4253</v>
      </c>
      <c r="M30" s="20">
        <v>1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-11</v>
      </c>
      <c r="X30" s="16" t="s">
        <v>4252</v>
      </c>
      <c r="Y30" s="15">
        <v>-11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-11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3190</v>
      </c>
      <c r="T31" s="16" t="s">
        <v>4253</v>
      </c>
      <c r="U31" s="20">
        <v>1</v>
      </c>
      <c r="V31" s="16" t="s">
        <v>4252</v>
      </c>
      <c r="W31" s="15">
        <v>3190</v>
      </c>
      <c r="X31" s="16" t="s">
        <v>4252</v>
      </c>
      <c r="Y31" s="15">
        <v>3190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2945</v>
      </c>
      <c r="AN31" s="16" t="s">
        <v>4255</v>
      </c>
      <c r="AO31" s="20">
        <v>1.19174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1915</v>
      </c>
      <c r="BD31" s="16" t="s">
        <v>4257</v>
      </c>
      <c r="BE31" s="20">
        <v>1.284125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2824</v>
      </c>
      <c r="BT31" s="16" t="s">
        <v>4259</v>
      </c>
      <c r="BU31" s="20">
        <v>1.309798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3350</v>
      </c>
      <c r="CJ31" s="16" t="s">
        <v>4261</v>
      </c>
      <c r="CK31" s="20">
        <v>1.3419449999999999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3052.9245583333336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6044</v>
      </c>
      <c r="T32" s="16" t="s">
        <v>4253</v>
      </c>
      <c r="U32" s="20">
        <v>1</v>
      </c>
      <c r="V32" s="16" t="s">
        <v>4252</v>
      </c>
      <c r="W32" s="15">
        <v>6044</v>
      </c>
      <c r="X32" s="16" t="s">
        <v>4252</v>
      </c>
      <c r="Y32" s="15">
        <v>6044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3849</v>
      </c>
      <c r="AN32" s="16" t="s">
        <v>4255</v>
      </c>
      <c r="AO32" s="20">
        <v>1.19174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6307</v>
      </c>
      <c r="BD32" s="16" t="s">
        <v>4257</v>
      </c>
      <c r="BE32" s="20">
        <v>1.284125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6303</v>
      </c>
      <c r="BT32" s="16" t="s">
        <v>4259</v>
      </c>
      <c r="BU32" s="20">
        <v>1.309798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4075</v>
      </c>
      <c r="CJ32" s="16" t="s">
        <v>4261</v>
      </c>
      <c r="CK32" s="20">
        <v>1.3419449999999999</v>
      </c>
      <c r="CL32" s="16" t="s">
        <v>4555</v>
      </c>
      <c r="CM32" s="15">
        <f>SUM(A2L225C10)/A2L225C1</f>
        <v>6044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12300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12300</v>
      </c>
      <c r="X33" s="16" t="s">
        <v>4252</v>
      </c>
      <c r="Y33" s="15">
        <v>12300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11682</v>
      </c>
      <c r="AJ33" s="16" t="s">
        <v>4255</v>
      </c>
      <c r="AK33" s="20">
        <v>1.0545180000000001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8933</v>
      </c>
      <c r="AZ33" s="16" t="s">
        <v>4257</v>
      </c>
      <c r="BA33" s="20">
        <v>1.383564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12691</v>
      </c>
      <c r="BP33" s="16" t="s">
        <v>4259</v>
      </c>
      <c r="BQ33" s="20">
        <v>1.571256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14202</v>
      </c>
      <c r="CF33" s="16" t="s">
        <v>4261</v>
      </c>
      <c r="CG33" s="20">
        <v>1.420372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12300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62340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62340</v>
      </c>
      <c r="X37" s="16" t="s">
        <v>4252</v>
      </c>
      <c r="Y37" s="15">
        <v>62340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56944</v>
      </c>
      <c r="AJ37" s="16" t="s">
        <v>4255</v>
      </c>
      <c r="AK37" s="20">
        <v>1.0545180000000001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55046</v>
      </c>
      <c r="AZ37" s="16" t="s">
        <v>4257</v>
      </c>
      <c r="BA37" s="20">
        <v>1.383564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51793</v>
      </c>
      <c r="BP37" s="16" t="s">
        <v>4259</v>
      </c>
      <c r="BQ37" s="20">
        <v>1.571256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62773</v>
      </c>
      <c r="CF37" s="16" t="s">
        <v>4261</v>
      </c>
      <c r="CG37" s="20">
        <v>1.420372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62340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46552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46552</v>
      </c>
      <c r="X38" s="16" t="s">
        <v>4252</v>
      </c>
      <c r="Y38" s="15">
        <v>46552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47370</v>
      </c>
      <c r="AJ38" s="16" t="s">
        <v>4255</v>
      </c>
      <c r="AK38" s="20">
        <v>1.0545180000000001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48035</v>
      </c>
      <c r="AZ38" s="16" t="s">
        <v>4257</v>
      </c>
      <c r="BA38" s="20">
        <v>1.383564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47693</v>
      </c>
      <c r="BP38" s="16" t="s">
        <v>4259</v>
      </c>
      <c r="BQ38" s="20">
        <v>1.571256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53602</v>
      </c>
      <c r="CF38" s="16" t="s">
        <v>4261</v>
      </c>
      <c r="CG38" s="20">
        <v>1.420372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46552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21686</v>
      </c>
      <c r="T39" s="16" t="s">
        <v>4253</v>
      </c>
      <c r="U39" s="20">
        <v>1</v>
      </c>
      <c r="V39" s="16" t="s">
        <v>4252</v>
      </c>
      <c r="W39" s="15">
        <v>21686</v>
      </c>
      <c r="X39" s="16" t="s">
        <v>4252</v>
      </c>
      <c r="Y39" s="15">
        <v>21686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17005</v>
      </c>
      <c r="AN39" s="16" t="s">
        <v>4255</v>
      </c>
      <c r="AO39" s="20">
        <v>1.19174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11799</v>
      </c>
      <c r="BD39" s="16" t="s">
        <v>4257</v>
      </c>
      <c r="BE39" s="20">
        <v>1.284125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13103</v>
      </c>
      <c r="BT39" s="16" t="s">
        <v>4259</v>
      </c>
      <c r="BU39" s="20">
        <v>1.309798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13463</v>
      </c>
      <c r="CJ39" s="16" t="s">
        <v>4261</v>
      </c>
      <c r="CK39" s="20">
        <v>1.3419449999999999</v>
      </c>
      <c r="CL39" s="16" t="s">
        <v>4562</v>
      </c>
      <c r="CM39" s="15">
        <f>SUM(A2L232C10)/A2L232C1</f>
        <v>21686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24928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24928</v>
      </c>
      <c r="X42" s="16" t="s">
        <v>4252</v>
      </c>
      <c r="Y42" s="15">
        <v>24928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18834</v>
      </c>
      <c r="AJ42" s="16" t="s">
        <v>4255</v>
      </c>
      <c r="AK42" s="20">
        <v>1.0545180000000001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16834</v>
      </c>
      <c r="AZ42" s="16" t="s">
        <v>4257</v>
      </c>
      <c r="BA42" s="20">
        <v>1.383564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17444</v>
      </c>
      <c r="BP42" s="16" t="s">
        <v>4259</v>
      </c>
      <c r="BQ42" s="20">
        <v>1.571256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18614</v>
      </c>
      <c r="CF42" s="16" t="s">
        <v>4261</v>
      </c>
      <c r="CG42" s="20">
        <v>1.420372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22693.236129333334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2</v>
      </c>
      <c r="L44" s="16" t="s">
        <v>4253</v>
      </c>
      <c r="M44" s="20">
        <v>1</v>
      </c>
      <c r="N44" s="16" t="s">
        <v>4252</v>
      </c>
      <c r="O44" s="15">
        <v>15</v>
      </c>
      <c r="P44" s="16" t="s">
        <v>4253</v>
      </c>
      <c r="Q44" s="20">
        <v>1</v>
      </c>
      <c r="R44" s="16" t="s">
        <v>4252</v>
      </c>
      <c r="S44" s="15">
        <v>1</v>
      </c>
      <c r="T44" s="16" t="s">
        <v>4253</v>
      </c>
      <c r="U44" s="20">
        <v>1</v>
      </c>
      <c r="V44" s="16" t="s">
        <v>4252</v>
      </c>
      <c r="W44" s="15">
        <v>18</v>
      </c>
      <c r="X44" s="16" t="s">
        <v>4252</v>
      </c>
      <c r="Y44" s="15">
        <v>18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376</v>
      </c>
      <c r="BT44" s="16" t="s">
        <v>4259</v>
      </c>
      <c r="BU44" s="20">
        <v>1.309798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10279</v>
      </c>
      <c r="CJ44" s="16" t="s">
        <v>4261</v>
      </c>
      <c r="CK44" s="20">
        <v>1.3419449999999999</v>
      </c>
      <c r="CL44" s="16" t="s">
        <v>4567</v>
      </c>
      <c r="CM44" s="15">
        <f>SUM(A2L237C10)/A2L237C1</f>
        <v>18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8597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18792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17719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31596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76704</v>
      </c>
      <c r="X45" s="16" t="s">
        <v>4573</v>
      </c>
      <c r="Y45" s="17">
        <f>SUM(A2L220C11:A2L237C11)-2*(A2L227C11+A2L229C11+A2L231C11+A2L234C11+A2L235C11)</f>
        <v>76704</v>
      </c>
      <c r="Z45" s="16" t="s">
        <v>4574</v>
      </c>
      <c r="AA45" s="17">
        <f>SUM(A2L220C12:A2L237C12)-2*SUM(A2L227C12,A2L229C12,A2L231C12,A2L234C12,A2L235C12)</f>
        <v>7524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13874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16531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24162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5094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11364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11871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20329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8373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11799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10234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22904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9700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14141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16813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31629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76090.006876999978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4</v>
      </c>
      <c r="H46" s="16" t="s">
        <v>4253</v>
      </c>
      <c r="I46" s="20">
        <v>1</v>
      </c>
      <c r="J46" s="16" t="s">
        <v>4252</v>
      </c>
      <c r="K46" s="15">
        <v>2</v>
      </c>
      <c r="L46" s="16" t="s">
        <v>4253</v>
      </c>
      <c r="M46" s="20">
        <v>1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24</v>
      </c>
      <c r="T46" s="16" t="s">
        <v>4253</v>
      </c>
      <c r="U46" s="20">
        <v>1</v>
      </c>
      <c r="V46" s="16" t="s">
        <v>4252</v>
      </c>
      <c r="W46" s="15">
        <v>30</v>
      </c>
      <c r="X46" s="16" t="s">
        <v>4252</v>
      </c>
      <c r="Y46" s="15">
        <v>30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3</v>
      </c>
      <c r="AF46" s="16" t="s">
        <v>4255</v>
      </c>
      <c r="AG46" s="20">
        <v>1.063221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4</v>
      </c>
      <c r="AV46" s="16" t="s">
        <v>4257</v>
      </c>
      <c r="AW46" s="20">
        <v>1.162755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1</v>
      </c>
      <c r="BL46" s="16" t="s">
        <v>4259</v>
      </c>
      <c r="BM46" s="20">
        <v>1.196572</v>
      </c>
      <c r="BN46" s="16" t="s">
        <v>4258</v>
      </c>
      <c r="BO46" s="15">
        <v>1</v>
      </c>
      <c r="BP46" s="16" t="s">
        <v>4259</v>
      </c>
      <c r="BQ46" s="20">
        <v>1.571256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1</v>
      </c>
      <c r="CB46" s="16" t="s">
        <v>4261</v>
      </c>
      <c r="CC46" s="20">
        <v>1.1752100000000001</v>
      </c>
      <c r="CD46" s="16" t="s">
        <v>4260</v>
      </c>
      <c r="CE46" s="15">
        <v>4</v>
      </c>
      <c r="CF46" s="16" t="s">
        <v>4261</v>
      </c>
      <c r="CG46" s="20">
        <v>1.420372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12.613561000000002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10</v>
      </c>
      <c r="L47" s="16" t="s">
        <v>4253</v>
      </c>
      <c r="M47" s="20">
        <v>1</v>
      </c>
      <c r="N47" s="16" t="s">
        <v>4252</v>
      </c>
      <c r="O47" s="15">
        <v>2147</v>
      </c>
      <c r="P47" s="16" t="s">
        <v>4253</v>
      </c>
      <c r="Q47" s="20">
        <v>1</v>
      </c>
      <c r="R47" s="16" t="s">
        <v>4252</v>
      </c>
      <c r="S47" s="15">
        <v>1</v>
      </c>
      <c r="T47" s="16" t="s">
        <v>4253</v>
      </c>
      <c r="U47" s="20">
        <v>1</v>
      </c>
      <c r="V47" s="16" t="s">
        <v>4252</v>
      </c>
      <c r="W47" s="15">
        <v>2158</v>
      </c>
      <c r="X47" s="16" t="s">
        <v>4252</v>
      </c>
      <c r="Y47" s="15">
        <v>2158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55</v>
      </c>
      <c r="AF47" s="16" t="s">
        <v>4255</v>
      </c>
      <c r="AG47" s="20">
        <v>1.063221</v>
      </c>
      <c r="AH47" s="16" t="s">
        <v>4254</v>
      </c>
      <c r="AI47" s="15">
        <v>2190</v>
      </c>
      <c r="AJ47" s="16" t="s">
        <v>4255</v>
      </c>
      <c r="AK47" s="20">
        <v>1.0545180000000001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7</v>
      </c>
      <c r="AV47" s="16" t="s">
        <v>4257</v>
      </c>
      <c r="AW47" s="20">
        <v>1.162755</v>
      </c>
      <c r="AX47" s="16" t="s">
        <v>4256</v>
      </c>
      <c r="AY47" s="15">
        <v>1464</v>
      </c>
      <c r="AZ47" s="16" t="s">
        <v>4257</v>
      </c>
      <c r="BA47" s="20">
        <v>1.383564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57</v>
      </c>
      <c r="BL47" s="16" t="s">
        <v>4259</v>
      </c>
      <c r="BM47" s="20">
        <v>1.196572</v>
      </c>
      <c r="BN47" s="16" t="s">
        <v>4258</v>
      </c>
      <c r="BO47" s="15">
        <v>1112</v>
      </c>
      <c r="BP47" s="16" t="s">
        <v>4259</v>
      </c>
      <c r="BQ47" s="20">
        <v>1.571256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579</v>
      </c>
      <c r="CB47" s="16" t="s">
        <v>4261</v>
      </c>
      <c r="CC47" s="20">
        <v>1.1752100000000001</v>
      </c>
      <c r="CD47" s="16" t="s">
        <v>4260</v>
      </c>
      <c r="CE47" s="15">
        <v>386</v>
      </c>
      <c r="CF47" s="16" t="s">
        <v>4261</v>
      </c>
      <c r="CG47" s="20">
        <v>1.420372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2186.5161853333334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158</v>
      </c>
      <c r="L50" s="16" t="s">
        <v>4253</v>
      </c>
      <c r="M50" s="20">
        <v>1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158</v>
      </c>
      <c r="X50" s="16" t="s">
        <v>4252</v>
      </c>
      <c r="Y50" s="15">
        <v>158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248</v>
      </c>
      <c r="AF50" s="16" t="s">
        <v>4255</v>
      </c>
      <c r="AG50" s="20">
        <v>1.063221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200</v>
      </c>
      <c r="AV50" s="16" t="s">
        <v>4257</v>
      </c>
      <c r="AW50" s="20">
        <v>1.162755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324</v>
      </c>
      <c r="BL50" s="16" t="s">
        <v>4259</v>
      </c>
      <c r="BM50" s="20">
        <v>1.196572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153</v>
      </c>
      <c r="CB50" s="16" t="s">
        <v>4261</v>
      </c>
      <c r="CC50" s="20">
        <v>1.1752100000000001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218.07660266666667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0</v>
      </c>
      <c r="L51" s="16" t="s">
        <v>4253</v>
      </c>
      <c r="M51" s="20">
        <v>0</v>
      </c>
      <c r="N51" s="16" t="s">
        <v>4252</v>
      </c>
      <c r="O51" s="15">
        <v>0</v>
      </c>
      <c r="P51" s="16" t="s">
        <v>4253</v>
      </c>
      <c r="Q51" s="20">
        <v>0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0</v>
      </c>
      <c r="X51" s="16" t="s">
        <v>4252</v>
      </c>
      <c r="Y51" s="15">
        <v>0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0</v>
      </c>
      <c r="AJ51" s="16" t="s">
        <v>4255</v>
      </c>
      <c r="AK51" s="20">
        <v>0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0</v>
      </c>
      <c r="AZ51" s="16" t="s">
        <v>4257</v>
      </c>
      <c r="BA51" s="20">
        <v>0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0</v>
      </c>
      <c r="BP51" s="16" t="s">
        <v>4259</v>
      </c>
      <c r="BQ51" s="20">
        <v>0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0</v>
      </c>
      <c r="CF51" s="16" t="s">
        <v>4261</v>
      </c>
      <c r="CG51" s="20">
        <v>0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0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1115</v>
      </c>
      <c r="L52" s="16" t="s">
        <v>4253</v>
      </c>
      <c r="M52" s="20">
        <v>1</v>
      </c>
      <c r="N52" s="16" t="s">
        <v>4252</v>
      </c>
      <c r="O52" s="15">
        <v>9947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11062</v>
      </c>
      <c r="X52" s="16" t="s">
        <v>4252</v>
      </c>
      <c r="Y52" s="15">
        <v>11062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1221</v>
      </c>
      <c r="AF52" s="16" t="s">
        <v>4255</v>
      </c>
      <c r="AG52" s="20">
        <v>1.063221</v>
      </c>
      <c r="AH52" s="16" t="s">
        <v>4254</v>
      </c>
      <c r="AI52" s="15">
        <v>6759</v>
      </c>
      <c r="AJ52" s="16" t="s">
        <v>4255</v>
      </c>
      <c r="AK52" s="20">
        <v>1.0545180000000001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887</v>
      </c>
      <c r="AV52" s="16" t="s">
        <v>4257</v>
      </c>
      <c r="AW52" s="20">
        <v>1.162755</v>
      </c>
      <c r="AX52" s="16" t="s">
        <v>4256</v>
      </c>
      <c r="AY52" s="15">
        <v>5026</v>
      </c>
      <c r="AZ52" s="16" t="s">
        <v>4257</v>
      </c>
      <c r="BA52" s="20">
        <v>1.383564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545</v>
      </c>
      <c r="BL52" s="16" t="s">
        <v>4259</v>
      </c>
      <c r="BM52" s="20">
        <v>1.196572</v>
      </c>
      <c r="BN52" s="16" t="s">
        <v>4258</v>
      </c>
      <c r="BO52" s="15">
        <v>5707</v>
      </c>
      <c r="BP52" s="16" t="s">
        <v>4259</v>
      </c>
      <c r="BQ52" s="20">
        <v>1.571256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802</v>
      </c>
      <c r="CB52" s="16" t="s">
        <v>4261</v>
      </c>
      <c r="CC52" s="20">
        <v>1.1752100000000001</v>
      </c>
      <c r="CD52" s="16" t="s">
        <v>4260</v>
      </c>
      <c r="CE52" s="15">
        <v>6399</v>
      </c>
      <c r="CF52" s="16" t="s">
        <v>4261</v>
      </c>
      <c r="CG52" s="20">
        <v>1.420372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9157.612117333334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0</v>
      </c>
      <c r="T54" s="16" t="s">
        <v>4253</v>
      </c>
      <c r="U54" s="20">
        <v>0</v>
      </c>
      <c r="V54" s="16" t="s">
        <v>4252</v>
      </c>
      <c r="W54" s="15">
        <v>0</v>
      </c>
      <c r="X54" s="16" t="s">
        <v>4252</v>
      </c>
      <c r="Y54" s="15">
        <v>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0</v>
      </c>
      <c r="AN54" s="16" t="s">
        <v>4255</v>
      </c>
      <c r="AO54" s="20">
        <v>0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0</v>
      </c>
      <c r="BD54" s="16" t="s">
        <v>4257</v>
      </c>
      <c r="BE54" s="20">
        <v>0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0</v>
      </c>
      <c r="BT54" s="16" t="s">
        <v>4259</v>
      </c>
      <c r="BU54" s="20">
        <v>0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0</v>
      </c>
      <c r="CJ54" s="16" t="s">
        <v>4261</v>
      </c>
      <c r="CK54" s="20">
        <v>0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0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233</v>
      </c>
      <c r="T55" s="16" t="s">
        <v>4253</v>
      </c>
      <c r="U55" s="20">
        <v>1</v>
      </c>
      <c r="V55" s="16" t="s">
        <v>4252</v>
      </c>
      <c r="W55" s="15">
        <v>233</v>
      </c>
      <c r="X55" s="16" t="s">
        <v>4252</v>
      </c>
      <c r="Y55" s="15">
        <v>233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217</v>
      </c>
      <c r="AN55" s="16" t="s">
        <v>4255</v>
      </c>
      <c r="AO55" s="20">
        <v>1.19174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218</v>
      </c>
      <c r="BD55" s="16" t="s">
        <v>4257</v>
      </c>
      <c r="BE55" s="20">
        <v>1.284125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220</v>
      </c>
      <c r="BT55" s="16" t="s">
        <v>4259</v>
      </c>
      <c r="BU55" s="20">
        <v>1.309798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160</v>
      </c>
      <c r="CJ55" s="16" t="s">
        <v>4261</v>
      </c>
      <c r="CK55" s="20">
        <v>1.3419449999999999</v>
      </c>
      <c r="CL55" s="16" t="s">
        <v>4600</v>
      </c>
      <c r="CM55" s="15">
        <f>SUM(A2L248C10)/A2L248C1</f>
        <v>233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5330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5330</v>
      </c>
      <c r="X56" s="16" t="s">
        <v>4252</v>
      </c>
      <c r="Y56" s="15">
        <v>5330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6410</v>
      </c>
      <c r="AJ56" s="16" t="s">
        <v>4255</v>
      </c>
      <c r="AK56" s="20">
        <v>1.0545180000000001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7101</v>
      </c>
      <c r="AZ56" s="16" t="s">
        <v>4257</v>
      </c>
      <c r="BA56" s="20">
        <v>1.383564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7393</v>
      </c>
      <c r="BP56" s="16" t="s">
        <v>4259</v>
      </c>
      <c r="BQ56" s="20">
        <v>1.571256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9524</v>
      </c>
      <c r="CF56" s="16" t="s">
        <v>4261</v>
      </c>
      <c r="CG56" s="20">
        <v>1.420372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5330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1144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1144</v>
      </c>
      <c r="X60" s="16" t="s">
        <v>4252</v>
      </c>
      <c r="Y60" s="15">
        <v>1144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395</v>
      </c>
      <c r="AJ60" s="16" t="s">
        <v>4255</v>
      </c>
      <c r="AK60" s="20">
        <v>1.0545180000000001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319</v>
      </c>
      <c r="AZ60" s="16" t="s">
        <v>4257</v>
      </c>
      <c r="BA60" s="20">
        <v>1.383564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457</v>
      </c>
      <c r="BP60" s="16" t="s">
        <v>4259</v>
      </c>
      <c r="BQ60" s="20">
        <v>1.571256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614</v>
      </c>
      <c r="CF60" s="16" t="s">
        <v>4261</v>
      </c>
      <c r="CG60" s="20">
        <v>1.420372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1144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3305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3305</v>
      </c>
      <c r="X61" s="16" t="s">
        <v>4252</v>
      </c>
      <c r="Y61" s="15">
        <v>3305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6718</v>
      </c>
      <c r="AJ61" s="16" t="s">
        <v>4255</v>
      </c>
      <c r="AK61" s="20">
        <v>1.0545180000000001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7596</v>
      </c>
      <c r="AZ61" s="16" t="s">
        <v>4257</v>
      </c>
      <c r="BA61" s="20">
        <v>1.383564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4254</v>
      </c>
      <c r="BP61" s="16" t="s">
        <v>4259</v>
      </c>
      <c r="BQ61" s="20">
        <v>1.571256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3352</v>
      </c>
      <c r="CF61" s="16" t="s">
        <v>4261</v>
      </c>
      <c r="CG61" s="20">
        <v>1.420372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3305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20380</v>
      </c>
      <c r="T62" s="16" t="s">
        <v>4253</v>
      </c>
      <c r="U62" s="20">
        <v>1</v>
      </c>
      <c r="V62" s="16" t="s">
        <v>4252</v>
      </c>
      <c r="W62" s="15">
        <v>20380</v>
      </c>
      <c r="X62" s="16" t="s">
        <v>4252</v>
      </c>
      <c r="Y62" s="15">
        <v>20380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27956</v>
      </c>
      <c r="AN62" s="16" t="s">
        <v>4255</v>
      </c>
      <c r="AO62" s="20">
        <v>1.19174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33635</v>
      </c>
      <c r="BD62" s="16" t="s">
        <v>4257</v>
      </c>
      <c r="BE62" s="20">
        <v>1.284125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33711</v>
      </c>
      <c r="BT62" s="16" t="s">
        <v>4259</v>
      </c>
      <c r="BU62" s="20">
        <v>1.309798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26526</v>
      </c>
      <c r="CJ62" s="16" t="s">
        <v>4261</v>
      </c>
      <c r="CK62" s="20">
        <v>1.3419449999999999</v>
      </c>
      <c r="CL62" s="16" t="s">
        <v>4607</v>
      </c>
      <c r="CM62" s="15">
        <f>SUM(A2L255C10)/A2L255C1</f>
        <v>20380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2534</v>
      </c>
      <c r="P64" s="16" t="s">
        <v>4253</v>
      </c>
      <c r="Q64" s="20">
        <v>1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2534</v>
      </c>
      <c r="X64" s="16" t="s">
        <v>4252</v>
      </c>
      <c r="Y64" s="15">
        <v>2534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2799</v>
      </c>
      <c r="AJ64" s="16" t="s">
        <v>4255</v>
      </c>
      <c r="AK64" s="20">
        <v>1.0545180000000001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2491</v>
      </c>
      <c r="AZ64" s="16" t="s">
        <v>4257</v>
      </c>
      <c r="BA64" s="20">
        <v>1.383564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3104</v>
      </c>
      <c r="BP64" s="16" t="s">
        <v>4259</v>
      </c>
      <c r="BQ64" s="20">
        <v>1.571256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3472</v>
      </c>
      <c r="CF64" s="16" t="s">
        <v>4261</v>
      </c>
      <c r="CG64" s="20">
        <v>1.420372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2534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594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594</v>
      </c>
      <c r="X65" s="16" t="s">
        <v>4252</v>
      </c>
      <c r="Y65" s="15">
        <v>594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210</v>
      </c>
      <c r="AJ65" s="16" t="s">
        <v>4255</v>
      </c>
      <c r="AK65" s="20">
        <v>1.0545180000000001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96</v>
      </c>
      <c r="AZ65" s="16" t="s">
        <v>4257</v>
      </c>
      <c r="BA65" s="20">
        <v>1.383564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188</v>
      </c>
      <c r="BP65" s="16" t="s">
        <v>4259</v>
      </c>
      <c r="BQ65" s="20">
        <v>1.571256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95</v>
      </c>
      <c r="CF65" s="16" t="s">
        <v>4261</v>
      </c>
      <c r="CG65" s="20">
        <v>1.420372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316.09030799999999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19</v>
      </c>
      <c r="L67" s="16" t="s">
        <v>4253</v>
      </c>
      <c r="M67" s="20">
        <v>1</v>
      </c>
      <c r="N67" s="16" t="s">
        <v>4252</v>
      </c>
      <c r="O67" s="15">
        <v>2224</v>
      </c>
      <c r="P67" s="16" t="s">
        <v>4253</v>
      </c>
      <c r="Q67" s="20">
        <v>1</v>
      </c>
      <c r="R67" s="16" t="s">
        <v>4252</v>
      </c>
      <c r="S67" s="15">
        <v>-16</v>
      </c>
      <c r="T67" s="16" t="s">
        <v>4253</v>
      </c>
      <c r="U67" s="20">
        <v>1</v>
      </c>
      <c r="V67" s="16" t="s">
        <v>4252</v>
      </c>
      <c r="W67" s="15">
        <v>2227</v>
      </c>
      <c r="X67" s="16" t="s">
        <v>4252</v>
      </c>
      <c r="Y67" s="15">
        <v>2227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49</v>
      </c>
      <c r="AF67" s="16" t="s">
        <v>4255</v>
      </c>
      <c r="AG67" s="20">
        <v>1.063221</v>
      </c>
      <c r="AH67" s="16" t="s">
        <v>4254</v>
      </c>
      <c r="AI67" s="15">
        <v>2370</v>
      </c>
      <c r="AJ67" s="16" t="s">
        <v>4255</v>
      </c>
      <c r="AK67" s="20">
        <v>1.0545180000000001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2</v>
      </c>
      <c r="AV67" s="16" t="s">
        <v>4257</v>
      </c>
      <c r="AW67" s="20">
        <v>1.162755</v>
      </c>
      <c r="AX67" s="16" t="s">
        <v>4256</v>
      </c>
      <c r="AY67" s="15">
        <v>2030</v>
      </c>
      <c r="AZ67" s="16" t="s">
        <v>4257</v>
      </c>
      <c r="BA67" s="20">
        <v>1.383564</v>
      </c>
      <c r="BB67" s="16" t="s">
        <v>4256</v>
      </c>
      <c r="BC67" s="15">
        <v>-4</v>
      </c>
      <c r="BD67" s="16" t="s">
        <v>4257</v>
      </c>
      <c r="BE67" s="20">
        <v>1.284125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3</v>
      </c>
      <c r="BL67" s="16" t="s">
        <v>4259</v>
      </c>
      <c r="BM67" s="20">
        <v>1.196572</v>
      </c>
      <c r="BN67" s="16" t="s">
        <v>4258</v>
      </c>
      <c r="BO67" s="15">
        <v>1979</v>
      </c>
      <c r="BP67" s="16" t="s">
        <v>4259</v>
      </c>
      <c r="BQ67" s="20">
        <v>1.571256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2</v>
      </c>
      <c r="CB67" s="16" t="s">
        <v>4261</v>
      </c>
      <c r="CC67" s="20">
        <v>1.1752100000000001</v>
      </c>
      <c r="CD67" s="16" t="s">
        <v>4260</v>
      </c>
      <c r="CE67" s="15">
        <v>2088</v>
      </c>
      <c r="CF67" s="16" t="s">
        <v>4261</v>
      </c>
      <c r="CG67" s="20">
        <v>1.420372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2227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4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1304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14359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20622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36289</v>
      </c>
      <c r="X68" s="16" t="s">
        <v>4618</v>
      </c>
      <c r="Y68" s="17">
        <f>SUM(A2L239C11:A2L260C11)-2*(A2L250C11+A2L252C11+A2L254C11+A2L257C11+A2L258C11)</f>
        <v>36289</v>
      </c>
      <c r="Z68" s="16" t="s">
        <v>4619</v>
      </c>
      <c r="AA68" s="17">
        <f>SUM(A2L239C12:A2L260C12)-2*SUM(A2L250C12,A2L252C12,A2L254C12,A2L257C12,A2L258C12)</f>
        <v>0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1576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8397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28173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0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1100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5757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33849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0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930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9103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33931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0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1537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12096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26686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34733.728158333339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20355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64490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23312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104693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212850</v>
      </c>
      <c r="X69" s="16" t="s">
        <v>4641</v>
      </c>
      <c r="Y69" s="17">
        <f>A2L219C11+A2L238C11+A2L261C11</f>
        <v>212850</v>
      </c>
      <c r="Z69" s="16" t="s">
        <v>4642</v>
      </c>
      <c r="AA69" s="17">
        <f>A2L219C12+A2L238C12+A2L261C12</f>
        <v>17901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52096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21266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117605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15490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43639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28716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106007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16351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33267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17368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108379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21458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38478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45257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221707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206673.64084366665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DAAE40-403A-4475-99B9-41111DC073C4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27449</v>
      </c>
      <c r="H8" s="16" t="s">
        <v>4253</v>
      </c>
      <c r="I8" s="20">
        <v>1</v>
      </c>
      <c r="J8" s="16" t="s">
        <v>4252</v>
      </c>
      <c r="K8" s="15">
        <v>2076</v>
      </c>
      <c r="L8" s="16" t="s">
        <v>4253</v>
      </c>
      <c r="M8" s="20">
        <v>1</v>
      </c>
      <c r="N8" s="16" t="s">
        <v>4252</v>
      </c>
      <c r="O8" s="15">
        <v>2535</v>
      </c>
      <c r="P8" s="16" t="s">
        <v>4253</v>
      </c>
      <c r="Q8" s="20">
        <v>1</v>
      </c>
      <c r="R8" s="16" t="s">
        <v>4252</v>
      </c>
      <c r="S8" s="15">
        <v>1210</v>
      </c>
      <c r="T8" s="16" t="s">
        <v>4253</v>
      </c>
      <c r="U8" s="20">
        <v>1</v>
      </c>
      <c r="V8" s="16" t="s">
        <v>4252</v>
      </c>
      <c r="W8" s="15">
        <v>33270</v>
      </c>
      <c r="X8" s="16" t="s">
        <v>4252</v>
      </c>
      <c r="Y8" s="15">
        <v>33270</v>
      </c>
      <c r="Z8" s="16" t="s">
        <v>4254</v>
      </c>
      <c r="AA8" s="15">
        <v>16083</v>
      </c>
      <c r="AB8" s="16" t="s">
        <v>4255</v>
      </c>
      <c r="AC8" s="20">
        <v>1.2132879999999999</v>
      </c>
      <c r="AD8" s="16" t="s">
        <v>4254</v>
      </c>
      <c r="AE8" s="15">
        <v>1852</v>
      </c>
      <c r="AF8" s="16" t="s">
        <v>4255</v>
      </c>
      <c r="AG8" s="20">
        <v>1.063221</v>
      </c>
      <c r="AH8" s="16" t="s">
        <v>4254</v>
      </c>
      <c r="AI8" s="15">
        <v>3927</v>
      </c>
      <c r="AJ8" s="16" t="s">
        <v>4255</v>
      </c>
      <c r="AK8" s="20">
        <v>1.0545180000000001</v>
      </c>
      <c r="AL8" s="16" t="s">
        <v>4254</v>
      </c>
      <c r="AM8" s="15">
        <v>1648</v>
      </c>
      <c r="AN8" s="16" t="s">
        <v>4255</v>
      </c>
      <c r="AO8" s="20">
        <v>1.19174</v>
      </c>
      <c r="AP8" s="16" t="s">
        <v>4256</v>
      </c>
      <c r="AQ8" s="15">
        <v>16883</v>
      </c>
      <c r="AR8" s="16" t="s">
        <v>4257</v>
      </c>
      <c r="AS8" s="20">
        <v>1.3041879999999999</v>
      </c>
      <c r="AT8" s="16" t="s">
        <v>4256</v>
      </c>
      <c r="AU8" s="15">
        <v>1331</v>
      </c>
      <c r="AV8" s="16" t="s">
        <v>4257</v>
      </c>
      <c r="AW8" s="20">
        <v>1.162755</v>
      </c>
      <c r="AX8" s="16" t="s">
        <v>4256</v>
      </c>
      <c r="AY8" s="15">
        <v>3128</v>
      </c>
      <c r="AZ8" s="16" t="s">
        <v>4257</v>
      </c>
      <c r="BA8" s="20">
        <v>1.383564</v>
      </c>
      <c r="BB8" s="16" t="s">
        <v>4256</v>
      </c>
      <c r="BC8" s="15">
        <v>771</v>
      </c>
      <c r="BD8" s="16" t="s">
        <v>4257</v>
      </c>
      <c r="BE8" s="20">
        <v>1.284125</v>
      </c>
      <c r="BF8" s="16" t="s">
        <v>4258</v>
      </c>
      <c r="BG8" s="15">
        <v>15026</v>
      </c>
      <c r="BH8" s="16" t="s">
        <v>4259</v>
      </c>
      <c r="BI8" s="20">
        <v>1.3283480000000001</v>
      </c>
      <c r="BJ8" s="16" t="s">
        <v>4258</v>
      </c>
      <c r="BK8" s="15">
        <v>1474</v>
      </c>
      <c r="BL8" s="16" t="s">
        <v>4259</v>
      </c>
      <c r="BM8" s="20">
        <v>1.196572</v>
      </c>
      <c r="BN8" s="16" t="s">
        <v>4258</v>
      </c>
      <c r="BO8" s="15">
        <v>2905</v>
      </c>
      <c r="BP8" s="16" t="s">
        <v>4259</v>
      </c>
      <c r="BQ8" s="20">
        <v>1.571256</v>
      </c>
      <c r="BR8" s="16" t="s">
        <v>4258</v>
      </c>
      <c r="BS8" s="15">
        <v>385</v>
      </c>
      <c r="BT8" s="16" t="s">
        <v>4259</v>
      </c>
      <c r="BU8" s="20">
        <v>1.309798</v>
      </c>
      <c r="BV8" s="16" t="s">
        <v>4260</v>
      </c>
      <c r="BW8" s="15">
        <v>15576</v>
      </c>
      <c r="BX8" s="16" t="s">
        <v>4261</v>
      </c>
      <c r="BY8" s="20">
        <v>1.3697859999999999</v>
      </c>
      <c r="BZ8" s="16" t="s">
        <v>4260</v>
      </c>
      <c r="CA8" s="15">
        <v>1410</v>
      </c>
      <c r="CB8" s="16" t="s">
        <v>4261</v>
      </c>
      <c r="CC8" s="20">
        <v>1.1752100000000001</v>
      </c>
      <c r="CD8" s="16" t="s">
        <v>4260</v>
      </c>
      <c r="CE8" s="15">
        <v>3210</v>
      </c>
      <c r="CF8" s="16" t="s">
        <v>4261</v>
      </c>
      <c r="CG8" s="20">
        <v>1.420372</v>
      </c>
      <c r="CH8" s="16" t="s">
        <v>4260</v>
      </c>
      <c r="CI8" s="15">
        <v>933</v>
      </c>
      <c r="CJ8" s="16" t="s">
        <v>4261</v>
      </c>
      <c r="CK8" s="20">
        <v>1.3419449999999999</v>
      </c>
      <c r="CL8" s="16" t="s">
        <v>4789</v>
      </c>
      <c r="CM8" s="15">
        <f>SUM(A2L301C10)/A2L301C1</f>
        <v>33270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56194</v>
      </c>
      <c r="H9" s="16" t="s">
        <v>4253</v>
      </c>
      <c r="I9" s="20">
        <v>1</v>
      </c>
      <c r="J9" s="16" t="s">
        <v>4252</v>
      </c>
      <c r="K9" s="15">
        <v>0</v>
      </c>
      <c r="L9" s="16" t="s">
        <v>4253</v>
      </c>
      <c r="M9" s="20">
        <v>0</v>
      </c>
      <c r="N9" s="16" t="s">
        <v>4252</v>
      </c>
      <c r="O9" s="15">
        <v>40</v>
      </c>
      <c r="P9" s="16" t="s">
        <v>4253</v>
      </c>
      <c r="Q9" s="20">
        <v>1</v>
      </c>
      <c r="R9" s="16" t="s">
        <v>4252</v>
      </c>
      <c r="S9" s="15">
        <v>7415</v>
      </c>
      <c r="T9" s="16" t="s">
        <v>4253</v>
      </c>
      <c r="U9" s="20">
        <v>1</v>
      </c>
      <c r="V9" s="16" t="s">
        <v>4252</v>
      </c>
      <c r="W9" s="15">
        <v>63649</v>
      </c>
      <c r="X9" s="16" t="s">
        <v>4252</v>
      </c>
      <c r="Y9" s="15">
        <v>63649</v>
      </c>
      <c r="Z9" s="16" t="s">
        <v>4254</v>
      </c>
      <c r="AA9" s="15">
        <v>53044</v>
      </c>
      <c r="AB9" s="16" t="s">
        <v>4255</v>
      </c>
      <c r="AC9" s="20">
        <v>1.2132879999999999</v>
      </c>
      <c r="AD9" s="16" t="s">
        <v>4254</v>
      </c>
      <c r="AE9" s="15">
        <v>0</v>
      </c>
      <c r="AF9" s="16" t="s">
        <v>4255</v>
      </c>
      <c r="AG9" s="20">
        <v>0</v>
      </c>
      <c r="AH9" s="16" t="s">
        <v>4254</v>
      </c>
      <c r="AI9" s="15">
        <v>40</v>
      </c>
      <c r="AJ9" s="16" t="s">
        <v>4255</v>
      </c>
      <c r="AK9" s="20">
        <v>1.0545180000000001</v>
      </c>
      <c r="AL9" s="16" t="s">
        <v>4254</v>
      </c>
      <c r="AM9" s="15">
        <v>6746</v>
      </c>
      <c r="AN9" s="16" t="s">
        <v>4255</v>
      </c>
      <c r="AO9" s="20">
        <v>1.19174</v>
      </c>
      <c r="AP9" s="16" t="s">
        <v>4256</v>
      </c>
      <c r="AQ9" s="15">
        <v>48273</v>
      </c>
      <c r="AR9" s="16" t="s">
        <v>4257</v>
      </c>
      <c r="AS9" s="20">
        <v>1.3041879999999999</v>
      </c>
      <c r="AT9" s="16" t="s">
        <v>4256</v>
      </c>
      <c r="AU9" s="15">
        <v>0</v>
      </c>
      <c r="AV9" s="16" t="s">
        <v>4257</v>
      </c>
      <c r="AW9" s="20">
        <v>0</v>
      </c>
      <c r="AX9" s="16" t="s">
        <v>4256</v>
      </c>
      <c r="AY9" s="15">
        <v>43</v>
      </c>
      <c r="AZ9" s="16" t="s">
        <v>4257</v>
      </c>
      <c r="BA9" s="20">
        <v>1.383564</v>
      </c>
      <c r="BB9" s="16" t="s">
        <v>4256</v>
      </c>
      <c r="BC9" s="15">
        <v>5468</v>
      </c>
      <c r="BD9" s="16" t="s">
        <v>4257</v>
      </c>
      <c r="BE9" s="20">
        <v>1.284125</v>
      </c>
      <c r="BF9" s="16" t="s">
        <v>4258</v>
      </c>
      <c r="BG9" s="15">
        <v>43620</v>
      </c>
      <c r="BH9" s="16" t="s">
        <v>4259</v>
      </c>
      <c r="BI9" s="20">
        <v>1.3283480000000001</v>
      </c>
      <c r="BJ9" s="16" t="s">
        <v>4258</v>
      </c>
      <c r="BK9" s="15">
        <v>0</v>
      </c>
      <c r="BL9" s="16" t="s">
        <v>4259</v>
      </c>
      <c r="BM9" s="20">
        <v>0</v>
      </c>
      <c r="BN9" s="16" t="s">
        <v>4258</v>
      </c>
      <c r="BO9" s="15">
        <v>32</v>
      </c>
      <c r="BP9" s="16" t="s">
        <v>4259</v>
      </c>
      <c r="BQ9" s="20">
        <v>1.571256</v>
      </c>
      <c r="BR9" s="16" t="s">
        <v>4258</v>
      </c>
      <c r="BS9" s="15">
        <v>4444</v>
      </c>
      <c r="BT9" s="16" t="s">
        <v>4259</v>
      </c>
      <c r="BU9" s="20">
        <v>1.309798</v>
      </c>
      <c r="BV9" s="16" t="s">
        <v>4260</v>
      </c>
      <c r="BW9" s="15">
        <v>47497</v>
      </c>
      <c r="BX9" s="16" t="s">
        <v>4261</v>
      </c>
      <c r="BY9" s="20">
        <v>1.3697859999999999</v>
      </c>
      <c r="BZ9" s="16" t="s">
        <v>4260</v>
      </c>
      <c r="CA9" s="15">
        <v>0</v>
      </c>
      <c r="CB9" s="16" t="s">
        <v>4261</v>
      </c>
      <c r="CC9" s="20">
        <v>0</v>
      </c>
      <c r="CD9" s="16" t="s">
        <v>4260</v>
      </c>
      <c r="CE9" s="15">
        <v>33</v>
      </c>
      <c r="CF9" s="16" t="s">
        <v>4261</v>
      </c>
      <c r="CG9" s="20">
        <v>1.420372</v>
      </c>
      <c r="CH9" s="16" t="s">
        <v>4260</v>
      </c>
      <c r="CI9" s="15">
        <v>6264</v>
      </c>
      <c r="CJ9" s="16" t="s">
        <v>4261</v>
      </c>
      <c r="CK9" s="20">
        <v>1.3419449999999999</v>
      </c>
      <c r="CL9" s="16" t="s">
        <v>4790</v>
      </c>
      <c r="CM9" s="15">
        <f>SUM(A2L302C10)/A2L302C1</f>
        <v>63649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69424</v>
      </c>
      <c r="H10" s="16" t="s">
        <v>4253</v>
      </c>
      <c r="I10" s="20">
        <v>1</v>
      </c>
      <c r="J10" s="16" t="s">
        <v>4252</v>
      </c>
      <c r="K10" s="15">
        <v>5</v>
      </c>
      <c r="L10" s="16" t="s">
        <v>4253</v>
      </c>
      <c r="M10" s="20">
        <v>1</v>
      </c>
      <c r="N10" s="16" t="s">
        <v>4252</v>
      </c>
      <c r="O10" s="15">
        <v>0</v>
      </c>
      <c r="P10" s="16" t="s">
        <v>4253</v>
      </c>
      <c r="Q10" s="20">
        <v>0</v>
      </c>
      <c r="R10" s="16" t="s">
        <v>4252</v>
      </c>
      <c r="S10" s="15">
        <v>15453</v>
      </c>
      <c r="T10" s="16" t="s">
        <v>4253</v>
      </c>
      <c r="U10" s="20">
        <v>1</v>
      </c>
      <c r="V10" s="16" t="s">
        <v>4252</v>
      </c>
      <c r="W10" s="15">
        <v>84882</v>
      </c>
      <c r="X10" s="16" t="s">
        <v>4252</v>
      </c>
      <c r="Y10" s="15">
        <v>84882</v>
      </c>
      <c r="Z10" s="16" t="s">
        <v>4254</v>
      </c>
      <c r="AA10" s="15">
        <v>68398</v>
      </c>
      <c r="AB10" s="16" t="s">
        <v>4255</v>
      </c>
      <c r="AC10" s="20">
        <v>1.2132879999999999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0</v>
      </c>
      <c r="AJ10" s="16" t="s">
        <v>4255</v>
      </c>
      <c r="AK10" s="20">
        <v>0</v>
      </c>
      <c r="AL10" s="16" t="s">
        <v>4254</v>
      </c>
      <c r="AM10" s="15">
        <v>13709</v>
      </c>
      <c r="AN10" s="16" t="s">
        <v>4255</v>
      </c>
      <c r="AO10" s="20">
        <v>1.19174</v>
      </c>
      <c r="AP10" s="16" t="s">
        <v>4256</v>
      </c>
      <c r="AQ10" s="15">
        <v>53287</v>
      </c>
      <c r="AR10" s="16" t="s">
        <v>4257</v>
      </c>
      <c r="AS10" s="20">
        <v>1.3041879999999999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0</v>
      </c>
      <c r="AZ10" s="16" t="s">
        <v>4257</v>
      </c>
      <c r="BA10" s="20">
        <v>0</v>
      </c>
      <c r="BB10" s="16" t="s">
        <v>4256</v>
      </c>
      <c r="BC10" s="15">
        <v>10641</v>
      </c>
      <c r="BD10" s="16" t="s">
        <v>4257</v>
      </c>
      <c r="BE10" s="20">
        <v>1.284125</v>
      </c>
      <c r="BF10" s="16" t="s">
        <v>4258</v>
      </c>
      <c r="BG10" s="15">
        <v>46598</v>
      </c>
      <c r="BH10" s="16" t="s">
        <v>4259</v>
      </c>
      <c r="BI10" s="20">
        <v>1.3283480000000001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3</v>
      </c>
      <c r="BP10" s="16" t="s">
        <v>4259</v>
      </c>
      <c r="BQ10" s="20">
        <v>1.571256</v>
      </c>
      <c r="BR10" s="16" t="s">
        <v>4258</v>
      </c>
      <c r="BS10" s="15">
        <v>8160</v>
      </c>
      <c r="BT10" s="16" t="s">
        <v>4259</v>
      </c>
      <c r="BU10" s="20">
        <v>1.309798</v>
      </c>
      <c r="BV10" s="16" t="s">
        <v>4260</v>
      </c>
      <c r="BW10" s="15">
        <v>52226</v>
      </c>
      <c r="BX10" s="16" t="s">
        <v>4261</v>
      </c>
      <c r="BY10" s="20">
        <v>1.3697859999999999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2</v>
      </c>
      <c r="CF10" s="16" t="s">
        <v>4261</v>
      </c>
      <c r="CG10" s="20">
        <v>1.420372</v>
      </c>
      <c r="CH10" s="16" t="s">
        <v>4260</v>
      </c>
      <c r="CI10" s="15">
        <v>9661</v>
      </c>
      <c r="CJ10" s="16" t="s">
        <v>4261</v>
      </c>
      <c r="CK10" s="20">
        <v>1.3419449999999999</v>
      </c>
      <c r="CL10" s="16" t="s">
        <v>4791</v>
      </c>
      <c r="CM10" s="15">
        <f>SUM(A2L303C10)/A2L303C1</f>
        <v>84882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6169</v>
      </c>
      <c r="H11" s="16" t="s">
        <v>4253</v>
      </c>
      <c r="I11" s="20">
        <v>1</v>
      </c>
      <c r="J11" s="16" t="s">
        <v>4252</v>
      </c>
      <c r="K11" s="15">
        <v>1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6170</v>
      </c>
      <c r="X11" s="16" t="s">
        <v>4252</v>
      </c>
      <c r="Y11" s="15">
        <v>6170</v>
      </c>
      <c r="Z11" s="16" t="s">
        <v>4254</v>
      </c>
      <c r="AA11" s="15">
        <v>6464</v>
      </c>
      <c r="AB11" s="16" t="s">
        <v>4255</v>
      </c>
      <c r="AC11" s="20">
        <v>1.2132879999999999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42</v>
      </c>
      <c r="AN11" s="16" t="s">
        <v>4255</v>
      </c>
      <c r="AO11" s="20">
        <v>1.19174</v>
      </c>
      <c r="AP11" s="16" t="s">
        <v>4256</v>
      </c>
      <c r="AQ11" s="15">
        <v>5335</v>
      </c>
      <c r="AR11" s="16" t="s">
        <v>4257</v>
      </c>
      <c r="AS11" s="20">
        <v>1.3041879999999999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429</v>
      </c>
      <c r="BD11" s="16" t="s">
        <v>4257</v>
      </c>
      <c r="BE11" s="20">
        <v>1.284125</v>
      </c>
      <c r="BF11" s="16" t="s">
        <v>4258</v>
      </c>
      <c r="BG11" s="15">
        <v>6852</v>
      </c>
      <c r="BH11" s="16" t="s">
        <v>4259</v>
      </c>
      <c r="BI11" s="20">
        <v>1.3283480000000001</v>
      </c>
      <c r="BJ11" s="16" t="s">
        <v>4258</v>
      </c>
      <c r="BK11" s="15">
        <v>6</v>
      </c>
      <c r="BL11" s="16" t="s">
        <v>4259</v>
      </c>
      <c r="BM11" s="20">
        <v>1.196572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858</v>
      </c>
      <c r="BT11" s="16" t="s">
        <v>4259</v>
      </c>
      <c r="BU11" s="20">
        <v>1.309798</v>
      </c>
      <c r="BV11" s="16" t="s">
        <v>4260</v>
      </c>
      <c r="BW11" s="15">
        <v>7096</v>
      </c>
      <c r="BX11" s="16" t="s">
        <v>4261</v>
      </c>
      <c r="BY11" s="20">
        <v>1.3697859999999999</v>
      </c>
      <c r="BZ11" s="16" t="s">
        <v>4260</v>
      </c>
      <c r="CA11" s="15">
        <v>6</v>
      </c>
      <c r="CB11" s="16" t="s">
        <v>4261</v>
      </c>
      <c r="CC11" s="20">
        <v>1.1752100000000001</v>
      </c>
      <c r="CD11" s="16" t="s">
        <v>4260</v>
      </c>
      <c r="CE11" s="15">
        <v>1</v>
      </c>
      <c r="CF11" s="16" t="s">
        <v>4261</v>
      </c>
      <c r="CG11" s="20">
        <v>1.420372</v>
      </c>
      <c r="CH11" s="16" t="s">
        <v>4260</v>
      </c>
      <c r="CI11" s="15">
        <v>1051</v>
      </c>
      <c r="CJ11" s="16" t="s">
        <v>4261</v>
      </c>
      <c r="CK11" s="20">
        <v>1.3419449999999999</v>
      </c>
      <c r="CL11" s="16" t="s">
        <v>4792</v>
      </c>
      <c r="CM11" s="15">
        <f>SUM(A2L304C10)/A2L304C1</f>
        <v>6170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23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23</v>
      </c>
      <c r="X12" s="16" t="s">
        <v>4252</v>
      </c>
      <c r="Y12" s="15">
        <v>23</v>
      </c>
      <c r="Z12" s="16" t="s">
        <v>4254</v>
      </c>
      <c r="AA12" s="15">
        <v>35</v>
      </c>
      <c r="AB12" s="16" t="s">
        <v>4255</v>
      </c>
      <c r="AC12" s="20">
        <v>1.2132879999999999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7</v>
      </c>
      <c r="AR12" s="16" t="s">
        <v>4257</v>
      </c>
      <c r="AS12" s="20">
        <v>1.3041879999999999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1</v>
      </c>
      <c r="BH12" s="16" t="s">
        <v>4259</v>
      </c>
      <c r="BI12" s="20">
        <v>1.3283480000000001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17</v>
      </c>
      <c r="BX12" s="16" t="s">
        <v>4261</v>
      </c>
      <c r="BY12" s="20">
        <v>1.3697859999999999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23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0</v>
      </c>
      <c r="X14" s="16" t="s">
        <v>4252</v>
      </c>
      <c r="Y14" s="15">
        <v>0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0</v>
      </c>
      <c r="BP14" s="16" t="s">
        <v>4259</v>
      </c>
      <c r="BQ14" s="20">
        <v>0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0</v>
      </c>
      <c r="CF14" s="16" t="s">
        <v>4261</v>
      </c>
      <c r="CG14" s="20">
        <v>0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0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6493</v>
      </c>
      <c r="H15" s="16" t="s">
        <v>4253</v>
      </c>
      <c r="I15" s="20">
        <v>1</v>
      </c>
      <c r="J15" s="16" t="s">
        <v>4252</v>
      </c>
      <c r="K15" s="15">
        <v>-77</v>
      </c>
      <c r="L15" s="16" t="s">
        <v>4253</v>
      </c>
      <c r="M15" s="20">
        <v>1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9</v>
      </c>
      <c r="T15" s="16" t="s">
        <v>4253</v>
      </c>
      <c r="U15" s="20">
        <v>1</v>
      </c>
      <c r="V15" s="16" t="s">
        <v>4252</v>
      </c>
      <c r="W15" s="15">
        <v>6425</v>
      </c>
      <c r="X15" s="16" t="s">
        <v>4252</v>
      </c>
      <c r="Y15" s="15">
        <v>6425</v>
      </c>
      <c r="Z15" s="16" t="s">
        <v>4254</v>
      </c>
      <c r="AA15" s="15">
        <v>5686</v>
      </c>
      <c r="AB15" s="16" t="s">
        <v>4255</v>
      </c>
      <c r="AC15" s="20">
        <v>1.2132879999999999</v>
      </c>
      <c r="AD15" s="16" t="s">
        <v>4254</v>
      </c>
      <c r="AE15" s="15">
        <v>-58</v>
      </c>
      <c r="AF15" s="16" t="s">
        <v>4255</v>
      </c>
      <c r="AG15" s="20">
        <v>1.063221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13</v>
      </c>
      <c r="AN15" s="16" t="s">
        <v>4255</v>
      </c>
      <c r="AO15" s="20">
        <v>1.19174</v>
      </c>
      <c r="AP15" s="16" t="s">
        <v>4256</v>
      </c>
      <c r="AQ15" s="15">
        <v>5543</v>
      </c>
      <c r="AR15" s="16" t="s">
        <v>4257</v>
      </c>
      <c r="AS15" s="20">
        <v>1.3041879999999999</v>
      </c>
      <c r="AT15" s="16" t="s">
        <v>4256</v>
      </c>
      <c r="AU15" s="15">
        <v>-53</v>
      </c>
      <c r="AV15" s="16" t="s">
        <v>4257</v>
      </c>
      <c r="AW15" s="20">
        <v>1.162755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11</v>
      </c>
      <c r="BD15" s="16" t="s">
        <v>4257</v>
      </c>
      <c r="BE15" s="20">
        <v>1.284125</v>
      </c>
      <c r="BF15" s="16" t="s">
        <v>4258</v>
      </c>
      <c r="BG15" s="15">
        <v>4702</v>
      </c>
      <c r="BH15" s="16" t="s">
        <v>4259</v>
      </c>
      <c r="BI15" s="20">
        <v>1.3283480000000001</v>
      </c>
      <c r="BJ15" s="16" t="s">
        <v>4258</v>
      </c>
      <c r="BK15" s="15">
        <v>72</v>
      </c>
      <c r="BL15" s="16" t="s">
        <v>4259</v>
      </c>
      <c r="BM15" s="20">
        <v>1.196572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4257</v>
      </c>
      <c r="BX15" s="16" t="s">
        <v>4261</v>
      </c>
      <c r="BY15" s="20">
        <v>1.3697859999999999</v>
      </c>
      <c r="BZ15" s="16" t="s">
        <v>4260</v>
      </c>
      <c r="CA15" s="15">
        <v>146</v>
      </c>
      <c r="CB15" s="16" t="s">
        <v>4261</v>
      </c>
      <c r="CC15" s="20">
        <v>1.1752100000000001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6425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177940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177940</v>
      </c>
      <c r="X16" s="16" t="s">
        <v>4252</v>
      </c>
      <c r="Y16" s="15">
        <v>177940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220669</v>
      </c>
      <c r="AF16" s="16" t="s">
        <v>4255</v>
      </c>
      <c r="AG16" s="20">
        <v>0.84116800000000003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130321</v>
      </c>
      <c r="AV16" s="16" t="s">
        <v>4257</v>
      </c>
      <c r="AW16" s="20">
        <v>1.4353860000000001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75712</v>
      </c>
      <c r="BL16" s="16" t="s">
        <v>4259</v>
      </c>
      <c r="BM16" s="20">
        <v>2.1640389999999998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127209</v>
      </c>
      <c r="CB16" s="16" t="s">
        <v>4261</v>
      </c>
      <c r="CC16" s="20">
        <v>1.5000849999999999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177940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1972</v>
      </c>
      <c r="H18" s="16" t="s">
        <v>4253</v>
      </c>
      <c r="I18" s="20">
        <v>1</v>
      </c>
      <c r="J18" s="16" t="s">
        <v>4252</v>
      </c>
      <c r="K18" s="15">
        <v>7</v>
      </c>
      <c r="L18" s="16" t="s">
        <v>4253</v>
      </c>
      <c r="M18" s="20">
        <v>1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1979</v>
      </c>
      <c r="X18" s="16" t="s">
        <v>4252</v>
      </c>
      <c r="Y18" s="15">
        <v>1979</v>
      </c>
      <c r="Z18" s="16" t="s">
        <v>4254</v>
      </c>
      <c r="AA18" s="15">
        <v>1948</v>
      </c>
      <c r="AB18" s="16" t="s">
        <v>4255</v>
      </c>
      <c r="AC18" s="20">
        <v>1.2132879999999999</v>
      </c>
      <c r="AD18" s="16" t="s">
        <v>4254</v>
      </c>
      <c r="AE18" s="15">
        <v>21</v>
      </c>
      <c r="AF18" s="16" t="s">
        <v>4255</v>
      </c>
      <c r="AG18" s="20">
        <v>1.063221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1941</v>
      </c>
      <c r="AR18" s="16" t="s">
        <v>4257</v>
      </c>
      <c r="AS18" s="20">
        <v>1.3041879999999999</v>
      </c>
      <c r="AT18" s="16" t="s">
        <v>4256</v>
      </c>
      <c r="AU18" s="15">
        <v>15</v>
      </c>
      <c r="AV18" s="16" t="s">
        <v>4257</v>
      </c>
      <c r="AW18" s="20">
        <v>1.162755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2146</v>
      </c>
      <c r="BH18" s="16" t="s">
        <v>4259</v>
      </c>
      <c r="BI18" s="20">
        <v>1.3283480000000001</v>
      </c>
      <c r="BJ18" s="16" t="s">
        <v>4258</v>
      </c>
      <c r="BK18" s="15">
        <v>20</v>
      </c>
      <c r="BL18" s="16" t="s">
        <v>4259</v>
      </c>
      <c r="BM18" s="20">
        <v>1.196572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2129</v>
      </c>
      <c r="BX18" s="16" t="s">
        <v>4261</v>
      </c>
      <c r="BY18" s="20">
        <v>1.3697859999999999</v>
      </c>
      <c r="BZ18" s="16" t="s">
        <v>4260</v>
      </c>
      <c r="CA18" s="15">
        <v>32</v>
      </c>
      <c r="CB18" s="16" t="s">
        <v>4261</v>
      </c>
      <c r="CC18" s="20">
        <v>1.1752100000000001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1979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3337</v>
      </c>
      <c r="T19" s="16" t="s">
        <v>4253</v>
      </c>
      <c r="U19" s="20">
        <v>1</v>
      </c>
      <c r="V19" s="16" t="s">
        <v>4252</v>
      </c>
      <c r="W19" s="15">
        <v>3337</v>
      </c>
      <c r="X19" s="16" t="s">
        <v>4252</v>
      </c>
      <c r="Y19" s="15">
        <v>3337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1936</v>
      </c>
      <c r="AN19" s="16" t="s">
        <v>4255</v>
      </c>
      <c r="AO19" s="20">
        <v>1.19174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2308</v>
      </c>
      <c r="BD19" s="16" t="s">
        <v>4257</v>
      </c>
      <c r="BE19" s="20">
        <v>1.284125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1735</v>
      </c>
      <c r="BT19" s="16" t="s">
        <v>4259</v>
      </c>
      <c r="BU19" s="20">
        <v>1.309798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1318</v>
      </c>
      <c r="CJ19" s="16" t="s">
        <v>4261</v>
      </c>
      <c r="CK19" s="20">
        <v>1.3419449999999999</v>
      </c>
      <c r="CL19" s="16" t="s">
        <v>4800</v>
      </c>
      <c r="CM19" s="15">
        <f>SUM(A2L312C10)/A2L312C1</f>
        <v>3337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0</v>
      </c>
      <c r="X20" s="16" t="s">
        <v>4252</v>
      </c>
      <c r="Y20" s="15">
        <v>0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856</v>
      </c>
      <c r="AN20" s="16" t="s">
        <v>4255</v>
      </c>
      <c r="AO20" s="20">
        <v>1.19174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-3743</v>
      </c>
      <c r="BD20" s="16" t="s">
        <v>4257</v>
      </c>
      <c r="BE20" s="20">
        <v>1.284125</v>
      </c>
      <c r="BF20" s="16" t="s">
        <v>4258</v>
      </c>
      <c r="BG20" s="15">
        <v>0</v>
      </c>
      <c r="BH20" s="16" t="s">
        <v>4259</v>
      </c>
      <c r="BI20" s="20">
        <v>0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26</v>
      </c>
      <c r="BT20" s="16" t="s">
        <v>4259</v>
      </c>
      <c r="BU20" s="20">
        <v>1.309798</v>
      </c>
      <c r="BV20" s="16" t="s">
        <v>4260</v>
      </c>
      <c r="BW20" s="15">
        <v>0</v>
      </c>
      <c r="BX20" s="16" t="s">
        <v>4261</v>
      </c>
      <c r="BY20" s="20">
        <v>0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55</v>
      </c>
      <c r="CJ20" s="16" t="s">
        <v>4261</v>
      </c>
      <c r="CK20" s="20">
        <v>1.3419449999999999</v>
      </c>
      <c r="CL20" s="16" t="s">
        <v>4801</v>
      </c>
      <c r="CM20" s="15">
        <f>SUM(A2L313C10)/A2L313C1</f>
        <v>0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62208</v>
      </c>
      <c r="T21" s="16" t="s">
        <v>4253</v>
      </c>
      <c r="U21" s="20">
        <v>1</v>
      </c>
      <c r="V21" s="16" t="s">
        <v>4252</v>
      </c>
      <c r="W21" s="15">
        <v>62208</v>
      </c>
      <c r="X21" s="16" t="s">
        <v>4252</v>
      </c>
      <c r="Y21" s="15">
        <v>62208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59359</v>
      </c>
      <c r="AN21" s="16" t="s">
        <v>4255</v>
      </c>
      <c r="AO21" s="20">
        <v>1.19174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49338</v>
      </c>
      <c r="BD21" s="16" t="s">
        <v>4257</v>
      </c>
      <c r="BE21" s="20">
        <v>1.284125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39728</v>
      </c>
      <c r="BT21" s="16" t="s">
        <v>4259</v>
      </c>
      <c r="BU21" s="20">
        <v>1.309798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44486</v>
      </c>
      <c r="CJ21" s="16" t="s">
        <v>4261</v>
      </c>
      <c r="CK21" s="20">
        <v>1.3419449999999999</v>
      </c>
      <c r="CL21" s="16" t="s">
        <v>4802</v>
      </c>
      <c r="CM21" s="15">
        <f>SUM(A2L314C10)/A2L314C1</f>
        <v>62208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17229</v>
      </c>
      <c r="T22" s="16" t="s">
        <v>4253</v>
      </c>
      <c r="U22" s="20">
        <v>1</v>
      </c>
      <c r="V22" s="16" t="s">
        <v>4252</v>
      </c>
      <c r="W22" s="15">
        <v>17229</v>
      </c>
      <c r="X22" s="16" t="s">
        <v>4252</v>
      </c>
      <c r="Y22" s="15">
        <v>17229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27283</v>
      </c>
      <c r="AN22" s="16" t="s">
        <v>4255</v>
      </c>
      <c r="AO22" s="20">
        <v>1.19174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11773</v>
      </c>
      <c r="BD22" s="16" t="s">
        <v>4257</v>
      </c>
      <c r="BE22" s="20">
        <v>1.284125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21564</v>
      </c>
      <c r="BT22" s="16" t="s">
        <v>4259</v>
      </c>
      <c r="BU22" s="20">
        <v>1.309798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12452</v>
      </c>
      <c r="CJ22" s="16" t="s">
        <v>4261</v>
      </c>
      <c r="CK22" s="20">
        <v>1.3419449999999999</v>
      </c>
      <c r="CL22" s="16" t="s">
        <v>4803</v>
      </c>
      <c r="CM22" s="15">
        <f>SUM(A2L315C10)/A2L315C1</f>
        <v>17229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45309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45309</v>
      </c>
      <c r="X23" s="16" t="s">
        <v>4252</v>
      </c>
      <c r="Y23" s="15">
        <v>45309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40748</v>
      </c>
      <c r="AJ23" s="16" t="s">
        <v>4255</v>
      </c>
      <c r="AK23" s="20">
        <v>1.0545180000000001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39906</v>
      </c>
      <c r="AZ23" s="16" t="s">
        <v>4257</v>
      </c>
      <c r="BA23" s="20">
        <v>1.383564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34563</v>
      </c>
      <c r="BP23" s="16" t="s">
        <v>4259</v>
      </c>
      <c r="BQ23" s="20">
        <v>1.571256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33626</v>
      </c>
      <c r="CF23" s="16" t="s">
        <v>4261</v>
      </c>
      <c r="CG23" s="20">
        <v>1.420372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45309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918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918</v>
      </c>
      <c r="X24" s="16" t="s">
        <v>4252</v>
      </c>
      <c r="Y24" s="15">
        <v>918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905</v>
      </c>
      <c r="AJ24" s="16" t="s">
        <v>4255</v>
      </c>
      <c r="AK24" s="20">
        <v>1.0545180000000001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839</v>
      </c>
      <c r="AZ24" s="16" t="s">
        <v>4257</v>
      </c>
      <c r="BA24" s="20">
        <v>1.383564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978</v>
      </c>
      <c r="BP24" s="16" t="s">
        <v>4259</v>
      </c>
      <c r="BQ24" s="20">
        <v>1.571256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936</v>
      </c>
      <c r="CF24" s="16" t="s">
        <v>4261</v>
      </c>
      <c r="CG24" s="20">
        <v>1.420372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918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594</v>
      </c>
      <c r="L25" s="16" t="s">
        <v>4253</v>
      </c>
      <c r="M25" s="20">
        <v>1</v>
      </c>
      <c r="N25" s="16" t="s">
        <v>4252</v>
      </c>
      <c r="O25" s="15">
        <v>3711</v>
      </c>
      <c r="P25" s="16" t="s">
        <v>4253</v>
      </c>
      <c r="Q25" s="20">
        <v>1</v>
      </c>
      <c r="R25" s="16" t="s">
        <v>4252</v>
      </c>
      <c r="S25" s="15">
        <v>363</v>
      </c>
      <c r="T25" s="16" t="s">
        <v>4253</v>
      </c>
      <c r="U25" s="20">
        <v>1</v>
      </c>
      <c r="V25" s="16" t="s">
        <v>4252</v>
      </c>
      <c r="W25" s="15">
        <v>4668</v>
      </c>
      <c r="X25" s="16" t="s">
        <v>4252</v>
      </c>
      <c r="Y25" s="15">
        <v>4668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448</v>
      </c>
      <c r="AF25" s="16" t="s">
        <v>4255</v>
      </c>
      <c r="AG25" s="20">
        <v>1.063221</v>
      </c>
      <c r="AH25" s="16" t="s">
        <v>4254</v>
      </c>
      <c r="AI25" s="15">
        <v>3720</v>
      </c>
      <c r="AJ25" s="16" t="s">
        <v>4255</v>
      </c>
      <c r="AK25" s="20">
        <v>1.0545180000000001</v>
      </c>
      <c r="AL25" s="16" t="s">
        <v>4254</v>
      </c>
      <c r="AM25" s="15">
        <v>448</v>
      </c>
      <c r="AN25" s="16" t="s">
        <v>4255</v>
      </c>
      <c r="AO25" s="20">
        <v>1.19174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606</v>
      </c>
      <c r="AV25" s="16" t="s">
        <v>4257</v>
      </c>
      <c r="AW25" s="20">
        <v>1.162755</v>
      </c>
      <c r="AX25" s="16" t="s">
        <v>4256</v>
      </c>
      <c r="AY25" s="15">
        <v>3163</v>
      </c>
      <c r="AZ25" s="16" t="s">
        <v>4257</v>
      </c>
      <c r="BA25" s="20">
        <v>1.383564</v>
      </c>
      <c r="BB25" s="16" t="s">
        <v>4256</v>
      </c>
      <c r="BC25" s="15">
        <v>145</v>
      </c>
      <c r="BD25" s="16" t="s">
        <v>4257</v>
      </c>
      <c r="BE25" s="20">
        <v>1.284125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377</v>
      </c>
      <c r="BL25" s="16" t="s">
        <v>4259</v>
      </c>
      <c r="BM25" s="20">
        <v>1.196572</v>
      </c>
      <c r="BN25" s="16" t="s">
        <v>4258</v>
      </c>
      <c r="BO25" s="15">
        <v>2971</v>
      </c>
      <c r="BP25" s="16" t="s">
        <v>4259</v>
      </c>
      <c r="BQ25" s="20">
        <v>1.571256</v>
      </c>
      <c r="BR25" s="16" t="s">
        <v>4258</v>
      </c>
      <c r="BS25" s="15">
        <v>143</v>
      </c>
      <c r="BT25" s="16" t="s">
        <v>4259</v>
      </c>
      <c r="BU25" s="20">
        <v>1.309798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477</v>
      </c>
      <c r="CB25" s="16" t="s">
        <v>4261</v>
      </c>
      <c r="CC25" s="20">
        <v>1.1752100000000001</v>
      </c>
      <c r="CD25" s="16" t="s">
        <v>4260</v>
      </c>
      <c r="CE25" s="15">
        <v>5557</v>
      </c>
      <c r="CF25" s="16" t="s">
        <v>4261</v>
      </c>
      <c r="CG25" s="20">
        <v>1.420372</v>
      </c>
      <c r="CH25" s="16" t="s">
        <v>4260</v>
      </c>
      <c r="CI25" s="15">
        <v>310</v>
      </c>
      <c r="CJ25" s="16" t="s">
        <v>4261</v>
      </c>
      <c r="CK25" s="20">
        <v>1.3419449999999999</v>
      </c>
      <c r="CL25" s="16" t="s">
        <v>4806</v>
      </c>
      <c r="CM25" s="15">
        <f>SUM(A2L318C10)/A2L318C1</f>
        <v>4668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167724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180546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50677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107224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506171</v>
      </c>
      <c r="X26" s="16" t="s">
        <v>4812</v>
      </c>
      <c r="Y26" s="17">
        <f>SUM(A2L301C11:A2L318C11)-2*SUM(A2L317C11)</f>
        <v>506171</v>
      </c>
      <c r="Z26" s="16" t="s">
        <v>4813</v>
      </c>
      <c r="AA26" s="17">
        <f>SUM(A2L301C12:A2L318C12)-2*SUM(A2L317C12)</f>
        <v>151658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222932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47530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112040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131269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132220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45401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77141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118945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77661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39496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77043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128798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129280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41493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76530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506171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537</v>
      </c>
      <c r="H27" s="16" t="s">
        <v>4253</v>
      </c>
      <c r="I27" s="20">
        <v>1</v>
      </c>
      <c r="J27" s="16" t="s">
        <v>4252</v>
      </c>
      <c r="K27" s="15">
        <v>-1</v>
      </c>
      <c r="L27" s="16" t="s">
        <v>4253</v>
      </c>
      <c r="M27" s="20">
        <v>1</v>
      </c>
      <c r="N27" s="16" t="s">
        <v>4252</v>
      </c>
      <c r="O27" s="15">
        <v>8</v>
      </c>
      <c r="P27" s="16" t="s">
        <v>4253</v>
      </c>
      <c r="Q27" s="20">
        <v>1</v>
      </c>
      <c r="R27" s="16" t="s">
        <v>4252</v>
      </c>
      <c r="S27" s="15">
        <v>24</v>
      </c>
      <c r="T27" s="16" t="s">
        <v>4253</v>
      </c>
      <c r="U27" s="20">
        <v>1</v>
      </c>
      <c r="V27" s="16" t="s">
        <v>4252</v>
      </c>
      <c r="W27" s="15">
        <v>568</v>
      </c>
      <c r="X27" s="16" t="s">
        <v>4252</v>
      </c>
      <c r="Y27" s="15">
        <v>568</v>
      </c>
      <c r="Z27" s="16" t="s">
        <v>4254</v>
      </c>
      <c r="AA27" s="15">
        <v>469</v>
      </c>
      <c r="AB27" s="16" t="s">
        <v>4255</v>
      </c>
      <c r="AC27" s="20">
        <v>1.2132879999999999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25</v>
      </c>
      <c r="AN27" s="16" t="s">
        <v>4255</v>
      </c>
      <c r="AO27" s="20">
        <v>1.19174</v>
      </c>
      <c r="AP27" s="16" t="s">
        <v>4256</v>
      </c>
      <c r="AQ27" s="15">
        <v>756</v>
      </c>
      <c r="AR27" s="16" t="s">
        <v>4257</v>
      </c>
      <c r="AS27" s="20">
        <v>1.3041879999999999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7</v>
      </c>
      <c r="BD27" s="16" t="s">
        <v>4257</v>
      </c>
      <c r="BE27" s="20">
        <v>1.284125</v>
      </c>
      <c r="BF27" s="16" t="s">
        <v>4258</v>
      </c>
      <c r="BG27" s="15">
        <v>1108</v>
      </c>
      <c r="BH27" s="16" t="s">
        <v>4259</v>
      </c>
      <c r="BI27" s="20">
        <v>1.3283480000000001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3</v>
      </c>
      <c r="BT27" s="16" t="s">
        <v>4259</v>
      </c>
      <c r="BU27" s="20">
        <v>1.309798</v>
      </c>
      <c r="BV27" s="16" t="s">
        <v>4260</v>
      </c>
      <c r="BW27" s="15">
        <v>635</v>
      </c>
      <c r="BX27" s="16" t="s">
        <v>4261</v>
      </c>
      <c r="BY27" s="20">
        <v>1.3697859999999999</v>
      </c>
      <c r="BZ27" s="16" t="s">
        <v>4260</v>
      </c>
      <c r="CA27" s="15">
        <v>9</v>
      </c>
      <c r="CB27" s="16" t="s">
        <v>4261</v>
      </c>
      <c r="CC27" s="20">
        <v>1.1752100000000001</v>
      </c>
      <c r="CD27" s="16" t="s">
        <v>4260</v>
      </c>
      <c r="CE27" s="15">
        <v>27</v>
      </c>
      <c r="CF27" s="16" t="s">
        <v>4261</v>
      </c>
      <c r="CG27" s="20">
        <v>1.420372</v>
      </c>
      <c r="CH27" s="16" t="s">
        <v>4260</v>
      </c>
      <c r="CI27" s="15">
        <v>1</v>
      </c>
      <c r="CJ27" s="16" t="s">
        <v>4261</v>
      </c>
      <c r="CK27" s="20">
        <v>1.3419449999999999</v>
      </c>
      <c r="CL27" s="16" t="s">
        <v>4830</v>
      </c>
      <c r="CM27" s="15">
        <f>SUM(A2L320C10)/A2L320C1</f>
        <v>568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14125</v>
      </c>
      <c r="H28" s="16" t="s">
        <v>4253</v>
      </c>
      <c r="I28" s="20">
        <v>1</v>
      </c>
      <c r="J28" s="16" t="s">
        <v>4252</v>
      </c>
      <c r="K28" s="15">
        <v>-356</v>
      </c>
      <c r="L28" s="16" t="s">
        <v>4253</v>
      </c>
      <c r="M28" s="20">
        <v>1</v>
      </c>
      <c r="N28" s="16" t="s">
        <v>4252</v>
      </c>
      <c r="O28" s="15">
        <v>0</v>
      </c>
      <c r="P28" s="16" t="s">
        <v>4253</v>
      </c>
      <c r="Q28" s="20">
        <v>0</v>
      </c>
      <c r="R28" s="16" t="s">
        <v>4252</v>
      </c>
      <c r="S28" s="15">
        <v>40</v>
      </c>
      <c r="T28" s="16" t="s">
        <v>4253</v>
      </c>
      <c r="U28" s="20">
        <v>1</v>
      </c>
      <c r="V28" s="16" t="s">
        <v>4252</v>
      </c>
      <c r="W28" s="15">
        <v>13809</v>
      </c>
      <c r="X28" s="16" t="s">
        <v>4252</v>
      </c>
      <c r="Y28" s="15">
        <v>13809</v>
      </c>
      <c r="Z28" s="16" t="s">
        <v>4254</v>
      </c>
      <c r="AA28" s="15">
        <v>17283</v>
      </c>
      <c r="AB28" s="16" t="s">
        <v>4255</v>
      </c>
      <c r="AC28" s="20">
        <v>1.2132879999999999</v>
      </c>
      <c r="AD28" s="16" t="s">
        <v>4254</v>
      </c>
      <c r="AE28" s="15">
        <v>12</v>
      </c>
      <c r="AF28" s="16" t="s">
        <v>4255</v>
      </c>
      <c r="AG28" s="20">
        <v>1.063221</v>
      </c>
      <c r="AH28" s="16" t="s">
        <v>4254</v>
      </c>
      <c r="AI28" s="15">
        <v>0</v>
      </c>
      <c r="AJ28" s="16" t="s">
        <v>4255</v>
      </c>
      <c r="AK28" s="20">
        <v>0</v>
      </c>
      <c r="AL28" s="16" t="s">
        <v>4254</v>
      </c>
      <c r="AM28" s="15">
        <v>32</v>
      </c>
      <c r="AN28" s="16" t="s">
        <v>4255</v>
      </c>
      <c r="AO28" s="20">
        <v>1.19174</v>
      </c>
      <c r="AP28" s="16" t="s">
        <v>4256</v>
      </c>
      <c r="AQ28" s="15">
        <v>16078</v>
      </c>
      <c r="AR28" s="16" t="s">
        <v>4257</v>
      </c>
      <c r="AS28" s="20">
        <v>1.3041879999999999</v>
      </c>
      <c r="AT28" s="16" t="s">
        <v>4256</v>
      </c>
      <c r="AU28" s="15">
        <v>2</v>
      </c>
      <c r="AV28" s="16" t="s">
        <v>4257</v>
      </c>
      <c r="AW28" s="20">
        <v>1.162755</v>
      </c>
      <c r="AX28" s="16" t="s">
        <v>4256</v>
      </c>
      <c r="AY28" s="15">
        <v>0</v>
      </c>
      <c r="AZ28" s="16" t="s">
        <v>4257</v>
      </c>
      <c r="BA28" s="20">
        <v>0</v>
      </c>
      <c r="BB28" s="16" t="s">
        <v>4256</v>
      </c>
      <c r="BC28" s="15">
        <v>3</v>
      </c>
      <c r="BD28" s="16" t="s">
        <v>4257</v>
      </c>
      <c r="BE28" s="20">
        <v>1.284125</v>
      </c>
      <c r="BF28" s="16" t="s">
        <v>4258</v>
      </c>
      <c r="BG28" s="15">
        <v>15183</v>
      </c>
      <c r="BH28" s="16" t="s">
        <v>4259</v>
      </c>
      <c r="BI28" s="20">
        <v>1.3283480000000001</v>
      </c>
      <c r="BJ28" s="16" t="s">
        <v>4258</v>
      </c>
      <c r="BK28" s="15">
        <v>5</v>
      </c>
      <c r="BL28" s="16" t="s">
        <v>4259</v>
      </c>
      <c r="BM28" s="20">
        <v>1.196572</v>
      </c>
      <c r="BN28" s="16" t="s">
        <v>4258</v>
      </c>
      <c r="BO28" s="15">
        <v>0</v>
      </c>
      <c r="BP28" s="16" t="s">
        <v>4259</v>
      </c>
      <c r="BQ28" s="20">
        <v>0</v>
      </c>
      <c r="BR28" s="16" t="s">
        <v>4258</v>
      </c>
      <c r="BS28" s="15">
        <v>4</v>
      </c>
      <c r="BT28" s="16" t="s">
        <v>4259</v>
      </c>
      <c r="BU28" s="20">
        <v>1.309798</v>
      </c>
      <c r="BV28" s="16" t="s">
        <v>4260</v>
      </c>
      <c r="BW28" s="15">
        <v>15910</v>
      </c>
      <c r="BX28" s="16" t="s">
        <v>4261</v>
      </c>
      <c r="BY28" s="20">
        <v>1.3697859999999999</v>
      </c>
      <c r="BZ28" s="16" t="s">
        <v>4260</v>
      </c>
      <c r="CA28" s="15">
        <v>3</v>
      </c>
      <c r="CB28" s="16" t="s">
        <v>4261</v>
      </c>
      <c r="CC28" s="20">
        <v>1.1752100000000001</v>
      </c>
      <c r="CD28" s="16" t="s">
        <v>4260</v>
      </c>
      <c r="CE28" s="15">
        <v>0</v>
      </c>
      <c r="CF28" s="16" t="s">
        <v>4261</v>
      </c>
      <c r="CG28" s="20">
        <v>0</v>
      </c>
      <c r="CH28" s="16" t="s">
        <v>4260</v>
      </c>
      <c r="CI28" s="15">
        <v>21</v>
      </c>
      <c r="CJ28" s="16" t="s">
        <v>4261</v>
      </c>
      <c r="CK28" s="20">
        <v>1.3419449999999999</v>
      </c>
      <c r="CL28" s="16" t="s">
        <v>4831</v>
      </c>
      <c r="CM28" s="15">
        <f>SUM(A2L321C10)/A2L321C1</f>
        <v>13809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2356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2356</v>
      </c>
      <c r="X29" s="16" t="s">
        <v>4252</v>
      </c>
      <c r="Y29" s="15">
        <v>2356</v>
      </c>
      <c r="Z29" s="16" t="s">
        <v>4254</v>
      </c>
      <c r="AA29" s="15">
        <v>2105</v>
      </c>
      <c r="AB29" s="16" t="s">
        <v>4255</v>
      </c>
      <c r="AC29" s="20">
        <v>1.2132879999999999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2026</v>
      </c>
      <c r="AR29" s="16" t="s">
        <v>4257</v>
      </c>
      <c r="AS29" s="20">
        <v>1.3041879999999999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2195</v>
      </c>
      <c r="BH29" s="16" t="s">
        <v>4259</v>
      </c>
      <c r="BI29" s="20">
        <v>1.3283480000000001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2212</v>
      </c>
      <c r="BX29" s="16" t="s">
        <v>4261</v>
      </c>
      <c r="BY29" s="20">
        <v>1.3697859999999999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2356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204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204</v>
      </c>
      <c r="X30" s="16" t="s">
        <v>4252</v>
      </c>
      <c r="Y30" s="15">
        <v>204</v>
      </c>
      <c r="Z30" s="16" t="s">
        <v>4254</v>
      </c>
      <c r="AA30" s="15">
        <v>231</v>
      </c>
      <c r="AB30" s="16" t="s">
        <v>4255</v>
      </c>
      <c r="AC30" s="20">
        <v>1.2132879999999999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243</v>
      </c>
      <c r="AR30" s="16" t="s">
        <v>4257</v>
      </c>
      <c r="AS30" s="20">
        <v>1.3041879999999999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174</v>
      </c>
      <c r="BH30" s="16" t="s">
        <v>4259</v>
      </c>
      <c r="BI30" s="20">
        <v>1.3283480000000001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165</v>
      </c>
      <c r="BX30" s="16" t="s">
        <v>4261</v>
      </c>
      <c r="BY30" s="20">
        <v>1.3697859999999999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4833</v>
      </c>
      <c r="CM30" s="15">
        <f>SUM(A2L323C10)/A2L323C1</f>
        <v>204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0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10269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10269</v>
      </c>
      <c r="X32" s="16" t="s">
        <v>4252</v>
      </c>
      <c r="Y32" s="15">
        <v>10269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12805</v>
      </c>
      <c r="AF32" s="16" t="s">
        <v>4255</v>
      </c>
      <c r="AG32" s="20">
        <v>0.84116800000000003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7081</v>
      </c>
      <c r="AV32" s="16" t="s">
        <v>4257</v>
      </c>
      <c r="AW32" s="20">
        <v>1.4353860000000001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4496</v>
      </c>
      <c r="BL32" s="16" t="s">
        <v>4259</v>
      </c>
      <c r="BM32" s="20">
        <v>2.1640389999999998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6579</v>
      </c>
      <c r="CB32" s="16" t="s">
        <v>4261</v>
      </c>
      <c r="CC32" s="20">
        <v>1.5000849999999999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10269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0</v>
      </c>
      <c r="H34" s="16" t="s">
        <v>4253</v>
      </c>
      <c r="I34" s="20">
        <v>0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5">
        <v>0</v>
      </c>
      <c r="AB34" s="16" t="s">
        <v>4255</v>
      </c>
      <c r="AC34" s="20">
        <v>0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0</v>
      </c>
      <c r="AR34" s="16" t="s">
        <v>4257</v>
      </c>
      <c r="AS34" s="20">
        <v>0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0</v>
      </c>
      <c r="BH34" s="16" t="s">
        <v>4259</v>
      </c>
      <c r="BI34" s="20">
        <v>0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0</v>
      </c>
      <c r="BX34" s="16" t="s">
        <v>4261</v>
      </c>
      <c r="BY34" s="20">
        <v>0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0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3834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3834</v>
      </c>
      <c r="X36" s="16" t="s">
        <v>4252</v>
      </c>
      <c r="Y36" s="15">
        <v>3834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1117</v>
      </c>
      <c r="AJ36" s="16" t="s">
        <v>4255</v>
      </c>
      <c r="AK36" s="20">
        <v>1.0545180000000001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1432</v>
      </c>
      <c r="AZ36" s="16" t="s">
        <v>4257</v>
      </c>
      <c r="BA36" s="20">
        <v>1.383564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1875</v>
      </c>
      <c r="BP36" s="16" t="s">
        <v>4259</v>
      </c>
      <c r="BQ36" s="20">
        <v>1.571256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1108</v>
      </c>
      <c r="CF36" s="16" t="s">
        <v>4261</v>
      </c>
      <c r="CG36" s="20">
        <v>1.420372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3834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6387</v>
      </c>
      <c r="T37" s="16" t="s">
        <v>4253</v>
      </c>
      <c r="U37" s="20">
        <v>1</v>
      </c>
      <c r="V37" s="16" t="s">
        <v>4252</v>
      </c>
      <c r="W37" s="15">
        <v>6387</v>
      </c>
      <c r="X37" s="16" t="s">
        <v>4252</v>
      </c>
      <c r="Y37" s="15">
        <v>6387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7862</v>
      </c>
      <c r="AN37" s="16" t="s">
        <v>4255</v>
      </c>
      <c r="AO37" s="20">
        <v>1.19174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7180</v>
      </c>
      <c r="BD37" s="16" t="s">
        <v>4257</v>
      </c>
      <c r="BE37" s="20">
        <v>1.284125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6294</v>
      </c>
      <c r="BT37" s="16" t="s">
        <v>4259</v>
      </c>
      <c r="BU37" s="20">
        <v>1.309798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6536</v>
      </c>
      <c r="CJ37" s="16" t="s">
        <v>4261</v>
      </c>
      <c r="CK37" s="20">
        <v>1.3419449999999999</v>
      </c>
      <c r="CL37" s="16" t="s">
        <v>4840</v>
      </c>
      <c r="CM37" s="15">
        <f>SUM(A2L330C10)/A2L330C1</f>
        <v>6387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916</v>
      </c>
      <c r="T38" s="16" t="s">
        <v>4253</v>
      </c>
      <c r="U38" s="20">
        <v>1</v>
      </c>
      <c r="V38" s="16" t="s">
        <v>4252</v>
      </c>
      <c r="W38" s="15">
        <v>916</v>
      </c>
      <c r="X38" s="16" t="s">
        <v>4252</v>
      </c>
      <c r="Y38" s="15">
        <v>916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1022</v>
      </c>
      <c r="AN38" s="16" t="s">
        <v>4255</v>
      </c>
      <c r="AO38" s="20">
        <v>1.19174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1048</v>
      </c>
      <c r="BD38" s="16" t="s">
        <v>4257</v>
      </c>
      <c r="BE38" s="20">
        <v>1.284125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1069</v>
      </c>
      <c r="BT38" s="16" t="s">
        <v>4259</v>
      </c>
      <c r="BU38" s="20">
        <v>1.309798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1036</v>
      </c>
      <c r="CJ38" s="16" t="s">
        <v>4261</v>
      </c>
      <c r="CK38" s="20">
        <v>1.3419449999999999</v>
      </c>
      <c r="CL38" s="16" t="s">
        <v>4841</v>
      </c>
      <c r="CM38" s="15">
        <f>SUM(A2L331C10)/A2L331C1</f>
        <v>916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1933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1933</v>
      </c>
      <c r="X39" s="16" t="s">
        <v>4252</v>
      </c>
      <c r="Y39" s="15">
        <v>1933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1423</v>
      </c>
      <c r="AJ39" s="16" t="s">
        <v>4255</v>
      </c>
      <c r="AK39" s="20">
        <v>1.0545180000000001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1429</v>
      </c>
      <c r="AZ39" s="16" t="s">
        <v>4257</v>
      </c>
      <c r="BA39" s="20">
        <v>1.383564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1420</v>
      </c>
      <c r="BP39" s="16" t="s">
        <v>4259</v>
      </c>
      <c r="BQ39" s="20">
        <v>1.571256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1557</v>
      </c>
      <c r="CF39" s="16" t="s">
        <v>4261</v>
      </c>
      <c r="CG39" s="20">
        <v>1.420372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1933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5902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5902</v>
      </c>
      <c r="X40" s="16" t="s">
        <v>4252</v>
      </c>
      <c r="Y40" s="15">
        <v>5902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5363</v>
      </c>
      <c r="AJ40" s="16" t="s">
        <v>4255</v>
      </c>
      <c r="AK40" s="20">
        <v>1.0545180000000001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3172</v>
      </c>
      <c r="AZ40" s="16" t="s">
        <v>4257</v>
      </c>
      <c r="BA40" s="20">
        <v>1.383564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2210</v>
      </c>
      <c r="BP40" s="16" t="s">
        <v>4259</v>
      </c>
      <c r="BQ40" s="20">
        <v>1.571256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2726</v>
      </c>
      <c r="CF40" s="16" t="s">
        <v>4261</v>
      </c>
      <c r="CG40" s="20">
        <v>1.420372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5902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17222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9912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-127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7367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34374</v>
      </c>
      <c r="X42" s="16" t="s">
        <v>4850</v>
      </c>
      <c r="Y42" s="17">
        <f>SUM(A2L320C11:A2L334C11)-2*SUM(A2L333C11)</f>
        <v>34374</v>
      </c>
      <c r="Z42" s="16" t="s">
        <v>4851</v>
      </c>
      <c r="AA42" s="17">
        <f>SUM(A2L320C12:A2L334C12)-2*SUM(A2L333C12)</f>
        <v>20088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12817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-2823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8941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19103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7083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-311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8238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18660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4501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1085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7370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18922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6591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-34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7594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34374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1492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1492</v>
      </c>
      <c r="X43" s="16" t="s">
        <v>4252</v>
      </c>
      <c r="Y43" s="15">
        <v>1492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1531</v>
      </c>
      <c r="AJ43" s="16" t="s">
        <v>4255</v>
      </c>
      <c r="AK43" s="20">
        <v>1.0545180000000001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1297</v>
      </c>
      <c r="AZ43" s="16" t="s">
        <v>4257</v>
      </c>
      <c r="BA43" s="20">
        <v>1.383564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1132</v>
      </c>
      <c r="BP43" s="16" t="s">
        <v>4259</v>
      </c>
      <c r="BQ43" s="20">
        <v>1.571256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1077</v>
      </c>
      <c r="CF43" s="16" t="s">
        <v>4261</v>
      </c>
      <c r="CG43" s="20">
        <v>1.420372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1492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0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626</v>
      </c>
      <c r="T46" s="16" t="s">
        <v>4253</v>
      </c>
      <c r="U46" s="20">
        <v>1</v>
      </c>
      <c r="V46" s="16" t="s">
        <v>4252</v>
      </c>
      <c r="W46" s="15">
        <v>626</v>
      </c>
      <c r="X46" s="16" t="s">
        <v>4252</v>
      </c>
      <c r="Y46" s="15">
        <v>626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463</v>
      </c>
      <c r="AN46" s="16" t="s">
        <v>4255</v>
      </c>
      <c r="AO46" s="20">
        <v>1.19174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397</v>
      </c>
      <c r="BD46" s="16" t="s">
        <v>4257</v>
      </c>
      <c r="BE46" s="20">
        <v>1.284125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362</v>
      </c>
      <c r="BT46" s="16" t="s">
        <v>4259</v>
      </c>
      <c r="BU46" s="20">
        <v>1.309798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275</v>
      </c>
      <c r="CJ46" s="16" t="s">
        <v>4261</v>
      </c>
      <c r="CK46" s="20">
        <v>1.3419449999999999</v>
      </c>
      <c r="CL46" s="16" t="s">
        <v>4871</v>
      </c>
      <c r="CM46" s="15">
        <f>SUM(A2L339C10)/A2L339C1</f>
        <v>626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1492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626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2118</v>
      </c>
      <c r="X48" s="16" t="s">
        <v>4878</v>
      </c>
      <c r="Y48" s="15">
        <f>SUM(A2L336C11:A2L340C11)</f>
        <v>2118</v>
      </c>
      <c r="Z48" s="16" t="s">
        <v>4879</v>
      </c>
      <c r="AA48" s="15">
        <f>SUM(A2L336C12:A2L340C12)</f>
        <v>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1531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463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1297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397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0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1132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362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0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1077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275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2118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1068</v>
      </c>
      <c r="H49" s="16" t="s">
        <v>4253</v>
      </c>
      <c r="I49" s="20">
        <v>1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71</v>
      </c>
      <c r="P49" s="16" t="s">
        <v>4253</v>
      </c>
      <c r="Q49" s="20">
        <v>1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1139</v>
      </c>
      <c r="X49" s="16" t="s">
        <v>4252</v>
      </c>
      <c r="Y49" s="15">
        <v>1139</v>
      </c>
      <c r="Z49" s="16" t="s">
        <v>4254</v>
      </c>
      <c r="AA49" s="15">
        <v>464</v>
      </c>
      <c r="AB49" s="16" t="s">
        <v>4255</v>
      </c>
      <c r="AC49" s="20">
        <v>1.2132879999999999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18</v>
      </c>
      <c r="AJ49" s="16" t="s">
        <v>4255</v>
      </c>
      <c r="AK49" s="20">
        <v>1.0545180000000001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416</v>
      </c>
      <c r="AR49" s="16" t="s">
        <v>4257</v>
      </c>
      <c r="AS49" s="20">
        <v>1.3041879999999999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41</v>
      </c>
      <c r="AZ49" s="16" t="s">
        <v>4257</v>
      </c>
      <c r="BA49" s="20">
        <v>1.383564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640</v>
      </c>
      <c r="BH49" s="16" t="s">
        <v>4259</v>
      </c>
      <c r="BI49" s="20">
        <v>1.3283480000000001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32</v>
      </c>
      <c r="BP49" s="16" t="s">
        <v>4259</v>
      </c>
      <c r="BQ49" s="20">
        <v>1.571256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583</v>
      </c>
      <c r="BX49" s="16" t="s">
        <v>4261</v>
      </c>
      <c r="BY49" s="20">
        <v>1.3697859999999999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24</v>
      </c>
      <c r="CF49" s="16" t="s">
        <v>4261</v>
      </c>
      <c r="CG49" s="20">
        <v>1.420372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4896</v>
      </c>
      <c r="CM49" s="15">
        <f>SUM(A2L342C10)/A2L342C1</f>
        <v>1139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0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123</v>
      </c>
      <c r="L51" s="16" t="s">
        <v>4253</v>
      </c>
      <c r="M51" s="20">
        <v>1</v>
      </c>
      <c r="N51" s="16" t="s">
        <v>4252</v>
      </c>
      <c r="O51" s="15">
        <v>13621</v>
      </c>
      <c r="P51" s="16" t="s">
        <v>4253</v>
      </c>
      <c r="Q51" s="20">
        <v>1</v>
      </c>
      <c r="R51" s="16" t="s">
        <v>4252</v>
      </c>
      <c r="S51" s="15">
        <v>6</v>
      </c>
      <c r="T51" s="16" t="s">
        <v>4253</v>
      </c>
      <c r="U51" s="20">
        <v>1</v>
      </c>
      <c r="V51" s="16" t="s">
        <v>4252</v>
      </c>
      <c r="W51" s="15">
        <v>13750</v>
      </c>
      <c r="X51" s="16" t="s">
        <v>4252</v>
      </c>
      <c r="Y51" s="15">
        <v>13750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234</v>
      </c>
      <c r="AF51" s="16" t="s">
        <v>4255</v>
      </c>
      <c r="AG51" s="20">
        <v>1.063221</v>
      </c>
      <c r="AH51" s="16" t="s">
        <v>4254</v>
      </c>
      <c r="AI51" s="15">
        <v>13582</v>
      </c>
      <c r="AJ51" s="16" t="s">
        <v>4255</v>
      </c>
      <c r="AK51" s="20">
        <v>1.0545180000000001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113</v>
      </c>
      <c r="AV51" s="16" t="s">
        <v>4257</v>
      </c>
      <c r="AW51" s="20">
        <v>1.162755</v>
      </c>
      <c r="AX51" s="16" t="s">
        <v>4256</v>
      </c>
      <c r="AY51" s="15">
        <v>11046</v>
      </c>
      <c r="AZ51" s="16" t="s">
        <v>4257</v>
      </c>
      <c r="BA51" s="20">
        <v>1.383564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215</v>
      </c>
      <c r="BL51" s="16" t="s">
        <v>4259</v>
      </c>
      <c r="BM51" s="20">
        <v>1.196572</v>
      </c>
      <c r="BN51" s="16" t="s">
        <v>4258</v>
      </c>
      <c r="BO51" s="15">
        <v>9864</v>
      </c>
      <c r="BP51" s="16" t="s">
        <v>4259</v>
      </c>
      <c r="BQ51" s="20">
        <v>1.571256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283</v>
      </c>
      <c r="CB51" s="16" t="s">
        <v>4261</v>
      </c>
      <c r="CC51" s="20">
        <v>1.1752100000000001</v>
      </c>
      <c r="CD51" s="16" t="s">
        <v>4260</v>
      </c>
      <c r="CE51" s="15">
        <v>11123</v>
      </c>
      <c r="CF51" s="16" t="s">
        <v>4261</v>
      </c>
      <c r="CG51" s="20">
        <v>1.420372</v>
      </c>
      <c r="CH51" s="16" t="s">
        <v>4260</v>
      </c>
      <c r="CI51" s="15">
        <v>5</v>
      </c>
      <c r="CJ51" s="16" t="s">
        <v>4261</v>
      </c>
      <c r="CK51" s="20">
        <v>1.3419449999999999</v>
      </c>
      <c r="CL51" s="16" t="s">
        <v>4898</v>
      </c>
      <c r="CM51" s="15">
        <f>SUM(A2L344C10)/A2L344C1</f>
        <v>13750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396</v>
      </c>
      <c r="T54" s="16" t="s">
        <v>4253</v>
      </c>
      <c r="U54" s="20">
        <v>1</v>
      </c>
      <c r="V54" s="16" t="s">
        <v>4252</v>
      </c>
      <c r="W54" s="15">
        <v>396</v>
      </c>
      <c r="X54" s="16" t="s">
        <v>4252</v>
      </c>
      <c r="Y54" s="15">
        <v>396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182</v>
      </c>
      <c r="AN54" s="16" t="s">
        <v>4255</v>
      </c>
      <c r="AO54" s="20">
        <v>1.19174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156</v>
      </c>
      <c r="BD54" s="16" t="s">
        <v>4257</v>
      </c>
      <c r="BE54" s="20">
        <v>1.284125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216</v>
      </c>
      <c r="BT54" s="16" t="s">
        <v>4259</v>
      </c>
      <c r="BU54" s="20">
        <v>1.309798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201</v>
      </c>
      <c r="CJ54" s="16" t="s">
        <v>4261</v>
      </c>
      <c r="CK54" s="20">
        <v>1.3419449999999999</v>
      </c>
      <c r="CL54" s="16" t="s">
        <v>4901</v>
      </c>
      <c r="CM54" s="15">
        <f>SUM(A2L347C10)/A2L347C1</f>
        <v>396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0</v>
      </c>
      <c r="T55" s="16" t="s">
        <v>4253</v>
      </c>
      <c r="U55" s="20">
        <v>0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0</v>
      </c>
      <c r="AN55" s="16" t="s">
        <v>4255</v>
      </c>
      <c r="AO55" s="20">
        <v>0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0</v>
      </c>
      <c r="BD55" s="16" t="s">
        <v>4257</v>
      </c>
      <c r="BE55" s="20">
        <v>0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4902</v>
      </c>
      <c r="CM55" s="15">
        <f>SUM(A2L348C10)/A2L348C1</f>
        <v>0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9</v>
      </c>
      <c r="L58" s="16" t="s">
        <v>4253</v>
      </c>
      <c r="M58" s="20">
        <v>1</v>
      </c>
      <c r="N58" s="16" t="s">
        <v>4252</v>
      </c>
      <c r="O58" s="15">
        <v>54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63</v>
      </c>
      <c r="X58" s="16" t="s">
        <v>4252</v>
      </c>
      <c r="Y58" s="15">
        <v>63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5</v>
      </c>
      <c r="AF58" s="16" t="s">
        <v>4255</v>
      </c>
      <c r="AG58" s="20">
        <v>1.063221</v>
      </c>
      <c r="AH58" s="16" t="s">
        <v>4254</v>
      </c>
      <c r="AI58" s="15">
        <v>28</v>
      </c>
      <c r="AJ58" s="16" t="s">
        <v>4255</v>
      </c>
      <c r="AK58" s="20">
        <v>1.0545180000000001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4</v>
      </c>
      <c r="AV58" s="16" t="s">
        <v>4257</v>
      </c>
      <c r="AW58" s="20">
        <v>1.162755</v>
      </c>
      <c r="AX58" s="16" t="s">
        <v>4256</v>
      </c>
      <c r="AY58" s="15">
        <v>23</v>
      </c>
      <c r="AZ58" s="16" t="s">
        <v>4257</v>
      </c>
      <c r="BA58" s="20">
        <v>1.383564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2</v>
      </c>
      <c r="BL58" s="16" t="s">
        <v>4259</v>
      </c>
      <c r="BM58" s="20">
        <v>1.196572</v>
      </c>
      <c r="BN58" s="16" t="s">
        <v>4258</v>
      </c>
      <c r="BO58" s="15">
        <v>95</v>
      </c>
      <c r="BP58" s="16" t="s">
        <v>4259</v>
      </c>
      <c r="BQ58" s="20">
        <v>1.571256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4</v>
      </c>
      <c r="CB58" s="16" t="s">
        <v>4261</v>
      </c>
      <c r="CC58" s="20">
        <v>1.1752100000000001</v>
      </c>
      <c r="CD58" s="16" t="s">
        <v>4260</v>
      </c>
      <c r="CE58" s="15">
        <v>18</v>
      </c>
      <c r="CF58" s="16" t="s">
        <v>4261</v>
      </c>
      <c r="CG58" s="20">
        <v>1.420372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63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1068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132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13746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402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15348</v>
      </c>
      <c r="X59" s="16" t="s">
        <v>4911</v>
      </c>
      <c r="Y59" s="15">
        <f>SUM(A2L342C11:A2L351C11)-2*SUM(A2L350C11)</f>
        <v>15348</v>
      </c>
      <c r="Z59" s="16" t="s">
        <v>4912</v>
      </c>
      <c r="AA59" s="15">
        <f>SUM(A2L342C12:A2L351C12)-2*SUM(A2L350C12)</f>
        <v>464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239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13628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182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416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117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11110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156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640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217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9991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216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583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287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11165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206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15348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1579</v>
      </c>
      <c r="H60" s="16" t="s">
        <v>4253</v>
      </c>
      <c r="I60" s="20">
        <v>1</v>
      </c>
      <c r="J60" s="16" t="s">
        <v>4252</v>
      </c>
      <c r="K60" s="15">
        <v>13</v>
      </c>
      <c r="L60" s="16" t="s">
        <v>4253</v>
      </c>
      <c r="M60" s="20">
        <v>1</v>
      </c>
      <c r="N60" s="16" t="s">
        <v>4252</v>
      </c>
      <c r="O60" s="15">
        <v>27</v>
      </c>
      <c r="P60" s="16" t="s">
        <v>4253</v>
      </c>
      <c r="Q60" s="20">
        <v>1</v>
      </c>
      <c r="R60" s="16" t="s">
        <v>4252</v>
      </c>
      <c r="S60" s="15">
        <v>29</v>
      </c>
      <c r="T60" s="16" t="s">
        <v>4253</v>
      </c>
      <c r="U60" s="20">
        <v>1</v>
      </c>
      <c r="V60" s="16" t="s">
        <v>4252</v>
      </c>
      <c r="W60" s="15">
        <v>1648</v>
      </c>
      <c r="X60" s="16" t="s">
        <v>4252</v>
      </c>
      <c r="Y60" s="15">
        <v>1648</v>
      </c>
      <c r="Z60" s="16" t="s">
        <v>4254</v>
      </c>
      <c r="AA60" s="15">
        <v>1009</v>
      </c>
      <c r="AB60" s="16" t="s">
        <v>4255</v>
      </c>
      <c r="AC60" s="20">
        <v>1.2132879999999999</v>
      </c>
      <c r="AD60" s="16" t="s">
        <v>4254</v>
      </c>
      <c r="AE60" s="15">
        <v>14</v>
      </c>
      <c r="AF60" s="16" t="s">
        <v>4255</v>
      </c>
      <c r="AG60" s="20">
        <v>1.063221</v>
      </c>
      <c r="AH60" s="16" t="s">
        <v>4254</v>
      </c>
      <c r="AI60" s="15">
        <v>766</v>
      </c>
      <c r="AJ60" s="16" t="s">
        <v>4255</v>
      </c>
      <c r="AK60" s="20">
        <v>1.0545180000000001</v>
      </c>
      <c r="AL60" s="16" t="s">
        <v>4254</v>
      </c>
      <c r="AM60" s="15">
        <v>7</v>
      </c>
      <c r="AN60" s="16" t="s">
        <v>4255</v>
      </c>
      <c r="AO60" s="20">
        <v>1.19174</v>
      </c>
      <c r="AP60" s="16" t="s">
        <v>4256</v>
      </c>
      <c r="AQ60" s="15">
        <v>1255</v>
      </c>
      <c r="AR60" s="16" t="s">
        <v>4257</v>
      </c>
      <c r="AS60" s="20">
        <v>1.3041879999999999</v>
      </c>
      <c r="AT60" s="16" t="s">
        <v>4256</v>
      </c>
      <c r="AU60" s="15">
        <v>22</v>
      </c>
      <c r="AV60" s="16" t="s">
        <v>4257</v>
      </c>
      <c r="AW60" s="20">
        <v>1.162755</v>
      </c>
      <c r="AX60" s="16" t="s">
        <v>4256</v>
      </c>
      <c r="AY60" s="15">
        <v>746</v>
      </c>
      <c r="AZ60" s="16" t="s">
        <v>4257</v>
      </c>
      <c r="BA60" s="20">
        <v>1.383564</v>
      </c>
      <c r="BB60" s="16" t="s">
        <v>4256</v>
      </c>
      <c r="BC60" s="15">
        <v>7</v>
      </c>
      <c r="BD60" s="16" t="s">
        <v>4257</v>
      </c>
      <c r="BE60" s="20">
        <v>1.284125</v>
      </c>
      <c r="BF60" s="16" t="s">
        <v>4258</v>
      </c>
      <c r="BG60" s="15">
        <v>1162</v>
      </c>
      <c r="BH60" s="16" t="s">
        <v>4259</v>
      </c>
      <c r="BI60" s="20">
        <v>1.3283480000000001</v>
      </c>
      <c r="BJ60" s="16" t="s">
        <v>4258</v>
      </c>
      <c r="BK60" s="15">
        <v>9</v>
      </c>
      <c r="BL60" s="16" t="s">
        <v>4259</v>
      </c>
      <c r="BM60" s="20">
        <v>1.196572</v>
      </c>
      <c r="BN60" s="16" t="s">
        <v>4258</v>
      </c>
      <c r="BO60" s="15">
        <v>762</v>
      </c>
      <c r="BP60" s="16" t="s">
        <v>4259</v>
      </c>
      <c r="BQ60" s="20">
        <v>1.571256</v>
      </c>
      <c r="BR60" s="16" t="s">
        <v>4258</v>
      </c>
      <c r="BS60" s="15">
        <v>10</v>
      </c>
      <c r="BT60" s="16" t="s">
        <v>4259</v>
      </c>
      <c r="BU60" s="20">
        <v>1.309798</v>
      </c>
      <c r="BV60" s="16" t="s">
        <v>4260</v>
      </c>
      <c r="BW60" s="15">
        <v>1346</v>
      </c>
      <c r="BX60" s="16" t="s">
        <v>4261</v>
      </c>
      <c r="BY60" s="20">
        <v>1.3697859999999999</v>
      </c>
      <c r="BZ60" s="16" t="s">
        <v>4260</v>
      </c>
      <c r="CA60" s="15">
        <v>12</v>
      </c>
      <c r="CB60" s="16" t="s">
        <v>4261</v>
      </c>
      <c r="CC60" s="20">
        <v>1.1752100000000001</v>
      </c>
      <c r="CD60" s="16" t="s">
        <v>4260</v>
      </c>
      <c r="CE60" s="15">
        <v>763</v>
      </c>
      <c r="CF60" s="16" t="s">
        <v>4261</v>
      </c>
      <c r="CG60" s="20">
        <v>1.420372</v>
      </c>
      <c r="CH60" s="16" t="s">
        <v>4260</v>
      </c>
      <c r="CI60" s="15">
        <v>14</v>
      </c>
      <c r="CJ60" s="16" t="s">
        <v>4261</v>
      </c>
      <c r="CK60" s="20">
        <v>1.3419449999999999</v>
      </c>
      <c r="CL60" s="16" t="s">
        <v>4929</v>
      </c>
      <c r="CM60" s="15">
        <f>SUM(A2L353C10)/A2L353C1</f>
        <v>1648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427</v>
      </c>
      <c r="H61" s="16" t="s">
        <v>4253</v>
      </c>
      <c r="I61" s="20">
        <v>1</v>
      </c>
      <c r="J61" s="16" t="s">
        <v>4252</v>
      </c>
      <c r="K61" s="15">
        <v>1</v>
      </c>
      <c r="L61" s="16" t="s">
        <v>4253</v>
      </c>
      <c r="M61" s="20">
        <v>1</v>
      </c>
      <c r="N61" s="16" t="s">
        <v>4252</v>
      </c>
      <c r="O61" s="15">
        <v>11</v>
      </c>
      <c r="P61" s="16" t="s">
        <v>4253</v>
      </c>
      <c r="Q61" s="20">
        <v>1</v>
      </c>
      <c r="R61" s="16" t="s">
        <v>4252</v>
      </c>
      <c r="S61" s="15">
        <v>22</v>
      </c>
      <c r="T61" s="16" t="s">
        <v>4253</v>
      </c>
      <c r="U61" s="20">
        <v>1</v>
      </c>
      <c r="V61" s="16" t="s">
        <v>4252</v>
      </c>
      <c r="W61" s="15">
        <v>461</v>
      </c>
      <c r="X61" s="16" t="s">
        <v>4252</v>
      </c>
      <c r="Y61" s="15">
        <v>461</v>
      </c>
      <c r="Z61" s="16" t="s">
        <v>4254</v>
      </c>
      <c r="AA61" s="15">
        <v>463</v>
      </c>
      <c r="AB61" s="16" t="s">
        <v>4255</v>
      </c>
      <c r="AC61" s="20">
        <v>1.2132879999999999</v>
      </c>
      <c r="AD61" s="16" t="s">
        <v>4254</v>
      </c>
      <c r="AE61" s="15">
        <v>1</v>
      </c>
      <c r="AF61" s="16" t="s">
        <v>4255</v>
      </c>
      <c r="AG61" s="20">
        <v>1.063221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4</v>
      </c>
      <c r="AN61" s="16" t="s">
        <v>4255</v>
      </c>
      <c r="AO61" s="20">
        <v>1.19174</v>
      </c>
      <c r="AP61" s="16" t="s">
        <v>4256</v>
      </c>
      <c r="AQ61" s="15">
        <v>327</v>
      </c>
      <c r="AR61" s="16" t="s">
        <v>4257</v>
      </c>
      <c r="AS61" s="20">
        <v>1.3041879999999999</v>
      </c>
      <c r="AT61" s="16" t="s">
        <v>4256</v>
      </c>
      <c r="AU61" s="15">
        <v>1</v>
      </c>
      <c r="AV61" s="16" t="s">
        <v>4257</v>
      </c>
      <c r="AW61" s="20">
        <v>1.162755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1</v>
      </c>
      <c r="BD61" s="16" t="s">
        <v>4257</v>
      </c>
      <c r="BE61" s="20">
        <v>1.284125</v>
      </c>
      <c r="BF61" s="16" t="s">
        <v>4258</v>
      </c>
      <c r="BG61" s="15">
        <v>904</v>
      </c>
      <c r="BH61" s="16" t="s">
        <v>4259</v>
      </c>
      <c r="BI61" s="20">
        <v>1.3283480000000001</v>
      </c>
      <c r="BJ61" s="16" t="s">
        <v>4258</v>
      </c>
      <c r="BK61" s="15">
        <v>3</v>
      </c>
      <c r="BL61" s="16" t="s">
        <v>4259</v>
      </c>
      <c r="BM61" s="20">
        <v>1.196572</v>
      </c>
      <c r="BN61" s="16" t="s">
        <v>4258</v>
      </c>
      <c r="BO61" s="15">
        <v>34</v>
      </c>
      <c r="BP61" s="16" t="s">
        <v>4259</v>
      </c>
      <c r="BQ61" s="20">
        <v>1.571256</v>
      </c>
      <c r="BR61" s="16" t="s">
        <v>4258</v>
      </c>
      <c r="BS61" s="15">
        <v>97</v>
      </c>
      <c r="BT61" s="16" t="s">
        <v>4259</v>
      </c>
      <c r="BU61" s="20">
        <v>1.309798</v>
      </c>
      <c r="BV61" s="16" t="s">
        <v>4260</v>
      </c>
      <c r="BW61" s="15">
        <v>1065</v>
      </c>
      <c r="BX61" s="16" t="s">
        <v>4261</v>
      </c>
      <c r="BY61" s="20">
        <v>1.3697859999999999</v>
      </c>
      <c r="BZ61" s="16" t="s">
        <v>4260</v>
      </c>
      <c r="CA61" s="15">
        <v>3</v>
      </c>
      <c r="CB61" s="16" t="s">
        <v>4261</v>
      </c>
      <c r="CC61" s="20">
        <v>1.1752100000000001</v>
      </c>
      <c r="CD61" s="16" t="s">
        <v>4260</v>
      </c>
      <c r="CE61" s="15">
        <v>178</v>
      </c>
      <c r="CF61" s="16" t="s">
        <v>4261</v>
      </c>
      <c r="CG61" s="20">
        <v>1.420372</v>
      </c>
      <c r="CH61" s="16" t="s">
        <v>4260</v>
      </c>
      <c r="CI61" s="15">
        <v>46</v>
      </c>
      <c r="CJ61" s="16" t="s">
        <v>4261</v>
      </c>
      <c r="CK61" s="20">
        <v>1.3419449999999999</v>
      </c>
      <c r="CL61" s="16" t="s">
        <v>4930</v>
      </c>
      <c r="CM61" s="15">
        <f>SUM(A2L354C10)/A2L354C1</f>
        <v>461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0</v>
      </c>
      <c r="BH62" s="16" t="s">
        <v>4259</v>
      </c>
      <c r="BI62" s="20">
        <v>0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0</v>
      </c>
      <c r="BX62" s="16" t="s">
        <v>4261</v>
      </c>
      <c r="BY62" s="20">
        <v>0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64</v>
      </c>
      <c r="H63" s="16" t="s">
        <v>4253</v>
      </c>
      <c r="I63" s="20">
        <v>1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64</v>
      </c>
      <c r="X63" s="16" t="s">
        <v>4252</v>
      </c>
      <c r="Y63" s="15">
        <v>64</v>
      </c>
      <c r="Z63" s="16" t="s">
        <v>4254</v>
      </c>
      <c r="AA63" s="15">
        <v>72</v>
      </c>
      <c r="AB63" s="16" t="s">
        <v>4255</v>
      </c>
      <c r="AC63" s="20">
        <v>1.2132879999999999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18</v>
      </c>
      <c r="AR63" s="16" t="s">
        <v>4257</v>
      </c>
      <c r="AS63" s="20">
        <v>1.3041879999999999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96</v>
      </c>
      <c r="BH63" s="16" t="s">
        <v>4259</v>
      </c>
      <c r="BI63" s="20">
        <v>1.3283480000000001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125</v>
      </c>
      <c r="BX63" s="16" t="s">
        <v>4261</v>
      </c>
      <c r="BY63" s="20">
        <v>1.3697859999999999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1</v>
      </c>
      <c r="CJ63" s="16" t="s">
        <v>4261</v>
      </c>
      <c r="CK63" s="20">
        <v>1.3419449999999999</v>
      </c>
      <c r="CL63" s="16" t="s">
        <v>4932</v>
      </c>
      <c r="CM63" s="15">
        <f>SUM(A2L356C10)/A2L356C1</f>
        <v>64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768</v>
      </c>
      <c r="T64" s="16" t="s">
        <v>4253</v>
      </c>
      <c r="U64" s="20">
        <v>1</v>
      </c>
      <c r="V64" s="16" t="s">
        <v>4252</v>
      </c>
      <c r="W64" s="15">
        <v>768</v>
      </c>
      <c r="X64" s="16" t="s">
        <v>4252</v>
      </c>
      <c r="Y64" s="15">
        <v>768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604</v>
      </c>
      <c r="AN64" s="16" t="s">
        <v>4255</v>
      </c>
      <c r="AO64" s="20">
        <v>1.19174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601</v>
      </c>
      <c r="BD64" s="16" t="s">
        <v>4257</v>
      </c>
      <c r="BE64" s="20">
        <v>1.284125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729</v>
      </c>
      <c r="BT64" s="16" t="s">
        <v>4259</v>
      </c>
      <c r="BU64" s="20">
        <v>1.309798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876</v>
      </c>
      <c r="CJ64" s="16" t="s">
        <v>4261</v>
      </c>
      <c r="CK64" s="20">
        <v>1.3419449999999999</v>
      </c>
      <c r="CL64" s="16" t="s">
        <v>4933</v>
      </c>
      <c r="CM64" s="15">
        <f>SUM(A2L357C10)/A2L357C1</f>
        <v>768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116</v>
      </c>
      <c r="T65" s="16" t="s">
        <v>4253</v>
      </c>
      <c r="U65" s="20">
        <v>1</v>
      </c>
      <c r="V65" s="16" t="s">
        <v>4252</v>
      </c>
      <c r="W65" s="15">
        <v>116</v>
      </c>
      <c r="X65" s="16" t="s">
        <v>4252</v>
      </c>
      <c r="Y65" s="15">
        <v>116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79</v>
      </c>
      <c r="AN65" s="16" t="s">
        <v>4255</v>
      </c>
      <c r="AO65" s="20">
        <v>1.19174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88</v>
      </c>
      <c r="BD65" s="16" t="s">
        <v>4257</v>
      </c>
      <c r="BE65" s="20">
        <v>1.284125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124</v>
      </c>
      <c r="BT65" s="16" t="s">
        <v>4259</v>
      </c>
      <c r="BU65" s="20">
        <v>1.309798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160</v>
      </c>
      <c r="CJ65" s="16" t="s">
        <v>4261</v>
      </c>
      <c r="CK65" s="20">
        <v>1.3419449999999999</v>
      </c>
      <c r="CL65" s="16" t="s">
        <v>4934</v>
      </c>
      <c r="CM65" s="15">
        <f>SUM(A2L358C10)/A2L358C1</f>
        <v>116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0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2070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14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38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935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3057</v>
      </c>
      <c r="X69" s="16" t="s">
        <v>4943</v>
      </c>
      <c r="Y69" s="15">
        <f>SUM(A2L353C11:A2L361C11)-2*SUM(A2L360C11)</f>
        <v>3057</v>
      </c>
      <c r="Z69" s="16" t="s">
        <v>4944</v>
      </c>
      <c r="AA69" s="15">
        <f>SUM(A2L353C12:A2L361C12)-2*SUM(A2L360C12)</f>
        <v>1544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15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766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694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1600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23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746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697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2162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12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796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960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2536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15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941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1097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3057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188084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190604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65826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116554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561068</v>
      </c>
      <c r="X70" s="16" t="s">
        <v>4966</v>
      </c>
      <c r="Y70" s="15">
        <f>SUM(A2L319C11,A2L335C11,A2L341C11,A2L352C11,A2L362C11)</f>
        <v>561068</v>
      </c>
      <c r="Z70" s="16" t="s">
        <v>4967</v>
      </c>
      <c r="AA70" s="15">
        <f>SUM(A2L319C12,A2L335C12,A2L341C12,A2L352C12,A2L362C12)</f>
        <v>173754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236003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60632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122320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152388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139443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58243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86629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140407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82391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52500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85951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150839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136173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54642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85702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561068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073A0F-BF7A-4B4E-B20F-F8F902E3875C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8604</v>
      </c>
      <c r="H8" s="16" t="s">
        <v>4253</v>
      </c>
      <c r="I8" s="20">
        <v>1</v>
      </c>
      <c r="J8" s="16" t="s">
        <v>4252</v>
      </c>
      <c r="K8" s="15">
        <v>-216</v>
      </c>
      <c r="L8" s="16" t="s">
        <v>4253</v>
      </c>
      <c r="M8" s="20">
        <v>1</v>
      </c>
      <c r="N8" s="16" t="s">
        <v>4252</v>
      </c>
      <c r="O8" s="15">
        <v>3636</v>
      </c>
      <c r="P8" s="16" t="s">
        <v>4253</v>
      </c>
      <c r="Q8" s="20">
        <v>1</v>
      </c>
      <c r="R8" s="16" t="s">
        <v>4252</v>
      </c>
      <c r="S8" s="15">
        <v>545</v>
      </c>
      <c r="T8" s="16" t="s">
        <v>4253</v>
      </c>
      <c r="U8" s="20">
        <v>1</v>
      </c>
      <c r="V8" s="16" t="s">
        <v>4252</v>
      </c>
      <c r="W8" s="15">
        <v>12569</v>
      </c>
      <c r="X8" s="16" t="s">
        <v>4252</v>
      </c>
      <c r="Y8" s="15">
        <v>12569</v>
      </c>
      <c r="Z8" s="16" t="s">
        <v>4254</v>
      </c>
      <c r="AA8" s="15">
        <v>4516</v>
      </c>
      <c r="AB8" s="16" t="s">
        <v>4255</v>
      </c>
      <c r="AC8" s="20">
        <v>1.2132879999999999</v>
      </c>
      <c r="AD8" s="16" t="s">
        <v>4254</v>
      </c>
      <c r="AE8" s="15">
        <v>0</v>
      </c>
      <c r="AF8" s="16" t="s">
        <v>4255</v>
      </c>
      <c r="AG8" s="20">
        <v>0</v>
      </c>
      <c r="AH8" s="16" t="s">
        <v>4254</v>
      </c>
      <c r="AI8" s="15">
        <v>4492</v>
      </c>
      <c r="AJ8" s="16" t="s">
        <v>4255</v>
      </c>
      <c r="AK8" s="20">
        <v>1.0545180000000001</v>
      </c>
      <c r="AL8" s="16" t="s">
        <v>4254</v>
      </c>
      <c r="AM8" s="15">
        <v>459</v>
      </c>
      <c r="AN8" s="16" t="s">
        <v>4255</v>
      </c>
      <c r="AO8" s="20">
        <v>1.19174</v>
      </c>
      <c r="AP8" s="16" t="s">
        <v>4256</v>
      </c>
      <c r="AQ8" s="15">
        <v>6445</v>
      </c>
      <c r="AR8" s="16" t="s">
        <v>4257</v>
      </c>
      <c r="AS8" s="20">
        <v>1.3041879999999999</v>
      </c>
      <c r="AT8" s="16" t="s">
        <v>4256</v>
      </c>
      <c r="AU8" s="15">
        <v>0</v>
      </c>
      <c r="AV8" s="16" t="s">
        <v>4257</v>
      </c>
      <c r="AW8" s="20">
        <v>0</v>
      </c>
      <c r="AX8" s="16" t="s">
        <v>4256</v>
      </c>
      <c r="AY8" s="15">
        <v>9031</v>
      </c>
      <c r="AZ8" s="16" t="s">
        <v>4257</v>
      </c>
      <c r="BA8" s="20">
        <v>1.383564</v>
      </c>
      <c r="BB8" s="16" t="s">
        <v>4256</v>
      </c>
      <c r="BC8" s="15">
        <v>269</v>
      </c>
      <c r="BD8" s="16" t="s">
        <v>4257</v>
      </c>
      <c r="BE8" s="20">
        <v>1.284125</v>
      </c>
      <c r="BF8" s="16" t="s">
        <v>4258</v>
      </c>
      <c r="BG8" s="15">
        <v>5793</v>
      </c>
      <c r="BH8" s="16" t="s">
        <v>4259</v>
      </c>
      <c r="BI8" s="20">
        <v>1.3283480000000001</v>
      </c>
      <c r="BJ8" s="16" t="s">
        <v>4258</v>
      </c>
      <c r="BK8" s="15">
        <v>0</v>
      </c>
      <c r="BL8" s="16" t="s">
        <v>4259</v>
      </c>
      <c r="BM8" s="20">
        <v>0</v>
      </c>
      <c r="BN8" s="16" t="s">
        <v>4258</v>
      </c>
      <c r="BO8" s="15">
        <v>4410</v>
      </c>
      <c r="BP8" s="16" t="s">
        <v>4259</v>
      </c>
      <c r="BQ8" s="20">
        <v>1.571256</v>
      </c>
      <c r="BR8" s="16" t="s">
        <v>4258</v>
      </c>
      <c r="BS8" s="15">
        <v>354</v>
      </c>
      <c r="BT8" s="16" t="s">
        <v>4259</v>
      </c>
      <c r="BU8" s="20">
        <v>1.309798</v>
      </c>
      <c r="BV8" s="16" t="s">
        <v>4260</v>
      </c>
      <c r="BW8" s="15">
        <v>6414</v>
      </c>
      <c r="BX8" s="16" t="s">
        <v>4261</v>
      </c>
      <c r="BY8" s="20">
        <v>1.3697859999999999</v>
      </c>
      <c r="BZ8" s="16" t="s">
        <v>4260</v>
      </c>
      <c r="CA8" s="15">
        <v>0</v>
      </c>
      <c r="CB8" s="16" t="s">
        <v>4261</v>
      </c>
      <c r="CC8" s="20">
        <v>0</v>
      </c>
      <c r="CD8" s="16" t="s">
        <v>4260</v>
      </c>
      <c r="CE8" s="15">
        <v>4628</v>
      </c>
      <c r="CF8" s="16" t="s">
        <v>4261</v>
      </c>
      <c r="CG8" s="20">
        <v>1.420372</v>
      </c>
      <c r="CH8" s="16" t="s">
        <v>4260</v>
      </c>
      <c r="CI8" s="15">
        <v>986</v>
      </c>
      <c r="CJ8" s="16" t="s">
        <v>4261</v>
      </c>
      <c r="CK8" s="20">
        <v>1.3419449999999999</v>
      </c>
      <c r="CL8" s="16" t="s">
        <v>5056</v>
      </c>
      <c r="CM8" s="15">
        <f>SUM(A2L401C10)/A2L401C1</f>
        <v>12569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8050</v>
      </c>
      <c r="H9" s="16" t="s">
        <v>4253</v>
      </c>
      <c r="I9" s="20">
        <v>1</v>
      </c>
      <c r="J9" s="16" t="s">
        <v>4252</v>
      </c>
      <c r="K9" s="15">
        <v>-1757</v>
      </c>
      <c r="L9" s="16" t="s">
        <v>4253</v>
      </c>
      <c r="M9" s="20">
        <v>1</v>
      </c>
      <c r="N9" s="16" t="s">
        <v>4252</v>
      </c>
      <c r="O9" s="15">
        <v>553</v>
      </c>
      <c r="P9" s="16" t="s">
        <v>4253</v>
      </c>
      <c r="Q9" s="20">
        <v>1</v>
      </c>
      <c r="R9" s="16" t="s">
        <v>4252</v>
      </c>
      <c r="S9" s="15">
        <v>45</v>
      </c>
      <c r="T9" s="16" t="s">
        <v>4253</v>
      </c>
      <c r="U9" s="20">
        <v>1</v>
      </c>
      <c r="V9" s="16" t="s">
        <v>4252</v>
      </c>
      <c r="W9" s="15">
        <v>6891</v>
      </c>
      <c r="X9" s="16" t="s">
        <v>4252</v>
      </c>
      <c r="Y9" s="15">
        <v>6891</v>
      </c>
      <c r="Z9" s="16" t="s">
        <v>4254</v>
      </c>
      <c r="AA9" s="15">
        <v>9017</v>
      </c>
      <c r="AB9" s="16" t="s">
        <v>4255</v>
      </c>
      <c r="AC9" s="20">
        <v>1.2132879999999999</v>
      </c>
      <c r="AD9" s="16" t="s">
        <v>4254</v>
      </c>
      <c r="AE9" s="15">
        <v>9</v>
      </c>
      <c r="AF9" s="16" t="s">
        <v>4255</v>
      </c>
      <c r="AG9" s="20">
        <v>1.063221</v>
      </c>
      <c r="AH9" s="16" t="s">
        <v>4254</v>
      </c>
      <c r="AI9" s="15">
        <v>1317</v>
      </c>
      <c r="AJ9" s="16" t="s">
        <v>4255</v>
      </c>
      <c r="AK9" s="20">
        <v>1.0545180000000001</v>
      </c>
      <c r="AL9" s="16" t="s">
        <v>4254</v>
      </c>
      <c r="AM9" s="15">
        <v>69</v>
      </c>
      <c r="AN9" s="16" t="s">
        <v>4255</v>
      </c>
      <c r="AO9" s="20">
        <v>1.19174</v>
      </c>
      <c r="AP9" s="16" t="s">
        <v>4256</v>
      </c>
      <c r="AQ9" s="15">
        <v>9486</v>
      </c>
      <c r="AR9" s="16" t="s">
        <v>4257</v>
      </c>
      <c r="AS9" s="20">
        <v>1.3041879999999999</v>
      </c>
      <c r="AT9" s="16" t="s">
        <v>4256</v>
      </c>
      <c r="AU9" s="15">
        <v>5</v>
      </c>
      <c r="AV9" s="16" t="s">
        <v>4257</v>
      </c>
      <c r="AW9" s="20">
        <v>1.162755</v>
      </c>
      <c r="AX9" s="16" t="s">
        <v>4256</v>
      </c>
      <c r="AY9" s="15">
        <v>1124</v>
      </c>
      <c r="AZ9" s="16" t="s">
        <v>4257</v>
      </c>
      <c r="BA9" s="20">
        <v>1.383564</v>
      </c>
      <c r="BB9" s="16" t="s">
        <v>4256</v>
      </c>
      <c r="BC9" s="15">
        <v>3</v>
      </c>
      <c r="BD9" s="16" t="s">
        <v>4257</v>
      </c>
      <c r="BE9" s="20">
        <v>1.284125</v>
      </c>
      <c r="BF9" s="16" t="s">
        <v>4258</v>
      </c>
      <c r="BG9" s="15">
        <v>10773</v>
      </c>
      <c r="BH9" s="16" t="s">
        <v>4259</v>
      </c>
      <c r="BI9" s="20">
        <v>1.3283480000000001</v>
      </c>
      <c r="BJ9" s="16" t="s">
        <v>4258</v>
      </c>
      <c r="BK9" s="15">
        <v>3</v>
      </c>
      <c r="BL9" s="16" t="s">
        <v>4259</v>
      </c>
      <c r="BM9" s="20">
        <v>1.196572</v>
      </c>
      <c r="BN9" s="16" t="s">
        <v>4258</v>
      </c>
      <c r="BO9" s="15">
        <v>834</v>
      </c>
      <c r="BP9" s="16" t="s">
        <v>4259</v>
      </c>
      <c r="BQ9" s="20">
        <v>1.571256</v>
      </c>
      <c r="BR9" s="16" t="s">
        <v>4258</v>
      </c>
      <c r="BS9" s="15">
        <v>48</v>
      </c>
      <c r="BT9" s="16" t="s">
        <v>4259</v>
      </c>
      <c r="BU9" s="20">
        <v>1.309798</v>
      </c>
      <c r="BV9" s="16" t="s">
        <v>4260</v>
      </c>
      <c r="BW9" s="15">
        <v>10867</v>
      </c>
      <c r="BX9" s="16" t="s">
        <v>4261</v>
      </c>
      <c r="BY9" s="20">
        <v>1.3697859999999999</v>
      </c>
      <c r="BZ9" s="16" t="s">
        <v>4260</v>
      </c>
      <c r="CA9" s="15">
        <v>5</v>
      </c>
      <c r="CB9" s="16" t="s">
        <v>4261</v>
      </c>
      <c r="CC9" s="20">
        <v>1.1752100000000001</v>
      </c>
      <c r="CD9" s="16" t="s">
        <v>4260</v>
      </c>
      <c r="CE9" s="15">
        <v>1523</v>
      </c>
      <c r="CF9" s="16" t="s">
        <v>4261</v>
      </c>
      <c r="CG9" s="20">
        <v>1.420372</v>
      </c>
      <c r="CH9" s="16" t="s">
        <v>4260</v>
      </c>
      <c r="CI9" s="15">
        <v>244</v>
      </c>
      <c r="CJ9" s="16" t="s">
        <v>4261</v>
      </c>
      <c r="CK9" s="20">
        <v>1.3419449999999999</v>
      </c>
      <c r="CL9" s="16" t="s">
        <v>5057</v>
      </c>
      <c r="CM9" s="15">
        <f>SUM(A2L402C10)/A2L402C1</f>
        <v>6891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19881</v>
      </c>
      <c r="H10" s="16" t="s">
        <v>4253</v>
      </c>
      <c r="I10" s="20">
        <v>1</v>
      </c>
      <c r="J10" s="16" t="s">
        <v>4252</v>
      </c>
      <c r="K10" s="15">
        <v>-503</v>
      </c>
      <c r="L10" s="16" t="s">
        <v>4253</v>
      </c>
      <c r="M10" s="20">
        <v>1</v>
      </c>
      <c r="N10" s="16" t="s">
        <v>4252</v>
      </c>
      <c r="O10" s="15">
        <v>45014</v>
      </c>
      <c r="P10" s="16" t="s">
        <v>4253</v>
      </c>
      <c r="Q10" s="20">
        <v>1</v>
      </c>
      <c r="R10" s="16" t="s">
        <v>4252</v>
      </c>
      <c r="S10" s="15">
        <v>205</v>
      </c>
      <c r="T10" s="16" t="s">
        <v>4253</v>
      </c>
      <c r="U10" s="20">
        <v>1</v>
      </c>
      <c r="V10" s="16" t="s">
        <v>4252</v>
      </c>
      <c r="W10" s="15">
        <v>64597</v>
      </c>
      <c r="X10" s="16" t="s">
        <v>4252</v>
      </c>
      <c r="Y10" s="15">
        <v>64597</v>
      </c>
      <c r="Z10" s="16" t="s">
        <v>4254</v>
      </c>
      <c r="AA10" s="15">
        <v>12881</v>
      </c>
      <c r="AB10" s="16" t="s">
        <v>4255</v>
      </c>
      <c r="AC10" s="20">
        <v>1.2132879999999999</v>
      </c>
      <c r="AD10" s="16" t="s">
        <v>4254</v>
      </c>
      <c r="AE10" s="15">
        <v>676</v>
      </c>
      <c r="AF10" s="16" t="s">
        <v>4255</v>
      </c>
      <c r="AG10" s="20">
        <v>1.063221</v>
      </c>
      <c r="AH10" s="16" t="s">
        <v>4254</v>
      </c>
      <c r="AI10" s="15">
        <v>32043</v>
      </c>
      <c r="AJ10" s="16" t="s">
        <v>4255</v>
      </c>
      <c r="AK10" s="20">
        <v>1.0545180000000001</v>
      </c>
      <c r="AL10" s="16" t="s">
        <v>4254</v>
      </c>
      <c r="AM10" s="15">
        <v>147</v>
      </c>
      <c r="AN10" s="16" t="s">
        <v>4255</v>
      </c>
      <c r="AO10" s="20">
        <v>1.19174</v>
      </c>
      <c r="AP10" s="16" t="s">
        <v>4256</v>
      </c>
      <c r="AQ10" s="15">
        <v>12415</v>
      </c>
      <c r="AR10" s="16" t="s">
        <v>4257</v>
      </c>
      <c r="AS10" s="20">
        <v>1.3041879999999999</v>
      </c>
      <c r="AT10" s="16" t="s">
        <v>4256</v>
      </c>
      <c r="AU10" s="15">
        <v>678</v>
      </c>
      <c r="AV10" s="16" t="s">
        <v>4257</v>
      </c>
      <c r="AW10" s="20">
        <v>1.162755</v>
      </c>
      <c r="AX10" s="16" t="s">
        <v>4256</v>
      </c>
      <c r="AY10" s="15">
        <v>26508</v>
      </c>
      <c r="AZ10" s="16" t="s">
        <v>4257</v>
      </c>
      <c r="BA10" s="20">
        <v>1.383564</v>
      </c>
      <c r="BB10" s="16" t="s">
        <v>4256</v>
      </c>
      <c r="BC10" s="15">
        <v>134</v>
      </c>
      <c r="BD10" s="16" t="s">
        <v>4257</v>
      </c>
      <c r="BE10" s="20">
        <v>1.284125</v>
      </c>
      <c r="BF10" s="16" t="s">
        <v>4258</v>
      </c>
      <c r="BG10" s="15">
        <v>11803</v>
      </c>
      <c r="BH10" s="16" t="s">
        <v>4259</v>
      </c>
      <c r="BI10" s="20">
        <v>1.3283480000000001</v>
      </c>
      <c r="BJ10" s="16" t="s">
        <v>4258</v>
      </c>
      <c r="BK10" s="15">
        <v>999</v>
      </c>
      <c r="BL10" s="16" t="s">
        <v>4259</v>
      </c>
      <c r="BM10" s="20">
        <v>1.196572</v>
      </c>
      <c r="BN10" s="16" t="s">
        <v>4258</v>
      </c>
      <c r="BO10" s="15">
        <v>22767</v>
      </c>
      <c r="BP10" s="16" t="s">
        <v>4259</v>
      </c>
      <c r="BQ10" s="20">
        <v>1.571256</v>
      </c>
      <c r="BR10" s="16" t="s">
        <v>4258</v>
      </c>
      <c r="BS10" s="15">
        <v>561</v>
      </c>
      <c r="BT10" s="16" t="s">
        <v>4259</v>
      </c>
      <c r="BU10" s="20">
        <v>1.309798</v>
      </c>
      <c r="BV10" s="16" t="s">
        <v>4260</v>
      </c>
      <c r="BW10" s="15">
        <v>11526</v>
      </c>
      <c r="BX10" s="16" t="s">
        <v>4261</v>
      </c>
      <c r="BY10" s="20">
        <v>1.3697859999999999</v>
      </c>
      <c r="BZ10" s="16" t="s">
        <v>4260</v>
      </c>
      <c r="CA10" s="15">
        <v>833</v>
      </c>
      <c r="CB10" s="16" t="s">
        <v>4261</v>
      </c>
      <c r="CC10" s="20">
        <v>1.1752100000000001</v>
      </c>
      <c r="CD10" s="16" t="s">
        <v>4260</v>
      </c>
      <c r="CE10" s="15">
        <v>21121</v>
      </c>
      <c r="CF10" s="16" t="s">
        <v>4261</v>
      </c>
      <c r="CG10" s="20">
        <v>1.420372</v>
      </c>
      <c r="CH10" s="16" t="s">
        <v>4260</v>
      </c>
      <c r="CI10" s="15">
        <v>1091</v>
      </c>
      <c r="CJ10" s="16" t="s">
        <v>4261</v>
      </c>
      <c r="CK10" s="20">
        <v>1.3419449999999999</v>
      </c>
      <c r="CL10" s="16" t="s">
        <v>5058</v>
      </c>
      <c r="CM10" s="15">
        <f>SUM(A2L403C10)/A2L403C1</f>
        <v>64597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6424</v>
      </c>
      <c r="H11" s="16" t="s">
        <v>4253</v>
      </c>
      <c r="I11" s="20">
        <v>1</v>
      </c>
      <c r="J11" s="16" t="s">
        <v>4252</v>
      </c>
      <c r="K11" s="15">
        <v>-54</v>
      </c>
      <c r="L11" s="16" t="s">
        <v>4253</v>
      </c>
      <c r="M11" s="20">
        <v>1</v>
      </c>
      <c r="N11" s="16" t="s">
        <v>4252</v>
      </c>
      <c r="O11" s="15">
        <v>-134</v>
      </c>
      <c r="P11" s="16" t="s">
        <v>4253</v>
      </c>
      <c r="Q11" s="20">
        <v>1</v>
      </c>
      <c r="R11" s="16" t="s">
        <v>4252</v>
      </c>
      <c r="S11" s="15">
        <v>305</v>
      </c>
      <c r="T11" s="16" t="s">
        <v>4253</v>
      </c>
      <c r="U11" s="20">
        <v>1</v>
      </c>
      <c r="V11" s="16" t="s">
        <v>4252</v>
      </c>
      <c r="W11" s="15">
        <v>6541</v>
      </c>
      <c r="X11" s="16" t="s">
        <v>4252</v>
      </c>
      <c r="Y11" s="15">
        <v>6541</v>
      </c>
      <c r="Z11" s="16" t="s">
        <v>4254</v>
      </c>
      <c r="AA11" s="15">
        <v>7043</v>
      </c>
      <c r="AB11" s="16" t="s">
        <v>4255</v>
      </c>
      <c r="AC11" s="20">
        <v>1.2132879999999999</v>
      </c>
      <c r="AD11" s="16" t="s">
        <v>4254</v>
      </c>
      <c r="AE11" s="15">
        <v>95</v>
      </c>
      <c r="AF11" s="16" t="s">
        <v>4255</v>
      </c>
      <c r="AG11" s="20">
        <v>1.063221</v>
      </c>
      <c r="AH11" s="16" t="s">
        <v>4254</v>
      </c>
      <c r="AI11" s="15">
        <v>1070</v>
      </c>
      <c r="AJ11" s="16" t="s">
        <v>4255</v>
      </c>
      <c r="AK11" s="20">
        <v>1.0545180000000001</v>
      </c>
      <c r="AL11" s="16" t="s">
        <v>4254</v>
      </c>
      <c r="AM11" s="15">
        <v>849</v>
      </c>
      <c r="AN11" s="16" t="s">
        <v>4255</v>
      </c>
      <c r="AO11" s="20">
        <v>1.19174</v>
      </c>
      <c r="AP11" s="16" t="s">
        <v>4256</v>
      </c>
      <c r="AQ11" s="15">
        <v>7259</v>
      </c>
      <c r="AR11" s="16" t="s">
        <v>4257</v>
      </c>
      <c r="AS11" s="20">
        <v>1.3041879999999999</v>
      </c>
      <c r="AT11" s="16" t="s">
        <v>4256</v>
      </c>
      <c r="AU11" s="15">
        <v>113</v>
      </c>
      <c r="AV11" s="16" t="s">
        <v>4257</v>
      </c>
      <c r="AW11" s="20">
        <v>1.162755</v>
      </c>
      <c r="AX11" s="16" t="s">
        <v>4256</v>
      </c>
      <c r="AY11" s="15">
        <v>583</v>
      </c>
      <c r="AZ11" s="16" t="s">
        <v>4257</v>
      </c>
      <c r="BA11" s="20">
        <v>1.383564</v>
      </c>
      <c r="BB11" s="16" t="s">
        <v>4256</v>
      </c>
      <c r="BC11" s="15">
        <v>311</v>
      </c>
      <c r="BD11" s="16" t="s">
        <v>4257</v>
      </c>
      <c r="BE11" s="20">
        <v>1.284125</v>
      </c>
      <c r="BF11" s="16" t="s">
        <v>4258</v>
      </c>
      <c r="BG11" s="15">
        <v>9501</v>
      </c>
      <c r="BH11" s="16" t="s">
        <v>4259</v>
      </c>
      <c r="BI11" s="20">
        <v>1.3283480000000001</v>
      </c>
      <c r="BJ11" s="16" t="s">
        <v>4258</v>
      </c>
      <c r="BK11" s="15">
        <v>3</v>
      </c>
      <c r="BL11" s="16" t="s">
        <v>4259</v>
      </c>
      <c r="BM11" s="20">
        <v>1.196572</v>
      </c>
      <c r="BN11" s="16" t="s">
        <v>4258</v>
      </c>
      <c r="BO11" s="15">
        <v>313</v>
      </c>
      <c r="BP11" s="16" t="s">
        <v>4259</v>
      </c>
      <c r="BQ11" s="20">
        <v>1.571256</v>
      </c>
      <c r="BR11" s="16" t="s">
        <v>4258</v>
      </c>
      <c r="BS11" s="15">
        <v>192</v>
      </c>
      <c r="BT11" s="16" t="s">
        <v>4259</v>
      </c>
      <c r="BU11" s="20">
        <v>1.309798</v>
      </c>
      <c r="BV11" s="16" t="s">
        <v>4260</v>
      </c>
      <c r="BW11" s="15">
        <v>9364</v>
      </c>
      <c r="BX11" s="16" t="s">
        <v>4261</v>
      </c>
      <c r="BY11" s="20">
        <v>1.3697859999999999</v>
      </c>
      <c r="BZ11" s="16" t="s">
        <v>4260</v>
      </c>
      <c r="CA11" s="15">
        <v>101</v>
      </c>
      <c r="CB11" s="16" t="s">
        <v>4261</v>
      </c>
      <c r="CC11" s="20">
        <v>1.1752100000000001</v>
      </c>
      <c r="CD11" s="16" t="s">
        <v>4260</v>
      </c>
      <c r="CE11" s="15">
        <v>830</v>
      </c>
      <c r="CF11" s="16" t="s">
        <v>4261</v>
      </c>
      <c r="CG11" s="20">
        <v>1.420372</v>
      </c>
      <c r="CH11" s="16" t="s">
        <v>4260</v>
      </c>
      <c r="CI11" s="15">
        <v>903</v>
      </c>
      <c r="CJ11" s="16" t="s">
        <v>4261</v>
      </c>
      <c r="CK11" s="20">
        <v>1.3419449999999999</v>
      </c>
      <c r="CL11" s="16" t="s">
        <v>5059</v>
      </c>
      <c r="CM11" s="15">
        <f>SUM(A2L404C10)/A2L404C1</f>
        <v>6541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30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12</v>
      </c>
      <c r="T12" s="16" t="s">
        <v>4253</v>
      </c>
      <c r="U12" s="20">
        <v>1</v>
      </c>
      <c r="V12" s="16" t="s">
        <v>4252</v>
      </c>
      <c r="W12" s="15">
        <v>42</v>
      </c>
      <c r="X12" s="16" t="s">
        <v>4252</v>
      </c>
      <c r="Y12" s="15">
        <v>42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9</v>
      </c>
      <c r="AN12" s="16" t="s">
        <v>4255</v>
      </c>
      <c r="AO12" s="20">
        <v>1.19174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2</v>
      </c>
      <c r="BD12" s="16" t="s">
        <v>4257</v>
      </c>
      <c r="BE12" s="20">
        <v>1.284125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1</v>
      </c>
      <c r="CJ12" s="16" t="s">
        <v>4261</v>
      </c>
      <c r="CK12" s="20">
        <v>1.3419449999999999</v>
      </c>
      <c r="CL12" s="16" t="s">
        <v>5060</v>
      </c>
      <c r="CM12" s="15">
        <f>SUM(A2L405C10)/A2L405C1</f>
        <v>42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107</v>
      </c>
      <c r="P13" s="16" t="s">
        <v>4253</v>
      </c>
      <c r="Q13" s="20">
        <v>1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107</v>
      </c>
      <c r="X13" s="16" t="s">
        <v>4252</v>
      </c>
      <c r="Y13" s="15">
        <v>107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241</v>
      </c>
      <c r="AJ13" s="16" t="s">
        <v>4255</v>
      </c>
      <c r="AK13" s="20">
        <v>1.0545180000000001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59</v>
      </c>
      <c r="AZ13" s="16" t="s">
        <v>4257</v>
      </c>
      <c r="BA13" s="20">
        <v>1.383564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43</v>
      </c>
      <c r="BP13" s="16" t="s">
        <v>4259</v>
      </c>
      <c r="BQ13" s="20">
        <v>1.571256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409</v>
      </c>
      <c r="CF13" s="16" t="s">
        <v>4261</v>
      </c>
      <c r="CG13" s="20">
        <v>1.420372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5061</v>
      </c>
      <c r="CM13" s="15">
        <f>SUM(A2L406C10)/A2L406C1</f>
        <v>107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4070</v>
      </c>
      <c r="H14" s="16" t="s">
        <v>4253</v>
      </c>
      <c r="I14" s="20">
        <v>1</v>
      </c>
      <c r="J14" s="16" t="s">
        <v>4252</v>
      </c>
      <c r="K14" s="15">
        <v>31</v>
      </c>
      <c r="L14" s="16" t="s">
        <v>4253</v>
      </c>
      <c r="M14" s="20">
        <v>1</v>
      </c>
      <c r="N14" s="16" t="s">
        <v>4252</v>
      </c>
      <c r="O14" s="15">
        <v>2508</v>
      </c>
      <c r="P14" s="16" t="s">
        <v>4253</v>
      </c>
      <c r="Q14" s="20">
        <v>1</v>
      </c>
      <c r="R14" s="16" t="s">
        <v>4252</v>
      </c>
      <c r="S14" s="15">
        <v>341</v>
      </c>
      <c r="T14" s="16" t="s">
        <v>4253</v>
      </c>
      <c r="U14" s="20">
        <v>1</v>
      </c>
      <c r="V14" s="16" t="s">
        <v>4252</v>
      </c>
      <c r="W14" s="15">
        <v>6950</v>
      </c>
      <c r="X14" s="16" t="s">
        <v>4252</v>
      </c>
      <c r="Y14" s="15">
        <v>6950</v>
      </c>
      <c r="Z14" s="16" t="s">
        <v>4254</v>
      </c>
      <c r="AA14" s="15">
        <v>4725</v>
      </c>
      <c r="AB14" s="16" t="s">
        <v>4255</v>
      </c>
      <c r="AC14" s="20">
        <v>1.2132879999999999</v>
      </c>
      <c r="AD14" s="16" t="s">
        <v>4254</v>
      </c>
      <c r="AE14" s="15">
        <v>61</v>
      </c>
      <c r="AF14" s="16" t="s">
        <v>4255</v>
      </c>
      <c r="AG14" s="20">
        <v>1.063221</v>
      </c>
      <c r="AH14" s="16" t="s">
        <v>4254</v>
      </c>
      <c r="AI14" s="15">
        <v>3719</v>
      </c>
      <c r="AJ14" s="16" t="s">
        <v>4255</v>
      </c>
      <c r="AK14" s="20">
        <v>1.0545180000000001</v>
      </c>
      <c r="AL14" s="16" t="s">
        <v>4254</v>
      </c>
      <c r="AM14" s="15">
        <v>861</v>
      </c>
      <c r="AN14" s="16" t="s">
        <v>4255</v>
      </c>
      <c r="AO14" s="20">
        <v>1.19174</v>
      </c>
      <c r="AP14" s="16" t="s">
        <v>4256</v>
      </c>
      <c r="AQ14" s="15">
        <v>5079</v>
      </c>
      <c r="AR14" s="16" t="s">
        <v>4257</v>
      </c>
      <c r="AS14" s="20">
        <v>1.3041879999999999</v>
      </c>
      <c r="AT14" s="16" t="s">
        <v>4256</v>
      </c>
      <c r="AU14" s="15">
        <v>47</v>
      </c>
      <c r="AV14" s="16" t="s">
        <v>4257</v>
      </c>
      <c r="AW14" s="20">
        <v>1.162755</v>
      </c>
      <c r="AX14" s="16" t="s">
        <v>4256</v>
      </c>
      <c r="AY14" s="15">
        <v>2999</v>
      </c>
      <c r="AZ14" s="16" t="s">
        <v>4257</v>
      </c>
      <c r="BA14" s="20">
        <v>1.383564</v>
      </c>
      <c r="BB14" s="16" t="s">
        <v>4256</v>
      </c>
      <c r="BC14" s="15">
        <v>536</v>
      </c>
      <c r="BD14" s="16" t="s">
        <v>4257</v>
      </c>
      <c r="BE14" s="20">
        <v>1.284125</v>
      </c>
      <c r="BF14" s="16" t="s">
        <v>4258</v>
      </c>
      <c r="BG14" s="15">
        <v>4888</v>
      </c>
      <c r="BH14" s="16" t="s">
        <v>4259</v>
      </c>
      <c r="BI14" s="20">
        <v>1.3283480000000001</v>
      </c>
      <c r="BJ14" s="16" t="s">
        <v>4258</v>
      </c>
      <c r="BK14" s="15">
        <v>12</v>
      </c>
      <c r="BL14" s="16" t="s">
        <v>4259</v>
      </c>
      <c r="BM14" s="20">
        <v>1.196572</v>
      </c>
      <c r="BN14" s="16" t="s">
        <v>4258</v>
      </c>
      <c r="BO14" s="15">
        <v>2843</v>
      </c>
      <c r="BP14" s="16" t="s">
        <v>4259</v>
      </c>
      <c r="BQ14" s="20">
        <v>1.571256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6946</v>
      </c>
      <c r="BX14" s="16" t="s">
        <v>4261</v>
      </c>
      <c r="BY14" s="20">
        <v>1.3697859999999999</v>
      </c>
      <c r="BZ14" s="16" t="s">
        <v>4260</v>
      </c>
      <c r="CA14" s="15">
        <v>9</v>
      </c>
      <c r="CB14" s="16" t="s">
        <v>4261</v>
      </c>
      <c r="CC14" s="20">
        <v>1.1752100000000001</v>
      </c>
      <c r="CD14" s="16" t="s">
        <v>4260</v>
      </c>
      <c r="CE14" s="15">
        <v>3303</v>
      </c>
      <c r="CF14" s="16" t="s">
        <v>4261</v>
      </c>
      <c r="CG14" s="20">
        <v>1.420372</v>
      </c>
      <c r="CH14" s="16" t="s">
        <v>4260</v>
      </c>
      <c r="CI14" s="15">
        <v>4421</v>
      </c>
      <c r="CJ14" s="16" t="s">
        <v>4261</v>
      </c>
      <c r="CK14" s="20">
        <v>1.3419449999999999</v>
      </c>
      <c r="CL14" s="16" t="s">
        <v>5062</v>
      </c>
      <c r="CM14" s="15">
        <f>SUM(A2L407C10)/A2L407C1</f>
        <v>6950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5693</v>
      </c>
      <c r="H15" s="16" t="s">
        <v>4253</v>
      </c>
      <c r="I15" s="20">
        <v>1</v>
      </c>
      <c r="J15" s="16" t="s">
        <v>4252</v>
      </c>
      <c r="K15" s="15">
        <v>57</v>
      </c>
      <c r="L15" s="16" t="s">
        <v>4253</v>
      </c>
      <c r="M15" s="20">
        <v>1</v>
      </c>
      <c r="N15" s="16" t="s">
        <v>4252</v>
      </c>
      <c r="O15" s="15">
        <v>8715</v>
      </c>
      <c r="P15" s="16" t="s">
        <v>4253</v>
      </c>
      <c r="Q15" s="20">
        <v>1</v>
      </c>
      <c r="R15" s="16" t="s">
        <v>4252</v>
      </c>
      <c r="S15" s="15">
        <v>278</v>
      </c>
      <c r="T15" s="16" t="s">
        <v>4253</v>
      </c>
      <c r="U15" s="20">
        <v>1</v>
      </c>
      <c r="V15" s="16" t="s">
        <v>4252</v>
      </c>
      <c r="W15" s="15">
        <v>14743</v>
      </c>
      <c r="X15" s="16" t="s">
        <v>4252</v>
      </c>
      <c r="Y15" s="15">
        <v>14743</v>
      </c>
      <c r="Z15" s="16" t="s">
        <v>4254</v>
      </c>
      <c r="AA15" s="15">
        <v>5449</v>
      </c>
      <c r="AB15" s="16" t="s">
        <v>4255</v>
      </c>
      <c r="AC15" s="20">
        <v>1.2132879999999999</v>
      </c>
      <c r="AD15" s="16" t="s">
        <v>4254</v>
      </c>
      <c r="AE15" s="15">
        <v>98</v>
      </c>
      <c r="AF15" s="16" t="s">
        <v>4255</v>
      </c>
      <c r="AG15" s="20">
        <v>1.063221</v>
      </c>
      <c r="AH15" s="16" t="s">
        <v>4254</v>
      </c>
      <c r="AI15" s="15">
        <v>8140</v>
      </c>
      <c r="AJ15" s="16" t="s">
        <v>4255</v>
      </c>
      <c r="AK15" s="20">
        <v>1.0545180000000001</v>
      </c>
      <c r="AL15" s="16" t="s">
        <v>4254</v>
      </c>
      <c r="AM15" s="15">
        <v>872</v>
      </c>
      <c r="AN15" s="16" t="s">
        <v>4255</v>
      </c>
      <c r="AO15" s="20">
        <v>1.19174</v>
      </c>
      <c r="AP15" s="16" t="s">
        <v>4256</v>
      </c>
      <c r="AQ15" s="15">
        <v>5644</v>
      </c>
      <c r="AR15" s="16" t="s">
        <v>4257</v>
      </c>
      <c r="AS15" s="20">
        <v>1.3041879999999999</v>
      </c>
      <c r="AT15" s="16" t="s">
        <v>4256</v>
      </c>
      <c r="AU15" s="15">
        <v>47</v>
      </c>
      <c r="AV15" s="16" t="s">
        <v>4257</v>
      </c>
      <c r="AW15" s="20">
        <v>1.162755</v>
      </c>
      <c r="AX15" s="16" t="s">
        <v>4256</v>
      </c>
      <c r="AY15" s="15">
        <v>7093</v>
      </c>
      <c r="AZ15" s="16" t="s">
        <v>4257</v>
      </c>
      <c r="BA15" s="20">
        <v>1.383564</v>
      </c>
      <c r="BB15" s="16" t="s">
        <v>4256</v>
      </c>
      <c r="BC15" s="15">
        <v>375</v>
      </c>
      <c r="BD15" s="16" t="s">
        <v>4257</v>
      </c>
      <c r="BE15" s="20">
        <v>1.284125</v>
      </c>
      <c r="BF15" s="16" t="s">
        <v>4258</v>
      </c>
      <c r="BG15" s="15">
        <v>5900</v>
      </c>
      <c r="BH15" s="16" t="s">
        <v>4259</v>
      </c>
      <c r="BI15" s="20">
        <v>1.3283480000000001</v>
      </c>
      <c r="BJ15" s="16" t="s">
        <v>4258</v>
      </c>
      <c r="BK15" s="15">
        <v>27</v>
      </c>
      <c r="BL15" s="16" t="s">
        <v>4259</v>
      </c>
      <c r="BM15" s="20">
        <v>1.196572</v>
      </c>
      <c r="BN15" s="16" t="s">
        <v>4258</v>
      </c>
      <c r="BO15" s="15">
        <v>6328</v>
      </c>
      <c r="BP15" s="16" t="s">
        <v>4259</v>
      </c>
      <c r="BQ15" s="20">
        <v>1.571256</v>
      </c>
      <c r="BR15" s="16" t="s">
        <v>4258</v>
      </c>
      <c r="BS15" s="15">
        <v>1097</v>
      </c>
      <c r="BT15" s="16" t="s">
        <v>4259</v>
      </c>
      <c r="BU15" s="20">
        <v>1.309798</v>
      </c>
      <c r="BV15" s="16" t="s">
        <v>4260</v>
      </c>
      <c r="BW15" s="15">
        <v>5943</v>
      </c>
      <c r="BX15" s="16" t="s">
        <v>4261</v>
      </c>
      <c r="BY15" s="20">
        <v>1.3697859999999999</v>
      </c>
      <c r="BZ15" s="16" t="s">
        <v>4260</v>
      </c>
      <c r="CA15" s="15">
        <v>101</v>
      </c>
      <c r="CB15" s="16" t="s">
        <v>4261</v>
      </c>
      <c r="CC15" s="20">
        <v>1.1752100000000001</v>
      </c>
      <c r="CD15" s="16" t="s">
        <v>4260</v>
      </c>
      <c r="CE15" s="15">
        <v>6225</v>
      </c>
      <c r="CF15" s="16" t="s">
        <v>4261</v>
      </c>
      <c r="CG15" s="20">
        <v>1.420372</v>
      </c>
      <c r="CH15" s="16" t="s">
        <v>4260</v>
      </c>
      <c r="CI15" s="15">
        <v>499</v>
      </c>
      <c r="CJ15" s="16" t="s">
        <v>4261</v>
      </c>
      <c r="CK15" s="20">
        <v>1.3419449999999999</v>
      </c>
      <c r="CL15" s="16" t="s">
        <v>5063</v>
      </c>
      <c r="CM15" s="15">
        <f>SUM(A2L408C10)/A2L408C1</f>
        <v>14743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988</v>
      </c>
      <c r="H16" s="16" t="s">
        <v>4253</v>
      </c>
      <c r="I16" s="20">
        <v>1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-178</v>
      </c>
      <c r="P16" s="16" t="s">
        <v>4253</v>
      </c>
      <c r="Q16" s="20">
        <v>1</v>
      </c>
      <c r="R16" s="16" t="s">
        <v>4252</v>
      </c>
      <c r="S16" s="15">
        <v>102</v>
      </c>
      <c r="T16" s="16" t="s">
        <v>4253</v>
      </c>
      <c r="U16" s="20">
        <v>1</v>
      </c>
      <c r="V16" s="16" t="s">
        <v>4252</v>
      </c>
      <c r="W16" s="15">
        <v>912</v>
      </c>
      <c r="X16" s="16" t="s">
        <v>4252</v>
      </c>
      <c r="Y16" s="15">
        <v>912</v>
      </c>
      <c r="Z16" s="16" t="s">
        <v>4254</v>
      </c>
      <c r="AA16" s="15">
        <v>1256</v>
      </c>
      <c r="AB16" s="16" t="s">
        <v>4255</v>
      </c>
      <c r="AC16" s="20">
        <v>1.2132879999999999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34</v>
      </c>
      <c r="AJ16" s="16" t="s">
        <v>4255</v>
      </c>
      <c r="AK16" s="20">
        <v>1.0545180000000001</v>
      </c>
      <c r="AL16" s="16" t="s">
        <v>4254</v>
      </c>
      <c r="AM16" s="15">
        <v>143</v>
      </c>
      <c r="AN16" s="16" t="s">
        <v>4255</v>
      </c>
      <c r="AO16" s="20">
        <v>1.19174</v>
      </c>
      <c r="AP16" s="16" t="s">
        <v>4256</v>
      </c>
      <c r="AQ16" s="15">
        <v>1315</v>
      </c>
      <c r="AR16" s="16" t="s">
        <v>4257</v>
      </c>
      <c r="AS16" s="20">
        <v>1.3041879999999999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11</v>
      </c>
      <c r="AZ16" s="16" t="s">
        <v>4257</v>
      </c>
      <c r="BA16" s="20">
        <v>1.383564</v>
      </c>
      <c r="BB16" s="16" t="s">
        <v>4256</v>
      </c>
      <c r="BC16" s="15">
        <v>117</v>
      </c>
      <c r="BD16" s="16" t="s">
        <v>4257</v>
      </c>
      <c r="BE16" s="20">
        <v>1.284125</v>
      </c>
      <c r="BF16" s="16" t="s">
        <v>4258</v>
      </c>
      <c r="BG16" s="15">
        <v>1735</v>
      </c>
      <c r="BH16" s="16" t="s">
        <v>4259</v>
      </c>
      <c r="BI16" s="20">
        <v>1.3283480000000001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15</v>
      </c>
      <c r="BP16" s="16" t="s">
        <v>4259</v>
      </c>
      <c r="BQ16" s="20">
        <v>1.571256</v>
      </c>
      <c r="BR16" s="16" t="s">
        <v>4258</v>
      </c>
      <c r="BS16" s="15">
        <v>87</v>
      </c>
      <c r="BT16" s="16" t="s">
        <v>4259</v>
      </c>
      <c r="BU16" s="20">
        <v>1.309798</v>
      </c>
      <c r="BV16" s="16" t="s">
        <v>4260</v>
      </c>
      <c r="BW16" s="15">
        <v>2071</v>
      </c>
      <c r="BX16" s="16" t="s">
        <v>4261</v>
      </c>
      <c r="BY16" s="20">
        <v>1.3697859999999999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11</v>
      </c>
      <c r="CF16" s="16" t="s">
        <v>4261</v>
      </c>
      <c r="CG16" s="20">
        <v>1.420372</v>
      </c>
      <c r="CH16" s="16" t="s">
        <v>4260</v>
      </c>
      <c r="CI16" s="15">
        <v>127</v>
      </c>
      <c r="CJ16" s="16" t="s">
        <v>4261</v>
      </c>
      <c r="CK16" s="20">
        <v>1.3419449999999999</v>
      </c>
      <c r="CL16" s="16" t="s">
        <v>5064</v>
      </c>
      <c r="CM16" s="15">
        <f>SUM(A2L409C10)/A2L409C1</f>
        <v>912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21808</v>
      </c>
      <c r="T18" s="16" t="s">
        <v>4253</v>
      </c>
      <c r="U18" s="20">
        <v>1</v>
      </c>
      <c r="V18" s="16" t="s">
        <v>4252</v>
      </c>
      <c r="W18" s="15">
        <v>21808</v>
      </c>
      <c r="X18" s="16" t="s">
        <v>4252</v>
      </c>
      <c r="Y18" s="15">
        <v>21808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21563</v>
      </c>
      <c r="AN18" s="16" t="s">
        <v>4255</v>
      </c>
      <c r="AO18" s="20">
        <v>1.19174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21559</v>
      </c>
      <c r="BD18" s="16" t="s">
        <v>4257</v>
      </c>
      <c r="BE18" s="20">
        <v>1.284125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19997</v>
      </c>
      <c r="BT18" s="16" t="s">
        <v>4259</v>
      </c>
      <c r="BU18" s="20">
        <v>1.309798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21292</v>
      </c>
      <c r="CJ18" s="16" t="s">
        <v>4261</v>
      </c>
      <c r="CK18" s="20">
        <v>1.3419449999999999</v>
      </c>
      <c r="CL18" s="16" t="s">
        <v>5066</v>
      </c>
      <c r="CM18" s="15">
        <f>SUM(A2L411C10)/A2L411C1</f>
        <v>21808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2365</v>
      </c>
      <c r="T19" s="16" t="s">
        <v>4253</v>
      </c>
      <c r="U19" s="20">
        <v>1</v>
      </c>
      <c r="V19" s="16" t="s">
        <v>4252</v>
      </c>
      <c r="W19" s="15">
        <v>2365</v>
      </c>
      <c r="X19" s="16" t="s">
        <v>4252</v>
      </c>
      <c r="Y19" s="15">
        <v>2365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467</v>
      </c>
      <c r="AN19" s="16" t="s">
        <v>4255</v>
      </c>
      <c r="AO19" s="20">
        <v>1.19174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912</v>
      </c>
      <c r="BD19" s="16" t="s">
        <v>4257</v>
      </c>
      <c r="BE19" s="20">
        <v>1.284125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3384</v>
      </c>
      <c r="BT19" s="16" t="s">
        <v>4259</v>
      </c>
      <c r="BU19" s="20">
        <v>1.309798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2755</v>
      </c>
      <c r="CJ19" s="16" t="s">
        <v>4261</v>
      </c>
      <c r="CK19" s="20">
        <v>1.3419449999999999</v>
      </c>
      <c r="CL19" s="16" t="s">
        <v>5067</v>
      </c>
      <c r="CM19" s="15">
        <f>SUM(A2L412C10)/A2L412C1</f>
        <v>2365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-205</v>
      </c>
      <c r="T20" s="16" t="s">
        <v>4253</v>
      </c>
      <c r="U20" s="20">
        <v>1</v>
      </c>
      <c r="V20" s="16" t="s">
        <v>4252</v>
      </c>
      <c r="W20" s="15">
        <v>-205</v>
      </c>
      <c r="X20" s="16" t="s">
        <v>4252</v>
      </c>
      <c r="Y20" s="15">
        <v>-205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5045</v>
      </c>
      <c r="AN20" s="16" t="s">
        <v>4255</v>
      </c>
      <c r="AO20" s="20">
        <v>1.19174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998</v>
      </c>
      <c r="BD20" s="16" t="s">
        <v>4257</v>
      </c>
      <c r="BE20" s="20">
        <v>1.284125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387</v>
      </c>
      <c r="BT20" s="16" t="s">
        <v>4259</v>
      </c>
      <c r="BU20" s="20">
        <v>1.309798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353</v>
      </c>
      <c r="CJ20" s="16" t="s">
        <v>4261</v>
      </c>
      <c r="CK20" s="20">
        <v>1.3419449999999999</v>
      </c>
      <c r="CL20" s="16" t="s">
        <v>5068</v>
      </c>
      <c r="CM20" s="15">
        <f>SUM(A2L413C10)/A2L413C1</f>
        <v>-205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42859</v>
      </c>
      <c r="T21" s="16" t="s">
        <v>4253</v>
      </c>
      <c r="U21" s="20">
        <v>1</v>
      </c>
      <c r="V21" s="16" t="s">
        <v>4252</v>
      </c>
      <c r="W21" s="15">
        <v>42859</v>
      </c>
      <c r="X21" s="16" t="s">
        <v>4252</v>
      </c>
      <c r="Y21" s="15">
        <v>42859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36783</v>
      </c>
      <c r="AN21" s="16" t="s">
        <v>4255</v>
      </c>
      <c r="AO21" s="20">
        <v>1.19174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34482</v>
      </c>
      <c r="BD21" s="16" t="s">
        <v>4257</v>
      </c>
      <c r="BE21" s="20">
        <v>1.284125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28237</v>
      </c>
      <c r="BT21" s="16" t="s">
        <v>4259</v>
      </c>
      <c r="BU21" s="20">
        <v>1.309798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28766</v>
      </c>
      <c r="CJ21" s="16" t="s">
        <v>4261</v>
      </c>
      <c r="CK21" s="20">
        <v>1.3419449999999999</v>
      </c>
      <c r="CL21" s="16" t="s">
        <v>5069</v>
      </c>
      <c r="CM21" s="15">
        <f>SUM(A2L414C10)/A2L414C1</f>
        <v>42859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7984</v>
      </c>
      <c r="T22" s="16" t="s">
        <v>4253</v>
      </c>
      <c r="U22" s="20">
        <v>1</v>
      </c>
      <c r="V22" s="16" t="s">
        <v>4252</v>
      </c>
      <c r="W22" s="15">
        <v>7984</v>
      </c>
      <c r="X22" s="16" t="s">
        <v>4252</v>
      </c>
      <c r="Y22" s="15">
        <v>7984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6879</v>
      </c>
      <c r="AN22" s="16" t="s">
        <v>4255</v>
      </c>
      <c r="AO22" s="20">
        <v>1.19174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6194</v>
      </c>
      <c r="BD22" s="16" t="s">
        <v>4257</v>
      </c>
      <c r="BE22" s="20">
        <v>1.284125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6795</v>
      </c>
      <c r="BT22" s="16" t="s">
        <v>4259</v>
      </c>
      <c r="BU22" s="20">
        <v>1.309798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6462</v>
      </c>
      <c r="CJ22" s="16" t="s">
        <v>4261</v>
      </c>
      <c r="CK22" s="20">
        <v>1.3419449999999999</v>
      </c>
      <c r="CL22" s="16" t="s">
        <v>5070</v>
      </c>
      <c r="CM22" s="15">
        <f>SUM(A2L415C10)/A2L415C1</f>
        <v>7984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367</v>
      </c>
      <c r="AJ23" s="16" t="s">
        <v>4255</v>
      </c>
      <c r="AK23" s="20">
        <v>1.0545180000000001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198</v>
      </c>
      <c r="AZ23" s="16" t="s">
        <v>4257</v>
      </c>
      <c r="BA23" s="20">
        <v>1.383564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0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60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60</v>
      </c>
      <c r="X24" s="16" t="s">
        <v>4252</v>
      </c>
      <c r="Y24" s="15">
        <v>60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60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5057</v>
      </c>
      <c r="H25" s="16" t="s">
        <v>4253</v>
      </c>
      <c r="I25" s="20">
        <v>1</v>
      </c>
      <c r="J25" s="16" t="s">
        <v>4252</v>
      </c>
      <c r="K25" s="15">
        <v>-778</v>
      </c>
      <c r="L25" s="16" t="s">
        <v>4253</v>
      </c>
      <c r="M25" s="20">
        <v>1</v>
      </c>
      <c r="N25" s="16" t="s">
        <v>4252</v>
      </c>
      <c r="O25" s="15">
        <v>4938</v>
      </c>
      <c r="P25" s="16" t="s">
        <v>4253</v>
      </c>
      <c r="Q25" s="20">
        <v>1</v>
      </c>
      <c r="R25" s="16" t="s">
        <v>4252</v>
      </c>
      <c r="S25" s="15">
        <v>48540</v>
      </c>
      <c r="T25" s="16" t="s">
        <v>4253</v>
      </c>
      <c r="U25" s="20">
        <v>1</v>
      </c>
      <c r="V25" s="16" t="s">
        <v>4252</v>
      </c>
      <c r="W25" s="15">
        <v>57757</v>
      </c>
      <c r="X25" s="16" t="s">
        <v>4252</v>
      </c>
      <c r="Y25" s="15">
        <v>57757</v>
      </c>
      <c r="Z25" s="16" t="s">
        <v>4254</v>
      </c>
      <c r="AA25" s="15">
        <v>10206</v>
      </c>
      <c r="AB25" s="16" t="s">
        <v>4255</v>
      </c>
      <c r="AC25" s="20">
        <v>1.2132879999999999</v>
      </c>
      <c r="AD25" s="16" t="s">
        <v>4254</v>
      </c>
      <c r="AE25" s="15">
        <v>274</v>
      </c>
      <c r="AF25" s="16" t="s">
        <v>4255</v>
      </c>
      <c r="AG25" s="20">
        <v>1.063221</v>
      </c>
      <c r="AH25" s="16" t="s">
        <v>4254</v>
      </c>
      <c r="AI25" s="15">
        <v>6906</v>
      </c>
      <c r="AJ25" s="16" t="s">
        <v>4255</v>
      </c>
      <c r="AK25" s="20">
        <v>1.0545180000000001</v>
      </c>
      <c r="AL25" s="16" t="s">
        <v>4254</v>
      </c>
      <c r="AM25" s="15">
        <v>28569</v>
      </c>
      <c r="AN25" s="16" t="s">
        <v>4255</v>
      </c>
      <c r="AO25" s="20">
        <v>1.19174</v>
      </c>
      <c r="AP25" s="16" t="s">
        <v>4256</v>
      </c>
      <c r="AQ25" s="15">
        <v>9716</v>
      </c>
      <c r="AR25" s="16" t="s">
        <v>4257</v>
      </c>
      <c r="AS25" s="20">
        <v>1.3041879999999999</v>
      </c>
      <c r="AT25" s="16" t="s">
        <v>4256</v>
      </c>
      <c r="AU25" s="15">
        <v>281</v>
      </c>
      <c r="AV25" s="16" t="s">
        <v>4257</v>
      </c>
      <c r="AW25" s="20">
        <v>1.162755</v>
      </c>
      <c r="AX25" s="16" t="s">
        <v>4256</v>
      </c>
      <c r="AY25" s="15">
        <v>5019</v>
      </c>
      <c r="AZ25" s="16" t="s">
        <v>4257</v>
      </c>
      <c r="BA25" s="20">
        <v>1.383564</v>
      </c>
      <c r="BB25" s="16" t="s">
        <v>4256</v>
      </c>
      <c r="BC25" s="15">
        <v>90114</v>
      </c>
      <c r="BD25" s="16" t="s">
        <v>4257</v>
      </c>
      <c r="BE25" s="20">
        <v>1.284125</v>
      </c>
      <c r="BF25" s="16" t="s">
        <v>4258</v>
      </c>
      <c r="BG25" s="15">
        <v>8897</v>
      </c>
      <c r="BH25" s="16" t="s">
        <v>4259</v>
      </c>
      <c r="BI25" s="20">
        <v>1.3283480000000001</v>
      </c>
      <c r="BJ25" s="16" t="s">
        <v>4258</v>
      </c>
      <c r="BK25" s="15">
        <v>82</v>
      </c>
      <c r="BL25" s="16" t="s">
        <v>4259</v>
      </c>
      <c r="BM25" s="20">
        <v>1.196572</v>
      </c>
      <c r="BN25" s="16" t="s">
        <v>4258</v>
      </c>
      <c r="BO25" s="15">
        <v>7482</v>
      </c>
      <c r="BP25" s="16" t="s">
        <v>4259</v>
      </c>
      <c r="BQ25" s="20">
        <v>1.571256</v>
      </c>
      <c r="BR25" s="16" t="s">
        <v>4258</v>
      </c>
      <c r="BS25" s="15">
        <v>11447</v>
      </c>
      <c r="BT25" s="16" t="s">
        <v>4259</v>
      </c>
      <c r="BU25" s="20">
        <v>1.309798</v>
      </c>
      <c r="BV25" s="16" t="s">
        <v>4260</v>
      </c>
      <c r="BW25" s="15">
        <v>8513</v>
      </c>
      <c r="BX25" s="16" t="s">
        <v>4261</v>
      </c>
      <c r="BY25" s="20">
        <v>1.3697859999999999</v>
      </c>
      <c r="BZ25" s="16" t="s">
        <v>4260</v>
      </c>
      <c r="CA25" s="15">
        <v>928</v>
      </c>
      <c r="CB25" s="16" t="s">
        <v>4261</v>
      </c>
      <c r="CC25" s="20">
        <v>1.1752100000000001</v>
      </c>
      <c r="CD25" s="16" t="s">
        <v>4260</v>
      </c>
      <c r="CE25" s="15">
        <v>7384</v>
      </c>
      <c r="CF25" s="16" t="s">
        <v>4261</v>
      </c>
      <c r="CG25" s="20">
        <v>1.420372</v>
      </c>
      <c r="CH25" s="16" t="s">
        <v>4260</v>
      </c>
      <c r="CI25" s="15">
        <v>-7040</v>
      </c>
      <c r="CJ25" s="16" t="s">
        <v>4261</v>
      </c>
      <c r="CK25" s="20">
        <v>1.3419449999999999</v>
      </c>
      <c r="CL25" s="16" t="s">
        <v>5073</v>
      </c>
      <c r="CM25" s="15">
        <f>SUM(A2L418C10)/A2L418C1</f>
        <v>57757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58797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-3220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65099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125184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245860</v>
      </c>
      <c r="X26" s="16" t="s">
        <v>5079</v>
      </c>
      <c r="Y26" s="17">
        <f>SUM(A2L401C11:A2L418C11)-2*SUM(A2L417C11)</f>
        <v>245860</v>
      </c>
      <c r="Z26" s="16" t="s">
        <v>5080</v>
      </c>
      <c r="AA26" s="17">
        <f>SUM(A2L401C12:A2L418C12)-2*SUM(A2L417C12)</f>
        <v>55093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1213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58329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102715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57359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1171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52625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156006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59290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1126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45035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72586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61644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1977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45434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60860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245860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296644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261905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194510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615493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1368552</v>
      </c>
      <c r="X27" s="16" t="s">
        <v>5102</v>
      </c>
      <c r="Y27" s="15">
        <f>SUM(A2L181C11,A2L262C11,A2L363C11,A2L419C11)</f>
        <v>1368552</v>
      </c>
      <c r="Z27" s="16" t="s">
        <v>5103</v>
      </c>
      <c r="AA27" s="15">
        <f>SUM(A2L181C12,A2L262C12,A2L363C12,A2L419C12)</f>
        <v>273689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301762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179465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507737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251021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189999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168356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507888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243788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122942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142080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420475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266474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184425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175594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521361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1370766.3219490666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47069</v>
      </c>
      <c r="T28" s="16" t="s">
        <v>4253</v>
      </c>
      <c r="U28" s="20">
        <v>1</v>
      </c>
      <c r="V28" s="16" t="s">
        <v>5120</v>
      </c>
      <c r="W28" s="15">
        <v>47069</v>
      </c>
      <c r="X28" s="16" t="s">
        <v>5120</v>
      </c>
      <c r="Y28" s="15">
        <v>47069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48834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42546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33299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36626</v>
      </c>
      <c r="CJ28" s="16" t="s">
        <v>4261</v>
      </c>
      <c r="CK28" s="20">
        <v>1</v>
      </c>
      <c r="CL28" s="16" t="s">
        <v>5125</v>
      </c>
      <c r="CM28" s="15">
        <f>SUM(A2L421C10)/A2L421C1</f>
        <v>47069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0</v>
      </c>
      <c r="T29" s="16" t="s">
        <v>4253</v>
      </c>
      <c r="U29" s="20">
        <v>0</v>
      </c>
      <c r="V29" s="16" t="s">
        <v>5120</v>
      </c>
      <c r="W29" s="15">
        <v>0</v>
      </c>
      <c r="X29" s="16" t="s">
        <v>5120</v>
      </c>
      <c r="Y29" s="15">
        <v>0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0</v>
      </c>
      <c r="AN29" s="16" t="s">
        <v>4255</v>
      </c>
      <c r="AO29" s="20">
        <v>0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0</v>
      </c>
      <c r="BD29" s="16" t="s">
        <v>4257</v>
      </c>
      <c r="BE29" s="20">
        <v>0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0</v>
      </c>
      <c r="BT29" s="16" t="s">
        <v>4259</v>
      </c>
      <c r="BU29" s="20">
        <v>0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0</v>
      </c>
      <c r="CJ29" s="16" t="s">
        <v>4261</v>
      </c>
      <c r="CK29" s="20">
        <v>0</v>
      </c>
      <c r="CL29" s="16" t="s">
        <v>5126</v>
      </c>
      <c r="CM29" s="15">
        <f>SUM(A2L422C10)/A2L422C1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F4F42B-577A-4F51-B0BB-412F929CFDB0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1139</v>
      </c>
      <c r="H8" s="16" t="s">
        <v>4253</v>
      </c>
      <c r="I8" s="20">
        <v>1</v>
      </c>
      <c r="J8" s="16" t="s">
        <v>5219</v>
      </c>
      <c r="K8" s="15">
        <v>482</v>
      </c>
      <c r="L8" s="16" t="s">
        <v>4255</v>
      </c>
      <c r="M8" s="20">
        <v>1.073671</v>
      </c>
      <c r="N8" s="16" t="s">
        <v>5220</v>
      </c>
      <c r="O8" s="15">
        <v>457</v>
      </c>
      <c r="P8" s="16" t="s">
        <v>4257</v>
      </c>
      <c r="Q8" s="20">
        <v>1.3644780000000001</v>
      </c>
      <c r="R8" s="16" t="s">
        <v>5221</v>
      </c>
      <c r="S8" s="15">
        <v>672</v>
      </c>
      <c r="T8" s="16" t="s">
        <v>4259</v>
      </c>
      <c r="U8" s="20">
        <v>1.522605</v>
      </c>
      <c r="V8" s="16" t="s">
        <v>5222</v>
      </c>
      <c r="W8" s="15">
        <v>607</v>
      </c>
      <c r="X8" s="16" t="s">
        <v>4261</v>
      </c>
      <c r="Y8" s="20">
        <v>1.4033949999999999</v>
      </c>
      <c r="Z8" s="16" t="s">
        <v>5223</v>
      </c>
      <c r="AA8" s="17">
        <f>SUM(PRODUCT(A3L101C2,A3L101C3))/A3L101C1</f>
        <v>1139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0</v>
      </c>
      <c r="H9" s="16" t="s">
        <v>4253</v>
      </c>
      <c r="I9" s="20">
        <v>0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0</v>
      </c>
      <c r="T9" s="16" t="s">
        <v>4259</v>
      </c>
      <c r="U9" s="20">
        <v>0</v>
      </c>
      <c r="V9" s="16" t="s">
        <v>5222</v>
      </c>
      <c r="W9" s="15">
        <v>0</v>
      </c>
      <c r="X9" s="16" t="s">
        <v>4261</v>
      </c>
      <c r="Y9" s="20">
        <v>0</v>
      </c>
      <c r="Z9" s="16" t="s">
        <v>5224</v>
      </c>
      <c r="AA9" s="17">
        <f>SUM(PRODUCT(A3L102C2,A3L102C3))/A3L102C1</f>
        <v>0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129</v>
      </c>
      <c r="H10" s="16" t="s">
        <v>4253</v>
      </c>
      <c r="I10" s="20">
        <v>1</v>
      </c>
      <c r="J10" s="16" t="s">
        <v>5219</v>
      </c>
      <c r="K10" s="15">
        <v>12237</v>
      </c>
      <c r="L10" s="16" t="s">
        <v>4255</v>
      </c>
      <c r="M10" s="20">
        <v>1.073671</v>
      </c>
      <c r="N10" s="16" t="s">
        <v>5220</v>
      </c>
      <c r="O10" s="15">
        <v>9995</v>
      </c>
      <c r="P10" s="16" t="s">
        <v>4257</v>
      </c>
      <c r="Q10" s="20">
        <v>1.3644780000000001</v>
      </c>
      <c r="R10" s="16" t="s">
        <v>5221</v>
      </c>
      <c r="S10" s="15">
        <v>9304</v>
      </c>
      <c r="T10" s="16" t="s">
        <v>4259</v>
      </c>
      <c r="U10" s="20">
        <v>1.522605</v>
      </c>
      <c r="V10" s="16" t="s">
        <v>5222</v>
      </c>
      <c r="W10" s="15">
        <v>10513</v>
      </c>
      <c r="X10" s="16" t="s">
        <v>4261</v>
      </c>
      <c r="Y10" s="20">
        <v>1.4033949999999999</v>
      </c>
      <c r="Z10" s="16" t="s">
        <v>5225</v>
      </c>
      <c r="AA10" s="17">
        <f>SUM(PRODUCT(A3L103C2,A3L103C3))/A3L103C1</f>
        <v>129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396</v>
      </c>
      <c r="H12" s="16" t="s">
        <v>4253</v>
      </c>
      <c r="I12" s="20">
        <v>1</v>
      </c>
      <c r="J12" s="16" t="s">
        <v>5219</v>
      </c>
      <c r="K12" s="15">
        <v>182</v>
      </c>
      <c r="L12" s="16" t="s">
        <v>4255</v>
      </c>
      <c r="M12" s="20">
        <v>1.073671</v>
      </c>
      <c r="N12" s="16" t="s">
        <v>5220</v>
      </c>
      <c r="O12" s="15">
        <v>156</v>
      </c>
      <c r="P12" s="16" t="s">
        <v>4257</v>
      </c>
      <c r="Q12" s="20">
        <v>1.3644780000000001</v>
      </c>
      <c r="R12" s="16" t="s">
        <v>5221</v>
      </c>
      <c r="S12" s="15">
        <v>216</v>
      </c>
      <c r="T12" s="16" t="s">
        <v>4259</v>
      </c>
      <c r="U12" s="20">
        <v>1.522605</v>
      </c>
      <c r="V12" s="16" t="s">
        <v>5222</v>
      </c>
      <c r="W12" s="15">
        <v>201</v>
      </c>
      <c r="X12" s="16" t="s">
        <v>4261</v>
      </c>
      <c r="Y12" s="20">
        <v>1.4033949999999999</v>
      </c>
      <c r="Z12" s="16" t="s">
        <v>5227</v>
      </c>
      <c r="AA12" s="17">
        <f>SUM(PRODUCT(A3L105C2,A3L105C3))/A3L105C1</f>
        <v>396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0</v>
      </c>
      <c r="H13" s="16" t="s">
        <v>4253</v>
      </c>
      <c r="I13" s="20">
        <v>0</v>
      </c>
      <c r="J13" s="16" t="s">
        <v>5219</v>
      </c>
      <c r="K13" s="15">
        <v>0</v>
      </c>
      <c r="L13" s="16" t="s">
        <v>4255</v>
      </c>
      <c r="M13" s="20">
        <v>0</v>
      </c>
      <c r="N13" s="16" t="s">
        <v>5220</v>
      </c>
      <c r="O13" s="15">
        <v>0</v>
      </c>
      <c r="P13" s="16" t="s">
        <v>4257</v>
      </c>
      <c r="Q13" s="20">
        <v>0</v>
      </c>
      <c r="R13" s="16" t="s">
        <v>5221</v>
      </c>
      <c r="S13" s="15">
        <v>0</v>
      </c>
      <c r="T13" s="16" t="s">
        <v>4259</v>
      </c>
      <c r="U13" s="20">
        <v>0</v>
      </c>
      <c r="V13" s="16" t="s">
        <v>5222</v>
      </c>
      <c r="W13" s="15">
        <v>0</v>
      </c>
      <c r="X13" s="16" t="s">
        <v>4261</v>
      </c>
      <c r="Y13" s="20">
        <v>0</v>
      </c>
      <c r="Z13" s="16" t="s">
        <v>5228</v>
      </c>
      <c r="AA13" s="17">
        <f>SUM(PRODUCT(A3L106C2,A3L106C3))/A3L106C1</f>
        <v>0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63</v>
      </c>
      <c r="H16" s="16" t="s">
        <v>4253</v>
      </c>
      <c r="I16" s="20">
        <v>1</v>
      </c>
      <c r="J16" s="16" t="s">
        <v>5219</v>
      </c>
      <c r="K16" s="15">
        <v>33</v>
      </c>
      <c r="L16" s="16" t="s">
        <v>4255</v>
      </c>
      <c r="M16" s="20">
        <v>1.073671</v>
      </c>
      <c r="N16" s="16" t="s">
        <v>5220</v>
      </c>
      <c r="O16" s="15">
        <v>27</v>
      </c>
      <c r="P16" s="16" t="s">
        <v>4257</v>
      </c>
      <c r="Q16" s="20">
        <v>1.3644780000000001</v>
      </c>
      <c r="R16" s="16" t="s">
        <v>5221</v>
      </c>
      <c r="S16" s="15">
        <v>97</v>
      </c>
      <c r="T16" s="16" t="s">
        <v>4259</v>
      </c>
      <c r="U16" s="20">
        <v>1.522605</v>
      </c>
      <c r="V16" s="16" t="s">
        <v>5222</v>
      </c>
      <c r="W16" s="15">
        <v>22</v>
      </c>
      <c r="X16" s="16" t="s">
        <v>4261</v>
      </c>
      <c r="Y16" s="20">
        <v>1.4033949999999999</v>
      </c>
      <c r="Z16" s="16" t="s">
        <v>5231</v>
      </c>
      <c r="AA16" s="17">
        <f>SUM(PRODUCT(A3L109C2,A3L109C3))/A3L109C1</f>
        <v>63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1727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12934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10635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10289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11343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1727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13621</v>
      </c>
      <c r="H60" s="16" t="s">
        <v>4253</v>
      </c>
      <c r="I60" s="20">
        <v>1</v>
      </c>
      <c r="J60" s="16" t="s">
        <v>5219</v>
      </c>
      <c r="K60" s="15">
        <v>1579</v>
      </c>
      <c r="L60" s="16" t="s">
        <v>4255</v>
      </c>
      <c r="M60" s="20">
        <v>1.073671</v>
      </c>
      <c r="N60" s="16" t="s">
        <v>5220</v>
      </c>
      <c r="O60" s="15">
        <v>1164</v>
      </c>
      <c r="P60" s="16" t="s">
        <v>4257</v>
      </c>
      <c r="Q60" s="20">
        <v>1.3644780000000001</v>
      </c>
      <c r="R60" s="16" t="s">
        <v>5221</v>
      </c>
      <c r="S60" s="15">
        <v>775</v>
      </c>
      <c r="T60" s="16" t="s">
        <v>4259</v>
      </c>
      <c r="U60" s="20">
        <v>1.522605</v>
      </c>
      <c r="V60" s="16" t="s">
        <v>5222</v>
      </c>
      <c r="W60" s="15">
        <v>898</v>
      </c>
      <c r="X60" s="16" t="s">
        <v>4261</v>
      </c>
      <c r="Y60" s="20">
        <v>1.4033949999999999</v>
      </c>
      <c r="Z60" s="16" t="s">
        <v>5300</v>
      </c>
      <c r="AA60" s="17">
        <f>SUM(PRODUCT(A3L153C2,A3L153C3))/A3L153C1</f>
        <v>13621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13621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1579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1164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775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898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13621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CE4E3A-E417-4E80-916B-9B9BAC3E1D81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1.0545180000000001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1.383564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1.571256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1.420372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588</v>
      </c>
      <c r="L9" s="16" t="s">
        <v>5398</v>
      </c>
      <c r="M9" s="17">
        <v>2036</v>
      </c>
      <c r="N9" s="16" t="s">
        <v>5398</v>
      </c>
      <c r="O9" s="17">
        <v>2009</v>
      </c>
      <c r="P9" s="16" t="s">
        <v>5398</v>
      </c>
      <c r="Q9" s="17">
        <v>361</v>
      </c>
      <c r="R9" s="16" t="s">
        <v>5398</v>
      </c>
      <c r="S9" s="17">
        <v>1197</v>
      </c>
      <c r="T9" s="16" t="s">
        <v>4255</v>
      </c>
      <c r="U9" s="20">
        <v>1.0545180000000001</v>
      </c>
      <c r="V9" s="16" t="s">
        <v>5399</v>
      </c>
      <c r="W9" s="17">
        <v>0</v>
      </c>
      <c r="X9" s="16" t="s">
        <v>5399</v>
      </c>
      <c r="Y9" s="17">
        <v>560</v>
      </c>
      <c r="Z9" s="16" t="s">
        <v>5399</v>
      </c>
      <c r="AA9" s="17">
        <v>1895</v>
      </c>
      <c r="AB9" s="16" t="s">
        <v>5399</v>
      </c>
      <c r="AC9" s="17">
        <v>1565</v>
      </c>
      <c r="AD9" s="16" t="s">
        <v>5399</v>
      </c>
      <c r="AE9" s="17">
        <v>494</v>
      </c>
      <c r="AF9" s="16" t="s">
        <v>5399</v>
      </c>
      <c r="AG9" s="17">
        <v>1609</v>
      </c>
      <c r="AH9" s="16" t="s">
        <v>4257</v>
      </c>
      <c r="AI9" s="20">
        <v>1.383564</v>
      </c>
      <c r="AJ9" s="16" t="s">
        <v>5400</v>
      </c>
      <c r="AK9" s="17">
        <v>0</v>
      </c>
      <c r="AL9" s="16" t="s">
        <v>5400</v>
      </c>
      <c r="AM9" s="17">
        <v>644</v>
      </c>
      <c r="AN9" s="16" t="s">
        <v>5400</v>
      </c>
      <c r="AO9" s="17">
        <v>2007</v>
      </c>
      <c r="AP9" s="16" t="s">
        <v>5400</v>
      </c>
      <c r="AQ9" s="17">
        <v>2379</v>
      </c>
      <c r="AR9" s="16" t="s">
        <v>5400</v>
      </c>
      <c r="AS9" s="17">
        <v>304</v>
      </c>
      <c r="AT9" s="16" t="s">
        <v>5400</v>
      </c>
      <c r="AU9" s="17">
        <v>932</v>
      </c>
      <c r="AV9" s="16" t="s">
        <v>4259</v>
      </c>
      <c r="AW9" s="20">
        <v>1.571256</v>
      </c>
      <c r="AX9" s="16" t="s">
        <v>5401</v>
      </c>
      <c r="AY9" s="17">
        <v>0</v>
      </c>
      <c r="AZ9" s="16" t="s">
        <v>5401</v>
      </c>
      <c r="BA9" s="17">
        <v>658</v>
      </c>
      <c r="BB9" s="16" t="s">
        <v>5401</v>
      </c>
      <c r="BC9" s="17">
        <v>1766</v>
      </c>
      <c r="BD9" s="16" t="s">
        <v>5401</v>
      </c>
      <c r="BE9" s="17">
        <v>2508</v>
      </c>
      <c r="BF9" s="16" t="s">
        <v>5401</v>
      </c>
      <c r="BG9" s="17">
        <v>248</v>
      </c>
      <c r="BH9" s="16" t="s">
        <v>5401</v>
      </c>
      <c r="BI9" s="17">
        <v>833</v>
      </c>
      <c r="BJ9" s="16" t="s">
        <v>4261</v>
      </c>
      <c r="BK9" s="20">
        <v>1.420372</v>
      </c>
      <c r="BL9" s="16" t="s">
        <v>5402</v>
      </c>
      <c r="BM9" s="17">
        <v>0</v>
      </c>
      <c r="BN9" s="16" t="s">
        <v>5402</v>
      </c>
      <c r="BO9" s="17">
        <v>605</v>
      </c>
      <c r="BP9" s="16" t="s">
        <v>5402</v>
      </c>
      <c r="BQ9" s="17">
        <v>1791</v>
      </c>
      <c r="BR9" s="16" t="s">
        <v>5402</v>
      </c>
      <c r="BS9" s="17">
        <v>2285</v>
      </c>
      <c r="BT9" s="16" t="s">
        <v>5402</v>
      </c>
      <c r="BU9" s="17">
        <v>287</v>
      </c>
      <c r="BV9" s="16" t="s">
        <v>5402</v>
      </c>
      <c r="BW9" s="17">
        <v>1026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588</v>
      </c>
      <c r="CB9" s="16" t="s">
        <v>5413</v>
      </c>
      <c r="CC9" s="17">
        <f>SUM(PRODUCT(A3L202C2,A3L202C5))/A3L202C1</f>
        <v>2036</v>
      </c>
      <c r="CD9" s="16" t="s">
        <v>5414</v>
      </c>
      <c r="CE9" s="17">
        <f>SUM(PRODUCT(A3L202C2,A3L202C6))/A3L202C1</f>
        <v>2009</v>
      </c>
      <c r="CF9" s="16" t="s">
        <v>5415</v>
      </c>
      <c r="CG9" s="17">
        <f>SUM(PRODUCT(A3L202C2,A3L202C7))/A3L202C1</f>
        <v>361</v>
      </c>
      <c r="CH9" s="16" t="s">
        <v>5416</v>
      </c>
      <c r="CI9" s="17">
        <f>SUM(PRODUCT(A3L202C2,A3L202C8))/A3L202C1</f>
        <v>1197</v>
      </c>
      <c r="CJ9" s="16" t="s">
        <v>5410</v>
      </c>
      <c r="CK9" s="17">
        <f>(A3L202C40-A3L202C37)+(A3L202C41-A3L202C38)+(A3L202C42-A3L202C39)</f>
        <v>943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3636</v>
      </c>
      <c r="L10" s="16" t="s">
        <v>5398</v>
      </c>
      <c r="M10" s="17">
        <v>12302</v>
      </c>
      <c r="N10" s="16" t="s">
        <v>5398</v>
      </c>
      <c r="O10" s="17">
        <v>13339</v>
      </c>
      <c r="P10" s="16" t="s">
        <v>5398</v>
      </c>
      <c r="Q10" s="17">
        <v>1555</v>
      </c>
      <c r="R10" s="16" t="s">
        <v>5398</v>
      </c>
      <c r="S10" s="17">
        <v>5020</v>
      </c>
      <c r="T10" s="16" t="s">
        <v>4255</v>
      </c>
      <c r="U10" s="20">
        <v>1.0545180000000001</v>
      </c>
      <c r="V10" s="16" t="s">
        <v>5399</v>
      </c>
      <c r="W10" s="17">
        <v>0</v>
      </c>
      <c r="X10" s="16" t="s">
        <v>5399</v>
      </c>
      <c r="Y10" s="17">
        <v>3699</v>
      </c>
      <c r="Z10" s="16" t="s">
        <v>5399</v>
      </c>
      <c r="AA10" s="17">
        <v>11899</v>
      </c>
      <c r="AB10" s="16" t="s">
        <v>5399</v>
      </c>
      <c r="AC10" s="17">
        <v>9297</v>
      </c>
      <c r="AD10" s="16" t="s">
        <v>5399</v>
      </c>
      <c r="AE10" s="17">
        <v>2261</v>
      </c>
      <c r="AF10" s="16" t="s">
        <v>5399</v>
      </c>
      <c r="AG10" s="17">
        <v>6736</v>
      </c>
      <c r="AH10" s="16" t="s">
        <v>4257</v>
      </c>
      <c r="AI10" s="20">
        <v>1.383564</v>
      </c>
      <c r="AJ10" s="16" t="s">
        <v>5400</v>
      </c>
      <c r="AK10" s="17">
        <v>0</v>
      </c>
      <c r="AL10" s="16" t="s">
        <v>5400</v>
      </c>
      <c r="AM10" s="17">
        <v>4215</v>
      </c>
      <c r="AN10" s="16" t="s">
        <v>5400</v>
      </c>
      <c r="AO10" s="17">
        <v>12111</v>
      </c>
      <c r="AP10" s="16" t="s">
        <v>5400</v>
      </c>
      <c r="AQ10" s="17">
        <v>12157</v>
      </c>
      <c r="AR10" s="16" t="s">
        <v>5400</v>
      </c>
      <c r="AS10" s="17">
        <v>1843</v>
      </c>
      <c r="AT10" s="16" t="s">
        <v>5400</v>
      </c>
      <c r="AU10" s="17">
        <v>5349</v>
      </c>
      <c r="AV10" s="16" t="s">
        <v>4259</v>
      </c>
      <c r="AW10" s="20">
        <v>1.571256</v>
      </c>
      <c r="AX10" s="16" t="s">
        <v>5401</v>
      </c>
      <c r="AY10" s="17">
        <v>0</v>
      </c>
      <c r="AZ10" s="16" t="s">
        <v>5401</v>
      </c>
      <c r="BA10" s="17">
        <v>3989</v>
      </c>
      <c r="BB10" s="16" t="s">
        <v>5401</v>
      </c>
      <c r="BC10" s="17">
        <v>9787</v>
      </c>
      <c r="BD10" s="16" t="s">
        <v>5401</v>
      </c>
      <c r="BE10" s="17">
        <v>11780</v>
      </c>
      <c r="BF10" s="16" t="s">
        <v>5401</v>
      </c>
      <c r="BG10" s="17">
        <v>1909</v>
      </c>
      <c r="BH10" s="16" t="s">
        <v>5401</v>
      </c>
      <c r="BI10" s="17">
        <v>5465</v>
      </c>
      <c r="BJ10" s="16" t="s">
        <v>4261</v>
      </c>
      <c r="BK10" s="20">
        <v>1.420372</v>
      </c>
      <c r="BL10" s="16" t="s">
        <v>5402</v>
      </c>
      <c r="BM10" s="17">
        <v>0</v>
      </c>
      <c r="BN10" s="16" t="s">
        <v>5402</v>
      </c>
      <c r="BO10" s="17">
        <v>4340</v>
      </c>
      <c r="BP10" s="16" t="s">
        <v>5402</v>
      </c>
      <c r="BQ10" s="17">
        <v>11212</v>
      </c>
      <c r="BR10" s="16" t="s">
        <v>5402</v>
      </c>
      <c r="BS10" s="17">
        <v>14227</v>
      </c>
      <c r="BT10" s="16" t="s">
        <v>5402</v>
      </c>
      <c r="BU10" s="17">
        <v>2020</v>
      </c>
      <c r="BV10" s="16" t="s">
        <v>5402</v>
      </c>
      <c r="BW10" s="17">
        <v>6131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3636</v>
      </c>
      <c r="CB10" s="16" t="s">
        <v>5420</v>
      </c>
      <c r="CC10" s="17">
        <f>SUM(PRODUCT(A3L203C2,A3L203C5))/A3L203C1</f>
        <v>12302</v>
      </c>
      <c r="CD10" s="16" t="s">
        <v>5421</v>
      </c>
      <c r="CE10" s="17">
        <f>SUM(PRODUCT(A3L203C2,A3L203C6))/A3L203C1</f>
        <v>13339</v>
      </c>
      <c r="CF10" s="16" t="s">
        <v>5422</v>
      </c>
      <c r="CG10" s="17">
        <f>SUM(PRODUCT(A3L203C2,A3L203C7))/A3L203C1</f>
        <v>1555</v>
      </c>
      <c r="CH10" s="16" t="s">
        <v>5423</v>
      </c>
      <c r="CI10" s="17">
        <f>SUM(PRODUCT(A3L203C2,A3L203C8))/A3L203C1</f>
        <v>5020</v>
      </c>
      <c r="CJ10" s="16" t="s">
        <v>5417</v>
      </c>
      <c r="CK10" s="17">
        <f>(A3L203C40-A3L203C37)+(A3L203C41-A3L203C38)+(A3L203C42-A3L203C39)</f>
        <v>3976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</v>
      </c>
      <c r="L11" s="16" t="s">
        <v>5398</v>
      </c>
      <c r="M11" s="17">
        <v>3</v>
      </c>
      <c r="N11" s="16" t="s">
        <v>5398</v>
      </c>
      <c r="O11" s="17">
        <v>241</v>
      </c>
      <c r="P11" s="16" t="s">
        <v>5398</v>
      </c>
      <c r="Q11" s="17">
        <v>408</v>
      </c>
      <c r="R11" s="16" t="s">
        <v>5398</v>
      </c>
      <c r="S11" s="17">
        <v>882</v>
      </c>
      <c r="T11" s="16" t="s">
        <v>4255</v>
      </c>
      <c r="U11" s="20">
        <v>1.0545180000000001</v>
      </c>
      <c r="V11" s="16" t="s">
        <v>5399</v>
      </c>
      <c r="W11" s="17">
        <v>0</v>
      </c>
      <c r="X11" s="16" t="s">
        <v>5399</v>
      </c>
      <c r="Y11" s="17">
        <v>1</v>
      </c>
      <c r="Z11" s="16" t="s">
        <v>5399</v>
      </c>
      <c r="AA11" s="17">
        <v>3</v>
      </c>
      <c r="AB11" s="16" t="s">
        <v>5399</v>
      </c>
      <c r="AC11" s="17">
        <v>342</v>
      </c>
      <c r="AD11" s="16" t="s">
        <v>5399</v>
      </c>
      <c r="AE11" s="17">
        <v>565</v>
      </c>
      <c r="AF11" s="16" t="s">
        <v>5399</v>
      </c>
      <c r="AG11" s="17">
        <v>1312</v>
      </c>
      <c r="AH11" s="16" t="s">
        <v>4257</v>
      </c>
      <c r="AI11" s="20">
        <v>1.383564</v>
      </c>
      <c r="AJ11" s="16" t="s">
        <v>5400</v>
      </c>
      <c r="AK11" s="17">
        <v>0</v>
      </c>
      <c r="AL11" s="16" t="s">
        <v>5400</v>
      </c>
      <c r="AM11" s="17">
        <v>1</v>
      </c>
      <c r="AN11" s="16" t="s">
        <v>5400</v>
      </c>
      <c r="AO11" s="17">
        <v>7</v>
      </c>
      <c r="AP11" s="16" t="s">
        <v>5400</v>
      </c>
      <c r="AQ11" s="17">
        <v>418</v>
      </c>
      <c r="AR11" s="16" t="s">
        <v>5400</v>
      </c>
      <c r="AS11" s="17">
        <v>420</v>
      </c>
      <c r="AT11" s="16" t="s">
        <v>5400</v>
      </c>
      <c r="AU11" s="17">
        <v>967</v>
      </c>
      <c r="AV11" s="16" t="s">
        <v>4259</v>
      </c>
      <c r="AW11" s="20">
        <v>1.571256</v>
      </c>
      <c r="AX11" s="16" t="s">
        <v>5401</v>
      </c>
      <c r="AY11" s="17">
        <v>0</v>
      </c>
      <c r="AZ11" s="16" t="s">
        <v>5401</v>
      </c>
      <c r="BA11" s="17">
        <v>3</v>
      </c>
      <c r="BB11" s="16" t="s">
        <v>5401</v>
      </c>
      <c r="BC11" s="17">
        <v>3</v>
      </c>
      <c r="BD11" s="16" t="s">
        <v>5401</v>
      </c>
      <c r="BE11" s="17">
        <v>230</v>
      </c>
      <c r="BF11" s="16" t="s">
        <v>5401</v>
      </c>
      <c r="BG11" s="17">
        <v>401</v>
      </c>
      <c r="BH11" s="16" t="s">
        <v>5401</v>
      </c>
      <c r="BI11" s="17">
        <v>1056</v>
      </c>
      <c r="BJ11" s="16" t="s">
        <v>4261</v>
      </c>
      <c r="BK11" s="20">
        <v>1.420372</v>
      </c>
      <c r="BL11" s="16" t="s">
        <v>5402</v>
      </c>
      <c r="BM11" s="17">
        <v>0</v>
      </c>
      <c r="BN11" s="16" t="s">
        <v>5402</v>
      </c>
      <c r="BO11" s="17">
        <v>3</v>
      </c>
      <c r="BP11" s="16" t="s">
        <v>5402</v>
      </c>
      <c r="BQ11" s="17">
        <v>11</v>
      </c>
      <c r="BR11" s="16" t="s">
        <v>5402</v>
      </c>
      <c r="BS11" s="17">
        <v>296</v>
      </c>
      <c r="BT11" s="16" t="s">
        <v>5402</v>
      </c>
      <c r="BU11" s="17">
        <v>572</v>
      </c>
      <c r="BV11" s="16" t="s">
        <v>5402</v>
      </c>
      <c r="BW11" s="17">
        <v>1386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</v>
      </c>
      <c r="CB11" s="16" t="s">
        <v>5427</v>
      </c>
      <c r="CC11" s="17">
        <f>SUM(PRODUCT(A3L204C2,A3L204C5))/A3L204C1</f>
        <v>3</v>
      </c>
      <c r="CD11" s="16" t="s">
        <v>5428</v>
      </c>
      <c r="CE11" s="17">
        <f>SUM(PRODUCT(A3L204C2,A3L204C6))/A3L204C1</f>
        <v>241</v>
      </c>
      <c r="CF11" s="16" t="s">
        <v>5429</v>
      </c>
      <c r="CG11" s="17">
        <f>SUM(PRODUCT(A3L204C2,A3L204C7))/A3L204C1</f>
        <v>408</v>
      </c>
      <c r="CH11" s="16" t="s">
        <v>5430</v>
      </c>
      <c r="CI11" s="17">
        <f>SUM(PRODUCT(A3L204C2,A3L204C8))/A3L204C1</f>
        <v>882</v>
      </c>
      <c r="CJ11" s="16" t="s">
        <v>5424</v>
      </c>
      <c r="CK11" s="17">
        <f>(A3L204C40-A3L204C37)+(A3L204C41-A3L204C38)+(A3L204C42-A3L204C39)</f>
        <v>1527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543</v>
      </c>
      <c r="L12" s="16" t="s">
        <v>5398</v>
      </c>
      <c r="M12" s="17">
        <v>2023</v>
      </c>
      <c r="N12" s="16" t="s">
        <v>5398</v>
      </c>
      <c r="O12" s="17">
        <v>0</v>
      </c>
      <c r="P12" s="16" t="s">
        <v>5398</v>
      </c>
      <c r="Q12" s="17">
        <v>1658</v>
      </c>
      <c r="R12" s="16" t="s">
        <v>5398</v>
      </c>
      <c r="S12" s="17">
        <v>3358</v>
      </c>
      <c r="T12" s="16" t="s">
        <v>4255</v>
      </c>
      <c r="U12" s="20">
        <v>1.0545180000000001</v>
      </c>
      <c r="V12" s="16" t="s">
        <v>5399</v>
      </c>
      <c r="W12" s="17">
        <v>0</v>
      </c>
      <c r="X12" s="16" t="s">
        <v>5399</v>
      </c>
      <c r="Y12" s="17">
        <v>639</v>
      </c>
      <c r="Z12" s="16" t="s">
        <v>5399</v>
      </c>
      <c r="AA12" s="17">
        <v>2021</v>
      </c>
      <c r="AB12" s="16" t="s">
        <v>5399</v>
      </c>
      <c r="AC12" s="17">
        <v>0</v>
      </c>
      <c r="AD12" s="16" t="s">
        <v>5399</v>
      </c>
      <c r="AE12" s="17">
        <v>1825</v>
      </c>
      <c r="AF12" s="16" t="s">
        <v>5399</v>
      </c>
      <c r="AG12" s="17">
        <v>4444</v>
      </c>
      <c r="AH12" s="16" t="s">
        <v>4257</v>
      </c>
      <c r="AI12" s="20">
        <v>1.383564</v>
      </c>
      <c r="AJ12" s="16" t="s">
        <v>5400</v>
      </c>
      <c r="AK12" s="17">
        <v>0</v>
      </c>
      <c r="AL12" s="16" t="s">
        <v>5400</v>
      </c>
      <c r="AM12" s="17">
        <v>686</v>
      </c>
      <c r="AN12" s="16" t="s">
        <v>5400</v>
      </c>
      <c r="AO12" s="17">
        <v>2229</v>
      </c>
      <c r="AP12" s="16" t="s">
        <v>5400</v>
      </c>
      <c r="AQ12" s="17">
        <v>0</v>
      </c>
      <c r="AR12" s="16" t="s">
        <v>5400</v>
      </c>
      <c r="AS12" s="17">
        <v>1421</v>
      </c>
      <c r="AT12" s="16" t="s">
        <v>5400</v>
      </c>
      <c r="AU12" s="17">
        <v>3356</v>
      </c>
      <c r="AV12" s="16" t="s">
        <v>4259</v>
      </c>
      <c r="AW12" s="20">
        <v>1.571256</v>
      </c>
      <c r="AX12" s="16" t="s">
        <v>5401</v>
      </c>
      <c r="AY12" s="17">
        <v>0</v>
      </c>
      <c r="AZ12" s="16" t="s">
        <v>5401</v>
      </c>
      <c r="BA12" s="17">
        <v>744</v>
      </c>
      <c r="BB12" s="16" t="s">
        <v>5401</v>
      </c>
      <c r="BC12" s="17">
        <v>1993</v>
      </c>
      <c r="BD12" s="16" t="s">
        <v>5401</v>
      </c>
      <c r="BE12" s="17">
        <v>0</v>
      </c>
      <c r="BF12" s="16" t="s">
        <v>5401</v>
      </c>
      <c r="BG12" s="17">
        <v>1352</v>
      </c>
      <c r="BH12" s="16" t="s">
        <v>5401</v>
      </c>
      <c r="BI12" s="17">
        <v>3662</v>
      </c>
      <c r="BJ12" s="16" t="s">
        <v>4261</v>
      </c>
      <c r="BK12" s="20">
        <v>1.420372</v>
      </c>
      <c r="BL12" s="16" t="s">
        <v>5402</v>
      </c>
      <c r="BM12" s="17">
        <v>0</v>
      </c>
      <c r="BN12" s="16" t="s">
        <v>5402</v>
      </c>
      <c r="BO12" s="17">
        <v>813</v>
      </c>
      <c r="BP12" s="16" t="s">
        <v>5402</v>
      </c>
      <c r="BQ12" s="17">
        <v>2228</v>
      </c>
      <c r="BR12" s="16" t="s">
        <v>5402</v>
      </c>
      <c r="BS12" s="17">
        <v>0</v>
      </c>
      <c r="BT12" s="16" t="s">
        <v>5402</v>
      </c>
      <c r="BU12" s="17">
        <v>1796</v>
      </c>
      <c r="BV12" s="16" t="s">
        <v>5402</v>
      </c>
      <c r="BW12" s="17">
        <v>3928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543</v>
      </c>
      <c r="CB12" s="16" t="s">
        <v>5434</v>
      </c>
      <c r="CC12" s="17">
        <f>SUM(PRODUCT(A3L205C2,A3L205C5))/A3L205C1</f>
        <v>2023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1658</v>
      </c>
      <c r="CH12" s="16" t="s">
        <v>5437</v>
      </c>
      <c r="CI12" s="17">
        <f>SUM(PRODUCT(A3L205C2,A3L205C8))/A3L205C1</f>
        <v>3358</v>
      </c>
      <c r="CJ12" s="16" t="s">
        <v>5431</v>
      </c>
      <c r="CK12" s="17">
        <f>(A3L205C40-A3L205C37)+(A3L205C41-A3L205C38)+(A3L205C42-A3L205C39)</f>
        <v>2450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7199</v>
      </c>
      <c r="L13" s="16" t="s">
        <v>5398</v>
      </c>
      <c r="M13" s="17">
        <v>10991</v>
      </c>
      <c r="N13" s="16" t="s">
        <v>5398</v>
      </c>
      <c r="O13" s="17">
        <v>48</v>
      </c>
      <c r="P13" s="16" t="s">
        <v>5398</v>
      </c>
      <c r="Q13" s="17">
        <v>2429</v>
      </c>
      <c r="R13" s="16" t="s">
        <v>5398</v>
      </c>
      <c r="S13" s="17">
        <v>3803</v>
      </c>
      <c r="T13" s="16" t="s">
        <v>4255</v>
      </c>
      <c r="U13" s="20">
        <v>1.0545180000000001</v>
      </c>
      <c r="V13" s="16" t="s">
        <v>5399</v>
      </c>
      <c r="W13" s="17">
        <v>0</v>
      </c>
      <c r="X13" s="16" t="s">
        <v>5399</v>
      </c>
      <c r="Y13" s="17">
        <v>7646</v>
      </c>
      <c r="Z13" s="16" t="s">
        <v>5399</v>
      </c>
      <c r="AA13" s="17">
        <v>11579</v>
      </c>
      <c r="AB13" s="16" t="s">
        <v>5399</v>
      </c>
      <c r="AC13" s="17">
        <v>38</v>
      </c>
      <c r="AD13" s="16" t="s">
        <v>5399</v>
      </c>
      <c r="AE13" s="17">
        <v>1927</v>
      </c>
      <c r="AF13" s="16" t="s">
        <v>5399</v>
      </c>
      <c r="AG13" s="17">
        <v>3075</v>
      </c>
      <c r="AH13" s="16" t="s">
        <v>4257</v>
      </c>
      <c r="AI13" s="20">
        <v>1.383564</v>
      </c>
      <c r="AJ13" s="16" t="s">
        <v>5400</v>
      </c>
      <c r="AK13" s="17">
        <v>0</v>
      </c>
      <c r="AL13" s="16" t="s">
        <v>5400</v>
      </c>
      <c r="AM13" s="17">
        <v>7287</v>
      </c>
      <c r="AN13" s="16" t="s">
        <v>5400</v>
      </c>
      <c r="AO13" s="17">
        <v>10608</v>
      </c>
      <c r="AP13" s="16" t="s">
        <v>5400</v>
      </c>
      <c r="AQ13" s="17">
        <v>47</v>
      </c>
      <c r="AR13" s="16" t="s">
        <v>5400</v>
      </c>
      <c r="AS13" s="17">
        <v>1357</v>
      </c>
      <c r="AT13" s="16" t="s">
        <v>5400</v>
      </c>
      <c r="AU13" s="17">
        <v>2248</v>
      </c>
      <c r="AV13" s="16" t="s">
        <v>4259</v>
      </c>
      <c r="AW13" s="20">
        <v>1.571256</v>
      </c>
      <c r="AX13" s="16" t="s">
        <v>5401</v>
      </c>
      <c r="AY13" s="17">
        <v>0</v>
      </c>
      <c r="AZ13" s="16" t="s">
        <v>5401</v>
      </c>
      <c r="BA13" s="17">
        <v>6794</v>
      </c>
      <c r="BB13" s="16" t="s">
        <v>5401</v>
      </c>
      <c r="BC13" s="17">
        <v>9570</v>
      </c>
      <c r="BD13" s="16" t="s">
        <v>5401</v>
      </c>
      <c r="BE13" s="17">
        <v>0</v>
      </c>
      <c r="BF13" s="16" t="s">
        <v>5401</v>
      </c>
      <c r="BG13" s="17">
        <v>1238</v>
      </c>
      <c r="BH13" s="16" t="s">
        <v>5401</v>
      </c>
      <c r="BI13" s="17">
        <v>2254</v>
      </c>
      <c r="BJ13" s="16" t="s">
        <v>4261</v>
      </c>
      <c r="BK13" s="20">
        <v>1.420372</v>
      </c>
      <c r="BL13" s="16" t="s">
        <v>5402</v>
      </c>
      <c r="BM13" s="17">
        <v>0</v>
      </c>
      <c r="BN13" s="16" t="s">
        <v>5402</v>
      </c>
      <c r="BO13" s="17">
        <v>6301</v>
      </c>
      <c r="BP13" s="16" t="s">
        <v>5402</v>
      </c>
      <c r="BQ13" s="17">
        <v>9813</v>
      </c>
      <c r="BR13" s="16" t="s">
        <v>5402</v>
      </c>
      <c r="BS13" s="17">
        <v>6</v>
      </c>
      <c r="BT13" s="16" t="s">
        <v>5402</v>
      </c>
      <c r="BU13" s="17">
        <v>1075</v>
      </c>
      <c r="BV13" s="16" t="s">
        <v>5402</v>
      </c>
      <c r="BW13" s="17">
        <v>2383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7199</v>
      </c>
      <c r="CB13" s="16" t="s">
        <v>5441</v>
      </c>
      <c r="CC13" s="17">
        <f>SUM(PRODUCT(A3L206C2,A3L206C5))/A3L206C1</f>
        <v>10991</v>
      </c>
      <c r="CD13" s="16" t="s">
        <v>5442</v>
      </c>
      <c r="CE13" s="17">
        <f>SUM(PRODUCT(A3L206C2,A3L206C6))/A3L206C1</f>
        <v>48</v>
      </c>
      <c r="CF13" s="16" t="s">
        <v>5443</v>
      </c>
      <c r="CG13" s="17">
        <f>SUM(PRODUCT(A3L206C2,A3L206C7))/A3L206C1</f>
        <v>2429</v>
      </c>
      <c r="CH13" s="16" t="s">
        <v>5444</v>
      </c>
      <c r="CI13" s="17">
        <f>SUM(PRODUCT(A3L206C2,A3L206C8))/A3L206C1</f>
        <v>3803</v>
      </c>
      <c r="CJ13" s="16" t="s">
        <v>5438</v>
      </c>
      <c r="CK13" s="17">
        <f>(A3L206C40-A3L206C37)+(A3L206C41-A3L206C38)+(A3L206C42-A3L206C39)</f>
        <v>-11910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0</v>
      </c>
      <c r="L14" s="16" t="s">
        <v>5398</v>
      </c>
      <c r="M14" s="17">
        <v>0</v>
      </c>
      <c r="N14" s="16" t="s">
        <v>5398</v>
      </c>
      <c r="O14" s="17">
        <v>0</v>
      </c>
      <c r="P14" s="16" t="s">
        <v>5398</v>
      </c>
      <c r="Q14" s="17">
        <v>87</v>
      </c>
      <c r="R14" s="16" t="s">
        <v>5398</v>
      </c>
      <c r="S14" s="17">
        <v>112</v>
      </c>
      <c r="T14" s="16" t="s">
        <v>4255</v>
      </c>
      <c r="U14" s="20">
        <v>1.0545180000000001</v>
      </c>
      <c r="V14" s="16" t="s">
        <v>5399</v>
      </c>
      <c r="W14" s="17">
        <v>0</v>
      </c>
      <c r="X14" s="16" t="s">
        <v>5399</v>
      </c>
      <c r="Y14" s="17">
        <v>0</v>
      </c>
      <c r="Z14" s="16" t="s">
        <v>5399</v>
      </c>
      <c r="AA14" s="17">
        <v>0</v>
      </c>
      <c r="AB14" s="16" t="s">
        <v>5399</v>
      </c>
      <c r="AC14" s="17">
        <v>0</v>
      </c>
      <c r="AD14" s="16" t="s">
        <v>5399</v>
      </c>
      <c r="AE14" s="17">
        <v>142</v>
      </c>
      <c r="AF14" s="16" t="s">
        <v>5399</v>
      </c>
      <c r="AG14" s="17">
        <v>210</v>
      </c>
      <c r="AH14" s="16" t="s">
        <v>4257</v>
      </c>
      <c r="AI14" s="20">
        <v>1.383564</v>
      </c>
      <c r="AJ14" s="16" t="s">
        <v>5400</v>
      </c>
      <c r="AK14" s="17">
        <v>0</v>
      </c>
      <c r="AL14" s="16" t="s">
        <v>5400</v>
      </c>
      <c r="AM14" s="17">
        <v>0</v>
      </c>
      <c r="AN14" s="16" t="s">
        <v>5400</v>
      </c>
      <c r="AO14" s="17">
        <v>0</v>
      </c>
      <c r="AP14" s="16" t="s">
        <v>5400</v>
      </c>
      <c r="AQ14" s="17">
        <v>0</v>
      </c>
      <c r="AR14" s="16" t="s">
        <v>5400</v>
      </c>
      <c r="AS14" s="17">
        <v>89</v>
      </c>
      <c r="AT14" s="16" t="s">
        <v>5400</v>
      </c>
      <c r="AU14" s="17">
        <v>105</v>
      </c>
      <c r="AV14" s="16" t="s">
        <v>4259</v>
      </c>
      <c r="AW14" s="20">
        <v>1.571256</v>
      </c>
      <c r="AX14" s="16" t="s">
        <v>5401</v>
      </c>
      <c r="AY14" s="17">
        <v>0</v>
      </c>
      <c r="AZ14" s="16" t="s">
        <v>5401</v>
      </c>
      <c r="BA14" s="17">
        <v>0</v>
      </c>
      <c r="BB14" s="16" t="s">
        <v>5401</v>
      </c>
      <c r="BC14" s="17">
        <v>0</v>
      </c>
      <c r="BD14" s="16" t="s">
        <v>5401</v>
      </c>
      <c r="BE14" s="17">
        <v>0</v>
      </c>
      <c r="BF14" s="16" t="s">
        <v>5401</v>
      </c>
      <c r="BG14" s="17">
        <v>82</v>
      </c>
      <c r="BH14" s="16" t="s">
        <v>5401</v>
      </c>
      <c r="BI14" s="17">
        <v>120</v>
      </c>
      <c r="BJ14" s="16" t="s">
        <v>4261</v>
      </c>
      <c r="BK14" s="20">
        <v>1.420372</v>
      </c>
      <c r="BL14" s="16" t="s">
        <v>5402</v>
      </c>
      <c r="BM14" s="17">
        <v>0</v>
      </c>
      <c r="BN14" s="16" t="s">
        <v>5402</v>
      </c>
      <c r="BO14" s="17">
        <v>0</v>
      </c>
      <c r="BP14" s="16" t="s">
        <v>5402</v>
      </c>
      <c r="BQ14" s="17">
        <v>0</v>
      </c>
      <c r="BR14" s="16" t="s">
        <v>5402</v>
      </c>
      <c r="BS14" s="17">
        <v>0</v>
      </c>
      <c r="BT14" s="16" t="s">
        <v>5402</v>
      </c>
      <c r="BU14" s="17">
        <v>133</v>
      </c>
      <c r="BV14" s="16" t="s">
        <v>5402</v>
      </c>
      <c r="BW14" s="17">
        <v>236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0</v>
      </c>
      <c r="CB14" s="16" t="s">
        <v>5448</v>
      </c>
      <c r="CC14" s="17">
        <f>SUM(PRODUCT(A3L207C2,A3L207C5))/A3L207C1</f>
        <v>0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87</v>
      </c>
      <c r="CH14" s="16" t="s">
        <v>5451</v>
      </c>
      <c r="CI14" s="17">
        <f>SUM(PRODUCT(A3L207C2,A3L207C8))/A3L207C1</f>
        <v>112</v>
      </c>
      <c r="CJ14" s="16" t="s">
        <v>5445</v>
      </c>
      <c r="CK14" s="17">
        <f>(A3L207C40-A3L207C37)+(A3L207C41-A3L207C38)+(A3L207C42-A3L207C39)</f>
        <v>199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0</v>
      </c>
      <c r="L15" s="16" t="s">
        <v>5398</v>
      </c>
      <c r="M15" s="17">
        <v>0</v>
      </c>
      <c r="N15" s="16" t="s">
        <v>5398</v>
      </c>
      <c r="O15" s="17">
        <v>0</v>
      </c>
      <c r="P15" s="16" t="s">
        <v>5398</v>
      </c>
      <c r="Q15" s="17">
        <v>107</v>
      </c>
      <c r="R15" s="16" t="s">
        <v>5398</v>
      </c>
      <c r="S15" s="17">
        <v>95</v>
      </c>
      <c r="T15" s="16" t="s">
        <v>4255</v>
      </c>
      <c r="U15" s="20">
        <v>1.0545180000000001</v>
      </c>
      <c r="V15" s="16" t="s">
        <v>5399</v>
      </c>
      <c r="W15" s="17">
        <v>0</v>
      </c>
      <c r="X15" s="16" t="s">
        <v>5399</v>
      </c>
      <c r="Y15" s="17">
        <v>0</v>
      </c>
      <c r="Z15" s="16" t="s">
        <v>5399</v>
      </c>
      <c r="AA15" s="17">
        <v>0</v>
      </c>
      <c r="AB15" s="16" t="s">
        <v>5399</v>
      </c>
      <c r="AC15" s="17">
        <v>0</v>
      </c>
      <c r="AD15" s="16" t="s">
        <v>5399</v>
      </c>
      <c r="AE15" s="17">
        <v>77</v>
      </c>
      <c r="AF15" s="16" t="s">
        <v>5399</v>
      </c>
      <c r="AG15" s="17">
        <v>104</v>
      </c>
      <c r="AH15" s="16" t="s">
        <v>4257</v>
      </c>
      <c r="AI15" s="20">
        <v>1.383564</v>
      </c>
      <c r="AJ15" s="16" t="s">
        <v>5400</v>
      </c>
      <c r="AK15" s="17">
        <v>0</v>
      </c>
      <c r="AL15" s="16" t="s">
        <v>5400</v>
      </c>
      <c r="AM15" s="17">
        <v>0</v>
      </c>
      <c r="AN15" s="16" t="s">
        <v>5400</v>
      </c>
      <c r="AO15" s="17">
        <v>0</v>
      </c>
      <c r="AP15" s="16" t="s">
        <v>5400</v>
      </c>
      <c r="AQ15" s="17">
        <v>0</v>
      </c>
      <c r="AR15" s="16" t="s">
        <v>5400</v>
      </c>
      <c r="AS15" s="17">
        <v>13</v>
      </c>
      <c r="AT15" s="16" t="s">
        <v>5400</v>
      </c>
      <c r="AU15" s="17">
        <v>56</v>
      </c>
      <c r="AV15" s="16" t="s">
        <v>4259</v>
      </c>
      <c r="AW15" s="20">
        <v>1.571256</v>
      </c>
      <c r="AX15" s="16" t="s">
        <v>5401</v>
      </c>
      <c r="AY15" s="17">
        <v>0</v>
      </c>
      <c r="AZ15" s="16" t="s">
        <v>5401</v>
      </c>
      <c r="BA15" s="17">
        <v>0</v>
      </c>
      <c r="BB15" s="16" t="s">
        <v>5401</v>
      </c>
      <c r="BC15" s="17">
        <v>0</v>
      </c>
      <c r="BD15" s="16" t="s">
        <v>5401</v>
      </c>
      <c r="BE15" s="17">
        <v>0</v>
      </c>
      <c r="BF15" s="16" t="s">
        <v>5401</v>
      </c>
      <c r="BG15" s="17">
        <v>17</v>
      </c>
      <c r="BH15" s="16" t="s">
        <v>5401</v>
      </c>
      <c r="BI15" s="17">
        <v>97</v>
      </c>
      <c r="BJ15" s="16" t="s">
        <v>4261</v>
      </c>
      <c r="BK15" s="20">
        <v>1.420372</v>
      </c>
      <c r="BL15" s="16" t="s">
        <v>5402</v>
      </c>
      <c r="BM15" s="17">
        <v>0</v>
      </c>
      <c r="BN15" s="16" t="s">
        <v>5402</v>
      </c>
      <c r="BO15" s="17">
        <v>0</v>
      </c>
      <c r="BP15" s="16" t="s">
        <v>5402</v>
      </c>
      <c r="BQ15" s="17">
        <v>0</v>
      </c>
      <c r="BR15" s="16" t="s">
        <v>5402</v>
      </c>
      <c r="BS15" s="17">
        <v>0</v>
      </c>
      <c r="BT15" s="16" t="s">
        <v>5402</v>
      </c>
      <c r="BU15" s="17">
        <v>38</v>
      </c>
      <c r="BV15" s="16" t="s">
        <v>5402</v>
      </c>
      <c r="BW15" s="17">
        <v>160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0</v>
      </c>
      <c r="CB15" s="16" t="s">
        <v>5455</v>
      </c>
      <c r="CC15" s="17">
        <f>SUM(PRODUCT(A3L208C2,A3L208C5))/A3L208C1</f>
        <v>0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107</v>
      </c>
      <c r="CH15" s="16" t="s">
        <v>5458</v>
      </c>
      <c r="CI15" s="17">
        <f>SUM(PRODUCT(A3L208C2,A3L208C8))/A3L208C1</f>
        <v>95</v>
      </c>
      <c r="CJ15" s="16" t="s">
        <v>5452</v>
      </c>
      <c r="CK15" s="17">
        <f>(A3L208C40-A3L208C37)+(A3L208C41-A3L208C38)+(A3L208C42-A3L208C39)</f>
        <v>202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0</v>
      </c>
      <c r="P16" s="16" t="s">
        <v>5398</v>
      </c>
      <c r="Q16" s="17">
        <v>0</v>
      </c>
      <c r="R16" s="16" t="s">
        <v>5398</v>
      </c>
      <c r="S16" s="17">
        <v>0</v>
      </c>
      <c r="T16" s="16" t="s">
        <v>4255</v>
      </c>
      <c r="U16" s="20">
        <v>1.0545180000000001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0</v>
      </c>
      <c r="AD16" s="16" t="s">
        <v>5399</v>
      </c>
      <c r="AE16" s="17">
        <v>0</v>
      </c>
      <c r="AF16" s="16" t="s">
        <v>5399</v>
      </c>
      <c r="AG16" s="17">
        <v>0</v>
      </c>
      <c r="AH16" s="16" t="s">
        <v>4257</v>
      </c>
      <c r="AI16" s="20">
        <v>1.383564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0</v>
      </c>
      <c r="AR16" s="16" t="s">
        <v>5400</v>
      </c>
      <c r="AS16" s="17">
        <v>0</v>
      </c>
      <c r="AT16" s="16" t="s">
        <v>5400</v>
      </c>
      <c r="AU16" s="17">
        <v>0</v>
      </c>
      <c r="AV16" s="16" t="s">
        <v>4259</v>
      </c>
      <c r="AW16" s="20">
        <v>1.571256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0</v>
      </c>
      <c r="BF16" s="16" t="s">
        <v>5401</v>
      </c>
      <c r="BG16" s="17">
        <v>0</v>
      </c>
      <c r="BH16" s="16" t="s">
        <v>5401</v>
      </c>
      <c r="BI16" s="17">
        <v>2</v>
      </c>
      <c r="BJ16" s="16" t="s">
        <v>4261</v>
      </c>
      <c r="BK16" s="20">
        <v>1.420372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0</v>
      </c>
      <c r="BT16" s="16" t="s">
        <v>5402</v>
      </c>
      <c r="BU16" s="17">
        <v>0</v>
      </c>
      <c r="BV16" s="16" t="s">
        <v>5402</v>
      </c>
      <c r="BW16" s="17">
        <v>4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0</v>
      </c>
      <c r="CH16" s="16" t="s">
        <v>5465</v>
      </c>
      <c r="CI16" s="17">
        <f>SUM(PRODUCT(A3L209C2,A3L209C8))/A3L209C1</f>
        <v>0</v>
      </c>
      <c r="CJ16" s="16" t="s">
        <v>5459</v>
      </c>
      <c r="CK16" s="17">
        <f>(A3L209C40-A3L209C37)+(A3L209C41-A3L209C38)+(A3L209C42-A3L209C39)</f>
        <v>0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0</v>
      </c>
      <c r="R17" s="16" t="s">
        <v>5398</v>
      </c>
      <c r="S17" s="17">
        <v>0</v>
      </c>
      <c r="T17" s="16" t="s">
        <v>4255</v>
      </c>
      <c r="U17" s="20">
        <v>1.0545180000000001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0</v>
      </c>
      <c r="AF17" s="16" t="s">
        <v>5399</v>
      </c>
      <c r="AG17" s="17">
        <v>0</v>
      </c>
      <c r="AH17" s="16" t="s">
        <v>4257</v>
      </c>
      <c r="AI17" s="20">
        <v>1.383564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0</v>
      </c>
      <c r="AT17" s="16" t="s">
        <v>5400</v>
      </c>
      <c r="AU17" s="17">
        <v>0</v>
      </c>
      <c r="AV17" s="16" t="s">
        <v>4259</v>
      </c>
      <c r="AW17" s="20">
        <v>1.571256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0</v>
      </c>
      <c r="BF17" s="16" t="s">
        <v>5401</v>
      </c>
      <c r="BG17" s="17">
        <v>0</v>
      </c>
      <c r="BH17" s="16" t="s">
        <v>5401</v>
      </c>
      <c r="BI17" s="17">
        <v>0</v>
      </c>
      <c r="BJ17" s="16" t="s">
        <v>4261</v>
      </c>
      <c r="BK17" s="20">
        <v>1.420372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0</v>
      </c>
      <c r="BT17" s="16" t="s">
        <v>5402</v>
      </c>
      <c r="BU17" s="17">
        <v>0</v>
      </c>
      <c r="BV17" s="16" t="s">
        <v>5402</v>
      </c>
      <c r="BW17" s="17">
        <v>0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0</v>
      </c>
      <c r="CH17" s="16" t="s">
        <v>5472</v>
      </c>
      <c r="CI17" s="17">
        <f>SUM(PRODUCT(A3L210C2,A3L210C8))/A3L210C1</f>
        <v>0</v>
      </c>
      <c r="CJ17" s="16" t="s">
        <v>5466</v>
      </c>
      <c r="CK17" s="17">
        <f>(A3L210C40-A3L210C37)+(A3L210C41-A3L210C38)+(A3L210C42-A3L210C39)</f>
        <v>0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31</v>
      </c>
      <c r="L18" s="16" t="s">
        <v>5398</v>
      </c>
      <c r="M18" s="17">
        <v>210</v>
      </c>
      <c r="N18" s="16" t="s">
        <v>5398</v>
      </c>
      <c r="O18" s="17">
        <v>6103</v>
      </c>
      <c r="P18" s="16" t="s">
        <v>5398</v>
      </c>
      <c r="Q18" s="17">
        <v>546</v>
      </c>
      <c r="R18" s="16" t="s">
        <v>5398</v>
      </c>
      <c r="S18" s="17">
        <v>2855</v>
      </c>
      <c r="T18" s="16" t="s">
        <v>4255</v>
      </c>
      <c r="U18" s="20">
        <v>1.0545180000000001</v>
      </c>
      <c r="V18" s="16" t="s">
        <v>5399</v>
      </c>
      <c r="W18" s="17">
        <v>0</v>
      </c>
      <c r="X18" s="16" t="s">
        <v>5399</v>
      </c>
      <c r="Y18" s="17">
        <v>48</v>
      </c>
      <c r="Z18" s="16" t="s">
        <v>5399</v>
      </c>
      <c r="AA18" s="17">
        <v>310</v>
      </c>
      <c r="AB18" s="16" t="s">
        <v>5399</v>
      </c>
      <c r="AC18" s="17">
        <v>4526</v>
      </c>
      <c r="AD18" s="16" t="s">
        <v>5399</v>
      </c>
      <c r="AE18" s="17">
        <v>865</v>
      </c>
      <c r="AF18" s="16" t="s">
        <v>5399</v>
      </c>
      <c r="AG18" s="17">
        <v>3342</v>
      </c>
      <c r="AH18" s="16" t="s">
        <v>4257</v>
      </c>
      <c r="AI18" s="20">
        <v>1.383564</v>
      </c>
      <c r="AJ18" s="16" t="s">
        <v>5400</v>
      </c>
      <c r="AK18" s="17">
        <v>0</v>
      </c>
      <c r="AL18" s="16" t="s">
        <v>5400</v>
      </c>
      <c r="AM18" s="17">
        <v>55</v>
      </c>
      <c r="AN18" s="16" t="s">
        <v>5400</v>
      </c>
      <c r="AO18" s="17">
        <v>309</v>
      </c>
      <c r="AP18" s="16" t="s">
        <v>5400</v>
      </c>
      <c r="AQ18" s="17">
        <v>7215</v>
      </c>
      <c r="AR18" s="16" t="s">
        <v>5400</v>
      </c>
      <c r="AS18" s="17">
        <v>565</v>
      </c>
      <c r="AT18" s="16" t="s">
        <v>5400</v>
      </c>
      <c r="AU18" s="17">
        <v>2359</v>
      </c>
      <c r="AV18" s="16" t="s">
        <v>4259</v>
      </c>
      <c r="AW18" s="20">
        <v>1.571256</v>
      </c>
      <c r="AX18" s="16" t="s">
        <v>5401</v>
      </c>
      <c r="AY18" s="17">
        <v>0</v>
      </c>
      <c r="AZ18" s="16" t="s">
        <v>5401</v>
      </c>
      <c r="BA18" s="17">
        <v>22</v>
      </c>
      <c r="BB18" s="16" t="s">
        <v>5401</v>
      </c>
      <c r="BC18" s="17">
        <v>193</v>
      </c>
      <c r="BD18" s="16" t="s">
        <v>5401</v>
      </c>
      <c r="BE18" s="17">
        <v>5891</v>
      </c>
      <c r="BF18" s="16" t="s">
        <v>5401</v>
      </c>
      <c r="BG18" s="17">
        <v>618</v>
      </c>
      <c r="BH18" s="16" t="s">
        <v>5401</v>
      </c>
      <c r="BI18" s="17">
        <v>2290</v>
      </c>
      <c r="BJ18" s="16" t="s">
        <v>4261</v>
      </c>
      <c r="BK18" s="20">
        <v>1.420372</v>
      </c>
      <c r="BL18" s="16" t="s">
        <v>5402</v>
      </c>
      <c r="BM18" s="17">
        <v>0</v>
      </c>
      <c r="BN18" s="16" t="s">
        <v>5402</v>
      </c>
      <c r="BO18" s="17">
        <v>2</v>
      </c>
      <c r="BP18" s="16" t="s">
        <v>5402</v>
      </c>
      <c r="BQ18" s="17">
        <v>209</v>
      </c>
      <c r="BR18" s="16" t="s">
        <v>5402</v>
      </c>
      <c r="BS18" s="17">
        <v>6328</v>
      </c>
      <c r="BT18" s="16" t="s">
        <v>5402</v>
      </c>
      <c r="BU18" s="17">
        <v>587</v>
      </c>
      <c r="BV18" s="16" t="s">
        <v>5402</v>
      </c>
      <c r="BW18" s="17">
        <v>2102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31</v>
      </c>
      <c r="CB18" s="16" t="s">
        <v>5476</v>
      </c>
      <c r="CC18" s="17">
        <f>SUM(PRODUCT(A3L211C2,A3L211C5))/A3L211C1</f>
        <v>210</v>
      </c>
      <c r="CD18" s="16" t="s">
        <v>5477</v>
      </c>
      <c r="CE18" s="17">
        <f>SUM(PRODUCT(A3L211C2,A3L211C6))/A3L211C1</f>
        <v>6103</v>
      </c>
      <c r="CF18" s="16" t="s">
        <v>5478</v>
      </c>
      <c r="CG18" s="17">
        <f>SUM(PRODUCT(A3L211C2,A3L211C7))/A3L211C1</f>
        <v>546</v>
      </c>
      <c r="CH18" s="16" t="s">
        <v>5479</v>
      </c>
      <c r="CI18" s="17">
        <f>SUM(PRODUCT(A3L211C2,A3L211C8))/A3L211C1</f>
        <v>2855</v>
      </c>
      <c r="CJ18" s="16" t="s">
        <v>5473</v>
      </c>
      <c r="CK18" s="17">
        <f>(A3L211C40-A3L211C37)+(A3L211C41-A3L211C38)+(A3L211C42-A3L211C39)</f>
        <v>9263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862</v>
      </c>
      <c r="L19" s="16" t="s">
        <v>5398</v>
      </c>
      <c r="M19" s="17">
        <v>3644</v>
      </c>
      <c r="N19" s="16" t="s">
        <v>5398</v>
      </c>
      <c r="O19" s="17">
        <v>8136</v>
      </c>
      <c r="P19" s="16" t="s">
        <v>5398</v>
      </c>
      <c r="Q19" s="17">
        <v>501</v>
      </c>
      <c r="R19" s="16" t="s">
        <v>5398</v>
      </c>
      <c r="S19" s="17">
        <v>1814</v>
      </c>
      <c r="T19" s="16" t="s">
        <v>4255</v>
      </c>
      <c r="U19" s="20">
        <v>1.0545180000000001</v>
      </c>
      <c r="V19" s="16" t="s">
        <v>5399</v>
      </c>
      <c r="W19" s="17">
        <v>0</v>
      </c>
      <c r="X19" s="16" t="s">
        <v>5399</v>
      </c>
      <c r="Y19" s="17">
        <v>1058</v>
      </c>
      <c r="Z19" s="16" t="s">
        <v>5399</v>
      </c>
      <c r="AA19" s="17">
        <v>3706</v>
      </c>
      <c r="AB19" s="16" t="s">
        <v>5399</v>
      </c>
      <c r="AC19" s="17">
        <v>3614</v>
      </c>
      <c r="AD19" s="16" t="s">
        <v>5399</v>
      </c>
      <c r="AE19" s="17">
        <v>818</v>
      </c>
      <c r="AF19" s="16" t="s">
        <v>5399</v>
      </c>
      <c r="AG19" s="17">
        <v>3068</v>
      </c>
      <c r="AH19" s="16" t="s">
        <v>4257</v>
      </c>
      <c r="AI19" s="20">
        <v>1.383564</v>
      </c>
      <c r="AJ19" s="16" t="s">
        <v>5400</v>
      </c>
      <c r="AK19" s="17">
        <v>0</v>
      </c>
      <c r="AL19" s="16" t="s">
        <v>5400</v>
      </c>
      <c r="AM19" s="17">
        <v>1121</v>
      </c>
      <c r="AN19" s="16" t="s">
        <v>5400</v>
      </c>
      <c r="AO19" s="17">
        <v>4395</v>
      </c>
      <c r="AP19" s="16" t="s">
        <v>5400</v>
      </c>
      <c r="AQ19" s="17">
        <v>4338</v>
      </c>
      <c r="AR19" s="16" t="s">
        <v>5400</v>
      </c>
      <c r="AS19" s="17">
        <v>427</v>
      </c>
      <c r="AT19" s="16" t="s">
        <v>5400</v>
      </c>
      <c r="AU19" s="17">
        <v>1706</v>
      </c>
      <c r="AV19" s="16" t="s">
        <v>4259</v>
      </c>
      <c r="AW19" s="20">
        <v>1.571256</v>
      </c>
      <c r="AX19" s="16" t="s">
        <v>5401</v>
      </c>
      <c r="AY19" s="17">
        <v>0</v>
      </c>
      <c r="AZ19" s="16" t="s">
        <v>5401</v>
      </c>
      <c r="BA19" s="17">
        <v>1897</v>
      </c>
      <c r="BB19" s="16" t="s">
        <v>5401</v>
      </c>
      <c r="BC19" s="17">
        <v>8553</v>
      </c>
      <c r="BD19" s="16" t="s">
        <v>5401</v>
      </c>
      <c r="BE19" s="17">
        <v>3506</v>
      </c>
      <c r="BF19" s="16" t="s">
        <v>5401</v>
      </c>
      <c r="BG19" s="17">
        <v>216</v>
      </c>
      <c r="BH19" s="16" t="s">
        <v>5401</v>
      </c>
      <c r="BI19" s="17">
        <v>1219</v>
      </c>
      <c r="BJ19" s="16" t="s">
        <v>4261</v>
      </c>
      <c r="BK19" s="20">
        <v>1.420372</v>
      </c>
      <c r="BL19" s="16" t="s">
        <v>5402</v>
      </c>
      <c r="BM19" s="17">
        <v>0</v>
      </c>
      <c r="BN19" s="16" t="s">
        <v>5402</v>
      </c>
      <c r="BO19" s="17">
        <v>3243</v>
      </c>
      <c r="BP19" s="16" t="s">
        <v>5402</v>
      </c>
      <c r="BQ19" s="17">
        <v>11608</v>
      </c>
      <c r="BR19" s="16" t="s">
        <v>5402</v>
      </c>
      <c r="BS19" s="17">
        <v>5483</v>
      </c>
      <c r="BT19" s="16" t="s">
        <v>5402</v>
      </c>
      <c r="BU19" s="17">
        <v>459</v>
      </c>
      <c r="BV19" s="16" t="s">
        <v>5402</v>
      </c>
      <c r="BW19" s="17">
        <v>2937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862</v>
      </c>
      <c r="CB19" s="16" t="s">
        <v>5483</v>
      </c>
      <c r="CC19" s="17">
        <f>SUM(PRODUCT(A3L212C2,A3L212C5))/A3L212C1</f>
        <v>3644</v>
      </c>
      <c r="CD19" s="16" t="s">
        <v>5484</v>
      </c>
      <c r="CE19" s="17">
        <f>SUM(PRODUCT(A3L212C2,A3L212C6))/A3L212C1</f>
        <v>8136</v>
      </c>
      <c r="CF19" s="16" t="s">
        <v>5485</v>
      </c>
      <c r="CG19" s="17">
        <f>SUM(PRODUCT(A3L212C2,A3L212C7))/A3L212C1</f>
        <v>501</v>
      </c>
      <c r="CH19" s="16" t="s">
        <v>5486</v>
      </c>
      <c r="CI19" s="17">
        <f>SUM(PRODUCT(A3L212C2,A3L212C8))/A3L212C1</f>
        <v>1814</v>
      </c>
      <c r="CJ19" s="16" t="s">
        <v>5480</v>
      </c>
      <c r="CK19" s="17">
        <f>(A3L212C40-A3L212C37)+(A3L212C41-A3L212C38)+(A3L212C42-A3L212C39)</f>
        <v>5945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10</v>
      </c>
      <c r="P20" s="16" t="s">
        <v>5398</v>
      </c>
      <c r="Q20" s="17">
        <v>4</v>
      </c>
      <c r="R20" s="16" t="s">
        <v>5398</v>
      </c>
      <c r="S20" s="17">
        <v>51</v>
      </c>
      <c r="T20" s="16" t="s">
        <v>4255</v>
      </c>
      <c r="U20" s="20">
        <v>1.0545180000000001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4</v>
      </c>
      <c r="AD20" s="16" t="s">
        <v>5399</v>
      </c>
      <c r="AE20" s="17">
        <v>10</v>
      </c>
      <c r="AF20" s="16" t="s">
        <v>5399</v>
      </c>
      <c r="AG20" s="17">
        <v>63</v>
      </c>
      <c r="AH20" s="16" t="s">
        <v>4257</v>
      </c>
      <c r="AI20" s="20">
        <v>1.383564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0</v>
      </c>
      <c r="AR20" s="16" t="s">
        <v>5400</v>
      </c>
      <c r="AS20" s="17">
        <v>5</v>
      </c>
      <c r="AT20" s="16" t="s">
        <v>5400</v>
      </c>
      <c r="AU20" s="17">
        <v>44</v>
      </c>
      <c r="AV20" s="16" t="s">
        <v>4259</v>
      </c>
      <c r="AW20" s="20">
        <v>1.571256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0</v>
      </c>
      <c r="BF20" s="16" t="s">
        <v>5401</v>
      </c>
      <c r="BG20" s="17">
        <v>8</v>
      </c>
      <c r="BH20" s="16" t="s">
        <v>5401</v>
      </c>
      <c r="BI20" s="17">
        <v>41</v>
      </c>
      <c r="BJ20" s="16" t="s">
        <v>4261</v>
      </c>
      <c r="BK20" s="20">
        <v>1.420372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0</v>
      </c>
      <c r="BT20" s="16" t="s">
        <v>5402</v>
      </c>
      <c r="BU20" s="17">
        <v>4</v>
      </c>
      <c r="BV20" s="16" t="s">
        <v>5402</v>
      </c>
      <c r="BW20" s="17">
        <v>39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10</v>
      </c>
      <c r="CF20" s="16" t="s">
        <v>5492</v>
      </c>
      <c r="CG20" s="17">
        <f>SUM(PRODUCT(A3L213C2,A3L213C7))/A3L213C1</f>
        <v>4</v>
      </c>
      <c r="CH20" s="16" t="s">
        <v>5493</v>
      </c>
      <c r="CI20" s="17">
        <f>SUM(PRODUCT(A3L213C2,A3L213C8))/A3L213C1</f>
        <v>51</v>
      </c>
      <c r="CJ20" s="16" t="s">
        <v>5487</v>
      </c>
      <c r="CK20" s="17">
        <f>(A3L213C40-A3L213C37)+(A3L213C41-A3L213C38)+(A3L213C42-A3L213C39)</f>
        <v>65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417</v>
      </c>
      <c r="L21" s="16" t="s">
        <v>5398</v>
      </c>
      <c r="M21" s="17">
        <v>2066</v>
      </c>
      <c r="N21" s="16" t="s">
        <v>5398</v>
      </c>
      <c r="O21" s="17">
        <v>3849</v>
      </c>
      <c r="P21" s="16" t="s">
        <v>5398</v>
      </c>
      <c r="Q21" s="17">
        <v>433</v>
      </c>
      <c r="R21" s="16" t="s">
        <v>5398</v>
      </c>
      <c r="S21" s="17">
        <v>1080</v>
      </c>
      <c r="T21" s="16" t="s">
        <v>4255</v>
      </c>
      <c r="U21" s="20">
        <v>1.0545180000000001</v>
      </c>
      <c r="V21" s="16" t="s">
        <v>5399</v>
      </c>
      <c r="W21" s="17">
        <v>0</v>
      </c>
      <c r="X21" s="16" t="s">
        <v>5399</v>
      </c>
      <c r="Y21" s="17">
        <v>418</v>
      </c>
      <c r="Z21" s="16" t="s">
        <v>5399</v>
      </c>
      <c r="AA21" s="17">
        <v>1888</v>
      </c>
      <c r="AB21" s="16" t="s">
        <v>5399</v>
      </c>
      <c r="AC21" s="17">
        <v>2565</v>
      </c>
      <c r="AD21" s="16" t="s">
        <v>5399</v>
      </c>
      <c r="AE21" s="17">
        <v>539</v>
      </c>
      <c r="AF21" s="16" t="s">
        <v>5399</v>
      </c>
      <c r="AG21" s="17">
        <v>1348</v>
      </c>
      <c r="AH21" s="16" t="s">
        <v>4257</v>
      </c>
      <c r="AI21" s="20">
        <v>1.383564</v>
      </c>
      <c r="AJ21" s="16" t="s">
        <v>5400</v>
      </c>
      <c r="AK21" s="17">
        <v>0</v>
      </c>
      <c r="AL21" s="16" t="s">
        <v>5400</v>
      </c>
      <c r="AM21" s="17">
        <v>401</v>
      </c>
      <c r="AN21" s="16" t="s">
        <v>5400</v>
      </c>
      <c r="AO21" s="17">
        <v>1957</v>
      </c>
      <c r="AP21" s="16" t="s">
        <v>5400</v>
      </c>
      <c r="AQ21" s="17">
        <v>3331</v>
      </c>
      <c r="AR21" s="16" t="s">
        <v>5400</v>
      </c>
      <c r="AS21" s="17">
        <v>390</v>
      </c>
      <c r="AT21" s="16" t="s">
        <v>5400</v>
      </c>
      <c r="AU21" s="17">
        <v>1038</v>
      </c>
      <c r="AV21" s="16" t="s">
        <v>4259</v>
      </c>
      <c r="AW21" s="20">
        <v>1.571256</v>
      </c>
      <c r="AX21" s="16" t="s">
        <v>5401</v>
      </c>
      <c r="AY21" s="17">
        <v>0</v>
      </c>
      <c r="AZ21" s="16" t="s">
        <v>5401</v>
      </c>
      <c r="BA21" s="17">
        <v>320</v>
      </c>
      <c r="BB21" s="16" t="s">
        <v>5401</v>
      </c>
      <c r="BC21" s="17">
        <v>1401</v>
      </c>
      <c r="BD21" s="16" t="s">
        <v>5401</v>
      </c>
      <c r="BE21" s="17">
        <v>3336</v>
      </c>
      <c r="BF21" s="16" t="s">
        <v>5401</v>
      </c>
      <c r="BG21" s="17">
        <v>331</v>
      </c>
      <c r="BH21" s="16" t="s">
        <v>5401</v>
      </c>
      <c r="BI21" s="17">
        <v>911</v>
      </c>
      <c r="BJ21" s="16" t="s">
        <v>4261</v>
      </c>
      <c r="BK21" s="20">
        <v>1.420372</v>
      </c>
      <c r="BL21" s="16" t="s">
        <v>5402</v>
      </c>
      <c r="BM21" s="17">
        <v>0</v>
      </c>
      <c r="BN21" s="16" t="s">
        <v>5402</v>
      </c>
      <c r="BO21" s="17">
        <v>276</v>
      </c>
      <c r="BP21" s="16" t="s">
        <v>5402</v>
      </c>
      <c r="BQ21" s="17">
        <v>1144</v>
      </c>
      <c r="BR21" s="16" t="s">
        <v>5402</v>
      </c>
      <c r="BS21" s="17">
        <v>4796</v>
      </c>
      <c r="BT21" s="16" t="s">
        <v>5402</v>
      </c>
      <c r="BU21" s="17">
        <v>435</v>
      </c>
      <c r="BV21" s="16" t="s">
        <v>5402</v>
      </c>
      <c r="BW21" s="17">
        <v>1308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417</v>
      </c>
      <c r="CB21" s="16" t="s">
        <v>5497</v>
      </c>
      <c r="CC21" s="17">
        <f>SUM(PRODUCT(A3L214C2,A3L214C5))/A3L214C1</f>
        <v>2066</v>
      </c>
      <c r="CD21" s="16" t="s">
        <v>5498</v>
      </c>
      <c r="CE21" s="17">
        <f>SUM(PRODUCT(A3L214C2,A3L214C6))/A3L214C1</f>
        <v>3849</v>
      </c>
      <c r="CF21" s="16" t="s">
        <v>5499</v>
      </c>
      <c r="CG21" s="17">
        <f>SUM(PRODUCT(A3L214C2,A3L214C7))/A3L214C1</f>
        <v>433</v>
      </c>
      <c r="CH21" s="16" t="s">
        <v>5500</v>
      </c>
      <c r="CI21" s="17">
        <f>SUM(PRODUCT(A3L214C2,A3L214C8))/A3L214C1</f>
        <v>1080</v>
      </c>
      <c r="CJ21" s="16" t="s">
        <v>5494</v>
      </c>
      <c r="CK21" s="17">
        <f>(A3L214C40-A3L214C37)+(A3L214C41-A3L214C38)+(A3L214C42-A3L214C39)</f>
        <v>2879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210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1.0545180000000001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126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1.383564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153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1.571256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162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1.420372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236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210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210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1.0545180000000001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1.383564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0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1.571256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0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1.420372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0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0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0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0</v>
      </c>
      <c r="T24" s="16" t="s">
        <v>4255</v>
      </c>
      <c r="U24" s="20">
        <v>1.0545180000000001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0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0</v>
      </c>
      <c r="AH24" s="16" t="s">
        <v>4257</v>
      </c>
      <c r="AI24" s="20">
        <v>1.383564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0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0</v>
      </c>
      <c r="AV24" s="16" t="s">
        <v>4259</v>
      </c>
      <c r="AW24" s="20">
        <v>1.571256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0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1.420372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0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0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0</v>
      </c>
      <c r="CJ24" s="16" t="s">
        <v>5515</v>
      </c>
      <c r="CK24" s="17">
        <f>(A3L217C40-A3L217C37)+(A3L217C41-A3L217C38)+(A3L217C42-A3L217C39)</f>
        <v>0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A3L215C5+A3L216C5+0</f>
        <v>0</v>
      </c>
      <c r="N25" s="16" t="s">
        <v>5398</v>
      </c>
      <c r="O25" s="17">
        <v>0</v>
      </c>
      <c r="P25" s="16" t="s">
        <v>5398</v>
      </c>
      <c r="Q25" s="17">
        <f>A3L215C7+A3L216C7+15</f>
        <v>15</v>
      </c>
      <c r="R25" s="16" t="s">
        <v>5398</v>
      </c>
      <c r="S25" s="17">
        <f>A3L215C8+A3L216C8+24</f>
        <v>24</v>
      </c>
      <c r="T25" s="16" t="s">
        <v>4255</v>
      </c>
      <c r="U25" s="20">
        <v>1.0545180000000001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A3L215C12+A3L216C12+0</f>
        <v>0</v>
      </c>
      <c r="AB25" s="16" t="s">
        <v>5399</v>
      </c>
      <c r="AC25" s="17">
        <v>0</v>
      </c>
      <c r="AD25" s="16" t="s">
        <v>5399</v>
      </c>
      <c r="AE25" s="17">
        <f>A3L215C14+A3L216C14+10</f>
        <v>10</v>
      </c>
      <c r="AF25" s="16" t="s">
        <v>5399</v>
      </c>
      <c r="AG25" s="17">
        <f>A3L215C15+A3L216C15+23</f>
        <v>23</v>
      </c>
      <c r="AH25" s="16" t="s">
        <v>4257</v>
      </c>
      <c r="AI25" s="20">
        <v>1.383564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A3L215C19+A3L216C19+2</f>
        <v>2</v>
      </c>
      <c r="AP25" s="16" t="s">
        <v>5400</v>
      </c>
      <c r="AQ25" s="17">
        <v>0</v>
      </c>
      <c r="AR25" s="16" t="s">
        <v>5400</v>
      </c>
      <c r="AS25" s="17">
        <f>A3L215C21+A3L216C21+3</f>
        <v>3</v>
      </c>
      <c r="AT25" s="16" t="s">
        <v>5400</v>
      </c>
      <c r="AU25" s="17">
        <f>A3L215C22+A3L216C22+11</f>
        <v>11</v>
      </c>
      <c r="AV25" s="16" t="s">
        <v>4259</v>
      </c>
      <c r="AW25" s="20">
        <v>1.571256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A3L215C26+A3L216C26+0</f>
        <v>0</v>
      </c>
      <c r="BD25" s="16" t="s">
        <v>5401</v>
      </c>
      <c r="BE25" s="17">
        <v>0</v>
      </c>
      <c r="BF25" s="16" t="s">
        <v>5401</v>
      </c>
      <c r="BG25" s="17">
        <f>A3L215C28+A3L216C28+1</f>
        <v>1</v>
      </c>
      <c r="BH25" s="16" t="s">
        <v>5401</v>
      </c>
      <c r="BI25" s="17">
        <f>A3L215C29+A3L216C29+9</f>
        <v>9</v>
      </c>
      <c r="BJ25" s="16" t="s">
        <v>4261</v>
      </c>
      <c r="BK25" s="20">
        <v>1.420372</v>
      </c>
      <c r="BL25" s="16" t="s">
        <v>5402</v>
      </c>
      <c r="BM25" s="17">
        <v>0</v>
      </c>
      <c r="BN25" s="16" t="s">
        <v>5402</v>
      </c>
      <c r="BO25" s="17">
        <f>A3L215C32+A3L216C32+0</f>
        <v>0</v>
      </c>
      <c r="BP25" s="16" t="s">
        <v>5402</v>
      </c>
      <c r="BQ25" s="17">
        <f>A3L215C33+A3L216C33+3</f>
        <v>3</v>
      </c>
      <c r="BR25" s="16" t="s">
        <v>5402</v>
      </c>
      <c r="BS25" s="17">
        <v>0</v>
      </c>
      <c r="BT25" s="16" t="s">
        <v>5402</v>
      </c>
      <c r="BU25" s="17">
        <f>A3L215C35+A3L216C35+22</f>
        <v>22</v>
      </c>
      <c r="BV25" s="16" t="s">
        <v>5402</v>
      </c>
      <c r="BW25" s="17">
        <f>A3L215C36+A3L216C36+48</f>
        <v>48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0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15</v>
      </c>
      <c r="CH25" s="16" t="s">
        <v>5528</v>
      </c>
      <c r="CI25" s="17">
        <f>SUM(PRODUCT(A3L218C2,A3L218C8))/A3L218C1</f>
        <v>24</v>
      </c>
      <c r="CJ25" s="16" t="s">
        <v>5522</v>
      </c>
      <c r="CK25" s="17">
        <f>(A3L218C40-A3L218C37)+(A3L218C41-A3L218C38)+(A3L218C42-A3L218C39)</f>
        <v>39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13277</v>
      </c>
      <c r="L26" s="16" t="s">
        <v>5531</v>
      </c>
      <c r="M26" s="17">
        <f>SUM(A3L201C5:A3L214C5,A3L217C5:A3L218C5)</f>
        <v>33275</v>
      </c>
      <c r="N26" s="16" t="s">
        <v>5532</v>
      </c>
      <c r="O26" s="17">
        <f>SUM(A3L201C6:A3L218C6)</f>
        <v>33945</v>
      </c>
      <c r="P26" s="16" t="s">
        <v>5533</v>
      </c>
      <c r="Q26" s="17">
        <f>SUM(A3L201C7:A3L214C7,A3L217C7:A3L218C7)</f>
        <v>8104</v>
      </c>
      <c r="R26" s="16" t="s">
        <v>5534</v>
      </c>
      <c r="S26" s="17">
        <f>SUM(A3L201C8:A3L214C8,A3L217C8:A3L218C8)</f>
        <v>20291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14069</v>
      </c>
      <c r="Z26" s="16" t="s">
        <v>5537</v>
      </c>
      <c r="AA26" s="17">
        <f>SUM(A3L201C12:A3L214C12,A3L217C12:A3L218C12)</f>
        <v>33301</v>
      </c>
      <c r="AB26" s="16" t="s">
        <v>5538</v>
      </c>
      <c r="AC26" s="17">
        <f>SUM(A3L201C13:A3L218C13)</f>
        <v>22077</v>
      </c>
      <c r="AD26" s="16" t="s">
        <v>5539</v>
      </c>
      <c r="AE26" s="17">
        <f>SUM(A3L201C14:A3L214C14,A3L217C14:A3L218C14)</f>
        <v>9533</v>
      </c>
      <c r="AF26" s="16" t="s">
        <v>5540</v>
      </c>
      <c r="AG26" s="17">
        <f>SUM(A3L201C15:A3L214C15,A3L217C15:A3L218C15)</f>
        <v>25334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14410</v>
      </c>
      <c r="AN26" s="16" t="s">
        <v>5543</v>
      </c>
      <c r="AO26" s="17">
        <f>SUM(A3L201C19:A3L214C19,A3L217C19:A3L218C19)</f>
        <v>33625</v>
      </c>
      <c r="AP26" s="16" t="s">
        <v>5544</v>
      </c>
      <c r="AQ26" s="17">
        <f>SUM(A3L201C20:A3L218C20)</f>
        <v>30038</v>
      </c>
      <c r="AR26" s="16" t="s">
        <v>5545</v>
      </c>
      <c r="AS26" s="17">
        <f>SUM(A3L201C21:A3L214C21,A3L217C21:A3L218C21)</f>
        <v>6837</v>
      </c>
      <c r="AT26" s="16" t="s">
        <v>5546</v>
      </c>
      <c r="AU26" s="17">
        <f>SUM(A3L201C22:A3L214C22,A3L217C22:A3L218C22)</f>
        <v>18171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14427</v>
      </c>
      <c r="BB26" s="16" t="s">
        <v>5549</v>
      </c>
      <c r="BC26" s="17">
        <f>SUM(A3L201C26:A3L214C26,A3L217C26:A3L218C26)</f>
        <v>33266</v>
      </c>
      <c r="BD26" s="16" t="s">
        <v>5550</v>
      </c>
      <c r="BE26" s="17">
        <f>SUM(A3L201C27:A3L218C27)</f>
        <v>27413</v>
      </c>
      <c r="BF26" s="16" t="s">
        <v>5551</v>
      </c>
      <c r="BG26" s="17">
        <f>SUM(A3L201C28:A3L214C28,A3L217C28:A3L218C28)</f>
        <v>6421</v>
      </c>
      <c r="BH26" s="16" t="s">
        <v>5552</v>
      </c>
      <c r="BI26" s="17">
        <f>SUM(A3L201C29:A3L214C29,A3L217C29:A3L218C29)</f>
        <v>17959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15583</v>
      </c>
      <c r="BP26" s="16" t="s">
        <v>5555</v>
      </c>
      <c r="BQ26" s="17">
        <f>SUM(A3L201C33:A3L214C33,A3L217C33:A3L218C33)</f>
        <v>38019</v>
      </c>
      <c r="BR26" s="16" t="s">
        <v>5556</v>
      </c>
      <c r="BS26" s="17">
        <f>SUM(A3L201C34:A3L218C34)</f>
        <v>33657</v>
      </c>
      <c r="BT26" s="16" t="s">
        <v>5557</v>
      </c>
      <c r="BU26" s="17">
        <f>SUM(A3L201C35:A3L214C35,A3L217C35:A3L218C35)</f>
        <v>7428</v>
      </c>
      <c r="BV26" s="16" t="s">
        <v>5558</v>
      </c>
      <c r="BW26" s="17">
        <f>SUM(A3L201C36:A3L214C36,A3L217C36:A3L218C36)</f>
        <v>21688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13277</v>
      </c>
      <c r="CB26" s="16" t="s">
        <v>5561</v>
      </c>
      <c r="CC26" s="17">
        <f>SUM(A3L201C39:A3L218C39)</f>
        <v>33275</v>
      </c>
      <c r="CD26" s="16" t="s">
        <v>5562</v>
      </c>
      <c r="CE26" s="17">
        <f>SUM(A3L201C40:A3L218C40)</f>
        <v>33945</v>
      </c>
      <c r="CF26" s="16" t="s">
        <v>5563</v>
      </c>
      <c r="CG26" s="17">
        <f>SUM(A3L201C41:A3L218C41)</f>
        <v>8104</v>
      </c>
      <c r="CH26" s="16" t="s">
        <v>5564</v>
      </c>
      <c r="CI26" s="17">
        <f>SUM(A3L201C42:A3L218C42)</f>
        <v>20291</v>
      </c>
      <c r="CJ26" s="16" t="s">
        <v>5565</v>
      </c>
      <c r="CK26" s="17">
        <f>SUM(A3L201C43:A3L218C43)</f>
        <v>15788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1.0545180000000001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1.383564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1.571256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1.420372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1.0545180000000001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1.383564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1.571256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1.420372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1.0545180000000001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1.383564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1.571256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1.420372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2966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1115</v>
      </c>
      <c r="T30" s="16" t="s">
        <v>4255</v>
      </c>
      <c r="U30" s="20">
        <v>1.0545180000000001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6254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1385</v>
      </c>
      <c r="AH30" s="16" t="s">
        <v>4257</v>
      </c>
      <c r="AI30" s="20">
        <v>1.383564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7076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1973</v>
      </c>
      <c r="AV30" s="16" t="s">
        <v>4259</v>
      </c>
      <c r="AW30" s="20">
        <v>1.571256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3463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1447</v>
      </c>
      <c r="BJ30" s="16" t="s">
        <v>4261</v>
      </c>
      <c r="BK30" s="20">
        <v>1.420372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2932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1517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2966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1115</v>
      </c>
      <c r="CJ30" s="16" t="s">
        <v>5587</v>
      </c>
      <c r="CK30" s="17">
        <f>(A3L223C40-A3L223C37)+(A3L223C41-A3L223C38)+(A3L223C42-A3L223C39)</f>
        <v>-1851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2966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1115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6254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1385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7076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1973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3463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1447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2932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1517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2966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1115</v>
      </c>
      <c r="CJ31" s="16" t="s">
        <v>5631</v>
      </c>
      <c r="CK31" s="17">
        <f>SUM(A3L220C43:A3L223C43)</f>
        <v>-1851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766EC7-67AF-4C4E-B23E-FE812CF95F15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4472</v>
      </c>
      <c r="H8" s="16" t="s">
        <v>4253</v>
      </c>
      <c r="I8" s="20">
        <v>1</v>
      </c>
      <c r="J8" s="16" t="s">
        <v>5670</v>
      </c>
      <c r="K8" s="17">
        <v>3578</v>
      </c>
      <c r="L8" s="16" t="s">
        <v>4255</v>
      </c>
      <c r="M8" s="20">
        <v>1.1042160000000001</v>
      </c>
      <c r="N8" s="16" t="s">
        <v>5671</v>
      </c>
      <c r="O8" s="17">
        <v>3561</v>
      </c>
      <c r="P8" s="16" t="s">
        <v>4257</v>
      </c>
      <c r="Q8" s="20">
        <v>1.267245</v>
      </c>
      <c r="R8" s="16" t="s">
        <v>5672</v>
      </c>
      <c r="S8" s="17">
        <v>2967</v>
      </c>
      <c r="T8" s="16" t="s">
        <v>4259</v>
      </c>
      <c r="U8" s="20">
        <v>1.350401</v>
      </c>
      <c r="V8" s="16" t="s">
        <v>5673</v>
      </c>
      <c r="W8" s="17">
        <v>3932</v>
      </c>
      <c r="X8" s="16" t="s">
        <v>4261</v>
      </c>
      <c r="Y8" s="20">
        <v>1.295752</v>
      </c>
      <c r="Z8" s="16" t="s">
        <v>5674</v>
      </c>
      <c r="AA8" s="17">
        <f>SUM(PRODUCT(A3L301C2,A3L301C3),PRODUCT(A3L301C4,A3L301C5),PRODUCT(A3L301C6,A3L301C7))/A3L301C1</f>
        <v>4311.848097666666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50535</v>
      </c>
      <c r="H9" s="16" t="s">
        <v>4253</v>
      </c>
      <c r="I9" s="20">
        <v>1</v>
      </c>
      <c r="J9" s="16" t="s">
        <v>5670</v>
      </c>
      <c r="K9" s="17">
        <v>41843</v>
      </c>
      <c r="L9" s="16" t="s">
        <v>4255</v>
      </c>
      <c r="M9" s="20">
        <v>1.1042160000000001</v>
      </c>
      <c r="N9" s="16" t="s">
        <v>5671</v>
      </c>
      <c r="O9" s="17">
        <v>36212</v>
      </c>
      <c r="P9" s="16" t="s">
        <v>4257</v>
      </c>
      <c r="Q9" s="20">
        <v>1.267245</v>
      </c>
      <c r="R9" s="16" t="s">
        <v>5672</v>
      </c>
      <c r="S9" s="17">
        <v>30177</v>
      </c>
      <c r="T9" s="16" t="s">
        <v>4259</v>
      </c>
      <c r="U9" s="20">
        <v>1.350401</v>
      </c>
      <c r="V9" s="16" t="s">
        <v>5673</v>
      </c>
      <c r="W9" s="17">
        <v>37066</v>
      </c>
      <c r="X9" s="16" t="s">
        <v>4261</v>
      </c>
      <c r="Y9" s="20">
        <v>1.295752</v>
      </c>
      <c r="Z9" s="16" t="s">
        <v>5675</v>
      </c>
      <c r="AA9" s="17">
        <f>SUM(PRODUCT(A3L302C2,A3L302C3),PRODUCT(A3L302C4,A3L302C5),PRODUCT(A3L302C6,A3L302C7))/A3L302C1</f>
        <v>47542.728675999999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1.1042160000000001</v>
      </c>
      <c r="N10" s="16" t="s">
        <v>5671</v>
      </c>
      <c r="O10" s="17">
        <v>0</v>
      </c>
      <c r="P10" s="16" t="s">
        <v>4257</v>
      </c>
      <c r="Q10" s="20">
        <v>1.267245</v>
      </c>
      <c r="R10" s="16" t="s">
        <v>5672</v>
      </c>
      <c r="S10" s="17">
        <v>0</v>
      </c>
      <c r="T10" s="16" t="s">
        <v>4259</v>
      </c>
      <c r="U10" s="20">
        <v>1.350401</v>
      </c>
      <c r="V10" s="16" t="s">
        <v>5673</v>
      </c>
      <c r="W10" s="17">
        <v>0</v>
      </c>
      <c r="X10" s="16" t="s">
        <v>4261</v>
      </c>
      <c r="Y10" s="20">
        <v>1.295752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1.1042160000000001</v>
      </c>
      <c r="N11" s="16" t="s">
        <v>5671</v>
      </c>
      <c r="O11" s="17">
        <v>0</v>
      </c>
      <c r="P11" s="16" t="s">
        <v>4257</v>
      </c>
      <c r="Q11" s="20">
        <v>1.267245</v>
      </c>
      <c r="R11" s="16" t="s">
        <v>5672</v>
      </c>
      <c r="S11" s="17">
        <v>0</v>
      </c>
      <c r="T11" s="16" t="s">
        <v>4259</v>
      </c>
      <c r="U11" s="20">
        <v>1.350401</v>
      </c>
      <c r="V11" s="16" t="s">
        <v>5673</v>
      </c>
      <c r="W11" s="17">
        <v>0</v>
      </c>
      <c r="X11" s="16" t="s">
        <v>4261</v>
      </c>
      <c r="Y11" s="20">
        <v>1.295752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50535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41843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36212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30177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37066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47542.728675999999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4472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3578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3561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2967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3932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4311.848097666666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55007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45421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39773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33144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40998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51854.576773666668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1.145041</v>
      </c>
      <c r="N15" s="16" t="s">
        <v>5671</v>
      </c>
      <c r="O15" s="17">
        <v>0</v>
      </c>
      <c r="P15" s="16" t="s">
        <v>4257</v>
      </c>
      <c r="Q15" s="20">
        <v>1.131</v>
      </c>
      <c r="R15" s="16" t="s">
        <v>5672</v>
      </c>
      <c r="S15" s="17">
        <v>0</v>
      </c>
      <c r="T15" s="16" t="s">
        <v>4259</v>
      </c>
      <c r="U15" s="20">
        <v>1.113005</v>
      </c>
      <c r="V15" s="16" t="s">
        <v>5673</v>
      </c>
      <c r="W15" s="17">
        <v>0</v>
      </c>
      <c r="X15" s="16" t="s">
        <v>4261</v>
      </c>
      <c r="Y15" s="20">
        <v>1.1786449999999999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1.145041</v>
      </c>
      <c r="N16" s="16" t="s">
        <v>5671</v>
      </c>
      <c r="O16" s="17">
        <v>0</v>
      </c>
      <c r="P16" s="16" t="s">
        <v>4257</v>
      </c>
      <c r="Q16" s="20">
        <v>1.131</v>
      </c>
      <c r="R16" s="16" t="s">
        <v>5672</v>
      </c>
      <c r="S16" s="17">
        <v>0</v>
      </c>
      <c r="T16" s="16" t="s">
        <v>4259</v>
      </c>
      <c r="U16" s="20">
        <v>1.113005</v>
      </c>
      <c r="V16" s="16" t="s">
        <v>5673</v>
      </c>
      <c r="W16" s="17">
        <v>0</v>
      </c>
      <c r="X16" s="16" t="s">
        <v>4261</v>
      </c>
      <c r="Y16" s="20">
        <v>1.1786449999999999</v>
      </c>
      <c r="Z16" s="16" t="s">
        <v>5697</v>
      </c>
      <c r="AA16" s="17">
        <f>SUM(PRODUCT(A3L309C2,A3L309C3),PRODUCT(A3L309C4,A3L309C5),PRODUCT(A3L309C6,A3L309C7))/A3L309C1</f>
        <v>0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6464</v>
      </c>
      <c r="H17" s="16" t="s">
        <v>4253</v>
      </c>
      <c r="I17" s="20">
        <v>1</v>
      </c>
      <c r="J17" s="16" t="s">
        <v>5670</v>
      </c>
      <c r="K17" s="17">
        <v>5902</v>
      </c>
      <c r="L17" s="16" t="s">
        <v>4255</v>
      </c>
      <c r="M17" s="20">
        <v>1.145041</v>
      </c>
      <c r="N17" s="16" t="s">
        <v>5671</v>
      </c>
      <c r="O17" s="17">
        <v>4854</v>
      </c>
      <c r="P17" s="16" t="s">
        <v>4257</v>
      </c>
      <c r="Q17" s="20">
        <v>1.131</v>
      </c>
      <c r="R17" s="16" t="s">
        <v>5672</v>
      </c>
      <c r="S17" s="17">
        <v>6055</v>
      </c>
      <c r="T17" s="16" t="s">
        <v>4259</v>
      </c>
      <c r="U17" s="20">
        <v>1.113005</v>
      </c>
      <c r="V17" s="16" t="s">
        <v>5673</v>
      </c>
      <c r="W17" s="17">
        <v>9477</v>
      </c>
      <c r="X17" s="16" t="s">
        <v>4261</v>
      </c>
      <c r="Y17" s="20">
        <v>1.1786449999999999</v>
      </c>
      <c r="Z17" s="16" t="s">
        <v>5698</v>
      </c>
      <c r="AA17" s="17">
        <f>SUM(PRODUCT(A3L310C2,A3L310C3),PRODUCT(A3L310C4,A3L310C5),PRODUCT(A3L310C6,A3L310C7))/A3L310C1</f>
        <v>6237.3019940000004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663</v>
      </c>
      <c r="H18" s="16" t="s">
        <v>4253</v>
      </c>
      <c r="I18" s="20">
        <v>1</v>
      </c>
      <c r="J18" s="16" t="s">
        <v>5670</v>
      </c>
      <c r="K18" s="17">
        <v>688</v>
      </c>
      <c r="L18" s="16" t="s">
        <v>4255</v>
      </c>
      <c r="M18" s="20">
        <v>1.145041</v>
      </c>
      <c r="N18" s="16" t="s">
        <v>5671</v>
      </c>
      <c r="O18" s="17">
        <v>562</v>
      </c>
      <c r="P18" s="16" t="s">
        <v>4257</v>
      </c>
      <c r="Q18" s="20">
        <v>1.131</v>
      </c>
      <c r="R18" s="16" t="s">
        <v>5672</v>
      </c>
      <c r="S18" s="17">
        <v>963</v>
      </c>
      <c r="T18" s="16" t="s">
        <v>4259</v>
      </c>
      <c r="U18" s="20">
        <v>1.113005</v>
      </c>
      <c r="V18" s="16" t="s">
        <v>5673</v>
      </c>
      <c r="W18" s="17">
        <v>952</v>
      </c>
      <c r="X18" s="16" t="s">
        <v>4261</v>
      </c>
      <c r="Y18" s="20">
        <v>1.1786449999999999</v>
      </c>
      <c r="Z18" s="16" t="s">
        <v>5699</v>
      </c>
      <c r="AA18" s="17">
        <f>SUM(PRODUCT(A3L311C2,A3L311C3),PRODUCT(A3L311C4,A3L311C5),PRODUCT(A3L311C6,A3L311C7))/A3L311C1</f>
        <v>695.4700693333333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0</v>
      </c>
      <c r="H19" s="16" t="s">
        <v>4253</v>
      </c>
      <c r="I19" s="20">
        <v>1</v>
      </c>
      <c r="J19" s="16" t="s">
        <v>5670</v>
      </c>
      <c r="K19" s="17">
        <v>0</v>
      </c>
      <c r="L19" s="16" t="s">
        <v>4255</v>
      </c>
      <c r="M19" s="20">
        <v>1.145041</v>
      </c>
      <c r="N19" s="16" t="s">
        <v>5671</v>
      </c>
      <c r="O19" s="17">
        <v>0</v>
      </c>
      <c r="P19" s="16" t="s">
        <v>4257</v>
      </c>
      <c r="Q19" s="20">
        <v>1.131</v>
      </c>
      <c r="R19" s="16" t="s">
        <v>5672</v>
      </c>
      <c r="S19" s="17">
        <v>0</v>
      </c>
      <c r="T19" s="16" t="s">
        <v>4259</v>
      </c>
      <c r="U19" s="20">
        <v>1.113005</v>
      </c>
      <c r="V19" s="16" t="s">
        <v>5673</v>
      </c>
      <c r="W19" s="17">
        <v>0</v>
      </c>
      <c r="X19" s="16" t="s">
        <v>4261</v>
      </c>
      <c r="Y19" s="20">
        <v>1.1786449999999999</v>
      </c>
      <c r="Z19" s="16" t="s">
        <v>5700</v>
      </c>
      <c r="AA19" s="17">
        <f>SUM(PRODUCT(A3L312C2,A3L312C3),PRODUCT(A3L312C4,A3L312C5),PRODUCT(A3L312C6,A3L312C7))/A3L312C1</f>
        <v>0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7627</v>
      </c>
      <c r="H20" s="16" t="s">
        <v>4253</v>
      </c>
      <c r="I20" s="20">
        <v>1</v>
      </c>
      <c r="J20" s="16" t="s">
        <v>5670</v>
      </c>
      <c r="K20" s="17">
        <v>8132</v>
      </c>
      <c r="L20" s="16" t="s">
        <v>4255</v>
      </c>
      <c r="M20" s="20">
        <v>1.145041</v>
      </c>
      <c r="N20" s="16" t="s">
        <v>5671</v>
      </c>
      <c r="O20" s="17">
        <v>877</v>
      </c>
      <c r="P20" s="16" t="s">
        <v>4257</v>
      </c>
      <c r="Q20" s="20">
        <v>1.131</v>
      </c>
      <c r="R20" s="16" t="s">
        <v>5672</v>
      </c>
      <c r="S20" s="17">
        <v>1448</v>
      </c>
      <c r="T20" s="16" t="s">
        <v>4259</v>
      </c>
      <c r="U20" s="20">
        <v>1.113005</v>
      </c>
      <c r="V20" s="16" t="s">
        <v>5673</v>
      </c>
      <c r="W20" s="17">
        <v>1929</v>
      </c>
      <c r="X20" s="16" t="s">
        <v>4261</v>
      </c>
      <c r="Y20" s="20">
        <v>1.1786449999999999</v>
      </c>
      <c r="Z20" s="16" t="s">
        <v>5701</v>
      </c>
      <c r="AA20" s="17">
        <f>SUM(PRODUCT(A3L313C2,A3L313C3),PRODUCT(A3L313C4,A3L313C5),PRODUCT(A3L313C6,A3L313C7))/A3L313C1</f>
        <v>5976.7868039999994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497</v>
      </c>
      <c r="H21" s="16" t="s">
        <v>4253</v>
      </c>
      <c r="I21" s="20">
        <v>1</v>
      </c>
      <c r="J21" s="16" t="s">
        <v>5670</v>
      </c>
      <c r="K21" s="17">
        <v>126</v>
      </c>
      <c r="L21" s="16" t="s">
        <v>4255</v>
      </c>
      <c r="M21" s="20">
        <v>1.145041</v>
      </c>
      <c r="N21" s="16" t="s">
        <v>5671</v>
      </c>
      <c r="O21" s="17">
        <v>5154</v>
      </c>
      <c r="P21" s="16" t="s">
        <v>4257</v>
      </c>
      <c r="Q21" s="20">
        <v>1.131</v>
      </c>
      <c r="R21" s="16" t="s">
        <v>5672</v>
      </c>
      <c r="S21" s="17">
        <v>4499</v>
      </c>
      <c r="T21" s="16" t="s">
        <v>4259</v>
      </c>
      <c r="U21" s="20">
        <v>1.113005</v>
      </c>
      <c r="V21" s="16" t="s">
        <v>5673</v>
      </c>
      <c r="W21" s="17">
        <v>4190</v>
      </c>
      <c r="X21" s="16" t="s">
        <v>4261</v>
      </c>
      <c r="Y21" s="20">
        <v>1.1786449999999999</v>
      </c>
      <c r="Z21" s="16" t="s">
        <v>5702</v>
      </c>
      <c r="AA21" s="17">
        <f>SUM(PRODUCT(A3L314C2,A3L314C3),PRODUCT(A3L314C4,A3L314C5),PRODUCT(A3L314C6,A3L314C7))/A3L314C1</f>
        <v>2156.8163886666666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1.145041</v>
      </c>
      <c r="N22" s="16" t="s">
        <v>5671</v>
      </c>
      <c r="O22" s="17">
        <v>0</v>
      </c>
      <c r="P22" s="16" t="s">
        <v>4257</v>
      </c>
      <c r="Q22" s="20">
        <v>1.131</v>
      </c>
      <c r="R22" s="16" t="s">
        <v>5672</v>
      </c>
      <c r="S22" s="17">
        <v>0</v>
      </c>
      <c r="T22" s="16" t="s">
        <v>4259</v>
      </c>
      <c r="U22" s="20">
        <v>1.113005</v>
      </c>
      <c r="V22" s="16" t="s">
        <v>5673</v>
      </c>
      <c r="W22" s="17">
        <v>0</v>
      </c>
      <c r="X22" s="16" t="s">
        <v>4261</v>
      </c>
      <c r="Y22" s="20">
        <v>1.1786449999999999</v>
      </c>
      <c r="Z22" s="16" t="s">
        <v>5703</v>
      </c>
      <c r="AA22" s="17">
        <f>SUM(PRODUCT(A3L315C2,A3L315C3),PRODUCT(A3L315C4,A3L315C5),PRODUCT(A3L315C6,A3L315C7))/A3L315C1</f>
        <v>0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1.145041</v>
      </c>
      <c r="N23" s="16" t="s">
        <v>5671</v>
      </c>
      <c r="O23" s="17">
        <v>0</v>
      </c>
      <c r="P23" s="16" t="s">
        <v>4257</v>
      </c>
      <c r="Q23" s="20">
        <v>1.131</v>
      </c>
      <c r="R23" s="16" t="s">
        <v>5672</v>
      </c>
      <c r="S23" s="17">
        <v>0</v>
      </c>
      <c r="T23" s="16" t="s">
        <v>4259</v>
      </c>
      <c r="U23" s="20">
        <v>1.113005</v>
      </c>
      <c r="V23" s="16" t="s">
        <v>5673</v>
      </c>
      <c r="W23" s="17">
        <v>0</v>
      </c>
      <c r="X23" s="16" t="s">
        <v>4261</v>
      </c>
      <c r="Y23" s="20">
        <v>1.1786449999999999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1.145041</v>
      </c>
      <c r="N24" s="16" t="s">
        <v>5671</v>
      </c>
      <c r="O24" s="17">
        <v>0</v>
      </c>
      <c r="P24" s="16" t="s">
        <v>4257</v>
      </c>
      <c r="Q24" s="20">
        <v>1.131</v>
      </c>
      <c r="R24" s="16" t="s">
        <v>5672</v>
      </c>
      <c r="S24" s="17">
        <v>0</v>
      </c>
      <c r="T24" s="16" t="s">
        <v>4259</v>
      </c>
      <c r="U24" s="20">
        <v>1.113005</v>
      </c>
      <c r="V24" s="16" t="s">
        <v>5673</v>
      </c>
      <c r="W24" s="17">
        <v>0</v>
      </c>
      <c r="X24" s="16" t="s">
        <v>4261</v>
      </c>
      <c r="Y24" s="20">
        <v>1.1786449999999999</v>
      </c>
      <c r="Z24" s="16" t="s">
        <v>5705</v>
      </c>
      <c r="AA24" s="17">
        <f>SUM(PRODUCT(A3L317C2,A3L317C3),PRODUCT(A3L317C4,A3L317C5),PRODUCT(A3L317C6,A3L317C7))/A3L317C1</f>
        <v>0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1.145041</v>
      </c>
      <c r="N25" s="16" t="s">
        <v>5671</v>
      </c>
      <c r="O25" s="17">
        <v>0</v>
      </c>
      <c r="P25" s="16" t="s">
        <v>4257</v>
      </c>
      <c r="Q25" s="20">
        <v>1.131</v>
      </c>
      <c r="R25" s="16" t="s">
        <v>5672</v>
      </c>
      <c r="S25" s="17">
        <v>0</v>
      </c>
      <c r="T25" s="16" t="s">
        <v>4259</v>
      </c>
      <c r="U25" s="20">
        <v>1.113005</v>
      </c>
      <c r="V25" s="16" t="s">
        <v>5673</v>
      </c>
      <c r="W25" s="17">
        <v>0</v>
      </c>
      <c r="X25" s="16" t="s">
        <v>4261</v>
      </c>
      <c r="Y25" s="20">
        <v>1.1786449999999999</v>
      </c>
      <c r="Z25" s="16" t="s">
        <v>5706</v>
      </c>
      <c r="AA25" s="17">
        <f>SUM(PRODUCT(A3L318C2,A3L318C3),PRODUCT(A3L318C4,A3L318C5),PRODUCT(A3L318C6,A3L318C7))/A3L318C1</f>
        <v>0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0</v>
      </c>
      <c r="H26" s="16" t="s">
        <v>4253</v>
      </c>
      <c r="I26" s="20">
        <v>1</v>
      </c>
      <c r="J26" s="16" t="s">
        <v>5670</v>
      </c>
      <c r="K26" s="17">
        <v>0</v>
      </c>
      <c r="L26" s="16" t="s">
        <v>4255</v>
      </c>
      <c r="M26" s="20">
        <v>1.145041</v>
      </c>
      <c r="N26" s="16" t="s">
        <v>5671</v>
      </c>
      <c r="O26" s="17">
        <v>0</v>
      </c>
      <c r="P26" s="16" t="s">
        <v>4257</v>
      </c>
      <c r="Q26" s="20">
        <v>1.131</v>
      </c>
      <c r="R26" s="16" t="s">
        <v>5672</v>
      </c>
      <c r="S26" s="17">
        <v>0</v>
      </c>
      <c r="T26" s="16" t="s">
        <v>4259</v>
      </c>
      <c r="U26" s="20">
        <v>1.113005</v>
      </c>
      <c r="V26" s="16" t="s">
        <v>5673</v>
      </c>
      <c r="W26" s="17">
        <v>0</v>
      </c>
      <c r="X26" s="16" t="s">
        <v>4261</v>
      </c>
      <c r="Y26" s="20">
        <v>1.1786449999999999</v>
      </c>
      <c r="Z26" s="16" t="s">
        <v>5707</v>
      </c>
      <c r="AA26" s="17">
        <f>SUM(PRODUCT(A3L319C2,A3L319C3),PRODUCT(A3L319C4,A3L319C5),PRODUCT(A3L319C6,A3L319C7))/A3L319C1</f>
        <v>0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1160</v>
      </c>
      <c r="H27" s="16" t="s">
        <v>4253</v>
      </c>
      <c r="I27" s="20">
        <v>1</v>
      </c>
      <c r="J27" s="16" t="s">
        <v>5670</v>
      </c>
      <c r="K27" s="17">
        <v>1192</v>
      </c>
      <c r="L27" s="16" t="s">
        <v>4255</v>
      </c>
      <c r="M27" s="20">
        <v>1.145041</v>
      </c>
      <c r="N27" s="16" t="s">
        <v>5671</v>
      </c>
      <c r="O27" s="17">
        <v>484</v>
      </c>
      <c r="P27" s="16" t="s">
        <v>4257</v>
      </c>
      <c r="Q27" s="20">
        <v>1.131</v>
      </c>
      <c r="R27" s="16" t="s">
        <v>5672</v>
      </c>
      <c r="S27" s="17">
        <v>600</v>
      </c>
      <c r="T27" s="16" t="s">
        <v>4259</v>
      </c>
      <c r="U27" s="20">
        <v>1.113005</v>
      </c>
      <c r="V27" s="16" t="s">
        <v>5673</v>
      </c>
      <c r="W27" s="17">
        <v>644</v>
      </c>
      <c r="X27" s="16" t="s">
        <v>4261</v>
      </c>
      <c r="Y27" s="20">
        <v>1.1786449999999999</v>
      </c>
      <c r="Z27" s="16" t="s">
        <v>5708</v>
      </c>
      <c r="AA27" s="17">
        <f>SUM(PRODUCT(A3L320C2,A3L320C3),PRODUCT(A3L320C4,A3L320C5),PRODUCT(A3L320C6,A3L320C7))/A3L320C1</f>
        <v>1024.097624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0</v>
      </c>
      <c r="H28" s="16" t="s">
        <v>4253</v>
      </c>
      <c r="I28" s="20">
        <v>1</v>
      </c>
      <c r="J28" s="16" t="s">
        <v>5670</v>
      </c>
      <c r="K28" s="17">
        <v>0</v>
      </c>
      <c r="L28" s="16" t="s">
        <v>4255</v>
      </c>
      <c r="M28" s="20">
        <v>1.145041</v>
      </c>
      <c r="N28" s="16" t="s">
        <v>5671</v>
      </c>
      <c r="O28" s="17">
        <v>0</v>
      </c>
      <c r="P28" s="16" t="s">
        <v>4257</v>
      </c>
      <c r="Q28" s="20">
        <v>1.131</v>
      </c>
      <c r="R28" s="16" t="s">
        <v>5672</v>
      </c>
      <c r="S28" s="17">
        <v>0</v>
      </c>
      <c r="T28" s="16" t="s">
        <v>4259</v>
      </c>
      <c r="U28" s="20">
        <v>1.113005</v>
      </c>
      <c r="V28" s="16" t="s">
        <v>5673</v>
      </c>
      <c r="W28" s="17">
        <v>0</v>
      </c>
      <c r="X28" s="16" t="s">
        <v>4261</v>
      </c>
      <c r="Y28" s="20">
        <v>1.1786449999999999</v>
      </c>
      <c r="Z28" s="16" t="s">
        <v>5709</v>
      </c>
      <c r="AA28" s="17">
        <f>SUM(PRODUCT(A3L321C2,A3L321C3),PRODUCT(A3L321C4,A3L321C5),PRODUCT(A3L321C6,A3L321C7))/A3L321C1</f>
        <v>0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166</v>
      </c>
      <c r="H29" s="16" t="s">
        <v>4253</v>
      </c>
      <c r="I29" s="20">
        <v>1</v>
      </c>
      <c r="J29" s="16" t="s">
        <v>5670</v>
      </c>
      <c r="K29" s="17">
        <v>237</v>
      </c>
      <c r="L29" s="16" t="s">
        <v>4255</v>
      </c>
      <c r="M29" s="20">
        <v>1.145041</v>
      </c>
      <c r="N29" s="16" t="s">
        <v>5671</v>
      </c>
      <c r="O29" s="17">
        <v>51</v>
      </c>
      <c r="P29" s="16" t="s">
        <v>4257</v>
      </c>
      <c r="Q29" s="20">
        <v>1.131</v>
      </c>
      <c r="R29" s="16" t="s">
        <v>5672</v>
      </c>
      <c r="S29" s="17">
        <v>125</v>
      </c>
      <c r="T29" s="16" t="s">
        <v>4259</v>
      </c>
      <c r="U29" s="20">
        <v>1.113005</v>
      </c>
      <c r="V29" s="16" t="s">
        <v>5673</v>
      </c>
      <c r="W29" s="17">
        <v>117</v>
      </c>
      <c r="X29" s="16" t="s">
        <v>4261</v>
      </c>
      <c r="Y29" s="20">
        <v>1.1786449999999999</v>
      </c>
      <c r="Z29" s="16" t="s">
        <v>5710</v>
      </c>
      <c r="AA29" s="17">
        <f>SUM(PRODUCT(A3L322C2,A3L322C3),PRODUCT(A3L322C4,A3L322C5),PRODUCT(A3L322C6,A3L322C7))/A3L322C1</f>
        <v>165.01857233333331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1.145041</v>
      </c>
      <c r="N30" s="16" t="s">
        <v>5671</v>
      </c>
      <c r="O30" s="17">
        <v>0</v>
      </c>
      <c r="P30" s="16" t="s">
        <v>4257</v>
      </c>
      <c r="Q30" s="20">
        <v>1.131</v>
      </c>
      <c r="R30" s="16" t="s">
        <v>5672</v>
      </c>
      <c r="S30" s="17">
        <v>0</v>
      </c>
      <c r="T30" s="16" t="s">
        <v>4259</v>
      </c>
      <c r="U30" s="20">
        <v>1.113005</v>
      </c>
      <c r="V30" s="16" t="s">
        <v>5673</v>
      </c>
      <c r="W30" s="17">
        <v>0</v>
      </c>
      <c r="X30" s="16" t="s">
        <v>4261</v>
      </c>
      <c r="Y30" s="20">
        <v>1.1786449999999999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1.145041</v>
      </c>
      <c r="N31" s="16" t="s">
        <v>5671</v>
      </c>
      <c r="O31" s="17">
        <v>0</v>
      </c>
      <c r="P31" s="16" t="s">
        <v>4257</v>
      </c>
      <c r="Q31" s="20">
        <v>1.131</v>
      </c>
      <c r="R31" s="16" t="s">
        <v>5672</v>
      </c>
      <c r="S31" s="17">
        <v>0</v>
      </c>
      <c r="T31" s="16" t="s">
        <v>4259</v>
      </c>
      <c r="U31" s="20">
        <v>1.113005</v>
      </c>
      <c r="V31" s="16" t="s">
        <v>5673</v>
      </c>
      <c r="W31" s="17">
        <v>0</v>
      </c>
      <c r="X31" s="16" t="s">
        <v>4261</v>
      </c>
      <c r="Y31" s="20">
        <v>1.1786449999999999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1.145041</v>
      </c>
      <c r="N32" s="16" t="s">
        <v>5671</v>
      </c>
      <c r="O32" s="17">
        <v>0</v>
      </c>
      <c r="P32" s="16" t="s">
        <v>4257</v>
      </c>
      <c r="Q32" s="20">
        <v>1.131</v>
      </c>
      <c r="R32" s="16" t="s">
        <v>5672</v>
      </c>
      <c r="S32" s="17">
        <v>0</v>
      </c>
      <c r="T32" s="16" t="s">
        <v>4259</v>
      </c>
      <c r="U32" s="20">
        <v>1.113005</v>
      </c>
      <c r="V32" s="16" t="s">
        <v>5673</v>
      </c>
      <c r="W32" s="17">
        <v>0</v>
      </c>
      <c r="X32" s="16" t="s">
        <v>4261</v>
      </c>
      <c r="Y32" s="20">
        <v>1.1786449999999999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16577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16277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11982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13690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17309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16255.491452333332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1.0782020000000001</v>
      </c>
      <c r="N34" s="16" t="s">
        <v>5671</v>
      </c>
      <c r="O34" s="17">
        <v>0</v>
      </c>
      <c r="P34" s="16" t="s">
        <v>4257</v>
      </c>
      <c r="Q34" s="20">
        <v>1.343315</v>
      </c>
      <c r="R34" s="16" t="s">
        <v>5672</v>
      </c>
      <c r="S34" s="17">
        <v>0</v>
      </c>
      <c r="T34" s="16" t="s">
        <v>4259</v>
      </c>
      <c r="U34" s="20">
        <v>1.49725</v>
      </c>
      <c r="V34" s="16" t="s">
        <v>5673</v>
      </c>
      <c r="W34" s="17">
        <v>0</v>
      </c>
      <c r="X34" s="16" t="s">
        <v>4261</v>
      </c>
      <c r="Y34" s="20">
        <v>1.37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2158</v>
      </c>
      <c r="H35" s="16" t="s">
        <v>4253</v>
      </c>
      <c r="I35" s="20">
        <v>1</v>
      </c>
      <c r="J35" s="16" t="s">
        <v>5670</v>
      </c>
      <c r="K35" s="17">
        <v>2245</v>
      </c>
      <c r="L35" s="16" t="s">
        <v>4255</v>
      </c>
      <c r="M35" s="20">
        <v>1.0782020000000001</v>
      </c>
      <c r="N35" s="16" t="s">
        <v>5671</v>
      </c>
      <c r="O35" s="17">
        <v>1471</v>
      </c>
      <c r="P35" s="16" t="s">
        <v>4257</v>
      </c>
      <c r="Q35" s="20">
        <v>1.343315</v>
      </c>
      <c r="R35" s="16" t="s">
        <v>5672</v>
      </c>
      <c r="S35" s="17">
        <v>1169</v>
      </c>
      <c r="T35" s="16" t="s">
        <v>4259</v>
      </c>
      <c r="U35" s="20">
        <v>1.49725</v>
      </c>
      <c r="V35" s="16" t="s">
        <v>5673</v>
      </c>
      <c r="W35" s="17">
        <v>965</v>
      </c>
      <c r="X35" s="16" t="s">
        <v>4261</v>
      </c>
      <c r="Y35" s="20">
        <v>1.37</v>
      </c>
      <c r="Z35" s="16" t="s">
        <v>5721</v>
      </c>
      <c r="AA35" s="17">
        <f>SUM(PRODUCT(A3L328C2,A3L328C3),PRODUCT(A3L328C4,A3L328C5),PRODUCT(A3L328C6,A3L328C7))/A3L328C1</f>
        <v>2184.8599516666668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1.0782020000000001</v>
      </c>
      <c r="N36" s="16" t="s">
        <v>5671</v>
      </c>
      <c r="O36" s="17">
        <v>0</v>
      </c>
      <c r="P36" s="16" t="s">
        <v>4257</v>
      </c>
      <c r="Q36" s="20">
        <v>1.343315</v>
      </c>
      <c r="R36" s="16" t="s">
        <v>5672</v>
      </c>
      <c r="S36" s="17">
        <v>0</v>
      </c>
      <c r="T36" s="16" t="s">
        <v>4259</v>
      </c>
      <c r="U36" s="20">
        <v>1.49725</v>
      </c>
      <c r="V36" s="16" t="s">
        <v>5673</v>
      </c>
      <c r="W36" s="17">
        <v>0</v>
      </c>
      <c r="X36" s="16" t="s">
        <v>4261</v>
      </c>
      <c r="Y36" s="20">
        <v>1.37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1.0782020000000001</v>
      </c>
      <c r="N37" s="16" t="s">
        <v>5671</v>
      </c>
      <c r="O37" s="17">
        <v>0</v>
      </c>
      <c r="P37" s="16" t="s">
        <v>4257</v>
      </c>
      <c r="Q37" s="20">
        <v>1.343315</v>
      </c>
      <c r="R37" s="16" t="s">
        <v>5672</v>
      </c>
      <c r="S37" s="17">
        <v>0</v>
      </c>
      <c r="T37" s="16" t="s">
        <v>4259</v>
      </c>
      <c r="U37" s="20">
        <v>1.49725</v>
      </c>
      <c r="V37" s="16" t="s">
        <v>5673</v>
      </c>
      <c r="W37" s="17">
        <v>0</v>
      </c>
      <c r="X37" s="16" t="s">
        <v>4261</v>
      </c>
      <c r="Y37" s="20">
        <v>1.37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1.0782020000000001</v>
      </c>
      <c r="N38" s="16" t="s">
        <v>5671</v>
      </c>
      <c r="O38" s="17">
        <v>0</v>
      </c>
      <c r="P38" s="16" t="s">
        <v>4257</v>
      </c>
      <c r="Q38" s="20">
        <v>1.343315</v>
      </c>
      <c r="R38" s="16" t="s">
        <v>5672</v>
      </c>
      <c r="S38" s="17">
        <v>0</v>
      </c>
      <c r="T38" s="16" t="s">
        <v>4259</v>
      </c>
      <c r="U38" s="20">
        <v>1.49725</v>
      </c>
      <c r="V38" s="16" t="s">
        <v>5673</v>
      </c>
      <c r="W38" s="17">
        <v>0</v>
      </c>
      <c r="X38" s="16" t="s">
        <v>4261</v>
      </c>
      <c r="Y38" s="20">
        <v>1.37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1.0782020000000001</v>
      </c>
      <c r="N39" s="16" t="s">
        <v>5671</v>
      </c>
      <c r="O39" s="17">
        <v>0</v>
      </c>
      <c r="P39" s="16" t="s">
        <v>4257</v>
      </c>
      <c r="Q39" s="20">
        <v>1.343315</v>
      </c>
      <c r="R39" s="16" t="s">
        <v>5672</v>
      </c>
      <c r="S39" s="17">
        <v>0</v>
      </c>
      <c r="T39" s="16" t="s">
        <v>4259</v>
      </c>
      <c r="U39" s="20">
        <v>1.49725</v>
      </c>
      <c r="V39" s="16" t="s">
        <v>5673</v>
      </c>
      <c r="W39" s="17">
        <v>0</v>
      </c>
      <c r="X39" s="16" t="s">
        <v>4261</v>
      </c>
      <c r="Y39" s="20">
        <v>1.37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1.0782020000000001</v>
      </c>
      <c r="N40" s="16" t="s">
        <v>5671</v>
      </c>
      <c r="O40" s="17">
        <v>0</v>
      </c>
      <c r="P40" s="16" t="s">
        <v>4257</v>
      </c>
      <c r="Q40" s="20">
        <v>1.343315</v>
      </c>
      <c r="R40" s="16" t="s">
        <v>5672</v>
      </c>
      <c r="S40" s="17">
        <v>0</v>
      </c>
      <c r="T40" s="16" t="s">
        <v>4259</v>
      </c>
      <c r="U40" s="20">
        <v>1.49725</v>
      </c>
      <c r="V40" s="16" t="s">
        <v>5673</v>
      </c>
      <c r="W40" s="17">
        <v>0</v>
      </c>
      <c r="X40" s="16" t="s">
        <v>4261</v>
      </c>
      <c r="Y40" s="20">
        <v>1.37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1.0782020000000001</v>
      </c>
      <c r="N41" s="16" t="s">
        <v>5671</v>
      </c>
      <c r="O41" s="17">
        <v>0</v>
      </c>
      <c r="P41" s="16" t="s">
        <v>4257</v>
      </c>
      <c r="Q41" s="20">
        <v>1.343315</v>
      </c>
      <c r="R41" s="16" t="s">
        <v>5672</v>
      </c>
      <c r="S41" s="17">
        <v>0</v>
      </c>
      <c r="T41" s="16" t="s">
        <v>4259</v>
      </c>
      <c r="U41" s="20">
        <v>1.49725</v>
      </c>
      <c r="V41" s="16" t="s">
        <v>5673</v>
      </c>
      <c r="W41" s="17">
        <v>0</v>
      </c>
      <c r="X41" s="16" t="s">
        <v>4261</v>
      </c>
      <c r="Y41" s="20">
        <v>1.37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1.0782020000000001</v>
      </c>
      <c r="N42" s="16" t="s">
        <v>5671</v>
      </c>
      <c r="O42" s="17">
        <v>0</v>
      </c>
      <c r="P42" s="16" t="s">
        <v>4257</v>
      </c>
      <c r="Q42" s="20">
        <v>1.343315</v>
      </c>
      <c r="R42" s="16" t="s">
        <v>5672</v>
      </c>
      <c r="S42" s="17">
        <v>0</v>
      </c>
      <c r="T42" s="16" t="s">
        <v>4259</v>
      </c>
      <c r="U42" s="20">
        <v>1.49725</v>
      </c>
      <c r="V42" s="16" t="s">
        <v>5673</v>
      </c>
      <c r="W42" s="17">
        <v>0</v>
      </c>
      <c r="X42" s="16" t="s">
        <v>4261</v>
      </c>
      <c r="Y42" s="20">
        <v>1.37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1.0782020000000001</v>
      </c>
      <c r="N43" s="16" t="s">
        <v>5671</v>
      </c>
      <c r="O43" s="17">
        <v>0</v>
      </c>
      <c r="P43" s="16" t="s">
        <v>4257</v>
      </c>
      <c r="Q43" s="20">
        <v>1.343315</v>
      </c>
      <c r="R43" s="16" t="s">
        <v>5672</v>
      </c>
      <c r="S43" s="17">
        <v>0</v>
      </c>
      <c r="T43" s="16" t="s">
        <v>4259</v>
      </c>
      <c r="U43" s="20">
        <v>1.49725</v>
      </c>
      <c r="V43" s="16" t="s">
        <v>5673</v>
      </c>
      <c r="W43" s="17">
        <v>0</v>
      </c>
      <c r="X43" s="16" t="s">
        <v>4261</v>
      </c>
      <c r="Y43" s="20">
        <v>1.37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158</v>
      </c>
      <c r="H44" s="16" t="s">
        <v>4253</v>
      </c>
      <c r="I44" s="20">
        <v>1</v>
      </c>
      <c r="J44" s="16" t="s">
        <v>5670</v>
      </c>
      <c r="K44" s="17">
        <v>248</v>
      </c>
      <c r="L44" s="16" t="s">
        <v>4255</v>
      </c>
      <c r="M44" s="20">
        <v>1.0782020000000001</v>
      </c>
      <c r="N44" s="16" t="s">
        <v>5671</v>
      </c>
      <c r="O44" s="17">
        <v>200</v>
      </c>
      <c r="P44" s="16" t="s">
        <v>4257</v>
      </c>
      <c r="Q44" s="20">
        <v>1.343315</v>
      </c>
      <c r="R44" s="16" t="s">
        <v>5672</v>
      </c>
      <c r="S44" s="17">
        <v>324</v>
      </c>
      <c r="T44" s="16" t="s">
        <v>4259</v>
      </c>
      <c r="U44" s="20">
        <v>1.49725</v>
      </c>
      <c r="V44" s="16" t="s">
        <v>5673</v>
      </c>
      <c r="W44" s="17">
        <v>153</v>
      </c>
      <c r="X44" s="16" t="s">
        <v>4261</v>
      </c>
      <c r="Y44" s="20">
        <v>1.37</v>
      </c>
      <c r="Z44" s="16" t="s">
        <v>5730</v>
      </c>
      <c r="AA44" s="17">
        <f>SUM(PRODUCT(A3L337C2,A3L337C3),PRODUCT(A3L337C4,A3L337C5),PRODUCT(A3L337C6,A3L337C7))/A3L337C1</f>
        <v>231.35236533333332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1.1042160000000001</v>
      </c>
      <c r="N45" s="16" t="s">
        <v>5671</v>
      </c>
      <c r="O45" s="17">
        <v>0</v>
      </c>
      <c r="P45" s="16" t="s">
        <v>4257</v>
      </c>
      <c r="Q45" s="20">
        <v>1.267245</v>
      </c>
      <c r="R45" s="16" t="s">
        <v>5672</v>
      </c>
      <c r="S45" s="17">
        <v>0</v>
      </c>
      <c r="T45" s="16" t="s">
        <v>4259</v>
      </c>
      <c r="U45" s="20">
        <v>1.350401</v>
      </c>
      <c r="V45" s="16" t="s">
        <v>5673</v>
      </c>
      <c r="W45" s="17">
        <v>0</v>
      </c>
      <c r="X45" s="16" t="s">
        <v>4261</v>
      </c>
      <c r="Y45" s="20">
        <v>1.295752</v>
      </c>
      <c r="Z45" s="16" t="s">
        <v>5731</v>
      </c>
      <c r="AA45" s="17">
        <f>SUM(PRODUCT(A3L338C2,A3L338C3),PRODUCT(A3L338C4,A3L338C5),PRODUCT(A3L338C6,A3L338C7))/A3L338C1</f>
        <v>0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1.145041</v>
      </c>
      <c r="N46" s="16" t="s">
        <v>5671</v>
      </c>
      <c r="O46" s="17">
        <v>0</v>
      </c>
      <c r="P46" s="16" t="s">
        <v>4257</v>
      </c>
      <c r="Q46" s="20">
        <v>1.131</v>
      </c>
      <c r="R46" s="16" t="s">
        <v>5672</v>
      </c>
      <c r="S46" s="17">
        <v>0</v>
      </c>
      <c r="T46" s="16" t="s">
        <v>4259</v>
      </c>
      <c r="U46" s="20">
        <v>1.113005</v>
      </c>
      <c r="V46" s="16" t="s">
        <v>5673</v>
      </c>
      <c r="W46" s="17">
        <v>0</v>
      </c>
      <c r="X46" s="16" t="s">
        <v>4261</v>
      </c>
      <c r="Y46" s="20">
        <v>1.1786449999999999</v>
      </c>
      <c r="Z46" s="16" t="s">
        <v>5732</v>
      </c>
      <c r="AA46" s="17">
        <f>SUM(PRODUCT(A3L339C2,A3L339C3),PRODUCT(A3L339C4,A3L339C5),PRODUCT(A3L339C6,A3L339C7))/A3L339C1</f>
        <v>0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0</v>
      </c>
      <c r="H47" s="16" t="s">
        <v>4253</v>
      </c>
      <c r="I47" s="20">
        <v>1</v>
      </c>
      <c r="J47" s="16" t="s">
        <v>5670</v>
      </c>
      <c r="K47" s="17">
        <v>0</v>
      </c>
      <c r="L47" s="16" t="s">
        <v>4255</v>
      </c>
      <c r="M47" s="20">
        <v>1.0782020000000001</v>
      </c>
      <c r="N47" s="16" t="s">
        <v>5671</v>
      </c>
      <c r="O47" s="17">
        <v>0</v>
      </c>
      <c r="P47" s="16" t="s">
        <v>4257</v>
      </c>
      <c r="Q47" s="20">
        <v>1.343315</v>
      </c>
      <c r="R47" s="16" t="s">
        <v>5672</v>
      </c>
      <c r="S47" s="17">
        <v>0</v>
      </c>
      <c r="T47" s="16" t="s">
        <v>4259</v>
      </c>
      <c r="U47" s="20">
        <v>1.49725</v>
      </c>
      <c r="V47" s="16" t="s">
        <v>5673</v>
      </c>
      <c r="W47" s="17">
        <v>0</v>
      </c>
      <c r="X47" s="16" t="s">
        <v>4261</v>
      </c>
      <c r="Y47" s="20">
        <v>1.37</v>
      </c>
      <c r="Z47" s="16" t="s">
        <v>5733</v>
      </c>
      <c r="AA47" s="17">
        <f>SUM(PRODUCT(A3L340C2,A3L340C3),PRODUCT(A3L340C4,A3L340C5),PRODUCT(A3L340C6,A3L340C7))/A3L340C1</f>
        <v>0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10468</v>
      </c>
      <c r="H48" s="16" t="s">
        <v>4253</v>
      </c>
      <c r="I48" s="20">
        <v>1</v>
      </c>
      <c r="J48" s="16" t="s">
        <v>5670</v>
      </c>
      <c r="K48" s="17">
        <v>7770</v>
      </c>
      <c r="L48" s="16" t="s">
        <v>4255</v>
      </c>
      <c r="M48" s="20">
        <v>1.0782020000000001</v>
      </c>
      <c r="N48" s="16" t="s">
        <v>5671</v>
      </c>
      <c r="O48" s="17">
        <v>5817</v>
      </c>
      <c r="P48" s="16" t="s">
        <v>4257</v>
      </c>
      <c r="Q48" s="20">
        <v>1.343315</v>
      </c>
      <c r="R48" s="16" t="s">
        <v>5672</v>
      </c>
      <c r="S48" s="17">
        <v>6064</v>
      </c>
      <c r="T48" s="16" t="s">
        <v>4259</v>
      </c>
      <c r="U48" s="20">
        <v>1.49725</v>
      </c>
      <c r="V48" s="16" t="s">
        <v>5673</v>
      </c>
      <c r="W48" s="17">
        <v>7106</v>
      </c>
      <c r="X48" s="16" t="s">
        <v>4261</v>
      </c>
      <c r="Y48" s="20">
        <v>1.37</v>
      </c>
      <c r="Z48" s="16" t="s">
        <v>5734</v>
      </c>
      <c r="AA48" s="17">
        <f>SUM(PRODUCT(A3L341C2,A3L341C3),PRODUCT(A3L341C4,A3L341C5),PRODUCT(A3L341C6,A3L341C7))/A3L341C1</f>
        <v>8886.5642983333328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12784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10263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7488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7557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8224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11302.776615333332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84368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71961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59243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54391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66531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79412.844841333339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B6DA89-B521-4D6E-BE0B-A4618B6733EC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4709</v>
      </c>
      <c r="H8" s="16" t="s">
        <v>4253</v>
      </c>
      <c r="I8" s="20">
        <v>1</v>
      </c>
      <c r="J8" s="16" t="s">
        <v>5670</v>
      </c>
      <c r="K8" s="17">
        <v>4098</v>
      </c>
      <c r="L8" s="16" t="s">
        <v>4255</v>
      </c>
      <c r="M8" s="20">
        <v>1.19174</v>
      </c>
      <c r="N8" s="16" t="s">
        <v>5671</v>
      </c>
      <c r="O8" s="17">
        <v>2909</v>
      </c>
      <c r="P8" s="16" t="s">
        <v>4257</v>
      </c>
      <c r="Q8" s="20">
        <v>1.284125</v>
      </c>
      <c r="R8" s="16" t="s">
        <v>5672</v>
      </c>
      <c r="S8" s="17">
        <v>2855</v>
      </c>
      <c r="T8" s="16" t="s">
        <v>4259</v>
      </c>
      <c r="U8" s="20">
        <v>1.309798</v>
      </c>
      <c r="V8" s="16" t="s">
        <v>5673</v>
      </c>
      <c r="W8" s="17">
        <v>982</v>
      </c>
      <c r="X8" s="16" t="s">
        <v>4261</v>
      </c>
      <c r="Y8" s="20">
        <v>1.3419449999999999</v>
      </c>
      <c r="Z8" s="16" t="s">
        <v>5768</v>
      </c>
      <c r="AA8" s="17">
        <f>SUM(PRODUCT(A3L401C2,A3L401C3))/A3L401C1</f>
        <v>4709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40394</v>
      </c>
      <c r="H9" s="16" t="s">
        <v>4253</v>
      </c>
      <c r="I9" s="20">
        <v>1</v>
      </c>
      <c r="J9" s="16" t="s">
        <v>5670</v>
      </c>
      <c r="K9" s="17">
        <v>53754</v>
      </c>
      <c r="L9" s="16" t="s">
        <v>4255</v>
      </c>
      <c r="M9" s="20">
        <v>1.19174</v>
      </c>
      <c r="N9" s="16" t="s">
        <v>5671</v>
      </c>
      <c r="O9" s="17">
        <v>41743</v>
      </c>
      <c r="P9" s="16" t="s">
        <v>4257</v>
      </c>
      <c r="Q9" s="20">
        <v>1.284125</v>
      </c>
      <c r="R9" s="16" t="s">
        <v>5672</v>
      </c>
      <c r="S9" s="17">
        <v>39478</v>
      </c>
      <c r="T9" s="16" t="s">
        <v>4259</v>
      </c>
      <c r="U9" s="20">
        <v>1.309798</v>
      </c>
      <c r="V9" s="16" t="s">
        <v>5673</v>
      </c>
      <c r="W9" s="17">
        <v>41906</v>
      </c>
      <c r="X9" s="16" t="s">
        <v>4261</v>
      </c>
      <c r="Y9" s="20">
        <v>1.3419449999999999</v>
      </c>
      <c r="Z9" s="16" t="s">
        <v>5769</v>
      </c>
      <c r="AA9" s="17">
        <f>SUM(PRODUCT(A3L402C2,A3L402C3))/A3L402C1</f>
        <v>40394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1.19174</v>
      </c>
      <c r="N10" s="16" t="s">
        <v>5671</v>
      </c>
      <c r="O10" s="17">
        <v>0</v>
      </c>
      <c r="P10" s="16" t="s">
        <v>4257</v>
      </c>
      <c r="Q10" s="20">
        <v>1.284125</v>
      </c>
      <c r="R10" s="16" t="s">
        <v>5672</v>
      </c>
      <c r="S10" s="17">
        <v>0</v>
      </c>
      <c r="T10" s="16" t="s">
        <v>4259</v>
      </c>
      <c r="U10" s="20">
        <v>1.309798</v>
      </c>
      <c r="V10" s="16" t="s">
        <v>5673</v>
      </c>
      <c r="W10" s="17">
        <v>0</v>
      </c>
      <c r="X10" s="16" t="s">
        <v>4261</v>
      </c>
      <c r="Y10" s="20">
        <v>1.3419449999999999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1.19174</v>
      </c>
      <c r="N11" s="16" t="s">
        <v>5671</v>
      </c>
      <c r="O11" s="17">
        <v>0</v>
      </c>
      <c r="P11" s="16" t="s">
        <v>4257</v>
      </c>
      <c r="Q11" s="20">
        <v>1.284125</v>
      </c>
      <c r="R11" s="16" t="s">
        <v>5672</v>
      </c>
      <c r="S11" s="17">
        <v>0</v>
      </c>
      <c r="T11" s="16" t="s">
        <v>4259</v>
      </c>
      <c r="U11" s="20">
        <v>1.309798</v>
      </c>
      <c r="V11" s="16" t="s">
        <v>5673</v>
      </c>
      <c r="W11" s="17">
        <v>0</v>
      </c>
      <c r="X11" s="16" t="s">
        <v>4261</v>
      </c>
      <c r="Y11" s="20">
        <v>1.3419449999999999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40394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53754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41743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39478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41906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40394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4709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4098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2909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2855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982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4709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45103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57852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44652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42333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42888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45103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1.19174</v>
      </c>
      <c r="N15" s="16" t="s">
        <v>5671</v>
      </c>
      <c r="O15" s="17">
        <v>0</v>
      </c>
      <c r="P15" s="16" t="s">
        <v>4257</v>
      </c>
      <c r="Q15" s="20">
        <v>1.284125</v>
      </c>
      <c r="R15" s="16" t="s">
        <v>5672</v>
      </c>
      <c r="S15" s="17">
        <v>0</v>
      </c>
      <c r="T15" s="16" t="s">
        <v>4259</v>
      </c>
      <c r="U15" s="20">
        <v>1.309798</v>
      </c>
      <c r="V15" s="16" t="s">
        <v>5673</v>
      </c>
      <c r="W15" s="17">
        <v>0</v>
      </c>
      <c r="X15" s="16" t="s">
        <v>4261</v>
      </c>
      <c r="Y15" s="20">
        <v>1.3419449999999999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1.19174</v>
      </c>
      <c r="N16" s="16" t="s">
        <v>5671</v>
      </c>
      <c r="O16" s="17">
        <v>0</v>
      </c>
      <c r="P16" s="16" t="s">
        <v>4257</v>
      </c>
      <c r="Q16" s="20">
        <v>1.284125</v>
      </c>
      <c r="R16" s="16" t="s">
        <v>5672</v>
      </c>
      <c r="S16" s="17">
        <v>0</v>
      </c>
      <c r="T16" s="16" t="s">
        <v>4259</v>
      </c>
      <c r="U16" s="20">
        <v>1.309798</v>
      </c>
      <c r="V16" s="16" t="s">
        <v>5673</v>
      </c>
      <c r="W16" s="17">
        <v>0</v>
      </c>
      <c r="X16" s="16" t="s">
        <v>4261</v>
      </c>
      <c r="Y16" s="20">
        <v>1.3419449999999999</v>
      </c>
      <c r="Z16" s="16" t="s">
        <v>5791</v>
      </c>
      <c r="AA16" s="17">
        <f>SUM(PRODUCT(A3L409C2,A3L409C3))/A3L409C1</f>
        <v>0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3813</v>
      </c>
      <c r="H17" s="16" t="s">
        <v>4253</v>
      </c>
      <c r="I17" s="20">
        <v>1</v>
      </c>
      <c r="J17" s="16" t="s">
        <v>5670</v>
      </c>
      <c r="K17" s="17">
        <v>2722</v>
      </c>
      <c r="L17" s="16" t="s">
        <v>4255</v>
      </c>
      <c r="M17" s="20">
        <v>1.19174</v>
      </c>
      <c r="N17" s="16" t="s">
        <v>5671</v>
      </c>
      <c r="O17" s="17">
        <v>1523</v>
      </c>
      <c r="P17" s="16" t="s">
        <v>4257</v>
      </c>
      <c r="Q17" s="20">
        <v>1.284125</v>
      </c>
      <c r="R17" s="16" t="s">
        <v>5672</v>
      </c>
      <c r="S17" s="17">
        <v>1722</v>
      </c>
      <c r="T17" s="16" t="s">
        <v>4259</v>
      </c>
      <c r="U17" s="20">
        <v>1.309798</v>
      </c>
      <c r="V17" s="16" t="s">
        <v>5673</v>
      </c>
      <c r="W17" s="17">
        <v>2051</v>
      </c>
      <c r="X17" s="16" t="s">
        <v>4261</v>
      </c>
      <c r="Y17" s="20">
        <v>1.3419449999999999</v>
      </c>
      <c r="Z17" s="16" t="s">
        <v>5792</v>
      </c>
      <c r="AA17" s="17">
        <f>SUM(PRODUCT(A3L410C2,A3L410C3))/A3L410C1</f>
        <v>3813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197</v>
      </c>
      <c r="H18" s="16" t="s">
        <v>4253</v>
      </c>
      <c r="I18" s="20">
        <v>1</v>
      </c>
      <c r="J18" s="16" t="s">
        <v>5670</v>
      </c>
      <c r="K18" s="17">
        <v>142</v>
      </c>
      <c r="L18" s="16" t="s">
        <v>4255</v>
      </c>
      <c r="M18" s="20">
        <v>1.19174</v>
      </c>
      <c r="N18" s="16" t="s">
        <v>5671</v>
      </c>
      <c r="O18" s="17">
        <v>188</v>
      </c>
      <c r="P18" s="16" t="s">
        <v>4257</v>
      </c>
      <c r="Q18" s="20">
        <v>1.284125</v>
      </c>
      <c r="R18" s="16" t="s">
        <v>5672</v>
      </c>
      <c r="S18" s="17">
        <v>211</v>
      </c>
      <c r="T18" s="16" t="s">
        <v>4259</v>
      </c>
      <c r="U18" s="20">
        <v>1.309798</v>
      </c>
      <c r="V18" s="16" t="s">
        <v>5673</v>
      </c>
      <c r="W18" s="17">
        <v>109</v>
      </c>
      <c r="X18" s="16" t="s">
        <v>4261</v>
      </c>
      <c r="Y18" s="20">
        <v>1.3419449999999999</v>
      </c>
      <c r="Z18" s="16" t="s">
        <v>5793</v>
      </c>
      <c r="AA18" s="17">
        <f>SUM(PRODUCT(A3L411C2,A3L411C3))/A3L411C1</f>
        <v>197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102</v>
      </c>
      <c r="H19" s="16" t="s">
        <v>4253</v>
      </c>
      <c r="I19" s="20">
        <v>1</v>
      </c>
      <c r="J19" s="16" t="s">
        <v>5670</v>
      </c>
      <c r="K19" s="17">
        <v>131</v>
      </c>
      <c r="L19" s="16" t="s">
        <v>4255</v>
      </c>
      <c r="M19" s="20">
        <v>1.19174</v>
      </c>
      <c r="N19" s="16" t="s">
        <v>5671</v>
      </c>
      <c r="O19" s="17">
        <v>63</v>
      </c>
      <c r="P19" s="16" t="s">
        <v>4257</v>
      </c>
      <c r="Q19" s="20">
        <v>1.284125</v>
      </c>
      <c r="R19" s="16" t="s">
        <v>5672</v>
      </c>
      <c r="S19" s="17">
        <v>70</v>
      </c>
      <c r="T19" s="16" t="s">
        <v>4259</v>
      </c>
      <c r="U19" s="20">
        <v>1.309798</v>
      </c>
      <c r="V19" s="16" t="s">
        <v>5673</v>
      </c>
      <c r="W19" s="17">
        <v>0</v>
      </c>
      <c r="X19" s="16" t="s">
        <v>4261</v>
      </c>
      <c r="Y19" s="20">
        <v>1.3419449999999999</v>
      </c>
      <c r="Z19" s="16" t="s">
        <v>5794</v>
      </c>
      <c r="AA19" s="17">
        <f>SUM(PRODUCT(A3L412C2,A3L412C3))/A3L412C1</f>
        <v>102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8714</v>
      </c>
      <c r="H20" s="16" t="s">
        <v>4253</v>
      </c>
      <c r="I20" s="20">
        <v>1</v>
      </c>
      <c r="J20" s="16" t="s">
        <v>5670</v>
      </c>
      <c r="K20" s="17">
        <v>6963</v>
      </c>
      <c r="L20" s="16" t="s">
        <v>4255</v>
      </c>
      <c r="M20" s="20">
        <v>1.19174</v>
      </c>
      <c r="N20" s="16" t="s">
        <v>5671</v>
      </c>
      <c r="O20" s="17">
        <v>4966</v>
      </c>
      <c r="P20" s="16" t="s">
        <v>4257</v>
      </c>
      <c r="Q20" s="20">
        <v>1.284125</v>
      </c>
      <c r="R20" s="16" t="s">
        <v>5672</v>
      </c>
      <c r="S20" s="17">
        <v>5518</v>
      </c>
      <c r="T20" s="16" t="s">
        <v>4259</v>
      </c>
      <c r="U20" s="20">
        <v>1.309798</v>
      </c>
      <c r="V20" s="16" t="s">
        <v>5673</v>
      </c>
      <c r="W20" s="17">
        <v>5608</v>
      </c>
      <c r="X20" s="16" t="s">
        <v>4261</v>
      </c>
      <c r="Y20" s="20">
        <v>1.3419449999999999</v>
      </c>
      <c r="Z20" s="16" t="s">
        <v>5795</v>
      </c>
      <c r="AA20" s="17">
        <f>SUM(PRODUCT(A3L413C2,A3L413C3))/A3L413C1</f>
        <v>8714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163</v>
      </c>
      <c r="H21" s="16" t="s">
        <v>4253</v>
      </c>
      <c r="I21" s="20">
        <v>1</v>
      </c>
      <c r="J21" s="16" t="s">
        <v>5670</v>
      </c>
      <c r="K21" s="17">
        <v>245</v>
      </c>
      <c r="L21" s="16" t="s">
        <v>4255</v>
      </c>
      <c r="M21" s="20">
        <v>1.19174</v>
      </c>
      <c r="N21" s="16" t="s">
        <v>5671</v>
      </c>
      <c r="O21" s="17">
        <v>156</v>
      </c>
      <c r="P21" s="16" t="s">
        <v>4257</v>
      </c>
      <c r="Q21" s="20">
        <v>1.284125</v>
      </c>
      <c r="R21" s="16" t="s">
        <v>5672</v>
      </c>
      <c r="S21" s="17">
        <v>173</v>
      </c>
      <c r="T21" s="16" t="s">
        <v>4259</v>
      </c>
      <c r="U21" s="20">
        <v>1.309798</v>
      </c>
      <c r="V21" s="16" t="s">
        <v>5673</v>
      </c>
      <c r="W21" s="17">
        <v>169</v>
      </c>
      <c r="X21" s="16" t="s">
        <v>4261</v>
      </c>
      <c r="Y21" s="20">
        <v>1.3419449999999999</v>
      </c>
      <c r="Z21" s="16" t="s">
        <v>5796</v>
      </c>
      <c r="AA21" s="17">
        <f>SUM(PRODUCT(A3L414C2,A3L414C3))/A3L414C1</f>
        <v>163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1.19174</v>
      </c>
      <c r="N22" s="16" t="s">
        <v>5671</v>
      </c>
      <c r="O22" s="17">
        <v>0</v>
      </c>
      <c r="P22" s="16" t="s">
        <v>4257</v>
      </c>
      <c r="Q22" s="20">
        <v>1.284125</v>
      </c>
      <c r="R22" s="16" t="s">
        <v>5672</v>
      </c>
      <c r="S22" s="17">
        <v>0</v>
      </c>
      <c r="T22" s="16" t="s">
        <v>4259</v>
      </c>
      <c r="U22" s="20">
        <v>1.309798</v>
      </c>
      <c r="V22" s="16" t="s">
        <v>5673</v>
      </c>
      <c r="W22" s="17">
        <v>0</v>
      </c>
      <c r="X22" s="16" t="s">
        <v>4261</v>
      </c>
      <c r="Y22" s="20">
        <v>1.3419449999999999</v>
      </c>
      <c r="Z22" s="16" t="s">
        <v>5797</v>
      </c>
      <c r="AA22" s="17">
        <f>SUM(PRODUCT(A3L415C2,A3L415C3))/A3L415C1</f>
        <v>0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1.19174</v>
      </c>
      <c r="N23" s="16" t="s">
        <v>5671</v>
      </c>
      <c r="O23" s="17">
        <v>0</v>
      </c>
      <c r="P23" s="16" t="s">
        <v>4257</v>
      </c>
      <c r="Q23" s="20">
        <v>1.284125</v>
      </c>
      <c r="R23" s="16" t="s">
        <v>5672</v>
      </c>
      <c r="S23" s="17">
        <v>0</v>
      </c>
      <c r="T23" s="16" t="s">
        <v>4259</v>
      </c>
      <c r="U23" s="20">
        <v>1.309798</v>
      </c>
      <c r="V23" s="16" t="s">
        <v>5673</v>
      </c>
      <c r="W23" s="17">
        <v>0</v>
      </c>
      <c r="X23" s="16" t="s">
        <v>4261</v>
      </c>
      <c r="Y23" s="20">
        <v>1.3419449999999999</v>
      </c>
      <c r="Z23" s="16" t="s">
        <v>5798</v>
      </c>
      <c r="AA23" s="17">
        <f>SUM(PRODUCT(A3L416C2,A3L416C3))/A3L416C1</f>
        <v>0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1.19174</v>
      </c>
      <c r="N24" s="16" t="s">
        <v>5671</v>
      </c>
      <c r="O24" s="17">
        <v>0</v>
      </c>
      <c r="P24" s="16" t="s">
        <v>4257</v>
      </c>
      <c r="Q24" s="20">
        <v>1.284125</v>
      </c>
      <c r="R24" s="16" t="s">
        <v>5672</v>
      </c>
      <c r="S24" s="17">
        <v>0</v>
      </c>
      <c r="T24" s="16" t="s">
        <v>4259</v>
      </c>
      <c r="U24" s="20">
        <v>1.309798</v>
      </c>
      <c r="V24" s="16" t="s">
        <v>5673</v>
      </c>
      <c r="W24" s="17">
        <v>0</v>
      </c>
      <c r="X24" s="16" t="s">
        <v>4261</v>
      </c>
      <c r="Y24" s="20">
        <v>1.3419449999999999</v>
      </c>
      <c r="Z24" s="16" t="s">
        <v>5799</v>
      </c>
      <c r="AA24" s="17">
        <f>SUM(PRODUCT(A3L417C2,A3L417C3))/A3L417C1</f>
        <v>0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1.19174</v>
      </c>
      <c r="N25" s="16" t="s">
        <v>5671</v>
      </c>
      <c r="O25" s="17">
        <v>0</v>
      </c>
      <c r="P25" s="16" t="s">
        <v>4257</v>
      </c>
      <c r="Q25" s="20">
        <v>1.284125</v>
      </c>
      <c r="R25" s="16" t="s">
        <v>5672</v>
      </c>
      <c r="S25" s="17">
        <v>0</v>
      </c>
      <c r="T25" s="16" t="s">
        <v>4259</v>
      </c>
      <c r="U25" s="20">
        <v>1.309798</v>
      </c>
      <c r="V25" s="16" t="s">
        <v>5673</v>
      </c>
      <c r="W25" s="17">
        <v>0</v>
      </c>
      <c r="X25" s="16" t="s">
        <v>4261</v>
      </c>
      <c r="Y25" s="20">
        <v>1.3419449999999999</v>
      </c>
      <c r="Z25" s="16" t="s">
        <v>5800</v>
      </c>
      <c r="AA25" s="17">
        <f>SUM(PRODUCT(A3L418C2,A3L418C3))/A3L418C1</f>
        <v>0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1216</v>
      </c>
      <c r="H26" s="16" t="s">
        <v>4253</v>
      </c>
      <c r="I26" s="20">
        <v>1</v>
      </c>
      <c r="J26" s="16" t="s">
        <v>5670</v>
      </c>
      <c r="K26" s="17">
        <v>1049</v>
      </c>
      <c r="L26" s="16" t="s">
        <v>4255</v>
      </c>
      <c r="M26" s="20">
        <v>1.19174</v>
      </c>
      <c r="N26" s="16" t="s">
        <v>5671</v>
      </c>
      <c r="O26" s="17">
        <v>829</v>
      </c>
      <c r="P26" s="16" t="s">
        <v>4257</v>
      </c>
      <c r="Q26" s="20">
        <v>1.284125</v>
      </c>
      <c r="R26" s="16" t="s">
        <v>5672</v>
      </c>
      <c r="S26" s="17">
        <v>920</v>
      </c>
      <c r="T26" s="16" t="s">
        <v>4259</v>
      </c>
      <c r="U26" s="20">
        <v>1.309798</v>
      </c>
      <c r="V26" s="16" t="s">
        <v>5673</v>
      </c>
      <c r="W26" s="17">
        <v>937</v>
      </c>
      <c r="X26" s="16" t="s">
        <v>4261</v>
      </c>
      <c r="Y26" s="20">
        <v>1.3419449999999999</v>
      </c>
      <c r="Z26" s="16" t="s">
        <v>5801</v>
      </c>
      <c r="AA26" s="17">
        <f>SUM(PRODUCT(A3L419C2,A3L419C3))/A3L419C1</f>
        <v>1216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1.19174</v>
      </c>
      <c r="N27" s="16" t="s">
        <v>5671</v>
      </c>
      <c r="O27" s="17">
        <v>0</v>
      </c>
      <c r="P27" s="16" t="s">
        <v>4257</v>
      </c>
      <c r="Q27" s="20">
        <v>1.284125</v>
      </c>
      <c r="R27" s="16" t="s">
        <v>5672</v>
      </c>
      <c r="S27" s="17">
        <v>0</v>
      </c>
      <c r="T27" s="16" t="s">
        <v>4259</v>
      </c>
      <c r="U27" s="20">
        <v>1.309798</v>
      </c>
      <c r="V27" s="16" t="s">
        <v>5673</v>
      </c>
      <c r="W27" s="17">
        <v>0</v>
      </c>
      <c r="X27" s="16" t="s">
        <v>4261</v>
      </c>
      <c r="Y27" s="20">
        <v>1.3419449999999999</v>
      </c>
      <c r="Z27" s="16" t="s">
        <v>5802</v>
      </c>
      <c r="AA27" s="17">
        <f>SUM(PRODUCT(A3L420C2,A3L420C3))/A3L420C1</f>
        <v>0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607</v>
      </c>
      <c r="H28" s="16" t="s">
        <v>4253</v>
      </c>
      <c r="I28" s="20">
        <v>1</v>
      </c>
      <c r="J28" s="16" t="s">
        <v>5670</v>
      </c>
      <c r="K28" s="17">
        <v>308</v>
      </c>
      <c r="L28" s="16" t="s">
        <v>4255</v>
      </c>
      <c r="M28" s="20">
        <v>1.19174</v>
      </c>
      <c r="N28" s="16" t="s">
        <v>5671</v>
      </c>
      <c r="O28" s="17">
        <v>138</v>
      </c>
      <c r="P28" s="16" t="s">
        <v>4257</v>
      </c>
      <c r="Q28" s="20">
        <v>1.284125</v>
      </c>
      <c r="R28" s="16" t="s">
        <v>5672</v>
      </c>
      <c r="S28" s="17">
        <v>155</v>
      </c>
      <c r="T28" s="16" t="s">
        <v>4259</v>
      </c>
      <c r="U28" s="20">
        <v>1.309798</v>
      </c>
      <c r="V28" s="16" t="s">
        <v>5673</v>
      </c>
      <c r="W28" s="17">
        <v>160</v>
      </c>
      <c r="X28" s="16" t="s">
        <v>4261</v>
      </c>
      <c r="Y28" s="20">
        <v>1.3419449999999999</v>
      </c>
      <c r="Z28" s="16" t="s">
        <v>5803</v>
      </c>
      <c r="AA28" s="17">
        <f>SUM(PRODUCT(A3L421C2,A3L421C3))/A3L421C1</f>
        <v>607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154</v>
      </c>
      <c r="H29" s="16" t="s">
        <v>4253</v>
      </c>
      <c r="I29" s="20">
        <v>1</v>
      </c>
      <c r="J29" s="16" t="s">
        <v>5670</v>
      </c>
      <c r="K29" s="17">
        <v>15</v>
      </c>
      <c r="L29" s="16" t="s">
        <v>4255</v>
      </c>
      <c r="M29" s="20">
        <v>1.19174</v>
      </c>
      <c r="N29" s="16" t="s">
        <v>5671</v>
      </c>
      <c r="O29" s="17">
        <v>0</v>
      </c>
      <c r="P29" s="16" t="s">
        <v>4257</v>
      </c>
      <c r="Q29" s="20">
        <v>1.284125</v>
      </c>
      <c r="R29" s="16" t="s">
        <v>5672</v>
      </c>
      <c r="S29" s="17">
        <v>-2</v>
      </c>
      <c r="T29" s="16" t="s">
        <v>4259</v>
      </c>
      <c r="U29" s="20">
        <v>1.309798</v>
      </c>
      <c r="V29" s="16" t="s">
        <v>5673</v>
      </c>
      <c r="W29" s="17">
        <v>68</v>
      </c>
      <c r="X29" s="16" t="s">
        <v>4261</v>
      </c>
      <c r="Y29" s="20">
        <v>1.3419449999999999</v>
      </c>
      <c r="Z29" s="16" t="s">
        <v>5804</v>
      </c>
      <c r="AA29" s="17">
        <f>SUM(PRODUCT(A3L422C2,A3L422C3))/A3L422C1</f>
        <v>154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1.19174</v>
      </c>
      <c r="N30" s="16" t="s">
        <v>5671</v>
      </c>
      <c r="O30" s="17">
        <v>0</v>
      </c>
      <c r="P30" s="16" t="s">
        <v>4257</v>
      </c>
      <c r="Q30" s="20">
        <v>1.284125</v>
      </c>
      <c r="R30" s="16" t="s">
        <v>5672</v>
      </c>
      <c r="S30" s="17">
        <v>0</v>
      </c>
      <c r="T30" s="16" t="s">
        <v>4259</v>
      </c>
      <c r="U30" s="20">
        <v>1.309798</v>
      </c>
      <c r="V30" s="16" t="s">
        <v>5673</v>
      </c>
      <c r="W30" s="17">
        <v>0</v>
      </c>
      <c r="X30" s="16" t="s">
        <v>4261</v>
      </c>
      <c r="Y30" s="20">
        <v>1.3419449999999999</v>
      </c>
      <c r="Z30" s="16" t="s">
        <v>5805</v>
      </c>
      <c r="AA30" s="17">
        <f>SUM(PRODUCT(A3L423C2,A3L423C3))/A3L423C1</f>
        <v>0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6358</v>
      </c>
      <c r="H31" s="16" t="s">
        <v>4253</v>
      </c>
      <c r="I31" s="20">
        <v>1</v>
      </c>
      <c r="J31" s="16" t="s">
        <v>5670</v>
      </c>
      <c r="K31" s="17">
        <v>5048</v>
      </c>
      <c r="L31" s="16" t="s">
        <v>4255</v>
      </c>
      <c r="M31" s="20">
        <v>1.19174</v>
      </c>
      <c r="N31" s="16" t="s">
        <v>5671</v>
      </c>
      <c r="O31" s="17">
        <v>3660</v>
      </c>
      <c r="P31" s="16" t="s">
        <v>4257</v>
      </c>
      <c r="Q31" s="20">
        <v>1.284125</v>
      </c>
      <c r="R31" s="16" t="s">
        <v>5672</v>
      </c>
      <c r="S31" s="17">
        <v>4062</v>
      </c>
      <c r="T31" s="16" t="s">
        <v>4259</v>
      </c>
      <c r="U31" s="20">
        <v>1.309798</v>
      </c>
      <c r="V31" s="16" t="s">
        <v>5673</v>
      </c>
      <c r="W31" s="17">
        <v>4100</v>
      </c>
      <c r="X31" s="16" t="s">
        <v>4261</v>
      </c>
      <c r="Y31" s="20">
        <v>1.3419449999999999</v>
      </c>
      <c r="Z31" s="16" t="s">
        <v>5806</v>
      </c>
      <c r="AA31" s="17">
        <f>SUM(PRODUCT(A3L424C2,A3L424C3))/A3L424C1</f>
        <v>6358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175</v>
      </c>
      <c r="H32" s="16" t="s">
        <v>4253</v>
      </c>
      <c r="I32" s="20">
        <v>1</v>
      </c>
      <c r="J32" s="16" t="s">
        <v>5670</v>
      </c>
      <c r="K32" s="17">
        <v>208</v>
      </c>
      <c r="L32" s="16" t="s">
        <v>4255</v>
      </c>
      <c r="M32" s="20">
        <v>1.19174</v>
      </c>
      <c r="N32" s="16" t="s">
        <v>5671</v>
      </c>
      <c r="O32" s="17">
        <v>103</v>
      </c>
      <c r="P32" s="16" t="s">
        <v>4257</v>
      </c>
      <c r="Q32" s="20">
        <v>1.284125</v>
      </c>
      <c r="R32" s="16" t="s">
        <v>5672</v>
      </c>
      <c r="S32" s="17">
        <v>112</v>
      </c>
      <c r="T32" s="16" t="s">
        <v>4259</v>
      </c>
      <c r="U32" s="20">
        <v>1.309798</v>
      </c>
      <c r="V32" s="16" t="s">
        <v>5673</v>
      </c>
      <c r="W32" s="17">
        <v>100</v>
      </c>
      <c r="X32" s="16" t="s">
        <v>4261</v>
      </c>
      <c r="Y32" s="20">
        <v>1.3419449999999999</v>
      </c>
      <c r="Z32" s="16" t="s">
        <v>5807</v>
      </c>
      <c r="AA32" s="17">
        <f>SUM(PRODUCT(A3L425C2,A3L425C3))/A3L425C1</f>
        <v>175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21499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16831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11626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12941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13302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21499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1.19174</v>
      </c>
      <c r="N34" s="16" t="s">
        <v>5671</v>
      </c>
      <c r="O34" s="17">
        <v>0</v>
      </c>
      <c r="P34" s="16" t="s">
        <v>4257</v>
      </c>
      <c r="Q34" s="20">
        <v>1.284125</v>
      </c>
      <c r="R34" s="16" t="s">
        <v>5672</v>
      </c>
      <c r="S34" s="17">
        <v>0</v>
      </c>
      <c r="T34" s="16" t="s">
        <v>4259</v>
      </c>
      <c r="U34" s="20">
        <v>1.309798</v>
      </c>
      <c r="V34" s="16" t="s">
        <v>5673</v>
      </c>
      <c r="W34" s="17">
        <v>0</v>
      </c>
      <c r="X34" s="16" t="s">
        <v>4261</v>
      </c>
      <c r="Y34" s="20">
        <v>1.3419449999999999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1.19174</v>
      </c>
      <c r="N35" s="16" t="s">
        <v>5671</v>
      </c>
      <c r="O35" s="17">
        <v>0</v>
      </c>
      <c r="P35" s="16" t="s">
        <v>4257</v>
      </c>
      <c r="Q35" s="20">
        <v>1.284125</v>
      </c>
      <c r="R35" s="16" t="s">
        <v>5672</v>
      </c>
      <c r="S35" s="17">
        <v>0</v>
      </c>
      <c r="T35" s="16" t="s">
        <v>4259</v>
      </c>
      <c r="U35" s="20">
        <v>1.309798</v>
      </c>
      <c r="V35" s="16" t="s">
        <v>5673</v>
      </c>
      <c r="W35" s="17">
        <v>0</v>
      </c>
      <c r="X35" s="16" t="s">
        <v>4261</v>
      </c>
      <c r="Y35" s="20">
        <v>1.3419449999999999</v>
      </c>
      <c r="Z35" s="16" t="s">
        <v>5815</v>
      </c>
      <c r="AA35" s="17">
        <f>SUM(PRODUCT(A3L428C2,A3L428C3))/A3L428C1</f>
        <v>0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1.19174</v>
      </c>
      <c r="N36" s="16" t="s">
        <v>5671</v>
      </c>
      <c r="O36" s="17">
        <v>0</v>
      </c>
      <c r="P36" s="16" t="s">
        <v>4257</v>
      </c>
      <c r="Q36" s="20">
        <v>1.284125</v>
      </c>
      <c r="R36" s="16" t="s">
        <v>5672</v>
      </c>
      <c r="S36" s="17">
        <v>0</v>
      </c>
      <c r="T36" s="16" t="s">
        <v>4259</v>
      </c>
      <c r="U36" s="20">
        <v>1.309798</v>
      </c>
      <c r="V36" s="16" t="s">
        <v>5673</v>
      </c>
      <c r="W36" s="17">
        <v>0</v>
      </c>
      <c r="X36" s="16" t="s">
        <v>4261</v>
      </c>
      <c r="Y36" s="20">
        <v>1.3419449999999999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1.19174</v>
      </c>
      <c r="N37" s="16" t="s">
        <v>5671</v>
      </c>
      <c r="O37" s="17">
        <v>0</v>
      </c>
      <c r="P37" s="16" t="s">
        <v>4257</v>
      </c>
      <c r="Q37" s="20">
        <v>1.284125</v>
      </c>
      <c r="R37" s="16" t="s">
        <v>5672</v>
      </c>
      <c r="S37" s="17">
        <v>0</v>
      </c>
      <c r="T37" s="16" t="s">
        <v>4259</v>
      </c>
      <c r="U37" s="20">
        <v>1.309798</v>
      </c>
      <c r="V37" s="16" t="s">
        <v>5673</v>
      </c>
      <c r="W37" s="17">
        <v>0</v>
      </c>
      <c r="X37" s="16" t="s">
        <v>4261</v>
      </c>
      <c r="Y37" s="20">
        <v>1.3419449999999999</v>
      </c>
      <c r="Z37" s="16" t="s">
        <v>5817</v>
      </c>
      <c r="AA37" s="17">
        <f>SUM(PRODUCT(A3L430C2,A3L430C3))/A3L430C1</f>
        <v>0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1.19174</v>
      </c>
      <c r="N38" s="16" t="s">
        <v>5671</v>
      </c>
      <c r="O38" s="17">
        <v>0</v>
      </c>
      <c r="P38" s="16" t="s">
        <v>4257</v>
      </c>
      <c r="Q38" s="20">
        <v>1.284125</v>
      </c>
      <c r="R38" s="16" t="s">
        <v>5672</v>
      </c>
      <c r="S38" s="17">
        <v>0</v>
      </c>
      <c r="T38" s="16" t="s">
        <v>4259</v>
      </c>
      <c r="U38" s="20">
        <v>1.309798</v>
      </c>
      <c r="V38" s="16" t="s">
        <v>5673</v>
      </c>
      <c r="W38" s="17">
        <v>0</v>
      </c>
      <c r="X38" s="16" t="s">
        <v>4261</v>
      </c>
      <c r="Y38" s="20">
        <v>1.3419449999999999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1.19174</v>
      </c>
      <c r="N39" s="16" t="s">
        <v>5671</v>
      </c>
      <c r="O39" s="17">
        <v>0</v>
      </c>
      <c r="P39" s="16" t="s">
        <v>4257</v>
      </c>
      <c r="Q39" s="20">
        <v>1.284125</v>
      </c>
      <c r="R39" s="16" t="s">
        <v>5672</v>
      </c>
      <c r="S39" s="17">
        <v>0</v>
      </c>
      <c r="T39" s="16" t="s">
        <v>4259</v>
      </c>
      <c r="U39" s="20">
        <v>1.309798</v>
      </c>
      <c r="V39" s="16" t="s">
        <v>5673</v>
      </c>
      <c r="W39" s="17">
        <v>0</v>
      </c>
      <c r="X39" s="16" t="s">
        <v>4261</v>
      </c>
      <c r="Y39" s="20">
        <v>1.3419449999999999</v>
      </c>
      <c r="Z39" s="16" t="s">
        <v>5819</v>
      </c>
      <c r="AA39" s="17">
        <f>SUM(PRODUCT(A3L432C2,A3L432C3))/A3L432C1</f>
        <v>0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1.19174</v>
      </c>
      <c r="N40" s="16" t="s">
        <v>5671</v>
      </c>
      <c r="O40" s="17">
        <v>0</v>
      </c>
      <c r="P40" s="16" t="s">
        <v>4257</v>
      </c>
      <c r="Q40" s="20">
        <v>1.284125</v>
      </c>
      <c r="R40" s="16" t="s">
        <v>5672</v>
      </c>
      <c r="S40" s="17">
        <v>0</v>
      </c>
      <c r="T40" s="16" t="s">
        <v>4259</v>
      </c>
      <c r="U40" s="20">
        <v>1.309798</v>
      </c>
      <c r="V40" s="16" t="s">
        <v>5673</v>
      </c>
      <c r="W40" s="17">
        <v>0</v>
      </c>
      <c r="X40" s="16" t="s">
        <v>4261</v>
      </c>
      <c r="Y40" s="20">
        <v>1.3419449999999999</v>
      </c>
      <c r="Z40" s="16" t="s">
        <v>5820</v>
      </c>
      <c r="AA40" s="17">
        <f>SUM(PRODUCT(A3L433C2,A3L433C3))/A3L433C1</f>
        <v>0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1.19174</v>
      </c>
      <c r="N41" s="16" t="s">
        <v>5671</v>
      </c>
      <c r="O41" s="17">
        <v>0</v>
      </c>
      <c r="P41" s="16" t="s">
        <v>4257</v>
      </c>
      <c r="Q41" s="20">
        <v>1.284125</v>
      </c>
      <c r="R41" s="16" t="s">
        <v>5672</v>
      </c>
      <c r="S41" s="17">
        <v>0</v>
      </c>
      <c r="T41" s="16" t="s">
        <v>4259</v>
      </c>
      <c r="U41" s="20">
        <v>1.309798</v>
      </c>
      <c r="V41" s="16" t="s">
        <v>5673</v>
      </c>
      <c r="W41" s="17">
        <v>0</v>
      </c>
      <c r="X41" s="16" t="s">
        <v>4261</v>
      </c>
      <c r="Y41" s="20">
        <v>1.3419449999999999</v>
      </c>
      <c r="Z41" s="16" t="s">
        <v>5821</v>
      </c>
      <c r="AA41" s="17">
        <f>SUM(PRODUCT(A3L434C2,A3L434C3))/A3L434C1</f>
        <v>0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1.19174</v>
      </c>
      <c r="N42" s="16" t="s">
        <v>5671</v>
      </c>
      <c r="O42" s="17">
        <v>0</v>
      </c>
      <c r="P42" s="16" t="s">
        <v>4257</v>
      </c>
      <c r="Q42" s="20">
        <v>1.284125</v>
      </c>
      <c r="R42" s="16" t="s">
        <v>5672</v>
      </c>
      <c r="S42" s="17">
        <v>0</v>
      </c>
      <c r="T42" s="16" t="s">
        <v>4259</v>
      </c>
      <c r="U42" s="20">
        <v>1.309798</v>
      </c>
      <c r="V42" s="16" t="s">
        <v>5673</v>
      </c>
      <c r="W42" s="17">
        <v>0</v>
      </c>
      <c r="X42" s="16" t="s">
        <v>4261</v>
      </c>
      <c r="Y42" s="20">
        <v>1.3419449999999999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1.19174</v>
      </c>
      <c r="N43" s="16" t="s">
        <v>5671</v>
      </c>
      <c r="O43" s="17">
        <v>0</v>
      </c>
      <c r="P43" s="16" t="s">
        <v>4257</v>
      </c>
      <c r="Q43" s="20">
        <v>1.284125</v>
      </c>
      <c r="R43" s="16" t="s">
        <v>5672</v>
      </c>
      <c r="S43" s="17">
        <v>0</v>
      </c>
      <c r="T43" s="16" t="s">
        <v>4259</v>
      </c>
      <c r="U43" s="20">
        <v>1.309798</v>
      </c>
      <c r="V43" s="16" t="s">
        <v>5673</v>
      </c>
      <c r="W43" s="17">
        <v>0</v>
      </c>
      <c r="X43" s="16" t="s">
        <v>4261</v>
      </c>
      <c r="Y43" s="20">
        <v>1.3419449999999999</v>
      </c>
      <c r="Z43" s="16" t="s">
        <v>5823</v>
      </c>
      <c r="AA43" s="17">
        <f>SUM(PRODUCT(A3L436C2,A3L436C3))/A3L436C1</f>
        <v>0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19261</v>
      </c>
      <c r="H44" s="16" t="s">
        <v>4253</v>
      </c>
      <c r="I44" s="20">
        <v>1</v>
      </c>
      <c r="J44" s="16" t="s">
        <v>5670</v>
      </c>
      <c r="K44" s="17">
        <v>26818</v>
      </c>
      <c r="L44" s="16" t="s">
        <v>4255</v>
      </c>
      <c r="M44" s="20">
        <v>1.19174</v>
      </c>
      <c r="N44" s="16" t="s">
        <v>5671</v>
      </c>
      <c r="O44" s="17">
        <v>31267</v>
      </c>
      <c r="P44" s="16" t="s">
        <v>4257</v>
      </c>
      <c r="Q44" s="20">
        <v>1.284125</v>
      </c>
      <c r="R44" s="16" t="s">
        <v>5672</v>
      </c>
      <c r="S44" s="17">
        <v>32532</v>
      </c>
      <c r="T44" s="16" t="s">
        <v>4259</v>
      </c>
      <c r="U44" s="20">
        <v>1.309798</v>
      </c>
      <c r="V44" s="16" t="s">
        <v>5673</v>
      </c>
      <c r="W44" s="17">
        <v>25818</v>
      </c>
      <c r="X44" s="16" t="s">
        <v>4261</v>
      </c>
      <c r="Y44" s="20">
        <v>1.3419449999999999</v>
      </c>
      <c r="Z44" s="16" t="s">
        <v>5824</v>
      </c>
      <c r="AA44" s="17">
        <f>SUM(PRODUCT(A3L437C2,A3L437C3))/A3L437C1</f>
        <v>19261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249</v>
      </c>
      <c r="H45" s="16" t="s">
        <v>4253</v>
      </c>
      <c r="I45" s="20">
        <v>1</v>
      </c>
      <c r="J45" s="16" t="s">
        <v>5670</v>
      </c>
      <c r="K45" s="17">
        <v>288</v>
      </c>
      <c r="L45" s="16" t="s">
        <v>4255</v>
      </c>
      <c r="M45" s="20">
        <v>1.19174</v>
      </c>
      <c r="N45" s="16" t="s">
        <v>5671</v>
      </c>
      <c r="O45" s="17">
        <v>273</v>
      </c>
      <c r="P45" s="16" t="s">
        <v>4257</v>
      </c>
      <c r="Q45" s="20">
        <v>1.284125</v>
      </c>
      <c r="R45" s="16" t="s">
        <v>5672</v>
      </c>
      <c r="S45" s="17">
        <v>247</v>
      </c>
      <c r="T45" s="16" t="s">
        <v>4259</v>
      </c>
      <c r="U45" s="20">
        <v>1.309798</v>
      </c>
      <c r="V45" s="16" t="s">
        <v>5673</v>
      </c>
      <c r="W45" s="17">
        <v>206</v>
      </c>
      <c r="X45" s="16" t="s">
        <v>4261</v>
      </c>
      <c r="Y45" s="20">
        <v>1.3419449999999999</v>
      </c>
      <c r="Z45" s="16" t="s">
        <v>5825</v>
      </c>
      <c r="AA45" s="17">
        <f>SUM(PRODUCT(A3L438C2,A3L438C3))/A3L438C1</f>
        <v>249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187</v>
      </c>
      <c r="H46" s="16" t="s">
        <v>4253</v>
      </c>
      <c r="I46" s="20">
        <v>1</v>
      </c>
      <c r="J46" s="16" t="s">
        <v>5670</v>
      </c>
      <c r="K46" s="17">
        <v>174</v>
      </c>
      <c r="L46" s="16" t="s">
        <v>4255</v>
      </c>
      <c r="M46" s="20">
        <v>1.19174</v>
      </c>
      <c r="N46" s="16" t="s">
        <v>5671</v>
      </c>
      <c r="O46" s="17">
        <v>173</v>
      </c>
      <c r="P46" s="16" t="s">
        <v>4257</v>
      </c>
      <c r="Q46" s="20">
        <v>1.284125</v>
      </c>
      <c r="R46" s="16" t="s">
        <v>5672</v>
      </c>
      <c r="S46" s="17">
        <v>162</v>
      </c>
      <c r="T46" s="16" t="s">
        <v>4259</v>
      </c>
      <c r="U46" s="20">
        <v>1.309798</v>
      </c>
      <c r="V46" s="16" t="s">
        <v>5673</v>
      </c>
      <c r="W46" s="17">
        <v>161</v>
      </c>
      <c r="X46" s="16" t="s">
        <v>4261</v>
      </c>
      <c r="Y46" s="20">
        <v>1.3419449999999999</v>
      </c>
      <c r="Z46" s="16" t="s">
        <v>5826</v>
      </c>
      <c r="AA46" s="17">
        <f>SUM(PRODUCT(A3L439C2,A3L439C3))/A3L439C1</f>
        <v>187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6</v>
      </c>
      <c r="H47" s="16" t="s">
        <v>4253</v>
      </c>
      <c r="I47" s="20">
        <v>1</v>
      </c>
      <c r="J47" s="16" t="s">
        <v>5670</v>
      </c>
      <c r="K47" s="17">
        <v>9</v>
      </c>
      <c r="L47" s="16" t="s">
        <v>4255</v>
      </c>
      <c r="M47" s="20">
        <v>1.19174</v>
      </c>
      <c r="N47" s="16" t="s">
        <v>5671</v>
      </c>
      <c r="O47" s="17">
        <v>8</v>
      </c>
      <c r="P47" s="16" t="s">
        <v>4257</v>
      </c>
      <c r="Q47" s="20">
        <v>1.284125</v>
      </c>
      <c r="R47" s="16" t="s">
        <v>5672</v>
      </c>
      <c r="S47" s="17">
        <v>8</v>
      </c>
      <c r="T47" s="16" t="s">
        <v>4259</v>
      </c>
      <c r="U47" s="20">
        <v>1.309798</v>
      </c>
      <c r="V47" s="16" t="s">
        <v>5673</v>
      </c>
      <c r="W47" s="17">
        <v>8</v>
      </c>
      <c r="X47" s="16" t="s">
        <v>4261</v>
      </c>
      <c r="Y47" s="20">
        <v>1.3419449999999999</v>
      </c>
      <c r="Z47" s="16" t="s">
        <v>5827</v>
      </c>
      <c r="AA47" s="17">
        <f>SUM(PRODUCT(A3L440C2,A3L440C3))/A3L440C1</f>
        <v>6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1113</v>
      </c>
      <c r="H48" s="16" t="s">
        <v>4253</v>
      </c>
      <c r="I48" s="20">
        <v>1</v>
      </c>
      <c r="J48" s="16" t="s">
        <v>5670</v>
      </c>
      <c r="K48" s="17">
        <v>1129</v>
      </c>
      <c r="L48" s="16" t="s">
        <v>4255</v>
      </c>
      <c r="M48" s="20">
        <v>1.19174</v>
      </c>
      <c r="N48" s="16" t="s">
        <v>5671</v>
      </c>
      <c r="O48" s="17">
        <v>2360</v>
      </c>
      <c r="P48" s="16" t="s">
        <v>4257</v>
      </c>
      <c r="Q48" s="20">
        <v>1.284125</v>
      </c>
      <c r="R48" s="16" t="s">
        <v>5672</v>
      </c>
      <c r="S48" s="17">
        <v>1171</v>
      </c>
      <c r="T48" s="16" t="s">
        <v>4259</v>
      </c>
      <c r="U48" s="20">
        <v>1.309798</v>
      </c>
      <c r="V48" s="16" t="s">
        <v>5673</v>
      </c>
      <c r="W48" s="17">
        <v>700</v>
      </c>
      <c r="X48" s="16" t="s">
        <v>4261</v>
      </c>
      <c r="Y48" s="20">
        <v>1.3419449999999999</v>
      </c>
      <c r="Z48" s="16" t="s">
        <v>5828</v>
      </c>
      <c r="AA48" s="17">
        <f>SUM(PRODUCT(A3L441C2,A3L441C3))/A3L441C1</f>
        <v>1113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20374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27947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33627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33703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26518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20374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86976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102630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89905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88977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82708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86976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26A474-15DF-4842-9CD0-12C3F1311743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64367</v>
      </c>
      <c r="F8" s="16" t="s">
        <v>5669</v>
      </c>
      <c r="G8" s="17">
        <v>0</v>
      </c>
      <c r="H8" s="16" t="s">
        <v>5855</v>
      </c>
      <c r="I8" s="17">
        <f>A3L501C1+A3L501C2</f>
        <v>64367</v>
      </c>
      <c r="J8" s="16" t="s">
        <v>5669</v>
      </c>
      <c r="K8" s="17">
        <v>5095</v>
      </c>
      <c r="L8" s="16" t="s">
        <v>5669</v>
      </c>
      <c r="M8" s="17">
        <v>0</v>
      </c>
      <c r="N8" s="16" t="s">
        <v>5856</v>
      </c>
      <c r="O8" s="17">
        <f>A3L501C4+A3L501C5</f>
        <v>5095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729371</v>
      </c>
      <c r="F9" s="16" t="s">
        <v>5669</v>
      </c>
      <c r="G9" s="17">
        <v>0</v>
      </c>
      <c r="H9" s="16" t="s">
        <v>5857</v>
      </c>
      <c r="I9" s="17">
        <f>A3L502C1+A3L502C2</f>
        <v>729371</v>
      </c>
      <c r="J9" s="16" t="s">
        <v>5669</v>
      </c>
      <c r="K9" s="17">
        <v>28057</v>
      </c>
      <c r="L9" s="16" t="s">
        <v>5669</v>
      </c>
      <c r="M9" s="17">
        <v>0</v>
      </c>
      <c r="N9" s="16" t="s">
        <v>5858</v>
      </c>
      <c r="O9" s="17">
        <f>A3L502C4+A3L502C5</f>
        <v>28057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729371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729371</v>
      </c>
      <c r="J12" s="16" t="s">
        <v>5866</v>
      </c>
      <c r="K12" s="17">
        <f>(A3L502C4+A3L504C4)</f>
        <v>28057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28057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64367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64367</v>
      </c>
      <c r="J13" s="16" t="s">
        <v>5872</v>
      </c>
      <c r="K13" s="17">
        <f>(A3L501C4+A3L503C4)</f>
        <v>5095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5095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793738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793738</v>
      </c>
      <c r="J14" s="16" t="s">
        <v>5878</v>
      </c>
      <c r="K14" s="17">
        <f>(A3L505C4+A3L506C4)</f>
        <v>33152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33152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0</v>
      </c>
      <c r="F16" s="16" t="s">
        <v>5669</v>
      </c>
      <c r="G16" s="17">
        <v>0</v>
      </c>
      <c r="H16" s="16" t="s">
        <v>5883</v>
      </c>
      <c r="I16" s="17">
        <f>A3L509C1+A3L509C2</f>
        <v>0</v>
      </c>
      <c r="J16" s="16" t="s">
        <v>5669</v>
      </c>
      <c r="K16" s="17">
        <v>0</v>
      </c>
      <c r="L16" s="16" t="s">
        <v>5669</v>
      </c>
      <c r="M16" s="17">
        <v>0</v>
      </c>
      <c r="N16" s="16" t="s">
        <v>5884</v>
      </c>
      <c r="O16" s="17">
        <f>A3L509C4+A3L509C5</f>
        <v>0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64668</v>
      </c>
      <c r="F17" s="16" t="s">
        <v>5669</v>
      </c>
      <c r="G17" s="17">
        <v>0</v>
      </c>
      <c r="H17" s="16" t="s">
        <v>5885</v>
      </c>
      <c r="I17" s="17">
        <f>A3L510C1+A3L510C2</f>
        <v>64668</v>
      </c>
      <c r="J17" s="16" t="s">
        <v>5669</v>
      </c>
      <c r="K17" s="17">
        <v>3050</v>
      </c>
      <c r="L17" s="16" t="s">
        <v>5669</v>
      </c>
      <c r="M17" s="17">
        <v>0</v>
      </c>
      <c r="N17" s="16" t="s">
        <v>5886</v>
      </c>
      <c r="O17" s="17">
        <f>A3L510C4+A3L510C5</f>
        <v>3050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4313</v>
      </c>
      <c r="F18" s="16" t="s">
        <v>5669</v>
      </c>
      <c r="G18" s="17">
        <v>0</v>
      </c>
      <c r="H18" s="16" t="s">
        <v>5887</v>
      </c>
      <c r="I18" s="17">
        <f>A3L511C1+A3L511C2</f>
        <v>4313</v>
      </c>
      <c r="J18" s="16" t="s">
        <v>5669</v>
      </c>
      <c r="K18" s="17">
        <v>158</v>
      </c>
      <c r="L18" s="16" t="s">
        <v>5669</v>
      </c>
      <c r="M18" s="17">
        <v>0</v>
      </c>
      <c r="N18" s="16" t="s">
        <v>5888</v>
      </c>
      <c r="O18" s="17">
        <f>A3L511C4+A3L511C5</f>
        <v>158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2070</v>
      </c>
      <c r="F19" s="16" t="s">
        <v>5669</v>
      </c>
      <c r="G19" s="17">
        <v>0</v>
      </c>
      <c r="H19" s="16" t="s">
        <v>5889</v>
      </c>
      <c r="I19" s="17">
        <f>A3L512C1+A3L512C2</f>
        <v>2070</v>
      </c>
      <c r="J19" s="16" t="s">
        <v>5669</v>
      </c>
      <c r="K19" s="17">
        <v>64</v>
      </c>
      <c r="L19" s="16" t="s">
        <v>5669</v>
      </c>
      <c r="M19" s="17">
        <v>0</v>
      </c>
      <c r="N19" s="16" t="s">
        <v>5890</v>
      </c>
      <c r="O19" s="17">
        <f>A3L512C4+A3L512C5</f>
        <v>64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294620</v>
      </c>
      <c r="F20" s="16" t="s">
        <v>5669</v>
      </c>
      <c r="G20" s="17">
        <v>0</v>
      </c>
      <c r="H20" s="16" t="s">
        <v>5891</v>
      </c>
      <c r="I20" s="17">
        <f>A3L513C1+A3L513C2</f>
        <v>294620</v>
      </c>
      <c r="J20" s="16" t="s">
        <v>5669</v>
      </c>
      <c r="K20" s="17">
        <v>6756</v>
      </c>
      <c r="L20" s="16" t="s">
        <v>5669</v>
      </c>
      <c r="M20" s="17">
        <v>0</v>
      </c>
      <c r="N20" s="16" t="s">
        <v>5892</v>
      </c>
      <c r="O20" s="17">
        <f>A3L513C4+A3L513C5</f>
        <v>6756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1734</v>
      </c>
      <c r="F21" s="16" t="s">
        <v>5669</v>
      </c>
      <c r="G21" s="17">
        <v>0</v>
      </c>
      <c r="H21" s="16" t="s">
        <v>5893</v>
      </c>
      <c r="I21" s="17">
        <f>A3L514C1+A3L514C2</f>
        <v>1734</v>
      </c>
      <c r="J21" s="16" t="s">
        <v>5669</v>
      </c>
      <c r="K21" s="17">
        <v>94</v>
      </c>
      <c r="L21" s="16" t="s">
        <v>5669</v>
      </c>
      <c r="M21" s="17">
        <v>0</v>
      </c>
      <c r="N21" s="16" t="s">
        <v>5894</v>
      </c>
      <c r="O21" s="17">
        <f>A3L514C4+A3L514C5</f>
        <v>94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0</v>
      </c>
      <c r="F22" s="16" t="s">
        <v>5669</v>
      </c>
      <c r="G22" s="17">
        <v>0</v>
      </c>
      <c r="H22" s="16" t="s">
        <v>5895</v>
      </c>
      <c r="I22" s="17">
        <f>A3L515C1+A3L515C2</f>
        <v>0</v>
      </c>
      <c r="J22" s="16" t="s">
        <v>5669</v>
      </c>
      <c r="K22" s="17">
        <v>0</v>
      </c>
      <c r="L22" s="16" t="s">
        <v>5669</v>
      </c>
      <c r="M22" s="17">
        <v>0</v>
      </c>
      <c r="N22" s="16" t="s">
        <v>5896</v>
      </c>
      <c r="O22" s="17">
        <f>A3L515C4+A3L515C5</f>
        <v>0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0</v>
      </c>
      <c r="L24" s="16" t="s">
        <v>5669</v>
      </c>
      <c r="M24" s="17">
        <v>0</v>
      </c>
      <c r="N24" s="16" t="s">
        <v>5900</v>
      </c>
      <c r="O24" s="17">
        <f>A3L517C4+A3L517C5</f>
        <v>0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0</v>
      </c>
      <c r="L25" s="16" t="s">
        <v>5669</v>
      </c>
      <c r="M25" s="17">
        <v>0</v>
      </c>
      <c r="N25" s="16" t="s">
        <v>5902</v>
      </c>
      <c r="O25" s="17">
        <f>A3L518C4+A3L518C5</f>
        <v>0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36950</v>
      </c>
      <c r="F26" s="16" t="s">
        <v>5669</v>
      </c>
      <c r="G26" s="17">
        <v>0</v>
      </c>
      <c r="H26" s="16" t="s">
        <v>5903</v>
      </c>
      <c r="I26" s="17">
        <f>A3L519C1+A3L519C2</f>
        <v>36950</v>
      </c>
      <c r="J26" s="16" t="s">
        <v>5669</v>
      </c>
      <c r="K26" s="17">
        <v>922</v>
      </c>
      <c r="L26" s="16" t="s">
        <v>5669</v>
      </c>
      <c r="M26" s="17">
        <v>0</v>
      </c>
      <c r="N26" s="16" t="s">
        <v>5904</v>
      </c>
      <c r="O26" s="17">
        <f>A3L519C4+A3L519C5</f>
        <v>922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0</v>
      </c>
      <c r="F27" s="16" t="s">
        <v>5669</v>
      </c>
      <c r="G27" s="17">
        <v>0</v>
      </c>
      <c r="H27" s="16" t="s">
        <v>5905</v>
      </c>
      <c r="I27" s="17">
        <f>A3L520C1+A3L520C2</f>
        <v>0</v>
      </c>
      <c r="J27" s="16" t="s">
        <v>5669</v>
      </c>
      <c r="K27" s="17">
        <v>0</v>
      </c>
      <c r="L27" s="16" t="s">
        <v>5669</v>
      </c>
      <c r="M27" s="17">
        <v>0</v>
      </c>
      <c r="N27" s="16" t="s">
        <v>5906</v>
      </c>
      <c r="O27" s="17">
        <f>A3L520C4+A3L520C5</f>
        <v>0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7432</v>
      </c>
      <c r="F28" s="16" t="s">
        <v>5669</v>
      </c>
      <c r="G28" s="17">
        <v>0</v>
      </c>
      <c r="H28" s="16" t="s">
        <v>5907</v>
      </c>
      <c r="I28" s="17">
        <f>A3L521C1+A3L521C2</f>
        <v>7432</v>
      </c>
      <c r="J28" s="16" t="s">
        <v>5669</v>
      </c>
      <c r="K28" s="17">
        <v>521</v>
      </c>
      <c r="L28" s="16" t="s">
        <v>5669</v>
      </c>
      <c r="M28" s="17">
        <v>0</v>
      </c>
      <c r="N28" s="16" t="s">
        <v>5908</v>
      </c>
      <c r="O28" s="17">
        <f>A3L521C4+A3L521C5</f>
        <v>521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31</v>
      </c>
      <c r="F29" s="16" t="s">
        <v>5669</v>
      </c>
      <c r="G29" s="17">
        <v>753</v>
      </c>
      <c r="H29" s="16" t="s">
        <v>5909</v>
      </c>
      <c r="I29" s="17">
        <f>A3L522C1+A3L522C2</f>
        <v>784</v>
      </c>
      <c r="J29" s="16" t="s">
        <v>5669</v>
      </c>
      <c r="K29" s="17">
        <v>2</v>
      </c>
      <c r="L29" s="16" t="s">
        <v>5669</v>
      </c>
      <c r="M29" s="17">
        <v>186</v>
      </c>
      <c r="N29" s="16" t="s">
        <v>5910</v>
      </c>
      <c r="O29" s="17">
        <f>A3L522C4+A3L522C5</f>
        <v>188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0</v>
      </c>
      <c r="F30" s="16" t="s">
        <v>5669</v>
      </c>
      <c r="G30" s="17">
        <v>0</v>
      </c>
      <c r="H30" s="16" t="s">
        <v>5911</v>
      </c>
      <c r="I30" s="17">
        <f>A3L523C1+A3L523C2</f>
        <v>0</v>
      </c>
      <c r="J30" s="16" t="s">
        <v>5669</v>
      </c>
      <c r="K30" s="17">
        <v>0</v>
      </c>
      <c r="L30" s="16" t="s">
        <v>5669</v>
      </c>
      <c r="M30" s="17">
        <v>0</v>
      </c>
      <c r="N30" s="16" t="s">
        <v>5912</v>
      </c>
      <c r="O30" s="17">
        <f>A3L523C4+A3L523C5</f>
        <v>0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188211</v>
      </c>
      <c r="F31" s="16" t="s">
        <v>5669</v>
      </c>
      <c r="G31" s="17">
        <v>0</v>
      </c>
      <c r="H31" s="16" t="s">
        <v>5913</v>
      </c>
      <c r="I31" s="17">
        <f>A3L524C1+A3L524C2</f>
        <v>188211</v>
      </c>
      <c r="J31" s="16" t="s">
        <v>5669</v>
      </c>
      <c r="K31" s="17">
        <v>4910</v>
      </c>
      <c r="L31" s="16" t="s">
        <v>5669</v>
      </c>
      <c r="M31" s="17">
        <v>0</v>
      </c>
      <c r="N31" s="16" t="s">
        <v>5914</v>
      </c>
      <c r="O31" s="17">
        <f>A3L524C4+A3L524C5</f>
        <v>4910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782</v>
      </c>
      <c r="F32" s="16" t="s">
        <v>5669</v>
      </c>
      <c r="G32" s="17">
        <v>0</v>
      </c>
      <c r="H32" s="16" t="s">
        <v>5915</v>
      </c>
      <c r="I32" s="17">
        <f>A3L525C1+A3L525C2</f>
        <v>782</v>
      </c>
      <c r="J32" s="16" t="s">
        <v>5669</v>
      </c>
      <c r="K32" s="17">
        <v>117</v>
      </c>
      <c r="L32" s="16" t="s">
        <v>5669</v>
      </c>
      <c r="M32" s="17">
        <v>0</v>
      </c>
      <c r="N32" s="16" t="s">
        <v>5916</v>
      </c>
      <c r="O32" s="17">
        <f>A3L525C4+A3L525C5</f>
        <v>117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600811</v>
      </c>
      <c r="F33" s="16" t="s">
        <v>5918</v>
      </c>
      <c r="G33" s="17">
        <f>SUM(A3L508C2:A3L525C2)</f>
        <v>753</v>
      </c>
      <c r="H33" s="16" t="s">
        <v>5919</v>
      </c>
      <c r="I33" s="17">
        <f>SUM(A3L508C3:A3L525C3)</f>
        <v>601564</v>
      </c>
      <c r="J33" s="16" t="s">
        <v>5920</v>
      </c>
      <c r="K33" s="17">
        <f>SUM(A3L508C4:A3L525C4)</f>
        <v>16594</v>
      </c>
      <c r="L33" s="16" t="s">
        <v>5921</v>
      </c>
      <c r="M33" s="17">
        <f>SUM(A3L508C5:A3L525C5)</f>
        <v>186</v>
      </c>
      <c r="N33" s="16" t="s">
        <v>5922</v>
      </c>
      <c r="O33" s="17">
        <f>SUM(A3L508C6:A3L525C6)</f>
        <v>16780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76142</v>
      </c>
      <c r="F44" s="16" t="s">
        <v>5669</v>
      </c>
      <c r="G44" s="17">
        <v>0</v>
      </c>
      <c r="H44" s="16" t="s">
        <v>5943</v>
      </c>
      <c r="I44" s="17">
        <f>A3L537C1+A3L537C2</f>
        <v>76142</v>
      </c>
      <c r="J44" s="16" t="s">
        <v>5669</v>
      </c>
      <c r="K44" s="17">
        <v>11137</v>
      </c>
      <c r="L44" s="16" t="s">
        <v>5669</v>
      </c>
      <c r="M44" s="17">
        <v>0</v>
      </c>
      <c r="N44" s="16" t="s">
        <v>5944</v>
      </c>
      <c r="O44" s="17">
        <f>A3L537C4+A3L537C5</f>
        <v>11137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8480</v>
      </c>
      <c r="F45" s="16" t="s">
        <v>5669</v>
      </c>
      <c r="G45" s="17">
        <v>0</v>
      </c>
      <c r="H45" s="16" t="s">
        <v>5945</v>
      </c>
      <c r="I45" s="17">
        <f>A3L538C1+A3L538C2</f>
        <v>8480</v>
      </c>
      <c r="J45" s="16" t="s">
        <v>5669</v>
      </c>
      <c r="K45" s="17">
        <v>165</v>
      </c>
      <c r="L45" s="16" t="s">
        <v>5669</v>
      </c>
      <c r="M45" s="17">
        <v>0</v>
      </c>
      <c r="N45" s="16" t="s">
        <v>5946</v>
      </c>
      <c r="O45" s="17">
        <f>A3L538C4+A3L538C5</f>
        <v>165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6363</v>
      </c>
      <c r="F46" s="16" t="s">
        <v>5669</v>
      </c>
      <c r="G46" s="17">
        <v>0</v>
      </c>
      <c r="H46" s="16" t="s">
        <v>5947</v>
      </c>
      <c r="I46" s="17">
        <f>A3L539C1+A3L539C2</f>
        <v>6363</v>
      </c>
      <c r="J46" s="16" t="s">
        <v>5669</v>
      </c>
      <c r="K46" s="17">
        <v>125</v>
      </c>
      <c r="L46" s="16" t="s">
        <v>5669</v>
      </c>
      <c r="M46" s="17">
        <v>0</v>
      </c>
      <c r="N46" s="16" t="s">
        <v>5948</v>
      </c>
      <c r="O46" s="17">
        <f>A3L539C4+A3L539C5</f>
        <v>125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200</v>
      </c>
      <c r="F47" s="16" t="s">
        <v>5669</v>
      </c>
      <c r="G47" s="17">
        <v>0</v>
      </c>
      <c r="H47" s="16" t="s">
        <v>5949</v>
      </c>
      <c r="I47" s="17">
        <f>A3L540C1+A3L540C2</f>
        <v>200</v>
      </c>
      <c r="J47" s="16" t="s">
        <v>5669</v>
      </c>
      <c r="K47" s="17">
        <v>4</v>
      </c>
      <c r="L47" s="16" t="s">
        <v>5669</v>
      </c>
      <c r="M47" s="17">
        <v>0</v>
      </c>
      <c r="N47" s="16" t="s">
        <v>5950</v>
      </c>
      <c r="O47" s="17">
        <f>A3L540C4+A3L540C5</f>
        <v>4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18976</v>
      </c>
      <c r="F48" s="16" t="s">
        <v>5669</v>
      </c>
      <c r="G48" s="17">
        <v>8954</v>
      </c>
      <c r="H48" s="16" t="s">
        <v>5951</v>
      </c>
      <c r="I48" s="17">
        <f>A3L541C1+A3L541C2</f>
        <v>27930</v>
      </c>
      <c r="J48" s="16" t="s">
        <v>5669</v>
      </c>
      <c r="K48" s="17">
        <v>-483</v>
      </c>
      <c r="L48" s="16" t="s">
        <v>5669</v>
      </c>
      <c r="M48" s="17">
        <v>1693</v>
      </c>
      <c r="N48" s="16" t="s">
        <v>5952</v>
      </c>
      <c r="O48" s="17">
        <f>A3L541C4+A3L541C5</f>
        <v>1210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95118</v>
      </c>
      <c r="F49" s="16" t="s">
        <v>5954</v>
      </c>
      <c r="G49" s="17">
        <f>SUM(A3L527C2:A3L537C2)+A3L541C2</f>
        <v>8954</v>
      </c>
      <c r="H49" s="16" t="s">
        <v>5955</v>
      </c>
      <c r="I49" s="17">
        <f>SUM(A3L527C3:A3L537C3)+A3L541C3</f>
        <v>104072</v>
      </c>
      <c r="J49" s="16" t="s">
        <v>5956</v>
      </c>
      <c r="K49" s="17">
        <f>SUM(A3L527C4:A3L537C4)+A3L541C4</f>
        <v>10654</v>
      </c>
      <c r="L49" s="16" t="s">
        <v>5957</v>
      </c>
      <c r="M49" s="17">
        <f>SUM(A3L527C5:A3L537C5)+A3L541C5</f>
        <v>1693</v>
      </c>
      <c r="N49" s="16" t="s">
        <v>5958</v>
      </c>
      <c r="O49" s="17">
        <f>SUM(A3L527C6:A3L537C6)+A3L541C6</f>
        <v>12347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9E3D6B-4797-46B9-A5C1-2C24B3E554E7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-15240</v>
      </c>
      <c r="H9" s="16" t="s">
        <v>4253</v>
      </c>
      <c r="I9" s="20">
        <v>1</v>
      </c>
      <c r="J9" s="16" t="s">
        <v>5670</v>
      </c>
      <c r="K9" s="17">
        <v>-8350</v>
      </c>
      <c r="L9" s="16" t="s">
        <v>4255</v>
      </c>
      <c r="M9" s="20">
        <v>1.0545180000000001</v>
      </c>
      <c r="N9" s="16" t="s">
        <v>5671</v>
      </c>
      <c r="O9" s="17">
        <v>4624</v>
      </c>
      <c r="P9" s="16" t="s">
        <v>4257</v>
      </c>
      <c r="Q9" s="20">
        <v>1.383564</v>
      </c>
      <c r="R9" s="16" t="s">
        <v>5672</v>
      </c>
      <c r="S9" s="17">
        <v>-10242</v>
      </c>
      <c r="T9" s="16" t="s">
        <v>4259</v>
      </c>
      <c r="U9" s="20">
        <v>1.571256</v>
      </c>
      <c r="V9" s="16" t="s">
        <v>5673</v>
      </c>
      <c r="W9" s="17">
        <v>6083</v>
      </c>
      <c r="X9" s="16" t="s">
        <v>4261</v>
      </c>
      <c r="Y9" s="20">
        <v>1.420372</v>
      </c>
      <c r="Z9" s="16" t="s">
        <v>5968</v>
      </c>
      <c r="AA9" s="17">
        <f>SUM(PRODUCT(A3L602C2,A3L602C3))/A3L602C1</f>
        <v>-15240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-15240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-8350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4624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-10242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6083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-15240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-15240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-8350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4624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-10242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6083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-15240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2221</v>
      </c>
      <c r="H17" s="16" t="s">
        <v>4253</v>
      </c>
      <c r="I17" s="20">
        <v>1</v>
      </c>
      <c r="J17" s="16" t="s">
        <v>5670</v>
      </c>
      <c r="K17" s="17">
        <v>2749</v>
      </c>
      <c r="L17" s="16" t="s">
        <v>4255</v>
      </c>
      <c r="M17" s="20">
        <v>1.0545180000000001</v>
      </c>
      <c r="N17" s="16" t="s">
        <v>5671</v>
      </c>
      <c r="O17" s="17">
        <v>2033</v>
      </c>
      <c r="P17" s="16" t="s">
        <v>4257</v>
      </c>
      <c r="Q17" s="20">
        <v>1.383564</v>
      </c>
      <c r="R17" s="16" t="s">
        <v>5672</v>
      </c>
      <c r="S17" s="17">
        <v>3359</v>
      </c>
      <c r="T17" s="16" t="s">
        <v>4259</v>
      </c>
      <c r="U17" s="20">
        <v>1.571256</v>
      </c>
      <c r="V17" s="16" t="s">
        <v>5673</v>
      </c>
      <c r="W17" s="17">
        <v>3254</v>
      </c>
      <c r="X17" s="16" t="s">
        <v>4261</v>
      </c>
      <c r="Y17" s="20">
        <v>1.420372</v>
      </c>
      <c r="Z17" s="16" t="s">
        <v>5991</v>
      </c>
      <c r="AA17" s="17">
        <f>SUM(PRODUCT(A3L610C2,A3L610C3))/A3L610C1</f>
        <v>2221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2867</v>
      </c>
      <c r="H19" s="16" t="s">
        <v>4253</v>
      </c>
      <c r="I19" s="20">
        <v>1</v>
      </c>
      <c r="J19" s="16" t="s">
        <v>5670</v>
      </c>
      <c r="K19" s="17">
        <v>2517</v>
      </c>
      <c r="L19" s="16" t="s">
        <v>4255</v>
      </c>
      <c r="M19" s="20">
        <v>1.0545180000000001</v>
      </c>
      <c r="N19" s="16" t="s">
        <v>5671</v>
      </c>
      <c r="O19" s="17">
        <v>1439</v>
      </c>
      <c r="P19" s="16" t="s">
        <v>4257</v>
      </c>
      <c r="Q19" s="20">
        <v>1.383564</v>
      </c>
      <c r="R19" s="16" t="s">
        <v>5672</v>
      </c>
      <c r="S19" s="17">
        <v>2367</v>
      </c>
      <c r="T19" s="16" t="s">
        <v>4259</v>
      </c>
      <c r="U19" s="20">
        <v>1.571256</v>
      </c>
      <c r="V19" s="16" t="s">
        <v>5673</v>
      </c>
      <c r="W19" s="17">
        <v>2296</v>
      </c>
      <c r="X19" s="16" t="s">
        <v>4261</v>
      </c>
      <c r="Y19" s="20">
        <v>1.420372</v>
      </c>
      <c r="Z19" s="16" t="s">
        <v>5993</v>
      </c>
      <c r="AA19" s="17">
        <f>SUM(PRODUCT(A3L612C2,A3L612C3))/A3L612C1</f>
        <v>2867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5569</v>
      </c>
      <c r="H20" s="16" t="s">
        <v>4253</v>
      </c>
      <c r="I20" s="20">
        <v>1</v>
      </c>
      <c r="J20" s="16" t="s">
        <v>5670</v>
      </c>
      <c r="K20" s="17">
        <v>4906</v>
      </c>
      <c r="L20" s="16" t="s">
        <v>4255</v>
      </c>
      <c r="M20" s="20">
        <v>1.0545180000000001</v>
      </c>
      <c r="N20" s="16" t="s">
        <v>5671</v>
      </c>
      <c r="O20" s="17">
        <v>4173</v>
      </c>
      <c r="P20" s="16" t="s">
        <v>4257</v>
      </c>
      <c r="Q20" s="20">
        <v>1.383564</v>
      </c>
      <c r="R20" s="16" t="s">
        <v>5672</v>
      </c>
      <c r="S20" s="17">
        <v>4606</v>
      </c>
      <c r="T20" s="16" t="s">
        <v>4259</v>
      </c>
      <c r="U20" s="20">
        <v>1.571256</v>
      </c>
      <c r="V20" s="16" t="s">
        <v>5673</v>
      </c>
      <c r="W20" s="17">
        <v>5071</v>
      </c>
      <c r="X20" s="16" t="s">
        <v>4261</v>
      </c>
      <c r="Y20" s="20">
        <v>1.420372</v>
      </c>
      <c r="Z20" s="16" t="s">
        <v>5994</v>
      </c>
      <c r="AA20" s="17">
        <f>SUM(PRODUCT(A3L613C2,A3L613C3))/A3L613C1</f>
        <v>5569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0</v>
      </c>
      <c r="H21" s="16" t="s">
        <v>4253</v>
      </c>
      <c r="I21" s="20">
        <v>0</v>
      </c>
      <c r="J21" s="16" t="s">
        <v>5670</v>
      </c>
      <c r="K21" s="17">
        <v>0</v>
      </c>
      <c r="L21" s="16" t="s">
        <v>4255</v>
      </c>
      <c r="M21" s="20">
        <v>0</v>
      </c>
      <c r="N21" s="16" t="s">
        <v>5671</v>
      </c>
      <c r="O21" s="17">
        <v>0</v>
      </c>
      <c r="P21" s="16" t="s">
        <v>4257</v>
      </c>
      <c r="Q21" s="20">
        <v>0</v>
      </c>
      <c r="R21" s="16" t="s">
        <v>5672</v>
      </c>
      <c r="S21" s="17">
        <v>0</v>
      </c>
      <c r="T21" s="16" t="s">
        <v>4259</v>
      </c>
      <c r="U21" s="20">
        <v>0</v>
      </c>
      <c r="V21" s="16" t="s">
        <v>5673</v>
      </c>
      <c r="W21" s="17">
        <v>0</v>
      </c>
      <c r="X21" s="16" t="s">
        <v>4261</v>
      </c>
      <c r="Y21" s="20">
        <v>0</v>
      </c>
      <c r="Z21" s="16" t="s">
        <v>5995</v>
      </c>
      <c r="AA21" s="17">
        <f>SUM(PRODUCT(A3L614C2,A3L614C3))/A3L614C1</f>
        <v>0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123</v>
      </c>
      <c r="H22" s="16" t="s">
        <v>4253</v>
      </c>
      <c r="I22" s="20">
        <v>1</v>
      </c>
      <c r="J22" s="16" t="s">
        <v>5670</v>
      </c>
      <c r="K22" s="17">
        <v>108</v>
      </c>
      <c r="L22" s="16" t="s">
        <v>4255</v>
      </c>
      <c r="M22" s="20">
        <v>1.0545180000000001</v>
      </c>
      <c r="N22" s="16" t="s">
        <v>5671</v>
      </c>
      <c r="O22" s="17">
        <v>91</v>
      </c>
      <c r="P22" s="16" t="s">
        <v>4257</v>
      </c>
      <c r="Q22" s="20">
        <v>1.383564</v>
      </c>
      <c r="R22" s="16" t="s">
        <v>5672</v>
      </c>
      <c r="S22" s="17">
        <v>150</v>
      </c>
      <c r="T22" s="16" t="s">
        <v>4259</v>
      </c>
      <c r="U22" s="20">
        <v>1.571256</v>
      </c>
      <c r="V22" s="16" t="s">
        <v>5673</v>
      </c>
      <c r="W22" s="17">
        <v>145</v>
      </c>
      <c r="X22" s="16" t="s">
        <v>4261</v>
      </c>
      <c r="Y22" s="20">
        <v>1.420372</v>
      </c>
      <c r="Z22" s="16" t="s">
        <v>5996</v>
      </c>
      <c r="AA22" s="17">
        <f>SUM(PRODUCT(A3L615C2,A3L615C3))/A3L615C1</f>
        <v>123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0</v>
      </c>
      <c r="L25" s="16" t="s">
        <v>4255</v>
      </c>
      <c r="M25" s="20">
        <v>0</v>
      </c>
      <c r="N25" s="16" t="s">
        <v>5671</v>
      </c>
      <c r="O25" s="17">
        <v>0</v>
      </c>
      <c r="P25" s="16" t="s">
        <v>4257</v>
      </c>
      <c r="Q25" s="20">
        <v>0</v>
      </c>
      <c r="R25" s="16" t="s">
        <v>5672</v>
      </c>
      <c r="S25" s="17">
        <v>0</v>
      </c>
      <c r="T25" s="16" t="s">
        <v>4259</v>
      </c>
      <c r="U25" s="20">
        <v>0</v>
      </c>
      <c r="V25" s="16" t="s">
        <v>5673</v>
      </c>
      <c r="W25" s="17">
        <v>0</v>
      </c>
      <c r="X25" s="16" t="s">
        <v>4261</v>
      </c>
      <c r="Y25" s="20">
        <v>0</v>
      </c>
      <c r="Z25" s="16" t="s">
        <v>5999</v>
      </c>
      <c r="AA25" s="17">
        <f>SUM(PRODUCT(A3L618C2,A3L618C3))/A3L618C1</f>
        <v>0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1520</v>
      </c>
      <c r="H26" s="16" t="s">
        <v>4253</v>
      </c>
      <c r="I26" s="20">
        <v>1</v>
      </c>
      <c r="J26" s="16" t="s">
        <v>5670</v>
      </c>
      <c r="K26" s="17">
        <v>1332</v>
      </c>
      <c r="L26" s="16" t="s">
        <v>4255</v>
      </c>
      <c r="M26" s="20">
        <v>1.0545180000000001</v>
      </c>
      <c r="N26" s="16" t="s">
        <v>5671</v>
      </c>
      <c r="O26" s="17">
        <v>1138</v>
      </c>
      <c r="P26" s="16" t="s">
        <v>4257</v>
      </c>
      <c r="Q26" s="20">
        <v>1.383564</v>
      </c>
      <c r="R26" s="16" t="s">
        <v>5672</v>
      </c>
      <c r="S26" s="17">
        <v>2111</v>
      </c>
      <c r="T26" s="16" t="s">
        <v>4259</v>
      </c>
      <c r="U26" s="20">
        <v>1.571256</v>
      </c>
      <c r="V26" s="16" t="s">
        <v>5673</v>
      </c>
      <c r="W26" s="17">
        <v>3342</v>
      </c>
      <c r="X26" s="16" t="s">
        <v>4261</v>
      </c>
      <c r="Y26" s="20">
        <v>1.420372</v>
      </c>
      <c r="Z26" s="16" t="s">
        <v>6000</v>
      </c>
      <c r="AA26" s="17">
        <f>SUM(PRODUCT(A3L619C2,A3L619C3))/A3L619C1</f>
        <v>1520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0</v>
      </c>
      <c r="H28" s="16" t="s">
        <v>4253</v>
      </c>
      <c r="I28" s="20">
        <v>0</v>
      </c>
      <c r="J28" s="16" t="s">
        <v>5670</v>
      </c>
      <c r="K28" s="17">
        <v>0</v>
      </c>
      <c r="L28" s="16" t="s">
        <v>4255</v>
      </c>
      <c r="M28" s="20">
        <v>0</v>
      </c>
      <c r="N28" s="16" t="s">
        <v>5671</v>
      </c>
      <c r="O28" s="17">
        <v>0</v>
      </c>
      <c r="P28" s="16" t="s">
        <v>4257</v>
      </c>
      <c r="Q28" s="20">
        <v>0</v>
      </c>
      <c r="R28" s="16" t="s">
        <v>5672</v>
      </c>
      <c r="S28" s="17">
        <v>0</v>
      </c>
      <c r="T28" s="16" t="s">
        <v>4259</v>
      </c>
      <c r="U28" s="20">
        <v>0</v>
      </c>
      <c r="V28" s="16" t="s">
        <v>5673</v>
      </c>
      <c r="W28" s="17">
        <v>0</v>
      </c>
      <c r="X28" s="16" t="s">
        <v>4261</v>
      </c>
      <c r="Y28" s="20">
        <v>0</v>
      </c>
      <c r="Z28" s="16" t="s">
        <v>6002</v>
      </c>
      <c r="AA28" s="17">
        <f>SUM(PRODUCT(A3L621C2,A3L621C3))/A3L621C1</f>
        <v>0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0</v>
      </c>
      <c r="J29" s="16" t="s">
        <v>5670</v>
      </c>
      <c r="K29" s="17">
        <v>70</v>
      </c>
      <c r="L29" s="16" t="s">
        <v>4255</v>
      </c>
      <c r="M29" s="20">
        <v>1.0545180000000001</v>
      </c>
      <c r="N29" s="16" t="s">
        <v>5671</v>
      </c>
      <c r="O29" s="17">
        <v>59</v>
      </c>
      <c r="P29" s="16" t="s">
        <v>4257</v>
      </c>
      <c r="Q29" s="20">
        <v>1.383564</v>
      </c>
      <c r="R29" s="16" t="s">
        <v>5672</v>
      </c>
      <c r="S29" s="17">
        <v>98</v>
      </c>
      <c r="T29" s="16" t="s">
        <v>4259</v>
      </c>
      <c r="U29" s="20">
        <v>1.571256</v>
      </c>
      <c r="V29" s="16" t="s">
        <v>5673</v>
      </c>
      <c r="W29" s="17">
        <v>94</v>
      </c>
      <c r="X29" s="16" t="s">
        <v>4261</v>
      </c>
      <c r="Y29" s="20">
        <v>1.420372</v>
      </c>
      <c r="Z29" s="16" t="s">
        <v>6003</v>
      </c>
      <c r="AA29" s="17">
        <f>SUM(PRODUCT(A3L622C2,A3L622C3))/A3L622C1</f>
        <v>0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0</v>
      </c>
      <c r="H31" s="16" t="s">
        <v>4253</v>
      </c>
      <c r="I31" s="20">
        <v>0</v>
      </c>
      <c r="J31" s="16" t="s">
        <v>5670</v>
      </c>
      <c r="K31" s="17">
        <v>0</v>
      </c>
      <c r="L31" s="16" t="s">
        <v>4255</v>
      </c>
      <c r="M31" s="20">
        <v>0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0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12300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11682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8933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12691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14202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12300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1417</v>
      </c>
      <c r="H39" s="16" t="s">
        <v>4253</v>
      </c>
      <c r="I39" s="20">
        <v>1</v>
      </c>
      <c r="J39" s="16" t="s">
        <v>5670</v>
      </c>
      <c r="K39" s="17">
        <v>629</v>
      </c>
      <c r="L39" s="16" t="s">
        <v>4255</v>
      </c>
      <c r="M39" s="20">
        <v>1.0545180000000001</v>
      </c>
      <c r="N39" s="16" t="s">
        <v>5671</v>
      </c>
      <c r="O39" s="17">
        <v>179</v>
      </c>
      <c r="P39" s="16" t="s">
        <v>4257</v>
      </c>
      <c r="Q39" s="20">
        <v>1.383564</v>
      </c>
      <c r="R39" s="16" t="s">
        <v>5672</v>
      </c>
      <c r="S39" s="17">
        <v>518</v>
      </c>
      <c r="T39" s="16" t="s">
        <v>4259</v>
      </c>
      <c r="U39" s="20">
        <v>1.571256</v>
      </c>
      <c r="V39" s="16" t="s">
        <v>5673</v>
      </c>
      <c r="W39" s="17">
        <v>345</v>
      </c>
      <c r="X39" s="16" t="s">
        <v>4261</v>
      </c>
      <c r="Y39" s="20">
        <v>1.420372</v>
      </c>
      <c r="Z39" s="16" t="s">
        <v>6018</v>
      </c>
      <c r="AA39" s="17">
        <f>SUM(PRODUCT(A3L632C2,A3L632C3))/A3L632C1</f>
        <v>1417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3603</v>
      </c>
      <c r="H48" s="16" t="s">
        <v>4253</v>
      </c>
      <c r="I48" s="20">
        <v>1</v>
      </c>
      <c r="J48" s="16" t="s">
        <v>5670</v>
      </c>
      <c r="K48" s="17">
        <v>4327</v>
      </c>
      <c r="L48" s="16" t="s">
        <v>4255</v>
      </c>
      <c r="M48" s="20">
        <v>1.0545180000000001</v>
      </c>
      <c r="N48" s="16" t="s">
        <v>5671</v>
      </c>
      <c r="O48" s="17">
        <v>4748</v>
      </c>
      <c r="P48" s="16" t="s">
        <v>4257</v>
      </c>
      <c r="Q48" s="20">
        <v>1.383564</v>
      </c>
      <c r="R48" s="16" t="s">
        <v>5672</v>
      </c>
      <c r="S48" s="17">
        <v>5094</v>
      </c>
      <c r="T48" s="16" t="s">
        <v>4259</v>
      </c>
      <c r="U48" s="20">
        <v>1.571256</v>
      </c>
      <c r="V48" s="16" t="s">
        <v>5673</v>
      </c>
      <c r="W48" s="17">
        <v>7856</v>
      </c>
      <c r="X48" s="16" t="s">
        <v>4261</v>
      </c>
      <c r="Y48" s="20">
        <v>1.420372</v>
      </c>
      <c r="Z48" s="16" t="s">
        <v>6027</v>
      </c>
      <c r="AA48" s="17">
        <f>SUM(PRODUCT(A3L641C2,A3L641C3))/A3L641C1</f>
        <v>3603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5020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4956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4927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5612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8201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5020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1417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629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179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518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345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1417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FFC1EA-79F0-49D7-8578-3A8A2672A025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IF(SSAC="Y",0,17865)</f>
        <v>17865</v>
      </c>
      <c r="H8" s="16" t="s">
        <v>4253</v>
      </c>
      <c r="I8" s="20">
        <v>1</v>
      </c>
      <c r="J8" s="16" t="s">
        <v>6069</v>
      </c>
      <c r="K8" s="17">
        <f>IF(SSAC="Y",0,3300)</f>
        <v>3300</v>
      </c>
      <c r="L8" s="16" t="s">
        <v>4255</v>
      </c>
      <c r="M8" s="20">
        <v>1.19174</v>
      </c>
      <c r="N8" s="16" t="s">
        <v>6070</v>
      </c>
      <c r="O8" s="17">
        <f>IF(SSAC="Y",0,3285)</f>
        <v>3285</v>
      </c>
      <c r="P8" s="16" t="s">
        <v>4257</v>
      </c>
      <c r="Q8" s="20">
        <v>1.284125</v>
      </c>
      <c r="R8" s="16" t="s">
        <v>6071</v>
      </c>
      <c r="S8" s="17">
        <f>IF(SSAC="Y",0,3561)</f>
        <v>3561</v>
      </c>
      <c r="T8" s="16" t="s">
        <v>4259</v>
      </c>
      <c r="U8" s="20">
        <v>1.309798</v>
      </c>
      <c r="V8" s="16" t="s">
        <v>6072</v>
      </c>
      <c r="W8" s="17">
        <f>IF(SSAC="Y",0,3091)</f>
        <v>3091</v>
      </c>
      <c r="X8" s="16" t="s">
        <v>4261</v>
      </c>
      <c r="Y8" s="20">
        <v>1.3419449999999999</v>
      </c>
      <c r="Z8" s="16" t="s">
        <v>6073</v>
      </c>
      <c r="AA8" s="17">
        <f>SUM(PRODUCT(A3L701C2,A3L701C3))/A3L701C1</f>
        <v>17865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IF(SSAC="Y",0,5)</f>
        <v>5</v>
      </c>
      <c r="H9" s="16" t="s">
        <v>4253</v>
      </c>
      <c r="I9" s="20">
        <v>1</v>
      </c>
      <c r="J9" s="16" t="s">
        <v>6069</v>
      </c>
      <c r="K9" s="17">
        <f>IF(SSAC="Y",0,21)</f>
        <v>21</v>
      </c>
      <c r="L9" s="16" t="s">
        <v>4255</v>
      </c>
      <c r="M9" s="20">
        <v>1.19174</v>
      </c>
      <c r="N9" s="16" t="s">
        <v>6070</v>
      </c>
      <c r="O9" s="17">
        <f>IF(SSAC="Y",0,21)</f>
        <v>21</v>
      </c>
      <c r="P9" s="16" t="s">
        <v>4257</v>
      </c>
      <c r="Q9" s="20">
        <v>1.284125</v>
      </c>
      <c r="R9" s="16" t="s">
        <v>6071</v>
      </c>
      <c r="S9" s="17">
        <f>IF(SSAC="Y",0,21)</f>
        <v>21</v>
      </c>
      <c r="T9" s="16" t="s">
        <v>4259</v>
      </c>
      <c r="U9" s="20">
        <v>1.309798</v>
      </c>
      <c r="V9" s="16" t="s">
        <v>6072</v>
      </c>
      <c r="W9" s="17">
        <f>IF(SSAC="Y",0,21)</f>
        <v>21</v>
      </c>
      <c r="X9" s="16" t="s">
        <v>4261</v>
      </c>
      <c r="Y9" s="20">
        <v>1.3419449999999999</v>
      </c>
      <c r="Z9" s="16" t="s">
        <v>6074</v>
      </c>
      <c r="AA9" s="17">
        <f>SUM(PRODUCT(A3L702C2,A3L702C3))/A3L702C1</f>
        <v>5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IF(SSAC="Y",0,13)</f>
        <v>13</v>
      </c>
      <c r="H10" s="16" t="s">
        <v>4253</v>
      </c>
      <c r="I10" s="20">
        <v>1</v>
      </c>
      <c r="J10" s="16" t="s">
        <v>6069</v>
      </c>
      <c r="K10" s="17">
        <f>IF(SSAC="Y",0,10)</f>
        <v>10</v>
      </c>
      <c r="L10" s="16" t="s">
        <v>4255</v>
      </c>
      <c r="M10" s="20">
        <v>1.19174</v>
      </c>
      <c r="N10" s="16" t="s">
        <v>6070</v>
      </c>
      <c r="O10" s="17">
        <f>IF(SSAC="Y",0,11)</f>
        <v>11</v>
      </c>
      <c r="P10" s="16" t="s">
        <v>4257</v>
      </c>
      <c r="Q10" s="20">
        <v>1.284125</v>
      </c>
      <c r="R10" s="16" t="s">
        <v>6071</v>
      </c>
      <c r="S10" s="17">
        <f>IF(SSAC="Y",0,11)</f>
        <v>11</v>
      </c>
      <c r="T10" s="16" t="s">
        <v>4259</v>
      </c>
      <c r="U10" s="20">
        <v>1.309798</v>
      </c>
      <c r="V10" s="16" t="s">
        <v>6072</v>
      </c>
      <c r="W10" s="17">
        <f>IF(SSAC="Y",0,11)</f>
        <v>11</v>
      </c>
      <c r="X10" s="16" t="s">
        <v>4261</v>
      </c>
      <c r="Y10" s="20">
        <v>1.3419449999999999</v>
      </c>
      <c r="Z10" s="16" t="s">
        <v>6075</v>
      </c>
      <c r="AA10" s="17">
        <f>SUM(PRODUCT(A3L703C2,A3L703C3))/A3L703C1</f>
        <v>13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IF(SSAC="Y",0,39792)</f>
        <v>39792</v>
      </c>
      <c r="H11" s="16" t="s">
        <v>4253</v>
      </c>
      <c r="I11" s="20">
        <v>1</v>
      </c>
      <c r="J11" s="16" t="s">
        <v>6069</v>
      </c>
      <c r="K11" s="17">
        <f>IF(SSAC="Y",0,7808)</f>
        <v>7808</v>
      </c>
      <c r="L11" s="16" t="s">
        <v>4255</v>
      </c>
      <c r="M11" s="20">
        <v>1.19174</v>
      </c>
      <c r="N11" s="16" t="s">
        <v>6070</v>
      </c>
      <c r="O11" s="17">
        <f>IF(SSAC="Y",0,7321)</f>
        <v>7321</v>
      </c>
      <c r="P11" s="16" t="s">
        <v>4257</v>
      </c>
      <c r="Q11" s="20">
        <v>1.284125</v>
      </c>
      <c r="R11" s="16" t="s">
        <v>6071</v>
      </c>
      <c r="S11" s="17">
        <f>IF(SSAC="Y",0,7284)</f>
        <v>7284</v>
      </c>
      <c r="T11" s="16" t="s">
        <v>4259</v>
      </c>
      <c r="U11" s="20">
        <v>1.309798</v>
      </c>
      <c r="V11" s="16" t="s">
        <v>6072</v>
      </c>
      <c r="W11" s="17">
        <f>IF(SSAC="Y",0,6590)</f>
        <v>6590</v>
      </c>
      <c r="X11" s="16" t="s">
        <v>4261</v>
      </c>
      <c r="Y11" s="20">
        <v>1.3419449999999999</v>
      </c>
      <c r="Z11" s="16" t="s">
        <v>6076</v>
      </c>
      <c r="AA11" s="17">
        <f>SUM(PRODUCT(A3L704C2,A3L704C3))/A3L704C1</f>
        <v>39792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IF(SSAC="Y",0,49490)</f>
        <v>49490</v>
      </c>
      <c r="H13" s="16" t="s">
        <v>4253</v>
      </c>
      <c r="I13" s="20">
        <v>1</v>
      </c>
      <c r="J13" s="16" t="s">
        <v>6069</v>
      </c>
      <c r="K13" s="17">
        <f>IF(SSAC="Y",0,44238)</f>
        <v>44238</v>
      </c>
      <c r="L13" s="16" t="s">
        <v>4255</v>
      </c>
      <c r="M13" s="20">
        <v>1.19174</v>
      </c>
      <c r="N13" s="16" t="s">
        <v>6070</v>
      </c>
      <c r="O13" s="17">
        <f>IF(SSAC="Y",0,42228)</f>
        <v>42228</v>
      </c>
      <c r="P13" s="16" t="s">
        <v>4257</v>
      </c>
      <c r="Q13" s="20">
        <v>1.284125</v>
      </c>
      <c r="R13" s="16" t="s">
        <v>6071</v>
      </c>
      <c r="S13" s="17">
        <f>IF(SSAC="Y",0,42539)</f>
        <v>42539</v>
      </c>
      <c r="T13" s="16" t="s">
        <v>4259</v>
      </c>
      <c r="U13" s="20">
        <v>1.309798</v>
      </c>
      <c r="V13" s="16" t="s">
        <v>6072</v>
      </c>
      <c r="W13" s="17">
        <f>IF(SSAC="Y",0,41211)</f>
        <v>41211</v>
      </c>
      <c r="X13" s="16" t="s">
        <v>4261</v>
      </c>
      <c r="Y13" s="20">
        <v>1.3419449999999999</v>
      </c>
      <c r="Z13" s="16" t="s">
        <v>6078</v>
      </c>
      <c r="AA13" s="17">
        <f>SUM(PRODUCT(A3L706C2,A3L706C3))/A3L706C1</f>
        <v>49490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IF(SSAC="Y",0,64669)</f>
        <v>64669</v>
      </c>
      <c r="H14" s="16" t="s">
        <v>4253</v>
      </c>
      <c r="I14" s="20">
        <v>1</v>
      </c>
      <c r="J14" s="16" t="s">
        <v>6069</v>
      </c>
      <c r="K14" s="17">
        <f>IF(SSAC="Y",0,40569)</f>
        <v>40569</v>
      </c>
      <c r="L14" s="16" t="s">
        <v>4255</v>
      </c>
      <c r="M14" s="20">
        <v>1.19174</v>
      </c>
      <c r="N14" s="16" t="s">
        <v>6070</v>
      </c>
      <c r="O14" s="17">
        <f>IF(SSAC="Y",0,39147)</f>
        <v>39147</v>
      </c>
      <c r="P14" s="16" t="s">
        <v>4257</v>
      </c>
      <c r="Q14" s="20">
        <v>1.284125</v>
      </c>
      <c r="R14" s="16" t="s">
        <v>6071</v>
      </c>
      <c r="S14" s="17">
        <f>IF(SSAC="Y",0,35920)</f>
        <v>35920</v>
      </c>
      <c r="T14" s="16" t="s">
        <v>4259</v>
      </c>
      <c r="U14" s="20">
        <v>1.309798</v>
      </c>
      <c r="V14" s="16" t="s">
        <v>6072</v>
      </c>
      <c r="W14" s="17">
        <f>IF(SSAC="Y",0,38542)</f>
        <v>38542</v>
      </c>
      <c r="X14" s="16" t="s">
        <v>4261</v>
      </c>
      <c r="Y14" s="20">
        <v>1.3419449999999999</v>
      </c>
      <c r="Z14" s="16" t="s">
        <v>6079</v>
      </c>
      <c r="AA14" s="17">
        <f>SUM(PRODUCT(A3L707C2,A3L707C3))/A3L707C1</f>
        <v>64669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IF(SSAC="Y",0,18877)</f>
        <v>18877</v>
      </c>
      <c r="H15" s="16" t="s">
        <v>4253</v>
      </c>
      <c r="I15" s="20">
        <v>1</v>
      </c>
      <c r="J15" s="16" t="s">
        <v>6069</v>
      </c>
      <c r="K15" s="17">
        <f>IF(SSAC="Y",0,16728)</f>
        <v>16728</v>
      </c>
      <c r="L15" s="16" t="s">
        <v>4255</v>
      </c>
      <c r="M15" s="20">
        <v>1.19174</v>
      </c>
      <c r="N15" s="16" t="s">
        <v>6070</v>
      </c>
      <c r="O15" s="17">
        <f>IF(SSAC="Y",0,16456)</f>
        <v>16456</v>
      </c>
      <c r="P15" s="16" t="s">
        <v>4257</v>
      </c>
      <c r="Q15" s="20">
        <v>1.284125</v>
      </c>
      <c r="R15" s="16" t="s">
        <v>6071</v>
      </c>
      <c r="S15" s="17">
        <f>IF(SSAC="Y",0,16351)</f>
        <v>16351</v>
      </c>
      <c r="T15" s="16" t="s">
        <v>4259</v>
      </c>
      <c r="U15" s="20">
        <v>1.309798</v>
      </c>
      <c r="V15" s="16" t="s">
        <v>6072</v>
      </c>
      <c r="W15" s="17">
        <f>IF(SSAC="Y",0,16281)</f>
        <v>16281</v>
      </c>
      <c r="X15" s="16" t="s">
        <v>4261</v>
      </c>
      <c r="Y15" s="20">
        <v>1.3419449999999999</v>
      </c>
      <c r="Z15" s="16" t="s">
        <v>6080</v>
      </c>
      <c r="AA15" s="17">
        <f>SUM(PRODUCT(A3L708C2,A3L708C3))/A3L708C1</f>
        <v>18877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IF(SSAC="Y",0,226)</f>
        <v>226</v>
      </c>
      <c r="H16" s="16" t="s">
        <v>4253</v>
      </c>
      <c r="I16" s="20">
        <v>1</v>
      </c>
      <c r="J16" s="16" t="s">
        <v>6069</v>
      </c>
      <c r="K16" s="17">
        <f>IF(SSAC="Y",0,164)</f>
        <v>164</v>
      </c>
      <c r="L16" s="16" t="s">
        <v>4255</v>
      </c>
      <c r="M16" s="20">
        <v>1.19174</v>
      </c>
      <c r="N16" s="16" t="s">
        <v>6070</v>
      </c>
      <c r="O16" s="17">
        <f>IF(SSAC="Y",0,116)</f>
        <v>116</v>
      </c>
      <c r="P16" s="16" t="s">
        <v>4257</v>
      </c>
      <c r="Q16" s="20">
        <v>1.284125</v>
      </c>
      <c r="R16" s="16" t="s">
        <v>6071</v>
      </c>
      <c r="S16" s="17">
        <f>IF(SSAC="Y",0,107)</f>
        <v>107</v>
      </c>
      <c r="T16" s="16" t="s">
        <v>4259</v>
      </c>
      <c r="U16" s="20">
        <v>1.309798</v>
      </c>
      <c r="V16" s="16" t="s">
        <v>6072</v>
      </c>
      <c r="W16" s="17">
        <f>IF(SSAC="Y",0,104)</f>
        <v>104</v>
      </c>
      <c r="X16" s="16" t="s">
        <v>4261</v>
      </c>
      <c r="Y16" s="20">
        <v>1.3419449999999999</v>
      </c>
      <c r="Z16" s="16" t="s">
        <v>6081</v>
      </c>
      <c r="AA16" s="17">
        <f>SUM(PRODUCT(A3L709C2,A3L709C3))/A3L709C1</f>
        <v>226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IF(SSAC="Y",0,4842)</f>
        <v>4842</v>
      </c>
      <c r="H17" s="16" t="s">
        <v>4253</v>
      </c>
      <c r="I17" s="20">
        <v>1</v>
      </c>
      <c r="J17" s="16" t="s">
        <v>6069</v>
      </c>
      <c r="K17" s="17">
        <f>IF(SSAC="Y",0,2895)</f>
        <v>2895</v>
      </c>
      <c r="L17" s="16" t="s">
        <v>4255</v>
      </c>
      <c r="M17" s="20">
        <v>1.19174</v>
      </c>
      <c r="N17" s="16" t="s">
        <v>6070</v>
      </c>
      <c r="O17" s="17">
        <f>IF(SSAC="Y",0,3084)</f>
        <v>3084</v>
      </c>
      <c r="P17" s="16" t="s">
        <v>4257</v>
      </c>
      <c r="Q17" s="20">
        <v>1.284125</v>
      </c>
      <c r="R17" s="16" t="s">
        <v>6071</v>
      </c>
      <c r="S17" s="17">
        <f>IF(SSAC="Y",0,3254)</f>
        <v>3254</v>
      </c>
      <c r="T17" s="16" t="s">
        <v>4259</v>
      </c>
      <c r="U17" s="20">
        <v>1.309798</v>
      </c>
      <c r="V17" s="16" t="s">
        <v>6072</v>
      </c>
      <c r="W17" s="17">
        <f>IF(SSAC="Y",0,2544)</f>
        <v>2544</v>
      </c>
      <c r="X17" s="16" t="s">
        <v>4261</v>
      </c>
      <c r="Y17" s="20">
        <v>1.3419449999999999</v>
      </c>
      <c r="Z17" s="16" t="s">
        <v>6082</v>
      </c>
      <c r="AA17" s="17">
        <f>SUM(PRODUCT(A3L710C2,A3L710C3))/A3L710C1</f>
        <v>4842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IF(SSAC="Y",0,15)</f>
        <v>15</v>
      </c>
      <c r="H18" s="16" t="s">
        <v>4253</v>
      </c>
      <c r="I18" s="20">
        <v>1</v>
      </c>
      <c r="J18" s="16" t="s">
        <v>6069</v>
      </c>
      <c r="K18" s="17">
        <f>IF(SSAC="Y",0,15)</f>
        <v>15</v>
      </c>
      <c r="L18" s="16" t="s">
        <v>4255</v>
      </c>
      <c r="M18" s="20">
        <v>1.19174</v>
      </c>
      <c r="N18" s="16" t="s">
        <v>6070</v>
      </c>
      <c r="O18" s="17">
        <f>IF(SSAC="Y",0,14)</f>
        <v>14</v>
      </c>
      <c r="P18" s="16" t="s">
        <v>4257</v>
      </c>
      <c r="Q18" s="20">
        <v>1.284125</v>
      </c>
      <c r="R18" s="16" t="s">
        <v>6071</v>
      </c>
      <c r="S18" s="17">
        <f>IF(SSAC="Y",0,14)</f>
        <v>14</v>
      </c>
      <c r="T18" s="16" t="s">
        <v>4259</v>
      </c>
      <c r="U18" s="20">
        <v>1.309798</v>
      </c>
      <c r="V18" s="16" t="s">
        <v>6072</v>
      </c>
      <c r="W18" s="17">
        <f>IF(SSAC="Y",0,14)</f>
        <v>14</v>
      </c>
      <c r="X18" s="16" t="s">
        <v>4261</v>
      </c>
      <c r="Y18" s="20">
        <v>1.3419449999999999</v>
      </c>
      <c r="Z18" s="16" t="s">
        <v>6083</v>
      </c>
      <c r="AA18" s="17">
        <f>SUM(PRODUCT(A3L711C2,A3L711C3))/A3L711C1</f>
        <v>15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IF(SSAC="Y",0,281)</f>
        <v>281</v>
      </c>
      <c r="H19" s="16" t="s">
        <v>4253</v>
      </c>
      <c r="I19" s="20">
        <v>1</v>
      </c>
      <c r="J19" s="16" t="s">
        <v>6069</v>
      </c>
      <c r="K19" s="17">
        <f>IF(SSAC="Y",0,247)</f>
        <v>247</v>
      </c>
      <c r="L19" s="16" t="s">
        <v>4255</v>
      </c>
      <c r="M19" s="20">
        <v>1.19174</v>
      </c>
      <c r="N19" s="16" t="s">
        <v>6070</v>
      </c>
      <c r="O19" s="17">
        <f>IF(SSAC="Y",0,236)</f>
        <v>236</v>
      </c>
      <c r="P19" s="16" t="s">
        <v>4257</v>
      </c>
      <c r="Q19" s="20">
        <v>1.284125</v>
      </c>
      <c r="R19" s="16" t="s">
        <v>6071</v>
      </c>
      <c r="S19" s="17">
        <f>IF(SSAC="Y",0,225)</f>
        <v>225</v>
      </c>
      <c r="T19" s="16" t="s">
        <v>4259</v>
      </c>
      <c r="U19" s="20">
        <v>1.309798</v>
      </c>
      <c r="V19" s="16" t="s">
        <v>6072</v>
      </c>
      <c r="W19" s="17">
        <f>IF(SSAC="Y",0,314)</f>
        <v>314</v>
      </c>
      <c r="X19" s="16" t="s">
        <v>4261</v>
      </c>
      <c r="Y19" s="20">
        <v>1.3419449999999999</v>
      </c>
      <c r="Z19" s="16" t="s">
        <v>6084</v>
      </c>
      <c r="AA19" s="17">
        <f>SUM(PRODUCT(A3L712C2,A3L712C3))/A3L712C1</f>
        <v>281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IF(SSAC="Y",0,845)</f>
        <v>845</v>
      </c>
      <c r="H20" s="16" t="s">
        <v>4253</v>
      </c>
      <c r="I20" s="20">
        <v>1</v>
      </c>
      <c r="J20" s="16" t="s">
        <v>6069</v>
      </c>
      <c r="K20" s="17">
        <f>IF(SSAC="Y",0,529)</f>
        <v>529</v>
      </c>
      <c r="L20" s="16" t="s">
        <v>4255</v>
      </c>
      <c r="M20" s="20">
        <v>1.19174</v>
      </c>
      <c r="N20" s="16" t="s">
        <v>6070</v>
      </c>
      <c r="O20" s="17">
        <f>IF(SSAC="Y",0,541)</f>
        <v>541</v>
      </c>
      <c r="P20" s="16" t="s">
        <v>4257</v>
      </c>
      <c r="Q20" s="20">
        <v>1.284125</v>
      </c>
      <c r="R20" s="16" t="s">
        <v>6071</v>
      </c>
      <c r="S20" s="17">
        <f>IF(SSAC="Y",0,512)</f>
        <v>512</v>
      </c>
      <c r="T20" s="16" t="s">
        <v>4259</v>
      </c>
      <c r="U20" s="20">
        <v>1.309798</v>
      </c>
      <c r="V20" s="16" t="s">
        <v>6072</v>
      </c>
      <c r="W20" s="17">
        <f>IF(SSAC="Y",0,582)</f>
        <v>582</v>
      </c>
      <c r="X20" s="16" t="s">
        <v>4261</v>
      </c>
      <c r="Y20" s="20">
        <v>1.3419449999999999</v>
      </c>
      <c r="Z20" s="16" t="s">
        <v>6085</v>
      </c>
      <c r="AA20" s="17">
        <f>SUM(PRODUCT(A3L713C2,A3L713C3))/A3L713C1</f>
        <v>845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IF(SSAC="Y",0,1443)</f>
        <v>1443</v>
      </c>
      <c r="H21" s="16" t="s">
        <v>4253</v>
      </c>
      <c r="I21" s="20">
        <v>1</v>
      </c>
      <c r="J21" s="16" t="s">
        <v>6069</v>
      </c>
      <c r="K21" s="17">
        <f>IF(SSAC="Y",0,1288)</f>
        <v>1288</v>
      </c>
      <c r="L21" s="16" t="s">
        <v>4255</v>
      </c>
      <c r="M21" s="20">
        <v>1.19174</v>
      </c>
      <c r="N21" s="16" t="s">
        <v>6070</v>
      </c>
      <c r="O21" s="17">
        <f>IF(SSAC="Y",0,1006)</f>
        <v>1006</v>
      </c>
      <c r="P21" s="16" t="s">
        <v>4257</v>
      </c>
      <c r="Q21" s="20">
        <v>1.284125</v>
      </c>
      <c r="R21" s="16" t="s">
        <v>6071</v>
      </c>
      <c r="S21" s="17">
        <f>IF(SSAC="Y",0,979)</f>
        <v>979</v>
      </c>
      <c r="T21" s="16" t="s">
        <v>4259</v>
      </c>
      <c r="U21" s="20">
        <v>1.309798</v>
      </c>
      <c r="V21" s="16" t="s">
        <v>6072</v>
      </c>
      <c r="W21" s="17">
        <f>IF(SSAC="Y",0,941)</f>
        <v>941</v>
      </c>
      <c r="X21" s="16" t="s">
        <v>4261</v>
      </c>
      <c r="Y21" s="20">
        <v>1.3419449999999999</v>
      </c>
      <c r="Z21" s="16" t="s">
        <v>6086</v>
      </c>
      <c r="AA21" s="17">
        <f>SUM(PRODUCT(A3L714C2,A3L714C3))/A3L714C1</f>
        <v>1443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IF(SSAC="Y",0,320)</f>
        <v>320</v>
      </c>
      <c r="H23" s="16" t="s">
        <v>4253</v>
      </c>
      <c r="I23" s="20">
        <v>1</v>
      </c>
      <c r="J23" s="16" t="s">
        <v>6069</v>
      </c>
      <c r="K23" s="17">
        <f>IF(SSAC="Y",0,257)</f>
        <v>257</v>
      </c>
      <c r="L23" s="16" t="s">
        <v>4255</v>
      </c>
      <c r="M23" s="20">
        <v>1.19174</v>
      </c>
      <c r="N23" s="16" t="s">
        <v>6070</v>
      </c>
      <c r="O23" s="17">
        <f>IF(SSAC="Y",0,172)</f>
        <v>172</v>
      </c>
      <c r="P23" s="16" t="s">
        <v>4257</v>
      </c>
      <c r="Q23" s="20">
        <v>1.284125</v>
      </c>
      <c r="R23" s="16" t="s">
        <v>6071</v>
      </c>
      <c r="S23" s="17">
        <f>IF(SSAC="Y",0,126)</f>
        <v>126</v>
      </c>
      <c r="T23" s="16" t="s">
        <v>4259</v>
      </c>
      <c r="U23" s="20">
        <v>1.309798</v>
      </c>
      <c r="V23" s="16" t="s">
        <v>6072</v>
      </c>
      <c r="W23" s="17">
        <f>IF(SSAC="Y",0,122)</f>
        <v>122</v>
      </c>
      <c r="X23" s="16" t="s">
        <v>4261</v>
      </c>
      <c r="Y23" s="20">
        <v>1.3419449999999999</v>
      </c>
      <c r="Z23" s="16" t="s">
        <v>6088</v>
      </c>
      <c r="AA23" s="17">
        <f>SUM(PRODUCT(A3L716C2,A3L716C3))/A3L716C1</f>
        <v>320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6089</v>
      </c>
      <c r="AA24" s="17">
        <f>SUM(PRODUCT(A3L717C2,A3L717C3))/A3L717C1</f>
        <v>0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IF(SSAC="Y",0,3031)</f>
        <v>3031</v>
      </c>
      <c r="H25" s="16" t="s">
        <v>4253</v>
      </c>
      <c r="I25" s="20">
        <v>1</v>
      </c>
      <c r="J25" s="16" t="s">
        <v>6069</v>
      </c>
      <c r="K25" s="17">
        <f>IF(SSAC="Y",0,2895)</f>
        <v>2895</v>
      </c>
      <c r="L25" s="16" t="s">
        <v>4255</v>
      </c>
      <c r="M25" s="20">
        <v>1.19174</v>
      </c>
      <c r="N25" s="16" t="s">
        <v>6070</v>
      </c>
      <c r="O25" s="17">
        <f>IF(SSAC="Y",0,2294)</f>
        <v>2294</v>
      </c>
      <c r="P25" s="16" t="s">
        <v>4257</v>
      </c>
      <c r="Q25" s="20">
        <v>1.284125</v>
      </c>
      <c r="R25" s="16" t="s">
        <v>6071</v>
      </c>
      <c r="S25" s="17">
        <f>IF(SSAC="Y",0,2236)</f>
        <v>2236</v>
      </c>
      <c r="T25" s="16" t="s">
        <v>4259</v>
      </c>
      <c r="U25" s="20">
        <v>1.309798</v>
      </c>
      <c r="V25" s="16" t="s">
        <v>6072</v>
      </c>
      <c r="W25" s="17">
        <f>IF(SSAC="Y",0,2191)</f>
        <v>2191</v>
      </c>
      <c r="X25" s="16" t="s">
        <v>4261</v>
      </c>
      <c r="Y25" s="20">
        <v>1.3419449999999999</v>
      </c>
      <c r="Z25" s="16" t="s">
        <v>6090</v>
      </c>
      <c r="AA25" s="17">
        <f>SUM(PRODUCT(A3L718C2,A3L718C3))/A3L718C1</f>
        <v>3031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IF(SSAC="Y",0,4915)</f>
        <v>4915</v>
      </c>
      <c r="H26" s="16" t="s">
        <v>4253</v>
      </c>
      <c r="I26" s="20">
        <v>1</v>
      </c>
      <c r="J26" s="16" t="s">
        <v>6069</v>
      </c>
      <c r="K26" s="17">
        <f>IF(SSAC="Y",0,3718)</f>
        <v>3718</v>
      </c>
      <c r="L26" s="16" t="s">
        <v>4255</v>
      </c>
      <c r="M26" s="20">
        <v>1.19174</v>
      </c>
      <c r="N26" s="16" t="s">
        <v>6070</v>
      </c>
      <c r="O26" s="17">
        <f>IF(SSAC="Y",0,4017)</f>
        <v>4017</v>
      </c>
      <c r="P26" s="16" t="s">
        <v>4257</v>
      </c>
      <c r="Q26" s="20">
        <v>1.284125</v>
      </c>
      <c r="R26" s="16" t="s">
        <v>6071</v>
      </c>
      <c r="S26" s="17">
        <f>IF(SSAC="Y",0,4137)</f>
        <v>4137</v>
      </c>
      <c r="T26" s="16" t="s">
        <v>4259</v>
      </c>
      <c r="U26" s="20">
        <v>1.309798</v>
      </c>
      <c r="V26" s="16" t="s">
        <v>6072</v>
      </c>
      <c r="W26" s="17">
        <f>IF(SSAC="Y",0,5798)</f>
        <v>5798</v>
      </c>
      <c r="X26" s="16" t="s">
        <v>4261</v>
      </c>
      <c r="Y26" s="20">
        <v>1.3419449999999999</v>
      </c>
      <c r="Z26" s="16" t="s">
        <v>6091</v>
      </c>
      <c r="AA26" s="17">
        <f>SUM(PRODUCT(A3L719C2,A3L719C3))/A3L719C1</f>
        <v>4915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IF(SSAC="Y",0,9950)</f>
        <v>9950</v>
      </c>
      <c r="H27" s="16" t="s">
        <v>4253</v>
      </c>
      <c r="I27" s="20">
        <v>1</v>
      </c>
      <c r="J27" s="16" t="s">
        <v>6069</v>
      </c>
      <c r="K27" s="17">
        <f>IF(SSAC="Y",0,8803)</f>
        <v>8803</v>
      </c>
      <c r="L27" s="16" t="s">
        <v>4255</v>
      </c>
      <c r="M27" s="20">
        <v>1.19174</v>
      </c>
      <c r="N27" s="16" t="s">
        <v>6070</v>
      </c>
      <c r="O27" s="17">
        <f>IF(SSAC="Y",0,8086)</f>
        <v>8086</v>
      </c>
      <c r="P27" s="16" t="s">
        <v>4257</v>
      </c>
      <c r="Q27" s="20">
        <v>1.284125</v>
      </c>
      <c r="R27" s="16" t="s">
        <v>6071</v>
      </c>
      <c r="S27" s="17">
        <f>IF(SSAC="Y",0,8927)</f>
        <v>8927</v>
      </c>
      <c r="T27" s="16" t="s">
        <v>4259</v>
      </c>
      <c r="U27" s="20">
        <v>1.309798</v>
      </c>
      <c r="V27" s="16" t="s">
        <v>6072</v>
      </c>
      <c r="W27" s="17">
        <f>IF(SSAC="Y",0,9447)</f>
        <v>9447</v>
      </c>
      <c r="X27" s="16" t="s">
        <v>4261</v>
      </c>
      <c r="Y27" s="20">
        <v>1.3419449999999999</v>
      </c>
      <c r="Z27" s="16" t="s">
        <v>6092</v>
      </c>
      <c r="AA27" s="17">
        <f>SUM(PRODUCT(A3L720C2,A3L720C3))/A3L720C1</f>
        <v>9950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6093</v>
      </c>
      <c r="AA28" s="17">
        <f>SUM(PRODUCT(A3L721C2,A3L721C3))/A3L721C1</f>
        <v>0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IF(SSAC="Y",0,32)</f>
        <v>32</v>
      </c>
      <c r="H29" s="16" t="s">
        <v>4253</v>
      </c>
      <c r="I29" s="20">
        <v>1</v>
      </c>
      <c r="J29" s="16" t="s">
        <v>6069</v>
      </c>
      <c r="K29" s="17">
        <f>IF(SSAC="Y",0,17)</f>
        <v>17</v>
      </c>
      <c r="L29" s="16" t="s">
        <v>4255</v>
      </c>
      <c r="M29" s="20">
        <v>1.19174</v>
      </c>
      <c r="N29" s="16" t="s">
        <v>6070</v>
      </c>
      <c r="O29" s="17">
        <f>IF(SSAC="Y",0,16)</f>
        <v>16</v>
      </c>
      <c r="P29" s="16" t="s">
        <v>4257</v>
      </c>
      <c r="Q29" s="20">
        <v>1.284125</v>
      </c>
      <c r="R29" s="16" t="s">
        <v>6071</v>
      </c>
      <c r="S29" s="17">
        <f>IF(SSAC="Y",0,16)</f>
        <v>16</v>
      </c>
      <c r="T29" s="16" t="s">
        <v>4259</v>
      </c>
      <c r="U29" s="20">
        <v>1.309798</v>
      </c>
      <c r="V29" s="16" t="s">
        <v>6072</v>
      </c>
      <c r="W29" s="17">
        <f>IF(SSAC="Y",0,16)</f>
        <v>16</v>
      </c>
      <c r="X29" s="16" t="s">
        <v>4261</v>
      </c>
      <c r="Y29" s="20">
        <v>1.3419449999999999</v>
      </c>
      <c r="Z29" s="16" t="s">
        <v>6094</v>
      </c>
      <c r="AA29" s="17">
        <f>SUM(PRODUCT(A3L722C2,A3L722C3))/A3L722C1</f>
        <v>32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IF(SSAC="Y",0,72)</f>
        <v>72</v>
      </c>
      <c r="H30" s="16" t="s">
        <v>4253</v>
      </c>
      <c r="I30" s="20">
        <v>1</v>
      </c>
      <c r="J30" s="16" t="s">
        <v>6069</v>
      </c>
      <c r="K30" s="17">
        <f>IF(SSAC="Y",0,10)</f>
        <v>10</v>
      </c>
      <c r="L30" s="16" t="s">
        <v>4255</v>
      </c>
      <c r="M30" s="20">
        <v>1.19174</v>
      </c>
      <c r="N30" s="16" t="s">
        <v>6070</v>
      </c>
      <c r="O30" s="17">
        <f>IF(SSAC="Y",0,25)</f>
        <v>25</v>
      </c>
      <c r="P30" s="16" t="s">
        <v>4257</v>
      </c>
      <c r="Q30" s="20">
        <v>1.284125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IF(SSAC="Y",0,1)</f>
        <v>1</v>
      </c>
      <c r="X30" s="16" t="s">
        <v>4261</v>
      </c>
      <c r="Y30" s="20">
        <v>1.3419449999999999</v>
      </c>
      <c r="Z30" s="16" t="s">
        <v>6095</v>
      </c>
      <c r="AA30" s="17">
        <f>SUM(PRODUCT(A3L723C2,A3L723C3))/A3L723C1</f>
        <v>72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2985</v>
      </c>
      <c r="H31" s="16" t="s">
        <v>4253</v>
      </c>
      <c r="I31" s="20">
        <v>1</v>
      </c>
      <c r="J31" s="16" t="s">
        <v>6069</v>
      </c>
      <c r="K31" s="17">
        <v>1861</v>
      </c>
      <c r="L31" s="16" t="s">
        <v>4255</v>
      </c>
      <c r="M31" s="20">
        <v>1.19174</v>
      </c>
      <c r="N31" s="16" t="s">
        <v>6070</v>
      </c>
      <c r="O31" s="17">
        <v>1679</v>
      </c>
      <c r="P31" s="16" t="s">
        <v>4257</v>
      </c>
      <c r="Q31" s="20">
        <v>1.284125</v>
      </c>
      <c r="R31" s="16" t="s">
        <v>6071</v>
      </c>
      <c r="S31" s="17">
        <v>1684</v>
      </c>
      <c r="T31" s="16" t="s">
        <v>4259</v>
      </c>
      <c r="U31" s="20">
        <v>1.309798</v>
      </c>
      <c r="V31" s="16" t="s">
        <v>6072</v>
      </c>
      <c r="W31" s="17">
        <v>1418</v>
      </c>
      <c r="X31" s="16" t="s">
        <v>4261</v>
      </c>
      <c r="Y31" s="20">
        <v>1.3419449999999999</v>
      </c>
      <c r="Z31" s="16" t="s">
        <v>6096</v>
      </c>
      <c r="AA31" s="17">
        <f>SUM(PRODUCT(A3L724C2,A3L724C3))/A3L724C1</f>
        <v>2985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IF(SSAC="Y",0,11611)</f>
        <v>11611</v>
      </c>
      <c r="H32" s="16" t="s">
        <v>4253</v>
      </c>
      <c r="I32" s="20">
        <v>1</v>
      </c>
      <c r="J32" s="16" t="s">
        <v>6069</v>
      </c>
      <c r="K32" s="17">
        <f>IF(SSAC="Y",0,6569)</f>
        <v>6569</v>
      </c>
      <c r="L32" s="16" t="s">
        <v>4255</v>
      </c>
      <c r="M32" s="20">
        <v>1.19174</v>
      </c>
      <c r="N32" s="16" t="s">
        <v>6070</v>
      </c>
      <c r="O32" s="17">
        <f>IF(SSAC="Y",0,3867)</f>
        <v>3867</v>
      </c>
      <c r="P32" s="16" t="s">
        <v>4257</v>
      </c>
      <c r="Q32" s="20">
        <v>1.284125</v>
      </c>
      <c r="R32" s="16" t="s">
        <v>6071</v>
      </c>
      <c r="S32" s="17">
        <f>IF(SSAC="Y",0,3654)</f>
        <v>3654</v>
      </c>
      <c r="T32" s="16" t="s">
        <v>4259</v>
      </c>
      <c r="U32" s="20">
        <v>1.309798</v>
      </c>
      <c r="V32" s="16" t="s">
        <v>6072</v>
      </c>
      <c r="W32" s="17">
        <f>IF(SSAC="Y",0,3048)</f>
        <v>3048</v>
      </c>
      <c r="X32" s="16" t="s">
        <v>4261</v>
      </c>
      <c r="Y32" s="20">
        <v>1.3419449999999999</v>
      </c>
      <c r="Z32" s="16" t="s">
        <v>6097</v>
      </c>
      <c r="AA32" s="17">
        <f>SUM(PRODUCT(A3L725C2,A3L725C3))/A3L725C1</f>
        <v>11611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6098</v>
      </c>
      <c r="AA33" s="17">
        <f>SUM(PRODUCT(A3L726C2,A3L726C3))/A3L726C1</f>
        <v>0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231279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141942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133622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131558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132287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231279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B1C0AB-C36F-41CE-BC06-00BE841A9DB0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IF(SSAC="Y",0,3)</f>
        <v>3</v>
      </c>
      <c r="H8" s="16" t="s">
        <v>4253</v>
      </c>
      <c r="I8" s="20">
        <v>1</v>
      </c>
      <c r="J8" s="16" t="s">
        <v>6069</v>
      </c>
      <c r="K8" s="17">
        <f>IF(SSAC="Y",0,1)</f>
        <v>1</v>
      </c>
      <c r="L8" s="16" t="s">
        <v>4255</v>
      </c>
      <c r="M8" s="20">
        <v>1.0545180000000001</v>
      </c>
      <c r="N8" s="16" t="s">
        <v>6070</v>
      </c>
      <c r="O8" s="17">
        <f>IF(SSAC="Y",0,2)</f>
        <v>2</v>
      </c>
      <c r="P8" s="16" t="s">
        <v>4257</v>
      </c>
      <c r="Q8" s="20">
        <v>1.383564</v>
      </c>
      <c r="R8" s="16" t="s">
        <v>6071</v>
      </c>
      <c r="S8" s="17">
        <f>IF(SSAC="Y",0,2)</f>
        <v>2</v>
      </c>
      <c r="T8" s="16" t="s">
        <v>4259</v>
      </c>
      <c r="U8" s="20">
        <v>1.571256</v>
      </c>
      <c r="V8" s="16" t="s">
        <v>6072</v>
      </c>
      <c r="W8" s="17">
        <f>IF(SSAC="Y",0,2)</f>
        <v>2</v>
      </c>
      <c r="X8" s="16" t="s">
        <v>4261</v>
      </c>
      <c r="Y8" s="20">
        <v>1.420372</v>
      </c>
      <c r="Z8" s="16" t="s">
        <v>6109</v>
      </c>
      <c r="AA8" s="17">
        <f>SUM(PRODUCT(A3L801C2,A3L801C3))/A3L801C1</f>
        <v>3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IF(SSAC="Y",0,12)</f>
        <v>12</v>
      </c>
      <c r="H9" s="16" t="s">
        <v>4253</v>
      </c>
      <c r="I9" s="20">
        <v>1</v>
      </c>
      <c r="J9" s="16" t="s">
        <v>6069</v>
      </c>
      <c r="K9" s="17">
        <f>IF(SSAC="Y",0,3)</f>
        <v>3</v>
      </c>
      <c r="L9" s="16" t="s">
        <v>4255</v>
      </c>
      <c r="M9" s="20">
        <v>1.0545180000000001</v>
      </c>
      <c r="N9" s="16" t="s">
        <v>6070</v>
      </c>
      <c r="O9" s="17">
        <f>IF(SSAC="Y",0,6)</f>
        <v>6</v>
      </c>
      <c r="P9" s="16" t="s">
        <v>4257</v>
      </c>
      <c r="Q9" s="20">
        <v>1.383564</v>
      </c>
      <c r="R9" s="16" t="s">
        <v>6071</v>
      </c>
      <c r="S9" s="17">
        <f>IF(SSAC="Y",0,5)</f>
        <v>5</v>
      </c>
      <c r="T9" s="16" t="s">
        <v>4259</v>
      </c>
      <c r="U9" s="20">
        <v>1.571256</v>
      </c>
      <c r="V9" s="16" t="s">
        <v>6072</v>
      </c>
      <c r="W9" s="17">
        <f>IF(SSAC="Y",0,5)</f>
        <v>5</v>
      </c>
      <c r="X9" s="16" t="s">
        <v>4261</v>
      </c>
      <c r="Y9" s="20">
        <v>1.420372</v>
      </c>
      <c r="Z9" s="16" t="s">
        <v>6110</v>
      </c>
      <c r="AA9" s="17">
        <f>SUM(PRODUCT(A3L802C2,A3L802C3))/A3L802C1</f>
        <v>12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IF(SSAC="Y",0,5)</f>
        <v>5</v>
      </c>
      <c r="H14" s="16" t="s">
        <v>4253</v>
      </c>
      <c r="I14" s="20">
        <v>1</v>
      </c>
      <c r="J14" s="16" t="s">
        <v>6069</v>
      </c>
      <c r="K14" s="17">
        <f>IF(SSAC="Y",0,9)</f>
        <v>9</v>
      </c>
      <c r="L14" s="16" t="s">
        <v>4255</v>
      </c>
      <c r="M14" s="20">
        <v>1.0545180000000001</v>
      </c>
      <c r="N14" s="16" t="s">
        <v>6070</v>
      </c>
      <c r="O14" s="17">
        <f>IF(SSAC="Y",0,20)</f>
        <v>20</v>
      </c>
      <c r="P14" s="16" t="s">
        <v>4257</v>
      </c>
      <c r="Q14" s="20">
        <v>1.383564</v>
      </c>
      <c r="R14" s="16" t="s">
        <v>6071</v>
      </c>
      <c r="S14" s="17">
        <f>IF(SSAC="Y",0,18)</f>
        <v>18</v>
      </c>
      <c r="T14" s="16" t="s">
        <v>4259</v>
      </c>
      <c r="U14" s="20">
        <v>1.571256</v>
      </c>
      <c r="V14" s="16" t="s">
        <v>6072</v>
      </c>
      <c r="W14" s="17">
        <f>IF(SSAC="Y",0,17)</f>
        <v>17</v>
      </c>
      <c r="X14" s="16" t="s">
        <v>4261</v>
      </c>
      <c r="Y14" s="20">
        <v>1.420372</v>
      </c>
      <c r="Z14" s="16" t="s">
        <v>6115</v>
      </c>
      <c r="AA14" s="17">
        <f>SUM(PRODUCT(A3L807C2,A3L807C3))/A3L807C1</f>
        <v>5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IF(SSAC="Y",0,10)</f>
        <v>10</v>
      </c>
      <c r="H15" s="16" t="s">
        <v>4253</v>
      </c>
      <c r="I15" s="20">
        <v>1</v>
      </c>
      <c r="J15" s="16" t="s">
        <v>6069</v>
      </c>
      <c r="K15" s="17">
        <f>IF(SSAC="Y",0,11)</f>
        <v>11</v>
      </c>
      <c r="L15" s="16" t="s">
        <v>4255</v>
      </c>
      <c r="M15" s="20">
        <v>1.0545180000000001</v>
      </c>
      <c r="N15" s="16" t="s">
        <v>6070</v>
      </c>
      <c r="O15" s="17">
        <f>IF(SSAC="Y",0,24)</f>
        <v>24</v>
      </c>
      <c r="P15" s="16" t="s">
        <v>4257</v>
      </c>
      <c r="Q15" s="20">
        <v>1.383564</v>
      </c>
      <c r="R15" s="16" t="s">
        <v>6071</v>
      </c>
      <c r="S15" s="17">
        <f>IF(SSAC="Y",0,21)</f>
        <v>21</v>
      </c>
      <c r="T15" s="16" t="s">
        <v>4259</v>
      </c>
      <c r="U15" s="20">
        <v>1.571256</v>
      </c>
      <c r="V15" s="16" t="s">
        <v>6072</v>
      </c>
      <c r="W15" s="17">
        <f>IF(SSAC="Y",0,22)</f>
        <v>22</v>
      </c>
      <c r="X15" s="16" t="s">
        <v>4261</v>
      </c>
      <c r="Y15" s="20">
        <v>1.420372</v>
      </c>
      <c r="Z15" s="16" t="s">
        <v>6116</v>
      </c>
      <c r="AA15" s="17">
        <f>SUM(PRODUCT(A3L808C2,A3L808C3))/A3L808C1</f>
        <v>10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IF(SSAC="Y",0,3)</f>
        <v>3</v>
      </c>
      <c r="H16" s="16" t="s">
        <v>4253</v>
      </c>
      <c r="I16" s="20">
        <v>1</v>
      </c>
      <c r="J16" s="16" t="s">
        <v>6069</v>
      </c>
      <c r="K16" s="17">
        <f>IF(SSAC="Y",0,4)</f>
        <v>4</v>
      </c>
      <c r="L16" s="16" t="s">
        <v>4255</v>
      </c>
      <c r="M16" s="20">
        <v>1.0545180000000001</v>
      </c>
      <c r="N16" s="16" t="s">
        <v>6070</v>
      </c>
      <c r="O16" s="17">
        <f>IF(SSAC="Y",0,10)</f>
        <v>10</v>
      </c>
      <c r="P16" s="16" t="s">
        <v>4257</v>
      </c>
      <c r="Q16" s="20">
        <v>1.383564</v>
      </c>
      <c r="R16" s="16" t="s">
        <v>6071</v>
      </c>
      <c r="S16" s="17">
        <f>IF(SSAC="Y",0,9)</f>
        <v>9</v>
      </c>
      <c r="T16" s="16" t="s">
        <v>4259</v>
      </c>
      <c r="U16" s="20">
        <v>1.571256</v>
      </c>
      <c r="V16" s="16" t="s">
        <v>6072</v>
      </c>
      <c r="W16" s="17">
        <f>IF(SSAC="Y",0,8)</f>
        <v>8</v>
      </c>
      <c r="X16" s="16" t="s">
        <v>4261</v>
      </c>
      <c r="Y16" s="20">
        <v>1.420372</v>
      </c>
      <c r="Z16" s="16" t="s">
        <v>6117</v>
      </c>
      <c r="AA16" s="17">
        <f>SUM(PRODUCT(A3L809C2,A3L809C3))/A3L809C1</f>
        <v>3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IF(SSAC="Y",0,3)</f>
        <v>3</v>
      </c>
      <c r="L18" s="16" t="s">
        <v>4255</v>
      </c>
      <c r="M18" s="20">
        <v>1.0545180000000001</v>
      </c>
      <c r="N18" s="16" t="s">
        <v>6070</v>
      </c>
      <c r="O18" s="17">
        <f>IF(SSAC="Y",0,-1)</f>
        <v>-1</v>
      </c>
      <c r="P18" s="16" t="s">
        <v>4257</v>
      </c>
      <c r="Q18" s="20">
        <v>1.383564</v>
      </c>
      <c r="R18" s="16" t="s">
        <v>6071</v>
      </c>
      <c r="S18" s="17">
        <f>IF(SSAC="Y",0,16)</f>
        <v>16</v>
      </c>
      <c r="T18" s="16" t="s">
        <v>4259</v>
      </c>
      <c r="U18" s="20">
        <v>1.571256</v>
      </c>
      <c r="V18" s="16" t="s">
        <v>6072</v>
      </c>
      <c r="W18" s="17">
        <f>IF(SSAC="Y",0,13)</f>
        <v>13</v>
      </c>
      <c r="X18" s="16" t="s">
        <v>4261</v>
      </c>
      <c r="Y18" s="20">
        <v>1.420372</v>
      </c>
      <c r="Z18" s="16" t="s">
        <v>6119</v>
      </c>
      <c r="AA18" s="17">
        <f>SUM(PRODUCT(A3L811C2,A3L811C3))/A3L811C1</f>
        <v>0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IF(SSAC="Y",0,-4)</f>
        <v>-4</v>
      </c>
      <c r="P22" s="16" t="s">
        <v>4257</v>
      </c>
      <c r="Q22" s="20">
        <v>1.383564</v>
      </c>
      <c r="R22" s="16" t="s">
        <v>6071</v>
      </c>
      <c r="S22" s="17">
        <f>IF(SSAC="Y",0,4)</f>
        <v>4</v>
      </c>
      <c r="T22" s="16" t="s">
        <v>4259</v>
      </c>
      <c r="U22" s="20">
        <v>1.571256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25</v>
      </c>
      <c r="H32" s="16" t="s">
        <v>4253</v>
      </c>
      <c r="I32" s="20">
        <v>1</v>
      </c>
      <c r="J32" s="16" t="s">
        <v>6069</v>
      </c>
      <c r="K32" s="17">
        <v>30</v>
      </c>
      <c r="L32" s="16" t="s">
        <v>4255</v>
      </c>
      <c r="M32" s="20">
        <v>1.0545180000000001</v>
      </c>
      <c r="N32" s="16" t="s">
        <v>6070</v>
      </c>
      <c r="O32" s="17">
        <v>29</v>
      </c>
      <c r="P32" s="16" t="s">
        <v>4257</v>
      </c>
      <c r="Q32" s="20">
        <v>1.383564</v>
      </c>
      <c r="R32" s="16" t="s">
        <v>6071</v>
      </c>
      <c r="S32" s="17">
        <v>85</v>
      </c>
      <c r="T32" s="16" t="s">
        <v>4259</v>
      </c>
      <c r="U32" s="20">
        <v>1.571256</v>
      </c>
      <c r="V32" s="16" t="s">
        <v>6072</v>
      </c>
      <c r="W32" s="17">
        <v>82</v>
      </c>
      <c r="X32" s="16" t="s">
        <v>4261</v>
      </c>
      <c r="Y32" s="20">
        <v>1.420372</v>
      </c>
      <c r="Z32" s="16" t="s">
        <v>6133</v>
      </c>
      <c r="AA32" s="17">
        <f>SUM(PRODUCT(A3L825C2,A3L825C3))/A3L825C1</f>
        <v>25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0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58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61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86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160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149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3130D2-8C34-44C5-824F-7847071419EE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IF(SSAC="Y",0,480388)</f>
        <v>480388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IF(SSAC="Y",0,2347381)</f>
        <v>2347381</v>
      </c>
      <c r="F9" s="16" t="s">
        <v>6197</v>
      </c>
      <c r="G9" s="17">
        <f>IF(SSAC="Y",0,16790)</f>
        <v>16790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16790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IF(SSAC="Y",0,1045093)</f>
        <v>1045093</v>
      </c>
      <c r="F10" s="16" t="s">
        <v>6197</v>
      </c>
      <c r="G10" s="17">
        <f>IF(SSAC="Y",0,0)</f>
        <v>0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0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IF(SSAC="Y",0,1383)</f>
        <v>1383</v>
      </c>
      <c r="F11" s="16" t="s">
        <v>6197</v>
      </c>
      <c r="G11" s="17">
        <f>IF(SSAC="Y",0,10)</f>
        <v>10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10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IF(SSAC="Y",0,3395962)</f>
        <v>3395962</v>
      </c>
      <c r="F12" s="16" t="s">
        <v>6197</v>
      </c>
      <c r="G12" s="17">
        <f>IF(SSAC="Y",0,31088)</f>
        <v>31088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31088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IF(SSAC="Y",0,997982)</f>
        <v>997982</v>
      </c>
      <c r="F14" s="16" t="s">
        <v>6197</v>
      </c>
      <c r="G14" s="17">
        <f>IF(SSAC="Y",0,73783)</f>
        <v>73783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73783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IF(SSAC="Y",0,1891265)</f>
        <v>1891265</v>
      </c>
      <c r="F15" s="16" t="s">
        <v>6197</v>
      </c>
      <c r="G15" s="17">
        <f>IF(SSAC="Y",0,54936)</f>
        <v>54936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54936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IF(SSAC="Y",0,495996)</f>
        <v>495996</v>
      </c>
      <c r="F16" s="16" t="s">
        <v>6197</v>
      </c>
      <c r="G16" s="17">
        <f>IF(SSAC="Y",0,13117)</f>
        <v>13117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13117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IF(SSAC="Y",0,12852)</f>
        <v>12852</v>
      </c>
      <c r="F17" s="16" t="s">
        <v>6197</v>
      </c>
      <c r="G17" s="17">
        <f>IF(SSAC="Y",0,175)</f>
        <v>175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175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IF(SSAC="Y",0,162481)</f>
        <v>162481</v>
      </c>
      <c r="F18" s="16" t="s">
        <v>6197</v>
      </c>
      <c r="G18" s="17">
        <f>IF(SSAC="Y",0,4080)</f>
        <v>4080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4080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IF(SSAC="Y",0,482)</f>
        <v>482</v>
      </c>
      <c r="F19" s="16" t="s">
        <v>6197</v>
      </c>
      <c r="G19" s="17">
        <f>IF(SSAC="Y",0,11)</f>
        <v>11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11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IF(SSAC="Y",0,11839)</f>
        <v>11839</v>
      </c>
      <c r="F20" s="16" t="s">
        <v>6197</v>
      </c>
      <c r="G20" s="17">
        <f>IF(SSAC="Y",0,222)</f>
        <v>222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222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IF(SSAC="Y",0,18051)</f>
        <v>18051</v>
      </c>
      <c r="F21" s="16" t="s">
        <v>6197</v>
      </c>
      <c r="G21" s="17">
        <f>IF(SSAC="Y",0,1632)</f>
        <v>1632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1632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IF(SSAC="Y",0,52703)</f>
        <v>52703</v>
      </c>
      <c r="F22" s="16" t="s">
        <v>6197</v>
      </c>
      <c r="G22" s="17">
        <f>IF(SSAC="Y",0,1067)</f>
        <v>1067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1067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IF(SSAC="Y",0,6935)</f>
        <v>6935</v>
      </c>
      <c r="F24" s="16" t="s">
        <v>6197</v>
      </c>
      <c r="G24" s="17">
        <f>IF(SSAC="Y",0,244)</f>
        <v>244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244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IF(SSAC="Y",0,0)</f>
        <v>0</v>
      </c>
      <c r="F25" s="16" t="s">
        <v>6197</v>
      </c>
      <c r="G25" s="17">
        <f>IF(SSAC="Y",0,0)</f>
        <v>0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0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IF(SSAC="Y",0,66201)</f>
        <v>66201</v>
      </c>
      <c r="F26" s="16" t="s">
        <v>6197</v>
      </c>
      <c r="G26" s="17">
        <f>IF(SSAC="Y",0,2183)</f>
        <v>2183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2183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IF(SSAC="Y",0,76513)</f>
        <v>76513</v>
      </c>
      <c r="F27" s="16" t="s">
        <v>6197</v>
      </c>
      <c r="G27" s="17">
        <f>IF(SSAC="Y",0,4241)</f>
        <v>4241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4241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IF(SSAC="Y",0,218394)</f>
        <v>218394</v>
      </c>
      <c r="F28" s="16" t="s">
        <v>6197</v>
      </c>
      <c r="G28" s="17">
        <f>IF(SSAC="Y",0,6367)</f>
        <v>6367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6367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IF(SSAC="Y",0,0)</f>
        <v>0</v>
      </c>
      <c r="F29" s="16" t="s">
        <v>6197</v>
      </c>
      <c r="G29" s="17">
        <f>IF(SSAC="Y",0,0)</f>
        <v>0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0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IF(SSAC="Y",0,707)</f>
        <v>707</v>
      </c>
      <c r="F30" s="16" t="s">
        <v>6197</v>
      </c>
      <c r="G30" s="17">
        <f>IF(SSAC="Y",0,28)</f>
        <v>28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28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IF(SSAC="Y",0,2780)</f>
        <v>2780</v>
      </c>
      <c r="F31" s="16" t="s">
        <v>6197</v>
      </c>
      <c r="G31" s="17">
        <f>IF(SSAC="Y",0,70)</f>
        <v>70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70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58824</v>
      </c>
      <c r="F32" s="16" t="s">
        <v>6197</v>
      </c>
      <c r="G32" s="17">
        <v>1075</v>
      </c>
      <c r="H32" s="16" t="s">
        <v>6198</v>
      </c>
      <c r="I32" s="17">
        <v>0</v>
      </c>
      <c r="J32" s="16" t="s">
        <v>6222</v>
      </c>
      <c r="K32" s="17">
        <f>SUM(A4L125C2,A4L125C3)</f>
        <v>1075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IF(SSAC="Y",0,337146)</f>
        <v>337146</v>
      </c>
      <c r="F33" s="16" t="s">
        <v>6197</v>
      </c>
      <c r="G33" s="17">
        <f>IF(SSAC="Y",0,9995)</f>
        <v>9995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9995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IF(SSAC="Y",0,15044)</f>
        <v>15044</v>
      </c>
      <c r="F34" s="16" t="s">
        <v>6197</v>
      </c>
      <c r="G34" s="17">
        <f>IF(SSAC="Y",0,294)</f>
        <v>294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294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IF(SSAC="Y",0,0)</f>
        <v>0</v>
      </c>
      <c r="F35" s="16" t="s">
        <v>6197</v>
      </c>
      <c r="G35" s="17">
        <f>IF(SSAC="Y",0,0)</f>
        <v>0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0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IF(SSAC="Y",0,323)</f>
        <v>323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323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11696402</v>
      </c>
      <c r="F39" s="16" t="s">
        <v>6230</v>
      </c>
      <c r="G39" s="17">
        <f>SUM(A4L101C2:A4L131C2)</f>
        <v>221731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221731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793737</v>
      </c>
      <c r="F40" s="16" t="s">
        <v>6197</v>
      </c>
      <c r="G40" s="17">
        <v>33152</v>
      </c>
      <c r="H40" s="16" t="s">
        <v>6198</v>
      </c>
      <c r="I40" s="17">
        <v>0</v>
      </c>
      <c r="J40" s="16" t="s">
        <v>6233</v>
      </c>
      <c r="K40" s="17">
        <f>SUM(A4L133C2,A4L133C3)</f>
        <v>33152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596234</v>
      </c>
      <c r="F41" s="16" t="s">
        <v>6197</v>
      </c>
      <c r="G41" s="17">
        <v>16781</v>
      </c>
      <c r="H41" s="16" t="s">
        <v>6198</v>
      </c>
      <c r="I41" s="17">
        <v>0</v>
      </c>
      <c r="J41" s="16" t="s">
        <v>6234</v>
      </c>
      <c r="K41" s="17">
        <f>SUM(A4L134C2,A4L134C3)</f>
        <v>16781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0</v>
      </c>
      <c r="F43" s="16" t="s">
        <v>6197</v>
      </c>
      <c r="G43" s="17">
        <v>0</v>
      </c>
      <c r="H43" s="16" t="s">
        <v>6198</v>
      </c>
      <c r="I43" s="17">
        <v>0</v>
      </c>
      <c r="J43" s="16" t="s">
        <v>6236</v>
      </c>
      <c r="K43" s="17">
        <f>SUM(A4L136C2,A4L136C3)</f>
        <v>0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27601</v>
      </c>
      <c r="F45" s="16" t="s">
        <v>6197</v>
      </c>
      <c r="G45" s="17">
        <v>1884</v>
      </c>
      <c r="H45" s="16" t="s">
        <v>6198</v>
      </c>
      <c r="I45" s="17">
        <v>0</v>
      </c>
      <c r="J45" s="16" t="s">
        <v>6238</v>
      </c>
      <c r="K45" s="17">
        <f>SUM(A4L138C2,A4L138C3)</f>
        <v>1884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5659</v>
      </c>
      <c r="F46" s="16" t="s">
        <v>6197</v>
      </c>
      <c r="G46" s="17">
        <v>702</v>
      </c>
      <c r="H46" s="16" t="s">
        <v>6198</v>
      </c>
      <c r="I46" s="17">
        <v>0</v>
      </c>
      <c r="J46" s="16" t="s">
        <v>6239</v>
      </c>
      <c r="K46" s="17">
        <f>SUM(A4L139C2,A4L139C3)</f>
        <v>702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76142</v>
      </c>
      <c r="F47" s="16" t="s">
        <v>6197</v>
      </c>
      <c r="G47" s="17">
        <v>11137</v>
      </c>
      <c r="H47" s="16" t="s">
        <v>6198</v>
      </c>
      <c r="I47" s="17">
        <v>0</v>
      </c>
      <c r="J47" s="16" t="s">
        <v>6240</v>
      </c>
      <c r="K47" s="17">
        <f>SUM(A4L140C2,A4L140C3)</f>
        <v>11137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1499373</v>
      </c>
      <c r="F48" s="16" t="s">
        <v>6242</v>
      </c>
      <c r="G48" s="17">
        <f>SUM(A4L133C2:A4L140C2)</f>
        <v>63656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63656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IF(SSAC="Y",0,IF(INCL_ACCT_76="N",0,4417))</f>
        <v>4417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IF(SSAC="Y",0,IF(INCL_ACCT_90="N",0,256218))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13200192</v>
      </c>
      <c r="F52" s="16" t="s">
        <v>6249</v>
      </c>
      <c r="G52" s="17">
        <f>SUM(A4L141C2:A4L144C2)+A4L132C2</f>
        <v>285387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285387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0245D5-018B-4374-ABA6-68A86B61E00E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A72374-754A-48D8-8CF6-A19B5DC95E36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IF(SSAC="Y",0,48065)</f>
        <v>48065</v>
      </c>
      <c r="F8" s="16" t="s">
        <v>6277</v>
      </c>
      <c r="G8" s="17">
        <f>A4L201C1</f>
        <v>48065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IF(SSAC="Y",0,2938040)</f>
        <v>2938040</v>
      </c>
      <c r="F9" s="16" t="s">
        <v>6279</v>
      </c>
      <c r="G9" s="17">
        <f>A4L202C1</f>
        <v>2938040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4.8899999999999999E-2</v>
      </c>
      <c r="F10" s="16" t="s">
        <v>6281</v>
      </c>
      <c r="G10" s="20">
        <f>IF(EMBEDDED_COC="N",A4L205C1,A4L203C1)</f>
        <v>0.12230000000000001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3.9899999999999998E-2</v>
      </c>
      <c r="F11" s="16" t="s">
        <v>6283</v>
      </c>
      <c r="G11" s="20">
        <f>IF(EMBEDDED_COC="N",A4L205C1,A4L204C1)</f>
        <v>0.12230000000000001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0.12230000000000001</v>
      </c>
      <c r="F12" s="16" t="s">
        <v>6285</v>
      </c>
      <c r="G12" s="20">
        <f>IF(EMBEDDED_COC="N",A4L205C1,0)</f>
        <v>0.12230000000000001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61E7C8-C8C5-476A-95B8-007434755041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71A05E-F9E5-430F-A6E0-539644682DA6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50648.320490333332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0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51854.576773666668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0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1206.2562833333359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38931.676195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0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22693.236129333334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16255.491452333332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0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17.051386666666076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2186.5161853333334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218.07660266666667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0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9157.612117333334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316.09030799999999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11302.776615333332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0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56.66201799999908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6B2C4B-F2A4-440D-A381-3B1FC875296F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45352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45103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249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45352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40394</v>
      </c>
      <c r="F13" s="16" t="s">
        <v>6455</v>
      </c>
      <c r="G13" s="15">
        <f>B2L206C1*B2L205C1</f>
        <v>40394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4709</v>
      </c>
      <c r="F14" s="16" t="s">
        <v>6457</v>
      </c>
      <c r="G14" s="15">
        <f>B2L207C1*B2L205C1</f>
        <v>4709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45103</v>
      </c>
      <c r="F15" s="16" t="s">
        <v>6459</v>
      </c>
      <c r="G15" s="15">
        <f>B2L206C2+B2L207C2</f>
        <v>45103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249</v>
      </c>
      <c r="F16" s="16" t="s">
        <v>6460</v>
      </c>
      <c r="G16" s="15">
        <f>B2L209C1*B2L205C1</f>
        <v>249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21686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21499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187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21686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0</v>
      </c>
      <c r="F23" s="16" t="s">
        <v>6469</v>
      </c>
      <c r="G23" s="15">
        <f>B2L216C1*B2L214C1</f>
        <v>0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3813</v>
      </c>
      <c r="F24" s="16" t="s">
        <v>6471</v>
      </c>
      <c r="G24" s="15">
        <f>B2L217C1*B2L214C1</f>
        <v>3813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197</v>
      </c>
      <c r="F25" s="16" t="s">
        <v>6473</v>
      </c>
      <c r="G25" s="15">
        <f>B2L218C1*B2L214C1</f>
        <v>197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102</v>
      </c>
      <c r="F26" s="16" t="s">
        <v>6475</v>
      </c>
      <c r="G26" s="15">
        <f>B2L219C1*B2L214C1</f>
        <v>102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8714</v>
      </c>
      <c r="F27" s="16" t="s">
        <v>6477</v>
      </c>
      <c r="G27" s="15">
        <f>B2L220C1*B2L214C1</f>
        <v>8714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163</v>
      </c>
      <c r="F28" s="16" t="s">
        <v>6479</v>
      </c>
      <c r="G28" s="15">
        <f>B2L221C1*B2L214C1</f>
        <v>163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0</v>
      </c>
      <c r="F29" s="16" t="s">
        <v>6481</v>
      </c>
      <c r="G29" s="15">
        <f>B2L222C1*B2L214C1</f>
        <v>0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0</v>
      </c>
      <c r="F31" s="16" t="s">
        <v>6485</v>
      </c>
      <c r="G31" s="15">
        <f>B2L224C1*B2L214C1</f>
        <v>0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0</v>
      </c>
      <c r="F32" s="16" t="s">
        <v>6487</v>
      </c>
      <c r="G32" s="15">
        <f>B2L225C1*B2L214C1</f>
        <v>0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1216</v>
      </c>
      <c r="F33" s="16" t="s">
        <v>6489</v>
      </c>
      <c r="G33" s="15">
        <f>B2L226C1*B2L214C1</f>
        <v>1216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0</v>
      </c>
      <c r="F34" s="16" t="s">
        <v>6491</v>
      </c>
      <c r="G34" s="15">
        <f>B2L227C1*B2L214C1</f>
        <v>0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607</v>
      </c>
      <c r="F35" s="16" t="s">
        <v>6493</v>
      </c>
      <c r="G35" s="15">
        <f>B2L228C1*B2L214C1</f>
        <v>607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154</v>
      </c>
      <c r="F36" s="16" t="s">
        <v>6495</v>
      </c>
      <c r="G36" s="15">
        <f>B2L229C1*B2L214C1</f>
        <v>154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0</v>
      </c>
      <c r="F37" s="16" t="s">
        <v>6497</v>
      </c>
      <c r="G37" s="15">
        <f>B2L230C1*B2L214C1</f>
        <v>0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6358</v>
      </c>
      <c r="F38" s="16" t="s">
        <v>6499</v>
      </c>
      <c r="G38" s="15">
        <f>B2L231C1*B2L214C1</f>
        <v>6358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175</v>
      </c>
      <c r="F39" s="16" t="s">
        <v>6501</v>
      </c>
      <c r="G39" s="15">
        <f>B2L232C1*B2L214C1</f>
        <v>175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21499</v>
      </c>
      <c r="F40" s="16" t="s">
        <v>6503</v>
      </c>
      <c r="G40" s="15">
        <f>SUM(B2L215C2:B2L232C2)</f>
        <v>21499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187</v>
      </c>
      <c r="F41" s="16" t="s">
        <v>6504</v>
      </c>
      <c r="G41" s="15">
        <f>B2L234C1*B2L214C1</f>
        <v>187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20380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20374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6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20380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19261</v>
      </c>
      <c r="F58" s="16" t="s">
        <v>6533</v>
      </c>
      <c r="G58" s="15">
        <f>B2L251C1*B2L239C1</f>
        <v>19261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6</v>
      </c>
      <c r="F59" s="16" t="s">
        <v>6534</v>
      </c>
      <c r="G59" s="15">
        <f>B2L252C1*B2L239C1</f>
        <v>6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1113</v>
      </c>
      <c r="F60" s="16" t="s">
        <v>6536</v>
      </c>
      <c r="G60" s="15">
        <f>B2L253C1*B2L239C1</f>
        <v>1113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0</v>
      </c>
      <c r="F61" s="16" t="s">
        <v>6538</v>
      </c>
      <c r="G61" s="15">
        <f>SUM(B2L240C2:B2L246C2)</f>
        <v>0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87418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F706A1-40B4-4B50-8C51-A8769E2B925A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793737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793738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0.99999874013843359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729371</v>
      </c>
      <c r="F11" s="16" t="s">
        <v>6580</v>
      </c>
      <c r="G11" s="15">
        <f>B2L304C1*B2L303C1</f>
        <v>729370.08109350945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64367</v>
      </c>
      <c r="F12" s="16" t="s">
        <v>6582</v>
      </c>
      <c r="G12" s="15">
        <f>B2L305C1*B2L303C1</f>
        <v>64366.918906490559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793737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596234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601564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0.99113976235280032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0</v>
      </c>
      <c r="F18" s="16" t="s">
        <v>6590</v>
      </c>
      <c r="G18" s="15">
        <f>B2L311C1*B2L309C1</f>
        <v>0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64668</v>
      </c>
      <c r="F19" s="16" t="s">
        <v>6592</v>
      </c>
      <c r="G19" s="15">
        <f>B2L312C1*B2L309C1</f>
        <v>64095.026151830891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4313</v>
      </c>
      <c r="F20" s="16" t="s">
        <v>6594</v>
      </c>
      <c r="G20" s="15">
        <f>B2L313C1*B2L309C1</f>
        <v>4274.7857950276275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2070</v>
      </c>
      <c r="F21" s="16" t="s">
        <v>6596</v>
      </c>
      <c r="G21" s="15">
        <f>B2L314C1*B2L309C1</f>
        <v>2051.6593080702964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294620</v>
      </c>
      <c r="F22" s="16" t="s">
        <v>6598</v>
      </c>
      <c r="G22" s="15">
        <f>B2L315C1*B2L309C1</f>
        <v>292009.59678438201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1734</v>
      </c>
      <c r="F23" s="16" t="s">
        <v>6600</v>
      </c>
      <c r="G23" s="15">
        <f>B2L316C1*B2L309C1</f>
        <v>1718.6363479197557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0</v>
      </c>
      <c r="F24" s="16" t="s">
        <v>6602</v>
      </c>
      <c r="G24" s="15">
        <f>B2L317C1*B2L309C1</f>
        <v>0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36950</v>
      </c>
      <c r="F28" s="16" t="s">
        <v>6610</v>
      </c>
      <c r="G28" s="15">
        <f>B2L321C1*B2L309C1</f>
        <v>36622.614218935974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0</v>
      </c>
      <c r="F29" s="16" t="s">
        <v>6612</v>
      </c>
      <c r="G29" s="15">
        <f>B2L322C1*B2L309C1</f>
        <v>0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7432</v>
      </c>
      <c r="F30" s="16" t="s">
        <v>6614</v>
      </c>
      <c r="G30" s="15">
        <f>B2L323C1*B2L309C1</f>
        <v>7366.1507138060124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784</v>
      </c>
      <c r="F31" s="16" t="s">
        <v>6616</v>
      </c>
      <c r="G31" s="15">
        <f>B2L324C1*B2L309C1</f>
        <v>777.05357368459545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0</v>
      </c>
      <c r="F32" s="16" t="s">
        <v>6618</v>
      </c>
      <c r="G32" s="15">
        <f>B2L325C1*B2L309C1</f>
        <v>0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188211</v>
      </c>
      <c r="F33" s="16" t="s">
        <v>6620</v>
      </c>
      <c r="G33" s="15">
        <f>B2L326C1*B2L309C1</f>
        <v>186543.4058121829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782</v>
      </c>
      <c r="F34" s="16" t="s">
        <v>6622</v>
      </c>
      <c r="G34" s="15">
        <f>B2L327C1*B2L309C1</f>
        <v>775.07129415988982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596234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0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0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0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0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15044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8480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6363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200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15043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1.0000664761018414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8480</v>
      </c>
      <c r="F68" s="16" t="s">
        <v>6666</v>
      </c>
      <c r="G68" s="15">
        <f>B2L361C1*B2L360C1</f>
        <v>8480.5637173436153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6363</v>
      </c>
      <c r="F69" s="16" t="s">
        <v>6668</v>
      </c>
      <c r="G69" s="15">
        <f>B2L362C1*B2L360C1</f>
        <v>6363.4229874360171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200</v>
      </c>
      <c r="F70" s="16" t="s">
        <v>6670</v>
      </c>
      <c r="G70" s="15">
        <f>B2L363C1*B2L360C1</f>
        <v>200.01329522036829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15044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76142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76142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76142</v>
      </c>
      <c r="F75" s="16" t="s">
        <v>6676</v>
      </c>
      <c r="G75" s="15">
        <f>B2L368C1*B2L367C1</f>
        <v>76142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27601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5659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33260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27930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1.1908342284282134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27930</v>
      </c>
      <c r="F85" s="16" t="s">
        <v>6688</v>
      </c>
      <c r="G85" s="15">
        <f>B2L378C1*B2L377C1</f>
        <v>33260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9B5B74-2A62-4835-95EC-3E62F8F249ED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33152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33152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28057</v>
      </c>
      <c r="F11" s="16" t="s">
        <v>6717</v>
      </c>
      <c r="G11" s="15">
        <f>B2L404C1*B2L403C1</f>
        <v>28057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5095</v>
      </c>
      <c r="F12" s="16" t="s">
        <v>6719</v>
      </c>
      <c r="G12" s="15">
        <f>B2L405C1*B2L403C1</f>
        <v>5095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33152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16781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16780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1.0000595947556614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0</v>
      </c>
      <c r="F18" s="16" t="s">
        <v>6727</v>
      </c>
      <c r="G18" s="15">
        <f>B2L411C1*B2L409C1</f>
        <v>0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3050</v>
      </c>
      <c r="F19" s="16" t="s">
        <v>6729</v>
      </c>
      <c r="G19" s="15">
        <f>B2L412C1*B2L409C1</f>
        <v>3050.1817640047675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158</v>
      </c>
      <c r="F20" s="16" t="s">
        <v>6731</v>
      </c>
      <c r="G20" s="15">
        <f>B2L413C1*B2L409C1</f>
        <v>158.0094159713945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64</v>
      </c>
      <c r="F21" s="16" t="s">
        <v>6733</v>
      </c>
      <c r="G21" s="15">
        <f>B2L414C1*B2L409C1</f>
        <v>64.003814064362331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6756</v>
      </c>
      <c r="F22" s="16" t="s">
        <v>6735</v>
      </c>
      <c r="G22" s="15">
        <f>B2L415C1*B2L409C1</f>
        <v>6756.4026221692484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94</v>
      </c>
      <c r="F23" s="16" t="s">
        <v>6737</v>
      </c>
      <c r="G23" s="15">
        <f>B2L416C1*B2L409C1</f>
        <v>94.005601907032172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0</v>
      </c>
      <c r="F24" s="16" t="s">
        <v>6739</v>
      </c>
      <c r="G24" s="15">
        <f>B2L417C1*B2L409C1</f>
        <v>0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0</v>
      </c>
      <c r="F26" s="16" t="s">
        <v>6743</v>
      </c>
      <c r="G26" s="15">
        <f>B2L419C1*B2L409C1</f>
        <v>0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0</v>
      </c>
      <c r="F27" s="16" t="s">
        <v>6745</v>
      </c>
      <c r="G27" s="15">
        <f>B2L420C1*B2L409C1</f>
        <v>0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922</v>
      </c>
      <c r="F28" s="16" t="s">
        <v>6747</v>
      </c>
      <c r="G28" s="15">
        <f>B2L421C1*B2L409C1</f>
        <v>922.05494636471985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0</v>
      </c>
      <c r="F29" s="16" t="s">
        <v>6749</v>
      </c>
      <c r="G29" s="15">
        <f>B2L422C1*B2L409C1</f>
        <v>0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521</v>
      </c>
      <c r="F30" s="16" t="s">
        <v>6751</v>
      </c>
      <c r="G30" s="15">
        <f>B2L423C1*B2L409C1</f>
        <v>521.03104886769961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188</v>
      </c>
      <c r="F31" s="16" t="s">
        <v>6753</v>
      </c>
      <c r="G31" s="15">
        <f>B2L424C1*B2L409C1</f>
        <v>188.01120381406434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0</v>
      </c>
      <c r="F32" s="16" t="s">
        <v>6755</v>
      </c>
      <c r="G32" s="15">
        <f>B2L425C1*B2L409C1</f>
        <v>0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4910</v>
      </c>
      <c r="F33" s="16" t="s">
        <v>6757</v>
      </c>
      <c r="G33" s="15">
        <f>B2L426C1*B2L409C1</f>
        <v>4910.2926102502979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117</v>
      </c>
      <c r="F34" s="16" t="s">
        <v>6759</v>
      </c>
      <c r="G34" s="15">
        <f>B2L427C1*B2L409C1</f>
        <v>117.00697258641239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16781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0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0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0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0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294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165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125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4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294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165</v>
      </c>
      <c r="F68" s="16" t="s">
        <v>6803</v>
      </c>
      <c r="G68" s="15">
        <f>B2L461C1*B2L460C1</f>
        <v>165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125</v>
      </c>
      <c r="F69" s="16" t="s">
        <v>6805</v>
      </c>
      <c r="G69" s="15">
        <f>B2L462C1*B2L460C1</f>
        <v>125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4</v>
      </c>
      <c r="F70" s="16" t="s">
        <v>6807</v>
      </c>
      <c r="G70" s="15">
        <f>B2L463C1*B2L460C1</f>
        <v>4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294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11137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11137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11137</v>
      </c>
      <c r="F75" s="16" t="s">
        <v>6813</v>
      </c>
      <c r="G75" s="15">
        <f>B2L468C1*B2L467C1</f>
        <v>11137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1884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702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2586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1210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2.137190082644628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1210</v>
      </c>
      <c r="F85" s="16" t="s">
        <v>6825</v>
      </c>
      <c r="G85" s="15">
        <f>B2L478C1*B2L477C1</f>
        <v>2586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30198-E5EF-48C8-92BE-52A9F9096032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0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1047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87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14280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-15240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-15240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-15240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-15240</v>
      </c>
      <c r="F17" s="16" t="s">
        <v>6932</v>
      </c>
      <c r="G17" s="15">
        <f>B2L510C1*B2L509C1</f>
        <v>-15240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12300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12300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12300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12300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2221</v>
      </c>
      <c r="F29" s="16" t="s">
        <v>6948</v>
      </c>
      <c r="G29" s="15">
        <f>B2L522C1*B2L519C1</f>
        <v>2221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2867</v>
      </c>
      <c r="F31" s="16" t="s">
        <v>6952</v>
      </c>
      <c r="G31" s="15">
        <f>B2L524C1*B2L519C1</f>
        <v>2867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5569</v>
      </c>
      <c r="F32" s="16" t="s">
        <v>6954</v>
      </c>
      <c r="G32" s="15">
        <f>B2L525C1*B2L519C1</f>
        <v>5569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0</v>
      </c>
      <c r="F33" s="16" t="s">
        <v>6956</v>
      </c>
      <c r="G33" s="15">
        <f>B2L526C1*B2L519C1</f>
        <v>0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123</v>
      </c>
      <c r="F34" s="16" t="s">
        <v>6958</v>
      </c>
      <c r="G34" s="15">
        <f>B2L527C1*B2L519C1</f>
        <v>123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1520</v>
      </c>
      <c r="F38" s="16" t="s">
        <v>6966</v>
      </c>
      <c r="G38" s="15">
        <f>B2L531C1*B2L519C1</f>
        <v>1520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0</v>
      </c>
      <c r="F40" s="16" t="s">
        <v>6970</v>
      </c>
      <c r="G40" s="15">
        <f>B2L533C1*B2L519C1</f>
        <v>0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0</v>
      </c>
      <c r="F41" s="16" t="s">
        <v>6972</v>
      </c>
      <c r="G41" s="15">
        <f>B2L534C1*B2L519C1</f>
        <v>0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0</v>
      </c>
      <c r="F43" s="16" t="s">
        <v>6976</v>
      </c>
      <c r="G43" s="15">
        <f>B2L536C1*B2L519C1</f>
        <v>0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5330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1144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3305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3169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5020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-1851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3169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1417</v>
      </c>
      <c r="F61" s="16" t="s">
        <v>7001</v>
      </c>
      <c r="G61" s="15">
        <f>B2L554C1*B2L548C1</f>
        <v>1417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3603</v>
      </c>
      <c r="F68" s="16" t="s">
        <v>7014</v>
      </c>
      <c r="G68" s="15">
        <f>B2L561C1*B2L548C1</f>
        <v>3603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1417</v>
      </c>
      <c r="F72" s="16" t="s">
        <v>7022</v>
      </c>
      <c r="G72" s="15">
        <f>B2L565C1*B2L548C1</f>
        <v>1417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2966</v>
      </c>
      <c r="F90" s="16" t="s">
        <v>7058</v>
      </c>
      <c r="G90" s="15">
        <f>B2L583C1*B2L548C1</f>
        <v>2966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1115</v>
      </c>
      <c r="F93" s="16" t="s">
        <v>7064</v>
      </c>
      <c r="G93" s="15">
        <f>B2L586C1*B2L548C1</f>
        <v>1115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-1851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F43B3C-7535-4CFC-A40E-8DB621EA2321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62340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46552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15788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588</v>
      </c>
      <c r="F22" s="16" t="s">
        <v>7147</v>
      </c>
      <c r="G22" s="15">
        <f>B2L615C1*B2L604C1</f>
        <v>588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2036</v>
      </c>
      <c r="F23" s="16" t="s">
        <v>7149</v>
      </c>
      <c r="G23" s="15">
        <f>B2L616C1*B2L604C1</f>
        <v>2036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2009</v>
      </c>
      <c r="F24" s="16" t="s">
        <v>7151</v>
      </c>
      <c r="G24" s="15">
        <f>B2L617C1*B2L604C1</f>
        <v>2009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361</v>
      </c>
      <c r="F25" s="16" t="s">
        <v>7153</v>
      </c>
      <c r="G25" s="15">
        <f>B2L618C1*B2L604C1</f>
        <v>361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1197</v>
      </c>
      <c r="F26" s="16" t="s">
        <v>7155</v>
      </c>
      <c r="G26" s="15">
        <f>B2L619C1*B2L604C1</f>
        <v>1197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-227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-839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2009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3636</v>
      </c>
      <c r="F31" s="16" t="s">
        <v>7162</v>
      </c>
      <c r="G31" s="15">
        <f>B2L624C1*B2L604C1</f>
        <v>3636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12302</v>
      </c>
      <c r="F32" s="16" t="s">
        <v>7164</v>
      </c>
      <c r="G32" s="15">
        <f>B2L625C1*B2L604C1</f>
        <v>12302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13339</v>
      </c>
      <c r="F33" s="16" t="s">
        <v>7166</v>
      </c>
      <c r="G33" s="15">
        <f>B2L626C1*B2L604C1</f>
        <v>13339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1555</v>
      </c>
      <c r="F34" s="16" t="s">
        <v>7168</v>
      </c>
      <c r="G34" s="15">
        <f>B2L627C1*B2L604C1</f>
        <v>1555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5020</v>
      </c>
      <c r="F35" s="16" t="s">
        <v>7170</v>
      </c>
      <c r="G35" s="15">
        <f>B2L628C1*B2L604C1</f>
        <v>5020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-2081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-7282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13339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</v>
      </c>
      <c r="F40" s="16" t="s">
        <v>7177</v>
      </c>
      <c r="G40" s="15">
        <f>B2L633C1*B2L604C1</f>
        <v>1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3</v>
      </c>
      <c r="F41" s="16" t="s">
        <v>7179</v>
      </c>
      <c r="G41" s="15">
        <f>B2L634C1*B2L604C1</f>
        <v>3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241</v>
      </c>
      <c r="F42" s="16" t="s">
        <v>7181</v>
      </c>
      <c r="G42" s="15">
        <f>B2L635C1*B2L604C1</f>
        <v>241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408</v>
      </c>
      <c r="F43" s="16" t="s">
        <v>7183</v>
      </c>
      <c r="G43" s="15">
        <f>B2L636C1*B2L604C1</f>
        <v>408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882</v>
      </c>
      <c r="F44" s="16" t="s">
        <v>7185</v>
      </c>
      <c r="G44" s="15">
        <f>B2L637C1*B2L604C1</f>
        <v>882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407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879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241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543</v>
      </c>
      <c r="F49" s="16" t="s">
        <v>7192</v>
      </c>
      <c r="G49" s="15">
        <f>B2L642C1*B2L604C1</f>
        <v>543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2023</v>
      </c>
      <c r="F50" s="16" t="s">
        <v>7194</v>
      </c>
      <c r="G50" s="15">
        <f>B2L643C1*B2L604C1</f>
        <v>2023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1658</v>
      </c>
      <c r="F52" s="16" t="s">
        <v>7198</v>
      </c>
      <c r="G52" s="15">
        <f>B2L645C1*B2L604C1</f>
        <v>1658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3358</v>
      </c>
      <c r="F53" s="16" t="s">
        <v>7200</v>
      </c>
      <c r="G53" s="15">
        <f>B2L646C1*B2L604C1</f>
        <v>3358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1115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1335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7199</v>
      </c>
      <c r="F58" s="16" t="s">
        <v>7207</v>
      </c>
      <c r="G58" s="15">
        <f>B2L651C1*B2L604C1</f>
        <v>7199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10991</v>
      </c>
      <c r="F59" s="16" t="s">
        <v>7209</v>
      </c>
      <c r="G59" s="15">
        <f>B2L652C1*B2L604C1</f>
        <v>10991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48</v>
      </c>
      <c r="F60" s="16" t="s">
        <v>7211</v>
      </c>
      <c r="G60" s="15">
        <f>B2L653C1*B2L604C1</f>
        <v>48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2429</v>
      </c>
      <c r="F61" s="16" t="s">
        <v>7213</v>
      </c>
      <c r="G61" s="15">
        <f>B2L654C1*B2L604C1</f>
        <v>2429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3803</v>
      </c>
      <c r="F62" s="16" t="s">
        <v>7215</v>
      </c>
      <c r="G62" s="15">
        <f>B2L655C1*B2L604C1</f>
        <v>3803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-4770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-7188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48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0</v>
      </c>
      <c r="F67" s="16" t="s">
        <v>7222</v>
      </c>
      <c r="G67" s="15">
        <f>B2L660C1*B2L604C1</f>
        <v>0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0</v>
      </c>
      <c r="F68" s="16" t="s">
        <v>7224</v>
      </c>
      <c r="G68" s="15">
        <f>B2L661C1*B2L604C1</f>
        <v>0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87</v>
      </c>
      <c r="F70" s="16" t="s">
        <v>7228</v>
      </c>
      <c r="G70" s="15">
        <f>B2L663C1*B2L604C1</f>
        <v>87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112</v>
      </c>
      <c r="F71" s="16" t="s">
        <v>7230</v>
      </c>
      <c r="G71" s="15">
        <f>B2L664C1*B2L604C1</f>
        <v>112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87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112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0</v>
      </c>
      <c r="F76" s="16" t="s">
        <v>7237</v>
      </c>
      <c r="G76" s="15">
        <f>B2L669C1*B2L604C1</f>
        <v>0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0</v>
      </c>
      <c r="F77" s="16" t="s">
        <v>7239</v>
      </c>
      <c r="G77" s="15">
        <f>B2L670C1*B2L604C1</f>
        <v>0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107</v>
      </c>
      <c r="F79" s="16" t="s">
        <v>7243</v>
      </c>
      <c r="G79" s="15">
        <f>B2L672C1*B2L604C1</f>
        <v>107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95</v>
      </c>
      <c r="F80" s="16" t="s">
        <v>7245</v>
      </c>
      <c r="G80" s="15">
        <f>B2L673C1*B2L604C1</f>
        <v>95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107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95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0</v>
      </c>
      <c r="F88" s="16" t="s">
        <v>7258</v>
      </c>
      <c r="G88" s="15">
        <f>B2L681C1*B2L604C1</f>
        <v>0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0</v>
      </c>
      <c r="F89" s="16" t="s">
        <v>7260</v>
      </c>
      <c r="G89" s="15">
        <f>B2L682C1*B2L604C1</f>
        <v>0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0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0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0</v>
      </c>
      <c r="F97" s="16" t="s">
        <v>7273</v>
      </c>
      <c r="G97" s="15">
        <f>B2L690C1*B2L604C1</f>
        <v>0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0</v>
      </c>
      <c r="F98" s="16" t="s">
        <v>7275</v>
      </c>
      <c r="G98" s="15">
        <f>B2L691C1*B2L604C1</f>
        <v>0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0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0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31</v>
      </c>
      <c r="F103" s="16" t="s">
        <v>7282</v>
      </c>
      <c r="G103" s="15">
        <f>B2L696C1*B2L604C1</f>
        <v>31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210</v>
      </c>
      <c r="F104" s="16" t="s">
        <v>7284</v>
      </c>
      <c r="G104" s="15">
        <f>B2L697C1*B2L604C1</f>
        <v>210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6103</v>
      </c>
      <c r="F105" s="16" t="s">
        <v>7286</v>
      </c>
      <c r="G105" s="15">
        <f>B2L698C1*B2L604C1</f>
        <v>6103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546</v>
      </c>
      <c r="F106" s="16" t="s">
        <v>7288</v>
      </c>
      <c r="G106" s="15">
        <f>B2L699C1*B2L604C1</f>
        <v>546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2855</v>
      </c>
      <c r="F107" s="16" t="s">
        <v>7290</v>
      </c>
      <c r="G107" s="15">
        <f>B2L700C1*B2L604C1</f>
        <v>2855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515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2645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6103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862</v>
      </c>
      <c r="F112" s="16" t="s">
        <v>7297</v>
      </c>
      <c r="G112" s="15">
        <f>B2L705C1*B2L604C1</f>
        <v>862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3644</v>
      </c>
      <c r="F113" s="16" t="s">
        <v>7299</v>
      </c>
      <c r="G113" s="15">
        <f>B2L706C1*B2L604C1</f>
        <v>3644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8136</v>
      </c>
      <c r="F114" s="16" t="s">
        <v>7301</v>
      </c>
      <c r="G114" s="15">
        <f>B2L707C1*B2L604C1</f>
        <v>8136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501</v>
      </c>
      <c r="F115" s="16" t="s">
        <v>7303</v>
      </c>
      <c r="G115" s="15">
        <f>B2L708C1*B2L604C1</f>
        <v>501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1814</v>
      </c>
      <c r="F116" s="16" t="s">
        <v>7305</v>
      </c>
      <c r="G116" s="15">
        <f>B2L709C1*B2L604C1</f>
        <v>1814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-361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-1830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8136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10</v>
      </c>
      <c r="F123" s="16" t="s">
        <v>7316</v>
      </c>
      <c r="G123" s="15">
        <f>B2L716C1*B2L604C1</f>
        <v>10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4</v>
      </c>
      <c r="F124" s="16" t="s">
        <v>7318</v>
      </c>
      <c r="G124" s="15">
        <f>B2L717C1*B2L604C1</f>
        <v>4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51</v>
      </c>
      <c r="F125" s="16" t="s">
        <v>7320</v>
      </c>
      <c r="G125" s="15">
        <f>B2L718C1*B2L604C1</f>
        <v>51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4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51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10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417</v>
      </c>
      <c r="F130" s="16" t="s">
        <v>7327</v>
      </c>
      <c r="G130" s="15">
        <f>B2L723C1*B2L604C1</f>
        <v>417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2066</v>
      </c>
      <c r="F131" s="16" t="s">
        <v>7329</v>
      </c>
      <c r="G131" s="15">
        <f>B2L724C1*B2L604C1</f>
        <v>2066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3849</v>
      </c>
      <c r="F132" s="16" t="s">
        <v>7331</v>
      </c>
      <c r="G132" s="15">
        <f>B2L725C1*B2L604C1</f>
        <v>3849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433</v>
      </c>
      <c r="F133" s="16" t="s">
        <v>7333</v>
      </c>
      <c r="G133" s="15">
        <f>B2L726C1*B2L604C1</f>
        <v>433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1080</v>
      </c>
      <c r="F134" s="16" t="s">
        <v>7335</v>
      </c>
      <c r="G134" s="15">
        <f>B2L727C1*B2L604C1</f>
        <v>1080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16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-986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3849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0</v>
      </c>
      <c r="F140" s="16" t="s">
        <v>7344</v>
      </c>
      <c r="G140" s="15">
        <f>B2L733C1*B2L604C1</f>
        <v>0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15</v>
      </c>
      <c r="F142" s="16" t="s">
        <v>7348</v>
      </c>
      <c r="G142" s="15">
        <f>B2L735C1*B2L604C1</f>
        <v>15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24</v>
      </c>
      <c r="F143" s="16" t="s">
        <v>7350</v>
      </c>
      <c r="G143" s="15">
        <f>B2L736C1*B2L604C1</f>
        <v>24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15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24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210</v>
      </c>
      <c r="F148" s="16" t="s">
        <v>7357</v>
      </c>
      <c r="G148" s="15">
        <f>B2L741C1*B2L604C1</f>
        <v>210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210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0</v>
      </c>
      <c r="F155" s="16" t="s">
        <v>7369</v>
      </c>
      <c r="G155" s="15">
        <f>B2L748C1*B2L604C1</f>
        <v>0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0</v>
      </c>
      <c r="F158" s="16" t="s">
        <v>7375</v>
      </c>
      <c r="G158" s="15">
        <f>B2L751C1*B2L604C1</f>
        <v>0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0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CBD58D-D0DB-472E-8F14-7173A2747131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10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48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58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58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3</v>
      </c>
      <c r="F23" s="16" t="s">
        <v>7446</v>
      </c>
      <c r="G23" s="15">
        <f>B2L816C1*B2L815C1</f>
        <v>3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12</v>
      </c>
      <c r="F24" s="16" t="s">
        <v>7448</v>
      </c>
      <c r="G24" s="15">
        <f>B2L817C1*B2L815C1</f>
        <v>12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5</v>
      </c>
      <c r="F29" s="16" t="s">
        <v>7458</v>
      </c>
      <c r="G29" s="15">
        <f>B2L822C1*B2L815C1</f>
        <v>5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10</v>
      </c>
      <c r="F30" s="16" t="s">
        <v>7460</v>
      </c>
      <c r="G30" s="15">
        <f>B2L823C1*B2L815C1</f>
        <v>10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3</v>
      </c>
      <c r="F31" s="16" t="s">
        <v>7462</v>
      </c>
      <c r="G31" s="15">
        <f>B2L824C1*B2L815C1</f>
        <v>3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25</v>
      </c>
      <c r="F47" s="16" t="s">
        <v>7494</v>
      </c>
      <c r="G47" s="15">
        <f>B2L840C1*B2L815C1</f>
        <v>25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5A078E-FDE9-4660-B709-C80E4CBA45BE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201682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10589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19008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231279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231279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17865</v>
      </c>
      <c r="F14" s="16" t="s">
        <v>7550</v>
      </c>
      <c r="G14" s="15">
        <f>B2L907C1*B2L906C1</f>
        <v>17865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5</v>
      </c>
      <c r="F15" s="16" t="s">
        <v>7552</v>
      </c>
      <c r="G15" s="15">
        <f>B2L908C1*B2L906C1</f>
        <v>5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13</v>
      </c>
      <c r="F16" s="16" t="s">
        <v>7554</v>
      </c>
      <c r="G16" s="15">
        <f>B2L909C1*B2L906C1</f>
        <v>13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39792</v>
      </c>
      <c r="F17" s="16" t="s">
        <v>7556</v>
      </c>
      <c r="G17" s="15">
        <f>B2L910C1*B2L906C1</f>
        <v>39792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49490</v>
      </c>
      <c r="F19" s="16" t="s">
        <v>7560</v>
      </c>
      <c r="G19" s="15">
        <f>B2L912C1*B2L906C1</f>
        <v>49490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64669</v>
      </c>
      <c r="F20" s="16" t="s">
        <v>7562</v>
      </c>
      <c r="G20" s="15">
        <f>B2L913C1*B2L906C1</f>
        <v>64669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18877</v>
      </c>
      <c r="F21" s="16" t="s">
        <v>7564</v>
      </c>
      <c r="G21" s="15">
        <f>B2L914C1*B2L906C1</f>
        <v>18877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226</v>
      </c>
      <c r="F22" s="16" t="s">
        <v>7566</v>
      </c>
      <c r="G22" s="15">
        <f>B2L915C1*B2L906C1</f>
        <v>226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4842</v>
      </c>
      <c r="F23" s="16" t="s">
        <v>7568</v>
      </c>
      <c r="G23" s="15">
        <f>B2L916C1*B2L906C1</f>
        <v>4842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15</v>
      </c>
      <c r="F24" s="16" t="s">
        <v>7570</v>
      </c>
      <c r="G24" s="15">
        <f>B2L917C1*B2L906C1</f>
        <v>15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281</v>
      </c>
      <c r="F25" s="16" t="s">
        <v>7572</v>
      </c>
      <c r="G25" s="15">
        <f>B2L918C1*B2L906C1</f>
        <v>281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845</v>
      </c>
      <c r="F26" s="16" t="s">
        <v>7574</v>
      </c>
      <c r="G26" s="15">
        <f>B2L919C1*B2L906C1</f>
        <v>845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1443</v>
      </c>
      <c r="F27" s="16" t="s">
        <v>7576</v>
      </c>
      <c r="G27" s="15">
        <f>B2L920C1*B2L906C1</f>
        <v>1443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320</v>
      </c>
      <c r="F29" s="16" t="s">
        <v>7580</v>
      </c>
      <c r="G29" s="15">
        <f>B2L922C1*B2L906C1</f>
        <v>320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0</v>
      </c>
      <c r="F30" s="16" t="s">
        <v>7582</v>
      </c>
      <c r="G30" s="15">
        <f>B2L923C1*B2L906C1</f>
        <v>0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3031</v>
      </c>
      <c r="F31" s="16" t="s">
        <v>7584</v>
      </c>
      <c r="G31" s="15">
        <f>B2L924C1*B2L906C1</f>
        <v>3031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4915</v>
      </c>
      <c r="F32" s="16" t="s">
        <v>7586</v>
      </c>
      <c r="G32" s="15">
        <f>B2L925C1*B2L906C1</f>
        <v>4915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9950</v>
      </c>
      <c r="F33" s="16" t="s">
        <v>7588</v>
      </c>
      <c r="G33" s="15">
        <f>B2L926C1*B2L906C1</f>
        <v>9950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32</v>
      </c>
      <c r="F35" s="16" t="s">
        <v>7592</v>
      </c>
      <c r="G35" s="15">
        <f>B2L928C1*B2L906C1</f>
        <v>32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72</v>
      </c>
      <c r="F36" s="16" t="s">
        <v>7594</v>
      </c>
      <c r="G36" s="15">
        <f>B2L929C1*B2L906C1</f>
        <v>72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2985</v>
      </c>
      <c r="F37" s="16" t="s">
        <v>7596</v>
      </c>
      <c r="G37" s="15">
        <f>B2L930C1*B2L906C1</f>
        <v>2985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11611</v>
      </c>
      <c r="F38" s="16" t="s">
        <v>7598</v>
      </c>
      <c r="G38" s="15">
        <f>B2L931C1*B2L906C1</f>
        <v>11611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0</v>
      </c>
      <c r="F39" s="16" t="s">
        <v>7600</v>
      </c>
      <c r="G39" s="15">
        <f>B2L932C1*B2L906C1</f>
        <v>0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1126</v>
      </c>
      <c r="F41" s="16" t="s">
        <v>7604</v>
      </c>
      <c r="G41" s="15">
        <f>B2L918C2+B2L919C2</f>
        <v>1126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32</v>
      </c>
      <c r="F42" s="16" t="s">
        <v>7606</v>
      </c>
      <c r="G42" s="15">
        <f>B2L927C2+B2L928C2+B2L932C2</f>
        <v>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B339EC-95EF-4F8F-A0F6-C88973013431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23768.863000000001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450.30599999999998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24219.169000000002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1653.2940000000001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25872.463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2103.6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0.21406446092413006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0.78593553907586999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1.8592958329825434E-2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0.98140704167017456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0.91869347730828721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1.7404836949617052E-2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6.390168574209576E-2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0.93609831425790435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8.1306522691712804E-2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7E22A9-C9B4-4985-8967-2639AF532CEE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24373.870000000003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406.98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24780.850000000002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1712.922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26493.771999999997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2119.902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0.19198057268685062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0.80801942731314935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1.6423165468496842E-2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0.98357683453150313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0.91998489305335629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1.53613460552163E-2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6.4653760891427617E-2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0.93534623910857262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8.0015106946643919E-2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C16579-A3BF-4B04-B7F0-6616FB6813D3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24244.494666666666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394.67399999999998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24639.168666666665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1732.162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26371.330666666665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2126.8360000000002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0.18556860989751911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0.81443139010248078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1.6018154075707045E-2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0.98398184592429294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0.91935044814828715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1.4966025225980254E-2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6.5683526625732652E-2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0.93431647337426738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8.0649551851712922E-2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8BB3C0-4B02-47BB-974C-BE738B9CE11E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23648.5105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401.46299999999997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24049.9735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1731.078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25781.051500000001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2132.5410000000002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0.18825570059379865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0.8117442994062013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1.6692866626235574E-2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0.98330713337376441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0.91728262130813398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1.5572018076919785E-2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6.7145360614946206E-2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0.93285463938505375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8.2717378691866003E-2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72E835-BF3F-4675-B885-F1527F1DE54D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23335.607400000001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415.34039999999993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23750.947800000002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1759.2228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25510.170600000001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2174.5632000000001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0.19099946140907742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0.80900053859092247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1.7487318969224459E-2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0.98251268103077549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0.91475701068028137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1.6281365048965997E-2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6.8961624270752614E-2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0.93103837572924741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8.5242989319718618E-2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9C111A-09AA-48C8-A36A-559914B32450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7841.7449231999999</v>
      </c>
      <c r="F8" s="16" t="s">
        <v>7737</v>
      </c>
      <c r="G8" s="15">
        <f>A2L107C44</f>
        <v>133.60831680000001</v>
      </c>
      <c r="H8" s="16" t="s">
        <v>7738</v>
      </c>
      <c r="I8" s="15">
        <f>B3L201C1+B3L201C2</f>
        <v>7975.3532400000004</v>
      </c>
      <c r="J8" s="16" t="s">
        <v>7739</v>
      </c>
      <c r="K8" s="21">
        <f>IF(B3L201C3=0,0,B3L201C1/B3L201C3)</f>
        <v>0.98324734807608338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2.4</v>
      </c>
      <c r="F9" s="16" t="s">
        <v>7741</v>
      </c>
      <c r="G9" s="15">
        <f>A2L109C44</f>
        <v>0</v>
      </c>
      <c r="H9" s="16" t="s">
        <v>7742</v>
      </c>
      <c r="I9" s="15">
        <f>B3L202C1+B3L202C2</f>
        <v>2.4</v>
      </c>
      <c r="J9" s="16" t="s">
        <v>7743</v>
      </c>
      <c r="K9" s="15">
        <f>IF(B3L202C3=0,0,B3L202C1/B3L202C3)</f>
        <v>1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6041.1238281999995</v>
      </c>
      <c r="F10" s="16" t="s">
        <v>7745</v>
      </c>
      <c r="G10" s="15">
        <f>A2L111C44</f>
        <v>0</v>
      </c>
      <c r="H10" s="16" t="s">
        <v>7746</v>
      </c>
      <c r="I10" s="15">
        <f>B3L203C1+B3L203C2</f>
        <v>6041.1238281999995</v>
      </c>
      <c r="J10" s="16" t="s">
        <v>7747</v>
      </c>
      <c r="K10" s="15">
        <f>IF(B3L203C3=0,0,B3L203C1/B3L203C3)</f>
        <v>1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4409.0727791999998</v>
      </c>
      <c r="F11" s="16" t="s">
        <v>7749</v>
      </c>
      <c r="G11" s="15">
        <f>A2L113C44</f>
        <v>68.047958800000004</v>
      </c>
      <c r="H11" s="16" t="s">
        <v>7750</v>
      </c>
      <c r="I11" s="15">
        <f>B3L204C1+B3L204C2</f>
        <v>4477.1207379999996</v>
      </c>
      <c r="J11" s="16" t="s">
        <v>7751</v>
      </c>
      <c r="K11" s="21">
        <f>IF(B3L204C3=0,0,B3L204C1/B3L204C3)</f>
        <v>0.98480095517138144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17759.890004599998</v>
      </c>
      <c r="F12" s="16" t="s">
        <v>7753</v>
      </c>
      <c r="G12" s="15">
        <f>A2L115C44</f>
        <v>710.82031759999995</v>
      </c>
      <c r="H12" s="16" t="s">
        <v>7754</v>
      </c>
      <c r="I12" s="15">
        <f>B3L205C1+B3L205C2</f>
        <v>18470.710322199997</v>
      </c>
      <c r="J12" s="16" t="s">
        <v>7755</v>
      </c>
      <c r="K12" s="21">
        <f>IF(B3L205C3=0,0,B3L205C1/B3L205C3)</f>
        <v>0.9615163518240194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1574.5776795999998</v>
      </c>
      <c r="F13" s="16" t="s">
        <v>7757</v>
      </c>
      <c r="G13" s="15">
        <f>A2L117C44</f>
        <v>30.522859199999999</v>
      </c>
      <c r="H13" s="16" t="s">
        <v>7758</v>
      </c>
      <c r="I13" s="15">
        <f>B3L206C1+B3L206C2</f>
        <v>1605.1005387999999</v>
      </c>
      <c r="J13" s="16" t="s">
        <v>7759</v>
      </c>
      <c r="K13" s="21">
        <f>IF(B3L206C3=0,0,B3L206C1/B3L206C3)</f>
        <v>0.98098383343462114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10075.2557956</v>
      </c>
      <c r="F14" s="16" t="s">
        <v>7761</v>
      </c>
      <c r="G14" s="15">
        <f>A2L122C44</f>
        <v>227.41988400000005</v>
      </c>
      <c r="H14" s="16" t="s">
        <v>7762</v>
      </c>
      <c r="I14" s="15">
        <f>B3L207C1+B3L207C2</f>
        <v>10302.675679600001</v>
      </c>
      <c r="J14" s="16" t="s">
        <v>7763</v>
      </c>
      <c r="K14" s="21">
        <f>IF(B3L207C3=0,0,B3L207C1/B3L207C3)</f>
        <v>0.97792613384401605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1679.4511497999999</v>
      </c>
      <c r="F15" s="16" t="s">
        <v>7765</v>
      </c>
      <c r="G15" s="15">
        <f>A2L126C44</f>
        <v>19.2886624</v>
      </c>
      <c r="H15" s="16" t="s">
        <v>7766</v>
      </c>
      <c r="I15" s="15">
        <f>B3L208C1+B3L208C2</f>
        <v>1698.7398122</v>
      </c>
      <c r="J15" s="16" t="s">
        <v>7767</v>
      </c>
      <c r="K15" s="21">
        <f>IF(B3L208C3=0,0,B3L208C1/B3L208C3)</f>
        <v>0.98864531091726182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49383.516160200001</v>
      </c>
      <c r="F16" s="16" t="s">
        <v>7769</v>
      </c>
      <c r="G16" s="15">
        <f>SUM(B3L201C2:B3L208C2)</f>
        <v>1189.7079988</v>
      </c>
      <c r="H16" s="16" t="s">
        <v>7770</v>
      </c>
      <c r="I16" s="15">
        <f>B3L209C1+B3L209C2</f>
        <v>50573.224158999998</v>
      </c>
      <c r="J16" s="16" t="s">
        <v>7771</v>
      </c>
      <c r="K16" s="21">
        <f>IF(B3L209C3=0,0,B3L209C1/B3L209C3)</f>
        <v>0.97647553584759383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177940</v>
      </c>
      <c r="F27" s="16" t="s">
        <v>7789</v>
      </c>
      <c r="G27" s="15">
        <f>A2L325C44</f>
        <v>10269</v>
      </c>
      <c r="H27" s="16" t="s">
        <v>7790</v>
      </c>
      <c r="I27" s="15">
        <f>B3L220C1+B3L220C2</f>
        <v>188209</v>
      </c>
      <c r="J27" s="16" t="s">
        <v>7791</v>
      </c>
      <c r="K27" s="21">
        <f>IF(B3L220C3=0,0,B3L220C1/B3L220C3)</f>
        <v>0.94543831591475436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40394</v>
      </c>
      <c r="F29" s="16" t="s">
        <v>6456</v>
      </c>
      <c r="G29" s="15">
        <f>A3L406C12</f>
        <v>4709</v>
      </c>
      <c r="H29" s="16" t="s">
        <v>7796</v>
      </c>
      <c r="I29" s="15">
        <f>B3L222C1+B3L222C2</f>
        <v>45103</v>
      </c>
      <c r="J29" s="16" t="s">
        <v>7797</v>
      </c>
      <c r="K29" s="21">
        <f>IF(B3L222C3=0,0,B3L222C1/B3L222C3)</f>
        <v>0.89559452808017204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1979</v>
      </c>
      <c r="F30" s="16" t="s">
        <v>7799</v>
      </c>
      <c r="G30" s="15">
        <f>A2L327C44</f>
        <v>0</v>
      </c>
      <c r="H30" s="16" t="s">
        <v>7800</v>
      </c>
      <c r="I30" s="15">
        <f>B3L223C1+B3L223C2</f>
        <v>1979</v>
      </c>
      <c r="J30" s="16" t="s">
        <v>7801</v>
      </c>
      <c r="K30" s="15">
        <f>IF(B3L223C3=0,0,B3L223C1/B3L223C3)</f>
        <v>1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2184.8599516666668</v>
      </c>
      <c r="H32" s="16" t="s">
        <v>7806</v>
      </c>
      <c r="I32" s="15">
        <f>B3L225C1+B3L225C2</f>
        <v>2184.8599516666668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1C7A18-4D25-4D58-BE02-01273E8B65B3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79412.844841333339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51854.576773666668</v>
      </c>
      <c r="F9" s="16" t="s">
        <v>7834</v>
      </c>
      <c r="G9" s="21">
        <f>IF(B3L301C1=0,0,B3L302C1/B3L301C1)</f>
        <v>0.65297467780271545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16255.491452333332</v>
      </c>
      <c r="F10" s="16" t="s">
        <v>7835</v>
      </c>
      <c r="G10" s="21">
        <f>IF(B3L301C1=0,0,B3L303C1/B3L301C1)</f>
        <v>0.20469599703689953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11302.776615333332</v>
      </c>
      <c r="F11" s="16" t="s">
        <v>7836</v>
      </c>
      <c r="G11" s="21">
        <f>IF(B3L301C1=0,0,B3L304C1/B3L301C1)</f>
        <v>0.14232932516038496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47542.728675999999</v>
      </c>
      <c r="F12" s="16" t="s">
        <v>7838</v>
      </c>
      <c r="G12" s="21">
        <f>IF(B3L301C1=0,0,B3L305C1/B3L301C1)</f>
        <v>0.59867806991413353</v>
      </c>
      <c r="H12" s="16" t="s">
        <v>7839</v>
      </c>
      <c r="I12" s="21">
        <f>IF(B3L302C1=0,0,B3L305C1/B3L302C1)</f>
        <v>0.91684729939100851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4311.848097666666</v>
      </c>
      <c r="F13" s="16" t="s">
        <v>7841</v>
      </c>
      <c r="G13" s="21">
        <f>IF(B3L301C1=0,0,B3L306C1/B3L301C1)</f>
        <v>5.4296607888581851E-2</v>
      </c>
      <c r="H13" s="16" t="s">
        <v>7842</v>
      </c>
      <c r="I13" s="21">
        <f>IF(B3L302C1=0,0,B3L306C1/B3L302C1)</f>
        <v>8.3152700608991451E-2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0</v>
      </c>
      <c r="F15" s="16" t="s">
        <v>7847</v>
      </c>
      <c r="G15" s="15">
        <f>IF(B3L301C1=0,0,B3L308C1/B3L301C1)</f>
        <v>0</v>
      </c>
      <c r="H15" s="16" t="s">
        <v>945</v>
      </c>
      <c r="I15" s="19" t="str">
        <f>NULL_VALUE</f>
        <v>n/a</v>
      </c>
      <c r="J15" s="16" t="s">
        <v>7848</v>
      </c>
      <c r="K15" s="15">
        <f>IF(B3L303C1=0,0,B3L308C1/B3L303C1)</f>
        <v>0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6237.3019940000004</v>
      </c>
      <c r="F16" s="16" t="s">
        <v>7850</v>
      </c>
      <c r="G16" s="21">
        <f>IF(B3L301C1=0,0,B3L309C1/B3L301C1)</f>
        <v>7.8542734572248529E-2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0.3837043015457211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695.4700693333333</v>
      </c>
      <c r="F17" s="16" t="s">
        <v>7853</v>
      </c>
      <c r="G17" s="21">
        <f>IF(B3L301C1=0,0,B3L310C1/B3L301C1)</f>
        <v>8.7576521244501528E-3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4.2783699980569009E-2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0</v>
      </c>
      <c r="F18" s="16" t="s">
        <v>7856</v>
      </c>
      <c r="G18" s="15">
        <f>IF(B3L301C1=0,0,B3L311C1/B3L301C1)</f>
        <v>0</v>
      </c>
      <c r="H18" s="16" t="s">
        <v>945</v>
      </c>
      <c r="I18" s="19" t="str">
        <f>NULL_VALUE</f>
        <v>n/a</v>
      </c>
      <c r="J18" s="16" t="s">
        <v>7857</v>
      </c>
      <c r="K18" s="15">
        <f>IF(B3L303C1=0,0,B3L311C1/B3L303C1)</f>
        <v>0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5976.7868039999994</v>
      </c>
      <c r="F19" s="16" t="s">
        <v>7859</v>
      </c>
      <c r="G19" s="21">
        <f>IF(B3L301C1=0,0,B3L312C1/B3L301C1)</f>
        <v>7.5262217541023801E-2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0.36767801339787143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2156.8163886666666</v>
      </c>
      <c r="F20" s="16" t="s">
        <v>7862</v>
      </c>
      <c r="G20" s="21">
        <f>IF(B3L301C1=0,0,B3L313C1/B3L301C1)</f>
        <v>2.7159540663427691E-2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0.13268232430813864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0</v>
      </c>
      <c r="F21" s="16" t="s">
        <v>7865</v>
      </c>
      <c r="G21" s="15">
        <f>IF(B3L301C1=0,0,B3L314C1/B3L301C1)</f>
        <v>0</v>
      </c>
      <c r="H21" s="16" t="s">
        <v>945</v>
      </c>
      <c r="I21" s="19" t="str">
        <f>NULL_VALUE</f>
        <v>n/a</v>
      </c>
      <c r="J21" s="16" t="s">
        <v>7866</v>
      </c>
      <c r="K21" s="15">
        <f>IF(B3L303C1=0,0,B3L314C1/B3L303C1)</f>
        <v>0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0</v>
      </c>
      <c r="F23" s="16" t="s">
        <v>7871</v>
      </c>
      <c r="G23" s="15">
        <f>IF(B3L301C1=0,0,B3L316C1/B3L301C1)</f>
        <v>0</v>
      </c>
      <c r="H23" s="16" t="s">
        <v>945</v>
      </c>
      <c r="I23" s="19" t="str">
        <f>NULL_VALUE</f>
        <v>n/a</v>
      </c>
      <c r="J23" s="16" t="s">
        <v>7872</v>
      </c>
      <c r="K23" s="15">
        <f>IF(B3L303C1=0,0,B3L316C1/B3L303C1)</f>
        <v>0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0</v>
      </c>
      <c r="F24" s="16" t="s">
        <v>7874</v>
      </c>
      <c r="G24" s="15">
        <f>IF(B3L301C1=0,0,B3L317C1/B3L301C1)</f>
        <v>0</v>
      </c>
      <c r="H24" s="16" t="s">
        <v>945</v>
      </c>
      <c r="I24" s="19" t="str">
        <f>NULL_VALUE</f>
        <v>n/a</v>
      </c>
      <c r="J24" s="16" t="s">
        <v>7875</v>
      </c>
      <c r="K24" s="15">
        <f>IF(B3L303C1=0,0,B3L317C1/B3L303C1)</f>
        <v>0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0</v>
      </c>
      <c r="F25" s="16" t="s">
        <v>7877</v>
      </c>
      <c r="G25" s="15">
        <f>IF(B3L301C1=0,0,B3L318C1/B3L301C1)</f>
        <v>0</v>
      </c>
      <c r="H25" s="16" t="s">
        <v>945</v>
      </c>
      <c r="I25" s="19" t="str">
        <f>NULL_VALUE</f>
        <v>n/a</v>
      </c>
      <c r="J25" s="16" t="s">
        <v>7878</v>
      </c>
      <c r="K25" s="15">
        <f>IF(B3L303C1=0,0,B3L318C1/B3L303C1)</f>
        <v>0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1024.097624</v>
      </c>
      <c r="F26" s="16" t="s">
        <v>7880</v>
      </c>
      <c r="G26" s="21">
        <f>IF(B3L301C1=0,0,B3L319C1/B3L301C1)</f>
        <v>1.2895868748262884E-2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6.3000102273315137E-2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0</v>
      </c>
      <c r="F27" s="16" t="s">
        <v>7883</v>
      </c>
      <c r="G27" s="15">
        <f>IF(B3L301C1=0,0,B3L320C1/B3L301C1)</f>
        <v>0</v>
      </c>
      <c r="H27" s="16" t="s">
        <v>945</v>
      </c>
      <c r="I27" s="19" t="str">
        <f>NULL_VALUE</f>
        <v>n/a</v>
      </c>
      <c r="J27" s="16" t="s">
        <v>7884</v>
      </c>
      <c r="K27" s="15">
        <f>IF(B3L303C1=0,0,B3L320C1/B3L303C1)</f>
        <v>0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165.01857233333331</v>
      </c>
      <c r="F28" s="16" t="s">
        <v>7886</v>
      </c>
      <c r="G28" s="21">
        <f>IF(B3L301C1=0,0,B3L321C1/B3L301C1)</f>
        <v>2.0779833874864954E-3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1.015155849438476E-2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2184.8599516666668</v>
      </c>
      <c r="F33" s="16" t="s">
        <v>7901</v>
      </c>
      <c r="G33" s="21">
        <f>IF(B3L301C1=0,0,B3L326C1/B3L301C1)</f>
        <v>2.7512677023874554E-2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0.19330294015566835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231.35236533333332</v>
      </c>
      <c r="F42" s="16" t="s">
        <v>7928</v>
      </c>
      <c r="G42" s="21">
        <f>IF(B3L301C1=0,0,B3L335C1/B3L301C1)</f>
        <v>2.9132864563103707E-3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2.0468631134360472E-2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8886.5642983333328</v>
      </c>
      <c r="F43" s="16" t="s">
        <v>7931</v>
      </c>
      <c r="G43" s="21">
        <f>IF(B3L301C1=0,0,B3L336C1/B3L301C1)</f>
        <v>0.11190336168020004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0.78622842870997123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5A29E9-A543-4260-A343-9CDE00E534A1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45103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40394</v>
      </c>
      <c r="F9" s="16" t="s">
        <v>7960</v>
      </c>
      <c r="G9" s="21">
        <f>IF(B3L401C1=0,0,B3L402C1/B3L401C1)</f>
        <v>0.89559452808017204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4709</v>
      </c>
      <c r="F10" s="16" t="s">
        <v>7962</v>
      </c>
      <c r="G10" s="21">
        <f>IF(B3L401C1=0,0,B3L403C1/B3L401C1)</f>
        <v>0.10440547191982795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21499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0</v>
      </c>
      <c r="F13" s="16" t="s">
        <v>945</v>
      </c>
      <c r="G13" s="19" t="str">
        <f>NULL_VALUE</f>
        <v>n/a</v>
      </c>
      <c r="H13" s="16" t="s">
        <v>7967</v>
      </c>
      <c r="I13" s="15">
        <f>IF(B3L404C1=0,0,B3L406C1/B3L404C1)</f>
        <v>0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3813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0.17735708637611053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197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9.1632168938090147E-3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102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4.7444067165914689E-3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8714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0.40532117772919668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163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7.5817479882785248E-3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0</v>
      </c>
      <c r="F19" s="16" t="s">
        <v>945</v>
      </c>
      <c r="G19" s="19" t="str">
        <f>NULL_VALUE</f>
        <v>n/a</v>
      </c>
      <c r="H19" s="16" t="s">
        <v>7979</v>
      </c>
      <c r="I19" s="15">
        <f>IF(B3L404C1=0,0,B3L412C1/B3L404C1)</f>
        <v>0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0</v>
      </c>
      <c r="F21" s="16" t="s">
        <v>945</v>
      </c>
      <c r="G21" s="19" t="str">
        <f>NULL_VALUE</f>
        <v>n/a</v>
      </c>
      <c r="H21" s="16" t="s">
        <v>7983</v>
      </c>
      <c r="I21" s="15">
        <f>IF(B3L404C1=0,0,B3L414C1/B3L404C1)</f>
        <v>0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0</v>
      </c>
      <c r="F22" s="16" t="s">
        <v>945</v>
      </c>
      <c r="G22" s="19" t="str">
        <f>NULL_VALUE</f>
        <v>n/a</v>
      </c>
      <c r="H22" s="16" t="s">
        <v>7985</v>
      </c>
      <c r="I22" s="15">
        <f>IF(B3L404C1=0,0,B3L415C1/B3L404C1)</f>
        <v>0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1216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5.6560770268384575E-2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0</v>
      </c>
      <c r="F24" s="16" t="s">
        <v>945</v>
      </c>
      <c r="G24" s="19" t="str">
        <f>NULL_VALUE</f>
        <v>n/a</v>
      </c>
      <c r="H24" s="16" t="s">
        <v>7989</v>
      </c>
      <c r="I24" s="15">
        <f>IF(B3L404C1=0,0,B3L417C1/B3L404C1)</f>
        <v>0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607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2.8233871342853156E-2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154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7.1631238662263359E-3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0</v>
      </c>
      <c r="F27" s="16" t="s">
        <v>945</v>
      </c>
      <c r="G27" s="19" t="str">
        <f>NULL_VALUE</f>
        <v>n/a</v>
      </c>
      <c r="H27" s="16" t="s">
        <v>7995</v>
      </c>
      <c r="I27" s="15">
        <f>IF(B3L404C1=0,0,B3L420C1/B3L404C1)</f>
        <v>0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6358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0.29573468533420161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175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8.1399134843481089E-3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C43969-4F17-4388-AF31-5FF44D6B9F0E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49383.516160200001</v>
      </c>
      <c r="F8" s="16" t="s">
        <v>8061</v>
      </c>
      <c r="G8" s="15">
        <f>B3L501C1</f>
        <v>49383.516160200001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1189.7079988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1189.7079988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6041.1238281999995</v>
      </c>
      <c r="F10" s="16" t="s">
        <v>8064</v>
      </c>
      <c r="G10" s="15">
        <f>B3L503C1</f>
        <v>6041.1238281999995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0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0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8538.1668100000006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8538.1668100000006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0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1307.2417551999999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1307.2417551999999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2.2000000000000002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2.2000000000000002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4.3885475999999999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4.3885475999999999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21">
        <f>A2L130C44</f>
        <v>0.4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21">
        <f>B3L510C1</f>
        <v>0.4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0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0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174.85704519999999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174.85704519999999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156.44366359999998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156.44366359999998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7530.2111762000004</v>
      </c>
      <c r="F26" s="16" t="s">
        <v>8093</v>
      </c>
      <c r="G26" s="15">
        <f>SUM(B3L503C2,B3L504C2,SUM(B3L507C2:B3L510C2),B3L512C2)</f>
        <v>6041.1238281999995</v>
      </c>
      <c r="H26" s="16" t="s">
        <v>8094</v>
      </c>
      <c r="I26" s="15">
        <f>SUM(B3L503C3,B3L504C3,SUM(B3L507C3:B3L510C3),B3L512C3)</f>
        <v>0</v>
      </c>
      <c r="J26" s="16" t="s">
        <v>8095</v>
      </c>
      <c r="K26" s="15">
        <f>SUM(B3L503C4,B3L504C4,SUM(B3L507C4:B3L510C4),B3L512C4)</f>
        <v>2.2000000000000002</v>
      </c>
      <c r="L26" s="16" t="s">
        <v>8096</v>
      </c>
      <c r="M26" s="15">
        <f>SUM(B3L503C5,B3L504C5,SUM(B3L507C5:B3L510C5),B3L512C5)</f>
        <v>4.3885475999999999</v>
      </c>
      <c r="N26" s="16" t="s">
        <v>8097</v>
      </c>
      <c r="O26" s="21">
        <f>SUM(B3L503C6,B3L504C6,SUM(B3L507C6:B3L510C6),B3L512C6)</f>
        <v>0.4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1482.0988003999998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0.80225158190697055</v>
      </c>
      <c r="H27" s="16" t="s">
        <v>8108</v>
      </c>
      <c r="I27" s="15">
        <f>IF(B3L519C1=0,0,B3L519C3/B3L519C1)</f>
        <v>0</v>
      </c>
      <c r="J27" s="16" t="s">
        <v>8109</v>
      </c>
      <c r="K27" s="21">
        <f>IF(B3L519C1=0,0,B3L519C4/B3L519C1)</f>
        <v>2.9215648120909602E-4</v>
      </c>
      <c r="L27" s="16" t="s">
        <v>8110</v>
      </c>
      <c r="M27" s="21">
        <f>IF(B3L519C1=0,0,B3L519C5/B3L519C1)</f>
        <v>5.8279210201573782E-4</v>
      </c>
      <c r="N27" s="16" t="s">
        <v>8111</v>
      </c>
      <c r="O27" s="21">
        <f>IF(B3L519C1=0,0,B3L519C6/B3L519C1)</f>
        <v>5.3119360219835633E-5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0.19682035014958466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10183.697821600001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2.2000000000000002</v>
      </c>
      <c r="L28" s="16" t="s">
        <v>8115</v>
      </c>
      <c r="M28" s="15">
        <f>SUM(B3L505C5:B3L518C5)</f>
        <v>4.3885475999999999</v>
      </c>
      <c r="N28" s="16" t="s">
        <v>8116</v>
      </c>
      <c r="O28" s="21">
        <f>SUM(B3L505C6:B3L518C6)</f>
        <v>0.4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156.44366359999998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0</v>
      </c>
      <c r="AD28" s="16" t="s">
        <v>8124</v>
      </c>
      <c r="AE28" s="15">
        <f>SUM(B3L505C14:B3L518C14)</f>
        <v>10020.265610400002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2.1603154753214678E-4</v>
      </c>
      <c r="L29" s="16" t="s">
        <v>8127</v>
      </c>
      <c r="M29" s="21">
        <f>IF(B3L521C1=0,0,B3L521C5/B3L521C1)</f>
        <v>4.3093851338476755E-4</v>
      </c>
      <c r="N29" s="16" t="s">
        <v>8128</v>
      </c>
      <c r="O29" s="21">
        <f>IF(B3L521C1=0,0,B3L521C6/B3L521C1)</f>
        <v>3.9278463187663049E-5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1.5362166704139351E-2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15">
        <f>IF(B3L521C1=0,0,B3L521C13/B3L521C1)</f>
        <v>0</v>
      </c>
      <c r="AD29" s="16" t="s">
        <v>8136</v>
      </c>
      <c r="AE29" s="21">
        <f>IF(B3L521C1=0,0,B3L521C14/B3L521C1)</f>
        <v>0.98395158477175615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60756.921980599996</v>
      </c>
      <c r="F30" s="16" t="s">
        <v>8138</v>
      </c>
      <c r="G30" s="15">
        <f>SUM(B3L501C2,B3L502C2,SUM(B3L505C2:B3L518C2))</f>
        <v>49383.516160200001</v>
      </c>
      <c r="H30" s="16" t="s">
        <v>8139</v>
      </c>
      <c r="I30" s="15">
        <f>SUM(B3L501C3,B3L502C3,SUM(B3L505C3:B3L518C3))</f>
        <v>1189.7079988</v>
      </c>
      <c r="J30" s="16" t="s">
        <v>8140</v>
      </c>
      <c r="K30" s="15">
        <f>SUM(B3L501C4,B3L502C4,SUM(B3L505C4:B3L518C4))</f>
        <v>2.2000000000000002</v>
      </c>
      <c r="L30" s="16" t="s">
        <v>8141</v>
      </c>
      <c r="M30" s="15">
        <f>SUM(B3L501C5,B3L502C5,SUM(B3L505C5:B3L518C5))</f>
        <v>4.3885475999999999</v>
      </c>
      <c r="N30" s="16" t="s">
        <v>8142</v>
      </c>
      <c r="O30" s="21">
        <f>SUM(B3L501C6,B3L502C6,SUM(B3L505C6:B3L518C6))</f>
        <v>0.4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156.44366359999998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0</v>
      </c>
      <c r="AD30" s="16" t="s">
        <v>8150</v>
      </c>
      <c r="AE30" s="15">
        <f>SUM(B3L501C14,B3L502C14,SUM(B3L505C14:B3L518C14))</f>
        <v>10020.265610400002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0.81280477269681994</v>
      </c>
      <c r="H31" s="16" t="s">
        <v>8153</v>
      </c>
      <c r="I31" s="21">
        <f>IF(B3L523C1=0,0,B3L523C3/B3L523C1)</f>
        <v>1.9581439612426053E-2</v>
      </c>
      <c r="J31" s="16" t="s">
        <v>8154</v>
      </c>
      <c r="K31" s="21">
        <f>IF(B3L523C1=0,0,B3L523C4/B3L523C1)</f>
        <v>3.6209865942558312E-5</v>
      </c>
      <c r="L31" s="16" t="s">
        <v>8155</v>
      </c>
      <c r="M31" s="21">
        <f>IF(B3L523C1=0,0,B3L523C5/B3L523C1)</f>
        <v>7.2231236490243628E-5</v>
      </c>
      <c r="N31" s="16" t="s">
        <v>8156</v>
      </c>
      <c r="O31" s="21">
        <f>IF(B3L523C1=0,0,B3L523C6/B3L523C1)</f>
        <v>6.5836119895560561E-6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2.5749109484175855E-3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15">
        <f>IF(B3L523C1=0,0,B3L523C13/B3L523C1)</f>
        <v>0</v>
      </c>
      <c r="AD31" s="16" t="s">
        <v>8164</v>
      </c>
      <c r="AE31" s="21">
        <f>IF(B3L523C1=0,0,B3L523C14/B3L523C1)</f>
        <v>0.16492385202791421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5EE311-4F7A-4DFC-8FD8-A2BF1E0C818B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9835</v>
      </c>
      <c r="F8" s="16" t="s">
        <v>8195</v>
      </c>
      <c r="G8" s="15">
        <f>A2L106C11</f>
        <v>9835</v>
      </c>
      <c r="H8" s="16" t="s">
        <v>8196</v>
      </c>
      <c r="I8" s="15">
        <f>IF(B3L601C2=0,0,B3L601C1/B3L601C2)</f>
        <v>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65</v>
      </c>
      <c r="F9" s="16" t="s">
        <v>8198</v>
      </c>
      <c r="G9" s="15">
        <f>A2L107C11</f>
        <v>65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12</v>
      </c>
      <c r="F10" s="16" t="s">
        <v>8201</v>
      </c>
      <c r="G10" s="15">
        <f>A2L108C11</f>
        <v>12</v>
      </c>
      <c r="H10" s="16" t="s">
        <v>8202</v>
      </c>
      <c r="I10" s="15">
        <f>IF(B3L603C2=0,0,B3L603C1/B3L603C2)</f>
        <v>1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0</v>
      </c>
      <c r="F11" s="16" t="s">
        <v>8204</v>
      </c>
      <c r="G11" s="15">
        <f>A2L109C11</f>
        <v>0</v>
      </c>
      <c r="H11" s="16" t="s">
        <v>8205</v>
      </c>
      <c r="I11" s="15">
        <f>IF(B3L604C2=0,0,B3L604C1/B3L604C2)</f>
        <v>0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5731</v>
      </c>
      <c r="F12" s="16" t="s">
        <v>8207</v>
      </c>
      <c r="G12" s="15">
        <f>A2L110C11</f>
        <v>5731</v>
      </c>
      <c r="H12" s="16" t="s">
        <v>8208</v>
      </c>
      <c r="I12" s="15">
        <f>IF(B3L605C2=0,0,B3L605C1/B3L605C2)</f>
        <v>1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0</v>
      </c>
      <c r="F13" s="16" t="s">
        <v>8210</v>
      </c>
      <c r="G13" s="15">
        <f>A2L111C11</f>
        <v>0</v>
      </c>
      <c r="H13" s="16" t="s">
        <v>8211</v>
      </c>
      <c r="I13" s="15">
        <f>IF(B3L606C2=0,0,B3L606C1/B3L606C2)</f>
        <v>0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2051</v>
      </c>
      <c r="F14" s="16" t="s">
        <v>8213</v>
      </c>
      <c r="G14" s="15">
        <f>A2L112C11</f>
        <v>2051</v>
      </c>
      <c r="H14" s="16" t="s">
        <v>8214</v>
      </c>
      <c r="I14" s="15">
        <f>IF(B3L607C2=0,0,B3L607C1/B3L607C2)</f>
        <v>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112</v>
      </c>
      <c r="F15" s="16" t="s">
        <v>8216</v>
      </c>
      <c r="G15" s="15">
        <f>A2L113C11</f>
        <v>112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16219</v>
      </c>
      <c r="F16" s="16" t="s">
        <v>8219</v>
      </c>
      <c r="G16" s="15">
        <f>A2L114C11</f>
        <v>16219</v>
      </c>
      <c r="H16" s="16" t="s">
        <v>8220</v>
      </c>
      <c r="I16" s="15">
        <f>IF(B3L609C2=0,0,B3L609C1/B3L609C2)</f>
        <v>1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667</v>
      </c>
      <c r="F17" s="16" t="s">
        <v>8222</v>
      </c>
      <c r="G17" s="15">
        <f>A2L115C11</f>
        <v>667</v>
      </c>
      <c r="H17" s="16" t="s">
        <v>8223</v>
      </c>
      <c r="I17" s="15">
        <f>IF(B3L610C2=0,0,B3L610C1/B3L610C2)</f>
        <v>1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513</v>
      </c>
      <c r="F18" s="16" t="s">
        <v>8225</v>
      </c>
      <c r="G18" s="15">
        <f>A2L116C11</f>
        <v>513</v>
      </c>
      <c r="H18" s="16" t="s">
        <v>8226</v>
      </c>
      <c r="I18" s="15">
        <f>IF(B3L611C2=0,0,B3L611C1/B3L611C2)</f>
        <v>1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20</v>
      </c>
      <c r="F19" s="16" t="s">
        <v>8228</v>
      </c>
      <c r="G19" s="15">
        <f>A2L117C11</f>
        <v>20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695</v>
      </c>
      <c r="F20" s="16" t="s">
        <v>8231</v>
      </c>
      <c r="G20" s="15">
        <f>A2L118C11</f>
        <v>695</v>
      </c>
      <c r="H20" s="16" t="s">
        <v>8232</v>
      </c>
      <c r="I20" s="15">
        <f>IF(B3L613C2=0,0,B3L613C1/B3L613C2)</f>
        <v>1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54</v>
      </c>
      <c r="F21" s="16" t="s">
        <v>8234</v>
      </c>
      <c r="G21" s="15">
        <f>A2L119C11</f>
        <v>54</v>
      </c>
      <c r="H21" s="16" t="s">
        <v>8235</v>
      </c>
      <c r="I21" s="15">
        <f>IF(B3L614C2=0,0,B3L614C1/B3L614C2)</f>
        <v>1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8922</v>
      </c>
      <c r="F22" s="16" t="s">
        <v>8237</v>
      </c>
      <c r="G22" s="15">
        <f>A2L121C11</f>
        <v>8922</v>
      </c>
      <c r="H22" s="16" t="s">
        <v>8238</v>
      </c>
      <c r="I22" s="15">
        <f>IF(B3L615C2=0,0,B3L615C1/B3L615C2)</f>
        <v>1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318</v>
      </c>
      <c r="F23" s="16" t="s">
        <v>8240</v>
      </c>
      <c r="G23" s="15">
        <f>A2L122C11</f>
        <v>318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1615</v>
      </c>
      <c r="F24" s="16" t="s">
        <v>8243</v>
      </c>
      <c r="G24" s="15">
        <f>A2L125C11</f>
        <v>1615</v>
      </c>
      <c r="H24" s="16" t="s">
        <v>8244</v>
      </c>
      <c r="I24" s="15">
        <f>IF(B3L617C2=0,0,B3L617C1/B3L617C2)</f>
        <v>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4</v>
      </c>
      <c r="F25" s="16" t="s">
        <v>8246</v>
      </c>
      <c r="G25" s="15">
        <f>A2L126C11</f>
        <v>4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45593</v>
      </c>
      <c r="F26" s="16" t="s">
        <v>8249</v>
      </c>
      <c r="G26" s="15">
        <f>B3L601C2+B3L603C2+B3L605C2+B3L607C2+B3L609C2+B3L611C2+B3L613C2+B3L615C2+B3L617C2</f>
        <v>45593</v>
      </c>
      <c r="H26" s="16" t="s">
        <v>8250</v>
      </c>
      <c r="I26" s="15">
        <f>IF(B3L619C2=0,0,B3L619C1/B3L619C2)</f>
        <v>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1240</v>
      </c>
      <c r="F27" s="16" t="s">
        <v>8252</v>
      </c>
      <c r="G27" s="15">
        <f>B3L602C2+B3L604C2+B3L606C2+B3L608C2+B3L610C2+B3L612C2+B3L614C2+B3L616C2+B3L618C2</f>
        <v>1240</v>
      </c>
      <c r="H27" s="16" t="s">
        <v>8253</v>
      </c>
      <c r="I27" s="15">
        <f>IF(B3L620C2=0,0,B3L620C1/B3L620C2)</f>
        <v>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4612</v>
      </c>
      <c r="F28" s="16" t="s">
        <v>8255</v>
      </c>
      <c r="G28" s="15">
        <f>A2L123C11</f>
        <v>4612</v>
      </c>
      <c r="H28" s="16" t="s">
        <v>8256</v>
      </c>
      <c r="I28" s="15">
        <f>IF(B3L621C2=0,0,B3L621C1/B3L621C2)</f>
        <v>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0</v>
      </c>
      <c r="F29" s="16" t="s">
        <v>8258</v>
      </c>
      <c r="G29" s="15">
        <f>A2L124C11</f>
        <v>0</v>
      </c>
      <c r="H29" s="16" t="s">
        <v>8259</v>
      </c>
      <c r="I29" s="15">
        <f>IF(B3L622C2=0,0,B3L622C1/B3L622C2)</f>
        <v>0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1474</v>
      </c>
      <c r="F30" s="16" t="s">
        <v>8261</v>
      </c>
      <c r="G30" s="15">
        <f>A2L127C11</f>
        <v>1474</v>
      </c>
      <c r="H30" s="16" t="s">
        <v>8262</v>
      </c>
      <c r="I30" s="15">
        <f>IF(B3L623C2=0,0,B3L623C1/B3L623C2)</f>
        <v>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11</v>
      </c>
      <c r="F31" s="16" t="s">
        <v>8264</v>
      </c>
      <c r="G31" s="15">
        <f>A2L128C11</f>
        <v>11</v>
      </c>
      <c r="H31" s="16" t="s">
        <v>8265</v>
      </c>
      <c r="I31" s="15">
        <f>IF(B3L624C2=0,0,B3L624C1/B3L624C2)</f>
        <v>1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0</v>
      </c>
      <c r="F32" s="16" t="s">
        <v>8267</v>
      </c>
      <c r="G32" s="15">
        <f>A2L131C11</f>
        <v>0</v>
      </c>
      <c r="H32" s="16" t="s">
        <v>8268</v>
      </c>
      <c r="I32" s="15">
        <f>IF(B3L625C2=0,0,B3L625C1/B3L625C2)</f>
        <v>0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656</v>
      </c>
      <c r="F33" s="16" t="s">
        <v>8270</v>
      </c>
      <c r="G33" s="15">
        <f>A2L132C11</f>
        <v>656</v>
      </c>
      <c r="H33" s="16" t="s">
        <v>8271</v>
      </c>
      <c r="I33" s="15">
        <f>IF(B3L626C2=0,0,B3L626C1/B3L626C2)</f>
        <v>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5499</v>
      </c>
      <c r="F34" s="16" t="s">
        <v>8273</v>
      </c>
      <c r="G34" s="15">
        <f>A2L139C11</f>
        <v>5499</v>
      </c>
      <c r="H34" s="16" t="s">
        <v>8274</v>
      </c>
      <c r="I34" s="15">
        <f>IF(B3L627C2=0,0,B3L627C1/B3L627C2)</f>
        <v>1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320</v>
      </c>
      <c r="F35" s="16" t="s">
        <v>8276</v>
      </c>
      <c r="G35" s="15">
        <f>A2L140C11</f>
        <v>320</v>
      </c>
      <c r="H35" s="16" t="s">
        <v>8277</v>
      </c>
      <c r="I35" s="15">
        <f>IF(B3L628C2=0,0,B3L628C1/B3L628C2)</f>
        <v>1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348774</v>
      </c>
      <c r="F36" s="16" t="s">
        <v>8279</v>
      </c>
      <c r="G36" s="15">
        <f>A2L181C11</f>
        <v>348774</v>
      </c>
      <c r="H36" s="16" t="s">
        <v>8280</v>
      </c>
      <c r="I36" s="15">
        <f>IF(B3L629C2=0,0,B3L629C1/B3L629C2)</f>
        <v>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55007</v>
      </c>
      <c r="F37" s="16" t="s">
        <v>8282</v>
      </c>
      <c r="G37" s="15">
        <f>A2L202C11-A2L216C11</f>
        <v>55007</v>
      </c>
      <c r="H37" s="16" t="s">
        <v>8283</v>
      </c>
      <c r="I37" s="15">
        <f>IF(B3L630C2=0,0,B3L630C1/B3L630C2)</f>
        <v>1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158</v>
      </c>
      <c r="F39" s="16" t="s">
        <v>8288</v>
      </c>
      <c r="G39" s="15">
        <f>A2L243C11</f>
        <v>158</v>
      </c>
      <c r="H39" s="16" t="s">
        <v>8289</v>
      </c>
      <c r="I39" s="15">
        <f>IF(B3L632C2=0,0,B3L632C1/B3L632C2)</f>
        <v>1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11062</v>
      </c>
      <c r="F40" s="16" t="s">
        <v>8291</v>
      </c>
      <c r="G40" s="15">
        <f>A2L245C11</f>
        <v>11062</v>
      </c>
      <c r="H40" s="16" t="s">
        <v>8292</v>
      </c>
      <c r="I40" s="15">
        <f>IF(B3L633C2=0,0,B3L633C1/B3L633C2)</f>
        <v>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1368552</v>
      </c>
      <c r="F41" s="16" t="s">
        <v>8294</v>
      </c>
      <c r="G41" s="15">
        <f>A2L420C11</f>
        <v>1368552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EFE459-3DD0-4052-BF02-D1EF63B0F5BA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23768.863000000001</v>
      </c>
      <c r="F8" s="16" t="s">
        <v>7643</v>
      </c>
      <c r="G8" s="15">
        <f>A1L108C6</f>
        <v>24373.870000000003</v>
      </c>
      <c r="H8" s="16" t="s">
        <v>7660</v>
      </c>
      <c r="I8" s="15">
        <f>A1L108C7</f>
        <v>24244.494666666666</v>
      </c>
      <c r="J8" s="16" t="s">
        <v>7677</v>
      </c>
      <c r="K8" s="15">
        <f>A1L108C8</f>
        <v>23648.5105</v>
      </c>
      <c r="L8" s="16" t="s">
        <v>7694</v>
      </c>
      <c r="M8" s="15">
        <f>A1L108C9</f>
        <v>23335.607400000001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11251.867</v>
      </c>
      <c r="F9" s="16" t="s">
        <v>8350</v>
      </c>
      <c r="G9" s="15">
        <f>A1L105C6</f>
        <v>11496.531500000001</v>
      </c>
      <c r="H9" s="16" t="s">
        <v>8351</v>
      </c>
      <c r="I9" s="15">
        <f>A1L105C7</f>
        <v>11289.276</v>
      </c>
      <c r="J9" s="16" t="s">
        <v>8352</v>
      </c>
      <c r="K9" s="15">
        <f>A1L105C8</f>
        <v>10782.371500000001</v>
      </c>
      <c r="L9" s="16" t="s">
        <v>8353</v>
      </c>
      <c r="M9" s="15">
        <f>A1L105C9</f>
        <v>10506.624200000002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2148.0610000000001</v>
      </c>
      <c r="F10" s="16" t="s">
        <v>8355</v>
      </c>
      <c r="G10" s="15">
        <f>A1L106C6</f>
        <v>2189.0640000000003</v>
      </c>
      <c r="H10" s="16" t="s">
        <v>8356</v>
      </c>
      <c r="I10" s="15">
        <f>A1L106C7</f>
        <v>2186.2006666666671</v>
      </c>
      <c r="J10" s="16" t="s">
        <v>8357</v>
      </c>
      <c r="K10" s="15">
        <f>A1L106C8</f>
        <v>2127.8755000000001</v>
      </c>
      <c r="L10" s="16" t="s">
        <v>8358</v>
      </c>
      <c r="M10" s="15">
        <f>A1L106C9</f>
        <v>2081.0598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10368.934999999999</v>
      </c>
      <c r="F11" s="16" t="s">
        <v>8360</v>
      </c>
      <c r="G11" s="15">
        <f>A1L107C6</f>
        <v>10688.2745</v>
      </c>
      <c r="H11" s="16" t="s">
        <v>8361</v>
      </c>
      <c r="I11" s="15">
        <f>A1L107C7</f>
        <v>10769.017999999998</v>
      </c>
      <c r="J11" s="16" t="s">
        <v>8362</v>
      </c>
      <c r="K11" s="15">
        <f>A1L107C8</f>
        <v>10738.263499999999</v>
      </c>
      <c r="L11" s="16" t="s">
        <v>8363</v>
      </c>
      <c r="M11" s="15">
        <f>A1L107C9</f>
        <v>10747.9234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0.4733868422734398</v>
      </c>
      <c r="F12" s="16" t="s">
        <v>8365</v>
      </c>
      <c r="G12" s="21">
        <f>IF(B3L701C2=0,0,B3L702C2/B3L701C2)</f>
        <v>0.47167444070227665</v>
      </c>
      <c r="H12" s="16" t="s">
        <v>8366</v>
      </c>
      <c r="I12" s="21">
        <f>IF(B3L701C3=0,0,B3L702C3/B3L701C3)</f>
        <v>0.46564286677096345</v>
      </c>
      <c r="J12" s="16" t="s">
        <v>8367</v>
      </c>
      <c r="K12" s="21">
        <f>IF(B3L701C4=0,0,B3L702C4/B3L701C4)</f>
        <v>0.45594294405983837</v>
      </c>
      <c r="L12" s="16" t="s">
        <v>8368</v>
      </c>
      <c r="M12" s="21">
        <f>IF(B3L701C5=0,0,B3L702C5/B3L701C5)</f>
        <v>0.45024001389396023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9.0372896675789668E-2</v>
      </c>
      <c r="F13" s="16" t="s">
        <v>8370</v>
      </c>
      <c r="G13" s="21">
        <f>IF(B3L701C2=0,0,B3L703C2/B3L701C2)</f>
        <v>8.9811917434531333E-2</v>
      </c>
      <c r="H13" s="16" t="s">
        <v>8371</v>
      </c>
      <c r="I13" s="21">
        <f>IF(B3L701C3=0,0,B3L703C3/B3L701C3)</f>
        <v>9.0173076268421318E-2</v>
      </c>
      <c r="J13" s="16" t="s">
        <v>8372</v>
      </c>
      <c r="K13" s="21">
        <f>IF(B3L701C4=0,0,B3L703C4/B3L701C4)</f>
        <v>8.9979261061706201E-2</v>
      </c>
      <c r="L13" s="16" t="s">
        <v>8373</v>
      </c>
      <c r="M13" s="21">
        <f>IF(B3L701C5=0,0,B3L703C5/B3L701C5)</f>
        <v>8.9179585700434771E-2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0.43624026105077046</v>
      </c>
      <c r="F14" s="16" t="s">
        <v>8375</v>
      </c>
      <c r="G14" s="21">
        <f>IF(B3L701C2=0,0,B3L704C2/B3L701C2)</f>
        <v>0.43851364186319197</v>
      </c>
      <c r="H14" s="16" t="s">
        <v>8376</v>
      </c>
      <c r="I14" s="21">
        <f>IF(B3L701C3=0,0,B3L704C3/B3L701C3)</f>
        <v>0.44418405696061525</v>
      </c>
      <c r="J14" s="16" t="s">
        <v>8377</v>
      </c>
      <c r="K14" s="21">
        <f>IF(B3L701C4=0,0,B3L704C4/B3L701C4)</f>
        <v>0.4540777948784554</v>
      </c>
      <c r="L14" s="16" t="s">
        <v>8378</v>
      </c>
      <c r="M14" s="21">
        <f>IF(B3L701C5=0,0,B3L704C5/B3L701C5)</f>
        <v>0.46058040040560499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8821.1470000000008</v>
      </c>
      <c r="F15" s="16" t="s">
        <v>8380</v>
      </c>
      <c r="G15" s="15">
        <f>A1L104C6</f>
        <v>8855.7030000000013</v>
      </c>
      <c r="H15" s="16" t="s">
        <v>8381</v>
      </c>
      <c r="I15" s="15">
        <f>A1L104C7</f>
        <v>8637.3123333333351</v>
      </c>
      <c r="J15" s="16" t="s">
        <v>8382</v>
      </c>
      <c r="K15" s="15">
        <f>A1L104C8</f>
        <v>8315.429500000002</v>
      </c>
      <c r="L15" s="16" t="s">
        <v>8383</v>
      </c>
      <c r="M15" s="15">
        <f>A1L104C9</f>
        <v>8383.3046000000013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3711.2260000000001</v>
      </c>
      <c r="F16" s="16" t="s">
        <v>8385</v>
      </c>
      <c r="G16" s="15">
        <f>A1L101C6</f>
        <v>3754.2285000000002</v>
      </c>
      <c r="H16" s="16" t="s">
        <v>8386</v>
      </c>
      <c r="I16" s="15">
        <f>A1L101C7</f>
        <v>3629.2403333333336</v>
      </c>
      <c r="J16" s="16" t="s">
        <v>8387</v>
      </c>
      <c r="K16" s="15">
        <f>A1L101C8</f>
        <v>3450.6685000000002</v>
      </c>
      <c r="L16" s="16" t="s">
        <v>8388</v>
      </c>
      <c r="M16" s="15">
        <f>A1L101C9</f>
        <v>3443.7340000000004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21">
        <f>A1L102C1</f>
        <v>976.20299999999997</v>
      </c>
      <c r="F17" s="16" t="s">
        <v>8390</v>
      </c>
      <c r="G17" s="21">
        <f>A1L102C6</f>
        <v>982.62249999999995</v>
      </c>
      <c r="H17" s="16" t="s">
        <v>8391</v>
      </c>
      <c r="I17" s="21">
        <f>A1L102C7</f>
        <v>966.66766666666661</v>
      </c>
      <c r="J17" s="16" t="s">
        <v>8392</v>
      </c>
      <c r="K17" s="21">
        <f>A1L102C8</f>
        <v>932.73549999999989</v>
      </c>
      <c r="L17" s="16" t="s">
        <v>8393</v>
      </c>
      <c r="M17" s="21">
        <f>A1L102C9</f>
        <v>920.5143999999998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4133.7179999999998</v>
      </c>
      <c r="F18" s="16" t="s">
        <v>8395</v>
      </c>
      <c r="G18" s="15">
        <f>A1L103C6</f>
        <v>4118.8519999999999</v>
      </c>
      <c r="H18" s="16" t="s">
        <v>8396</v>
      </c>
      <c r="I18" s="15">
        <f>A1L103C7</f>
        <v>4041.4043333333334</v>
      </c>
      <c r="J18" s="16" t="s">
        <v>8397</v>
      </c>
      <c r="K18" s="15">
        <f>A1L103C8</f>
        <v>3932.0254999999997</v>
      </c>
      <c r="L18" s="16" t="s">
        <v>8398</v>
      </c>
      <c r="M18" s="15">
        <f>A1L103C9</f>
        <v>4019.0562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0.42071921032491577</v>
      </c>
      <c r="F19" s="16" t="s">
        <v>8400</v>
      </c>
      <c r="G19" s="21">
        <f>IF(B3L708C2=0,0,B3L709C2/B3L708C2)</f>
        <v>0.42393342459655653</v>
      </c>
      <c r="H19" s="16" t="s">
        <v>8401</v>
      </c>
      <c r="I19" s="21">
        <f>IF(B3L708C3=0,0,B3L709C3/B3L708C3)</f>
        <v>0.42018167148214347</v>
      </c>
      <c r="J19" s="16" t="s">
        <v>8402</v>
      </c>
      <c r="K19" s="21">
        <f>IF(B3L708C4=0,0,B3L709C4/B3L708C4)</f>
        <v>0.41497177024951021</v>
      </c>
      <c r="L19" s="16" t="s">
        <v>8403</v>
      </c>
      <c r="M19" s="21">
        <f>IF(B3L708C5=0,0,B3L709C5/B3L708C5)</f>
        <v>0.41078478765998788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0.11066622061734148</v>
      </c>
      <c r="F20" s="16" t="s">
        <v>8405</v>
      </c>
      <c r="G20" s="21">
        <f>IF(B3L708C2=0,0,B3L710C2/B3L708C2)</f>
        <v>0.1109592880429707</v>
      </c>
      <c r="H20" s="16" t="s">
        <v>8406</v>
      </c>
      <c r="I20" s="21">
        <f>IF(B3L708C3=0,0,B3L710C3/B3L708C3)</f>
        <v>0.11191764629560497</v>
      </c>
      <c r="J20" s="16" t="s">
        <v>8407</v>
      </c>
      <c r="K20" s="21">
        <f>IF(B3L708C4=0,0,B3L710C4/B3L708C4)</f>
        <v>0.11216925114932423</v>
      </c>
      <c r="L20" s="16" t="s">
        <v>8408</v>
      </c>
      <c r="M20" s="21">
        <f>IF(B3L708C5=0,0,B3L710C5/B3L708C5)</f>
        <v>0.10980328688045042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0.46861456905774268</v>
      </c>
      <c r="F21" s="16" t="s">
        <v>8410</v>
      </c>
      <c r="G21" s="21">
        <f>IF(B3L708C2=0,0,B3L711C2/B3L708C2)</f>
        <v>0.46510728736047258</v>
      </c>
      <c r="H21" s="16" t="s">
        <v>8411</v>
      </c>
      <c r="I21" s="21">
        <f>IF(B3L708C3=0,0,B3L711C3/B3L708C3)</f>
        <v>0.4679006822222514</v>
      </c>
      <c r="J21" s="16" t="s">
        <v>8412</v>
      </c>
      <c r="K21" s="21">
        <f>IF(B3L708C4=0,0,B3L711C4/B3L708C4)</f>
        <v>0.47285897860116533</v>
      </c>
      <c r="L21" s="16" t="s">
        <v>8413</v>
      </c>
      <c r="M21" s="21">
        <f>IF(B3L708C5=0,0,B3L711C5/B3L708C5)</f>
        <v>0.47941192545956152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2.694532014940914</v>
      </c>
      <c r="F22" s="16" t="s">
        <v>8415</v>
      </c>
      <c r="G22" s="21">
        <f>IF(B3L708C2=0,0,B3L701C2/B3L708C2)</f>
        <v>2.7523359805539998</v>
      </c>
      <c r="H22" s="16" t="s">
        <v>8416</v>
      </c>
      <c r="I22" s="21">
        <f>IF(B3L708C3=0,0,B3L701C3/B3L708C3)</f>
        <v>2.8069489363145634</v>
      </c>
      <c r="J22" s="16" t="s">
        <v>8417</v>
      </c>
      <c r="K22" s="21">
        <f>IF(B3L708C4=0,0,B3L701C4/B3L708C4)</f>
        <v>2.843931332711076</v>
      </c>
      <c r="L22" s="16" t="s">
        <v>8418</v>
      </c>
      <c r="M22" s="21">
        <f>IF(B3L708C5=0,0,B3L701C5/B3L708C5)</f>
        <v>2.7835809997885557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3.031846349427386</v>
      </c>
      <c r="F23" s="16" t="s">
        <v>8420</v>
      </c>
      <c r="G23" s="21">
        <f>IF(B3L709C2=0,0,B3L702C2/B3L709C2)</f>
        <v>3.0622886965990483</v>
      </c>
      <c r="H23" s="16" t="s">
        <v>8421</v>
      </c>
      <c r="I23" s="21">
        <f>IF(B3L709C3=0,0,B3L702C3/B3L709C3)</f>
        <v>3.1106443671728909</v>
      </c>
      <c r="J23" s="16" t="s">
        <v>8422</v>
      </c>
      <c r="K23" s="21">
        <f>IF(B3L709C4=0,0,B3L702C4/B3L709C4)</f>
        <v>3.1247196014337515</v>
      </c>
      <c r="L23" s="16" t="s">
        <v>8423</v>
      </c>
      <c r="M23" s="21">
        <f>IF(B3L709C5=0,0,B3L702C5/B3L709C5)</f>
        <v>3.0509395324958319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2.2004245018710251</v>
      </c>
      <c r="F24" s="16" t="s">
        <v>8425</v>
      </c>
      <c r="G24" s="21">
        <f>IF(B3L710C2=0,0,B3L703C2/B3L710C2)</f>
        <v>2.2277771982628125</v>
      </c>
      <c r="H24" s="16" t="s">
        <v>8426</v>
      </c>
      <c r="I24" s="21">
        <f>IF(B3L710C3=0,0,B3L703C3/B3L710C3)</f>
        <v>2.2615845569814934</v>
      </c>
      <c r="J24" s="16" t="s">
        <v>8427</v>
      </c>
      <c r="K24" s="21">
        <f>IF(B3L710C4=0,0,B3L703C4/B3L710C4)</f>
        <v>2.281327879125433</v>
      </c>
      <c r="L24" s="16" t="s">
        <v>8428</v>
      </c>
      <c r="M24" s="21">
        <f>IF(B3L710C5=0,0,B3L703C5/B3L710C5)</f>
        <v>2.2607574634356622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2.5083798652931817</v>
      </c>
      <c r="F25" s="16" t="s">
        <v>8430</v>
      </c>
      <c r="G25" s="21">
        <f>IF(B3L711C2=0,0,B3L704C2/B3L711C2)</f>
        <v>2.5949644464039978</v>
      </c>
      <c r="H25" s="16" t="s">
        <v>8431</v>
      </c>
      <c r="I25" s="21">
        <f>IF(B3L711C3=0,0,B3L704C3/B3L711C3)</f>
        <v>2.6646722554280426</v>
      </c>
      <c r="J25" s="16" t="s">
        <v>8432</v>
      </c>
      <c r="K25" s="21">
        <f>IF(B3L711C4=0,0,B3L704C4/B3L711C4)</f>
        <v>2.7309750407264652</v>
      </c>
      <c r="L25" s="16" t="s">
        <v>8433</v>
      </c>
      <c r="M25" s="21">
        <f>IF(B3L711C5=0,0,B3L704C5/B3L711C5)</f>
        <v>2.6742406339080302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747246</v>
      </c>
      <c r="F26" s="16" t="s">
        <v>8435</v>
      </c>
      <c r="G26" s="15">
        <f>A1L114C6</f>
        <v>750195.5</v>
      </c>
      <c r="H26" s="16" t="s">
        <v>8436</v>
      </c>
      <c r="I26" s="15">
        <f>A1L114C7</f>
        <v>744070</v>
      </c>
      <c r="J26" s="16" t="s">
        <v>8437</v>
      </c>
      <c r="K26" s="15">
        <f>A1L114C8</f>
        <v>720572.25</v>
      </c>
      <c r="L26" s="16" t="s">
        <v>8438</v>
      </c>
      <c r="M26" s="15">
        <f>A1L114C9</f>
        <v>719968.2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384946</v>
      </c>
      <c r="F27" s="16" t="s">
        <v>8440</v>
      </c>
      <c r="G27" s="15">
        <f>A1L115C6</f>
        <v>377494</v>
      </c>
      <c r="H27" s="16" t="s">
        <v>8441</v>
      </c>
      <c r="I27" s="15">
        <f>A1L115C7</f>
        <v>364934.33333333331</v>
      </c>
      <c r="J27" s="16" t="s">
        <v>8442</v>
      </c>
      <c r="K27" s="15">
        <f>A1L115C8</f>
        <v>343002.25</v>
      </c>
      <c r="L27" s="16" t="s">
        <v>8443</v>
      </c>
      <c r="M27" s="15">
        <f>A1L115C9</f>
        <v>336063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25325</v>
      </c>
      <c r="F28" s="16" t="s">
        <v>8445</v>
      </c>
      <c r="G28" s="15">
        <f>A1L116C6</f>
        <v>25917.5</v>
      </c>
      <c r="H28" s="16" t="s">
        <v>8446</v>
      </c>
      <c r="I28" s="15">
        <f>A1L116C7</f>
        <v>26050</v>
      </c>
      <c r="J28" s="16" t="s">
        <v>8447</v>
      </c>
      <c r="K28" s="15">
        <f>A1L116C8</f>
        <v>25835.75</v>
      </c>
      <c r="L28" s="16" t="s">
        <v>8448</v>
      </c>
      <c r="M28" s="15">
        <f>A1L116C9</f>
        <v>26118.400000000001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336975</v>
      </c>
      <c r="F29" s="16" t="s">
        <v>8450</v>
      </c>
      <c r="G29" s="15">
        <f>A1L117C6</f>
        <v>346784</v>
      </c>
      <c r="H29" s="16" t="s">
        <v>8451</v>
      </c>
      <c r="I29" s="15">
        <f>A1L117C7</f>
        <v>353085.66666666669</v>
      </c>
      <c r="J29" s="16" t="s">
        <v>8452</v>
      </c>
      <c r="K29" s="15">
        <f>A1L117C8</f>
        <v>351734.25</v>
      </c>
      <c r="L29" s="16" t="s">
        <v>8453</v>
      </c>
      <c r="M29" s="15">
        <f>A1L117C9</f>
        <v>357786.8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84.710752467904669</v>
      </c>
      <c r="F30" s="16" t="s">
        <v>8455</v>
      </c>
      <c r="G30" s="21">
        <f>IF(B3L708C2=0,0,B3L719C2/B3L708C2)</f>
        <v>84.713263306142935</v>
      </c>
      <c r="H30" s="16" t="s">
        <v>8456</v>
      </c>
      <c r="I30" s="21">
        <f>IF(B3L708C3=0,0,B3L719C3/B3L708C3)</f>
        <v>86.146010620510523</v>
      </c>
      <c r="J30" s="16" t="s">
        <v>8457</v>
      </c>
      <c r="K30" s="21">
        <f>IF(B3L708C4=0,0,B3L719C4/B3L708C4)</f>
        <v>86.65484446714386</v>
      </c>
      <c r="L30" s="16" t="s">
        <v>8458</v>
      </c>
      <c r="M30" s="21">
        <f>IF(B3L708C5=0,0,B3L719C5/B3L708C5)</f>
        <v>85.881192960589772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103.7247529522589</v>
      </c>
      <c r="F31" s="16" t="s">
        <v>8460</v>
      </c>
      <c r="G31" s="21">
        <f>IF(B3L709C2=0,0,B3L720C2/B3L709C2)</f>
        <v>100.55168458712622</v>
      </c>
      <c r="H31" s="16" t="s">
        <v>8461</v>
      </c>
      <c r="I31" s="21">
        <f>IF(B3L709C3=0,0,B3L720C3/B3L709C3)</f>
        <v>100.55391757375119</v>
      </c>
      <c r="J31" s="16" t="s">
        <v>8462</v>
      </c>
      <c r="K31" s="21">
        <f>IF(B3L709C4=0,0,B3L720C4/B3L709C4)</f>
        <v>99.401681152507109</v>
      </c>
      <c r="L31" s="16" t="s">
        <v>8463</v>
      </c>
      <c r="M31" s="21">
        <f>IF(B3L709C5=0,0,B3L720C5/B3L709C5)</f>
        <v>97.586805484976466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25.942350105459624</v>
      </c>
      <c r="F32" s="16" t="s">
        <v>8465</v>
      </c>
      <c r="G32" s="21">
        <f>IF(B3L710C2=0,0,B3L721C2/B3L710C2)</f>
        <v>26.375846268531404</v>
      </c>
      <c r="H32" s="16" t="s">
        <v>8466</v>
      </c>
      <c r="I32" s="21">
        <f>IF(B3L710C3=0,0,B3L721C3/B3L710C3)</f>
        <v>26.948247984571051</v>
      </c>
      <c r="J32" s="16" t="s">
        <v>8467</v>
      </c>
      <c r="K32" s="21">
        <f>IF(B3L710C4=0,0,B3L721C4/B3L710C4)</f>
        <v>27.698902850808192</v>
      </c>
      <c r="L32" s="16" t="s">
        <v>8468</v>
      </c>
      <c r="M32" s="21">
        <f>IF(B3L710C5=0,0,B3L721C5/B3L710C5)</f>
        <v>28.373700617828476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81.518623186197033</v>
      </c>
      <c r="F33" s="16" t="s">
        <v>8470</v>
      </c>
      <c r="G33" s="21">
        <f>IF(B3L711C2=0,0,B3L722C2/B3L711C2)</f>
        <v>84.194333760960575</v>
      </c>
      <c r="H33" s="16" t="s">
        <v>8471</v>
      </c>
      <c r="I33" s="21">
        <f>IF(B3L711C3=0,0,B3L722C3/B3L711C3)</f>
        <v>87.367072815365418</v>
      </c>
      <c r="J33" s="16" t="s">
        <v>8472</v>
      </c>
      <c r="K33" s="21">
        <f>IF(B3L711C4=0,0,B3L722C4/B3L711C4)</f>
        <v>89.453705221392894</v>
      </c>
      <c r="L33" s="16" t="s">
        <v>8473</v>
      </c>
      <c r="M33" s="21">
        <f>IF(B3L711C5=0,0,B3L722C5/B3L711C5)</f>
        <v>89.022591920958959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515.43100000000004</v>
      </c>
      <c r="F34" s="16" t="s">
        <v>8475</v>
      </c>
      <c r="G34" s="15">
        <f>A1L131C6</f>
        <v>524.80899999999997</v>
      </c>
      <c r="H34" s="16" t="s">
        <v>8476</v>
      </c>
      <c r="I34" s="15">
        <f>A1L131C7</f>
        <v>524.82799999999997</v>
      </c>
      <c r="J34" s="16" t="s">
        <v>8477</v>
      </c>
      <c r="K34" s="15">
        <f>A1L131C8</f>
        <v>493.03800000000001</v>
      </c>
      <c r="L34" s="16" t="s">
        <v>8478</v>
      </c>
      <c r="M34" s="15">
        <f>A1L131C9</f>
        <v>499.8014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17.114118087581073</v>
      </c>
      <c r="F35" s="16" t="s">
        <v>8480</v>
      </c>
      <c r="G35" s="15">
        <f>IF(B3L727C2=0,0,B3L708C2/B3L727C2)</f>
        <v>16.874144688829652</v>
      </c>
      <c r="H35" s="16" t="s">
        <v>8481</v>
      </c>
      <c r="I35" s="15">
        <f>IF(B3L727C3=0,0,B3L708C3/B3L727C3)</f>
        <v>16.457415254775537</v>
      </c>
      <c r="J35" s="16" t="s">
        <v>8482</v>
      </c>
      <c r="K35" s="15">
        <f>IF(B3L727C4=0,0,B3L708C4/B3L727C4)</f>
        <v>16.865696964534177</v>
      </c>
      <c r="L35" s="16" t="s">
        <v>8483</v>
      </c>
      <c r="M35" s="15">
        <f>IF(B3L727C5=0,0,B3L708C5/B3L727C5)</f>
        <v>16.773271543457064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5.8431290171221499E-2</v>
      </c>
      <c r="F36" s="16" t="s">
        <v>8485</v>
      </c>
      <c r="G36" s="15">
        <f>IF(B3L728C2=0,0,1/B3L728C2)</f>
        <v>5.9262262973363032E-2</v>
      </c>
      <c r="H36" s="16" t="s">
        <v>8486</v>
      </c>
      <c r="I36" s="15">
        <f>IF(B3L728C3=0,0,1/B3L728C3)</f>
        <v>6.076288314532409E-2</v>
      </c>
      <c r="J36" s="16" t="s">
        <v>8487</v>
      </c>
      <c r="K36" s="15">
        <f>IF(B3L728C4=0,0,1/B3L728C4)</f>
        <v>5.9291946375109053E-2</v>
      </c>
      <c r="L36" s="16" t="s">
        <v>8488</v>
      </c>
      <c r="M36" s="15">
        <f>IF(B3L728C5=0,0,1/B3L728C5)</f>
        <v>5.9618661595571741E-2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63792951</v>
      </c>
      <c r="F37" s="16" t="s">
        <v>8490</v>
      </c>
      <c r="G37" s="15">
        <f>A1L122C6</f>
        <v>64541357</v>
      </c>
      <c r="H37" s="16" t="s">
        <v>8491</v>
      </c>
      <c r="I37" s="15">
        <f>A1L122C7</f>
        <v>64212603.666666664</v>
      </c>
      <c r="J37" s="16" t="s">
        <v>8492</v>
      </c>
      <c r="K37" s="15">
        <f>A1L122C8</f>
        <v>62350473</v>
      </c>
      <c r="L37" s="16" t="s">
        <v>8493</v>
      </c>
      <c r="M37" s="15">
        <f>A1L122C9</f>
        <v>62227963.799999997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33729818</v>
      </c>
      <c r="F38" s="16" t="s">
        <v>8495</v>
      </c>
      <c r="G38" s="15">
        <f>A1L119C6</f>
        <v>33766040</v>
      </c>
      <c r="H38" s="16" t="s">
        <v>8496</v>
      </c>
      <c r="I38" s="15">
        <f>A1L119C7</f>
        <v>32841478.333333332</v>
      </c>
      <c r="J38" s="16" t="s">
        <v>8497</v>
      </c>
      <c r="K38" s="15">
        <f>A1L119C8</f>
        <v>31051505.25</v>
      </c>
      <c r="L38" s="16" t="s">
        <v>8498</v>
      </c>
      <c r="M38" s="15">
        <f>A1L119C9</f>
        <v>30485686.600000001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2372362</v>
      </c>
      <c r="F39" s="16" t="s">
        <v>8500</v>
      </c>
      <c r="G39" s="15">
        <f>A1L120C6</f>
        <v>2427761.5</v>
      </c>
      <c r="H39" s="16" t="s">
        <v>8501</v>
      </c>
      <c r="I39" s="15">
        <f>A1L120C7</f>
        <v>2426799.6666666665</v>
      </c>
      <c r="J39" s="16" t="s">
        <v>8502</v>
      </c>
      <c r="K39" s="15">
        <f>A1L120C8</f>
        <v>2312157.5</v>
      </c>
      <c r="L39" s="16" t="s">
        <v>8503</v>
      </c>
      <c r="M39" s="15">
        <f>A1L120C9</f>
        <v>2283886.7999999998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27690771</v>
      </c>
      <c r="F40" s="16" t="s">
        <v>8505</v>
      </c>
      <c r="G40" s="15">
        <f>A1L121C6</f>
        <v>28347555.5</v>
      </c>
      <c r="H40" s="16" t="s">
        <v>8506</v>
      </c>
      <c r="I40" s="15">
        <f>A1L121C7</f>
        <v>28944325.666666668</v>
      </c>
      <c r="J40" s="16" t="s">
        <v>8507</v>
      </c>
      <c r="K40" s="15">
        <f>A1L121C8</f>
        <v>28986810.25</v>
      </c>
      <c r="L40" s="16" t="s">
        <v>8508</v>
      </c>
      <c r="M40" s="15">
        <f>A1L121C9</f>
        <v>29458390.399999999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7231.8204197254618</v>
      </c>
      <c r="F41" s="16" t="s">
        <v>8510</v>
      </c>
      <c r="G41" s="15">
        <f>IF(B3L708C2=0,0,B3L730C2/B3L708C2)</f>
        <v>7288.1121916577367</v>
      </c>
      <c r="H41" s="16" t="s">
        <v>8511</v>
      </c>
      <c r="I41" s="15">
        <f>IF(B3L708C3=0,0,B3L730C3/B3L708C3)</f>
        <v>7434.3269281644189</v>
      </c>
      <c r="J41" s="16" t="s">
        <v>8512</v>
      </c>
      <c r="K41" s="15">
        <f>IF(B3L708C4=0,0,B3L730C4/B3L708C4)</f>
        <v>7498.1662703050979</v>
      </c>
      <c r="L41" s="16" t="s">
        <v>8513</v>
      </c>
      <c r="M41" s="15">
        <f>IF(B3L708C5=0,0,B3L730C5/B3L708C5)</f>
        <v>7422.8441848576022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9088.5917483871908</v>
      </c>
      <c r="F42" s="16" t="s">
        <v>8515</v>
      </c>
      <c r="G42" s="15">
        <f>IF(B3L709C2=0,0,B3L731C2/B3L709C2)</f>
        <v>8994.1355460915602</v>
      </c>
      <c r="H42" s="16" t="s">
        <v>8516</v>
      </c>
      <c r="I42" s="15">
        <f>IF(B3L709C3=0,0,B3L731C3/B3L709C3)</f>
        <v>9049.1329636385781</v>
      </c>
      <c r="J42" s="16" t="s">
        <v>8517</v>
      </c>
      <c r="K42" s="15">
        <f>IF(B3L709C4=0,0,B3L731C4/B3L709C4)</f>
        <v>8998.6926446281341</v>
      </c>
      <c r="L42" s="16" t="s">
        <v>8518</v>
      </c>
      <c r="M42" s="15">
        <f>IF(B3L709C5=0,0,B3L731C5/B3L709C5)</f>
        <v>8852.5091078463083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2430.1933102028984</v>
      </c>
      <c r="F43" s="16" t="s">
        <v>8520</v>
      </c>
      <c r="G43" s="15">
        <f>IF(B3L710C2=0,0,B3L732C2/B3L710C2)</f>
        <v>2470.6960200890985</v>
      </c>
      <c r="H43" s="16" t="s">
        <v>8521</v>
      </c>
      <c r="I43" s="15">
        <f>IF(B3L710C3=0,0,B3L732C3/B3L710C3)</f>
        <v>2510.4798167450172</v>
      </c>
      <c r="J43" s="16" t="s">
        <v>8522</v>
      </c>
      <c r="K43" s="15">
        <f>IF(B3L710C4=0,0,B3L732C4/B3L710C4)</f>
        <v>2478.8994307603821</v>
      </c>
      <c r="L43" s="16" t="s">
        <v>8523</v>
      </c>
      <c r="M43" s="15">
        <f>IF(B3L710C5=0,0,B3L732C5/B3L710C5)</f>
        <v>2481.0983945498301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6698.756664097551</v>
      </c>
      <c r="F44" s="16" t="s">
        <v>8525</v>
      </c>
      <c r="G44" s="15">
        <f>IF(B3L711C2=0,0,B3L733C2/B3L711C2)</f>
        <v>6882.3923510725808</v>
      </c>
      <c r="H44" s="16" t="s">
        <v>8526</v>
      </c>
      <c r="I44" s="15">
        <f>IF(B3L711C3=0,0,B3L733C3/B3L711C3)</f>
        <v>7161.9475012522462</v>
      </c>
      <c r="J44" s="16" t="s">
        <v>8527</v>
      </c>
      <c r="K44" s="15">
        <f>IF(B3L711C4=0,0,B3L733C4/B3L711C4)</f>
        <v>7371.9792127492565</v>
      </c>
      <c r="L44" s="16" t="s">
        <v>8528</v>
      </c>
      <c r="M44" s="15">
        <f>IF(B3L711C5=0,0,B3L733C5/B3L711C5)</f>
        <v>7329.6786444538893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21">
        <f>A1L130C1*A1L158C1</f>
        <v>407.76599999999996</v>
      </c>
      <c r="F45" s="16" t="s">
        <v>8530</v>
      </c>
      <c r="G45" s="21">
        <f>A1L130C6*A1L158C1</f>
        <v>366.73199999999997</v>
      </c>
      <c r="H45" s="16" t="s">
        <v>8531</v>
      </c>
      <c r="I45" s="21">
        <f>A1L130C7*A1L158C1</f>
        <v>355.00799999999998</v>
      </c>
      <c r="J45" s="16" t="s">
        <v>8532</v>
      </c>
      <c r="K45" s="21">
        <f>A1L130C8*A1L158C1</f>
        <v>362.44799999999998</v>
      </c>
      <c r="L45" s="16" t="s">
        <v>8533</v>
      </c>
      <c r="M45" s="21">
        <f>A1L130C9*A1L158C1</f>
        <v>376.88040000000001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9228.9130000000005</v>
      </c>
      <c r="F46" s="16" t="s">
        <v>8535</v>
      </c>
      <c r="G46" s="15">
        <f>B3L708C2+B3L738C2</f>
        <v>9222.4350000000013</v>
      </c>
      <c r="H46" s="16" t="s">
        <v>8536</v>
      </c>
      <c r="I46" s="15">
        <f>B3L708C3+B3L738C3</f>
        <v>8992.3203333333349</v>
      </c>
      <c r="J46" s="16" t="s">
        <v>8537</v>
      </c>
      <c r="K46" s="15">
        <f>B3L708C4+B3L738C4</f>
        <v>8677.8775000000023</v>
      </c>
      <c r="L46" s="16" t="s">
        <v>8538</v>
      </c>
      <c r="M46" s="15">
        <f>B3L708C5+B3L738C5</f>
        <v>8760.1850000000013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0.95581646505931961</v>
      </c>
      <c r="F47" s="16" t="s">
        <v>8540</v>
      </c>
      <c r="G47" s="21">
        <f>IF(B3L739C2=0,0,B3L708C2/B3L739C2)</f>
        <v>0.96023479699233449</v>
      </c>
      <c r="H47" s="16" t="s">
        <v>8541</v>
      </c>
      <c r="I47" s="21">
        <f>IF(B3L739C3=0,0,B3L708C3/B3L739C3)</f>
        <v>0.96052097936457703</v>
      </c>
      <c r="J47" s="16" t="s">
        <v>8542</v>
      </c>
      <c r="K47" s="21">
        <f>IF(B3L739C4=0,0,B3L708C4/B3L739C4)</f>
        <v>0.9582331048116316</v>
      </c>
      <c r="L47" s="16" t="s">
        <v>8543</v>
      </c>
      <c r="M47" s="21">
        <f>IF(B3L739C5=0,0,B3L708C5/B3L739C5)</f>
        <v>0.95697803185663322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4.418353494068044E-2</v>
      </c>
      <c r="F48" s="16" t="s">
        <v>8545</v>
      </c>
      <c r="G48" s="21">
        <f>IF(B3L739C2=0,0,B3L738C2/B3L739C2)</f>
        <v>3.9765203007665534E-2</v>
      </c>
      <c r="H48" s="16" t="s">
        <v>8546</v>
      </c>
      <c r="I48" s="21">
        <f>IF(B3L739C3=0,0,B3L738C3/B3L739C3)</f>
        <v>3.9479020635422933E-2</v>
      </c>
      <c r="J48" s="16" t="s">
        <v>8547</v>
      </c>
      <c r="K48" s="21">
        <f>IF(B3L739C4=0,0,B3L738C4/B3L739C4)</f>
        <v>4.176689518836834E-2</v>
      </c>
      <c r="L48" s="16" t="s">
        <v>8548</v>
      </c>
      <c r="M48" s="21">
        <f>IF(B3L739C5=0,0,B3L738C5/B3L739C5)</f>
        <v>4.3021968143366833E-2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1104.36625</v>
      </c>
      <c r="F49" s="16" t="s">
        <v>8550</v>
      </c>
      <c r="G49" s="21">
        <f>A1L130C6*A1L595C1</f>
        <v>993.23249999999996</v>
      </c>
      <c r="H49" s="16" t="s">
        <v>8551</v>
      </c>
      <c r="I49" s="21">
        <f>A1L130C7*A1L595C1</f>
        <v>961.48</v>
      </c>
      <c r="J49" s="16" t="s">
        <v>8552</v>
      </c>
      <c r="K49" s="21">
        <f>A1L130C8*A1L595C1</f>
        <v>981.63</v>
      </c>
      <c r="L49" s="16" t="s">
        <v>8553</v>
      </c>
      <c r="M49" s="15">
        <f>A1L130C9*A1L595C1</f>
        <v>1020.71775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9925.51325</v>
      </c>
      <c r="F50" s="16" t="s">
        <v>8555</v>
      </c>
      <c r="G50" s="15">
        <f>B3L708C2+B3L742C2</f>
        <v>9848.9355000000014</v>
      </c>
      <c r="H50" s="16" t="s">
        <v>8556</v>
      </c>
      <c r="I50" s="15">
        <f>B3L708C3+B3L742C3</f>
        <v>9598.7923333333347</v>
      </c>
      <c r="J50" s="16" t="s">
        <v>8557</v>
      </c>
      <c r="K50" s="15">
        <f>B3L708C4+B3L742C4</f>
        <v>9297.0595000000012</v>
      </c>
      <c r="L50" s="16" t="s">
        <v>8558</v>
      </c>
      <c r="M50" s="15">
        <f>B3L708C5+B3L742C5</f>
        <v>9404.0223500000011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0.88873459516060804</v>
      </c>
      <c r="F51" s="16" t="s">
        <v>8560</v>
      </c>
      <c r="G51" s="21">
        <f>IF(B3L743C2=0,0,B3L708C2/B3L743C2)</f>
        <v>0.89915331458917569</v>
      </c>
      <c r="H51" s="16" t="s">
        <v>8561</v>
      </c>
      <c r="I51" s="21">
        <f>IF(B3L743C3=0,0,B3L708C3/B3L743C3)</f>
        <v>0.89983323249310154</v>
      </c>
      <c r="J51" s="16" t="s">
        <v>8562</v>
      </c>
      <c r="K51" s="21">
        <f>IF(B3L743C4=0,0,B3L708C4/B3L743C4)</f>
        <v>0.89441500293721909</v>
      </c>
      <c r="L51" s="16" t="s">
        <v>8563</v>
      </c>
      <c r="M51" s="21">
        <f>IF(B3L743C5=0,0,B3L708C5/B3L743C5)</f>
        <v>0.8914594508593443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0.11126540483939207</v>
      </c>
      <c r="F52" s="16" t="s">
        <v>8565</v>
      </c>
      <c r="G52" s="21">
        <f>IF(B3L743C2=0,0,B3L742C2/B3L743C2)</f>
        <v>0.10084668541082432</v>
      </c>
      <c r="H52" s="16" t="s">
        <v>8566</v>
      </c>
      <c r="I52" s="21">
        <f>IF(B3L743C3=0,0,B3L742C3/B3L743C3)</f>
        <v>0.10016676750689851</v>
      </c>
      <c r="J52" s="16" t="s">
        <v>8567</v>
      </c>
      <c r="K52" s="21">
        <f>IF(B3L743C4=0,0,B3L742C4/B3L743C4)</f>
        <v>0.10558499706278096</v>
      </c>
      <c r="L52" s="16" t="s">
        <v>8568</v>
      </c>
      <c r="M52" s="21">
        <f>IF(B3L743C5=0,0,B3L742C5/B3L743C5)</f>
        <v>0.10854054914065574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21">
        <f>A1L135C1</f>
        <v>455.82600000000002</v>
      </c>
      <c r="F53" s="16" t="s">
        <v>8570</v>
      </c>
      <c r="G53" s="21">
        <f>A1L135C6</f>
        <v>466.01150000000001</v>
      </c>
      <c r="H53" s="16" t="s">
        <v>8571</v>
      </c>
      <c r="I53" s="21">
        <f>A1L135C7</f>
        <v>468.38899999999995</v>
      </c>
      <c r="J53" s="16" t="s">
        <v>8572</v>
      </c>
      <c r="K53" s="21">
        <f>A1L135C8</f>
        <v>463.59699999999998</v>
      </c>
      <c r="L53" s="16" t="s">
        <v>8573</v>
      </c>
      <c r="M53" s="21">
        <f>A1L135C9</f>
        <v>468.40620000000001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26.614722854821807</v>
      </c>
      <c r="F54" s="16" t="s">
        <v>8575</v>
      </c>
      <c r="G54" s="21">
        <f>IF(A1L144C6=0,0,B3L721C2/A1L144C6)</f>
        <v>26.377953557296159</v>
      </c>
      <c r="H54" s="16" t="s">
        <v>8576</v>
      </c>
      <c r="I54" s="21">
        <f>IF(A1L144C7=0,0,B3L721C3/A1L144C7)</f>
        <v>27.110490077179037</v>
      </c>
      <c r="J54" s="16" t="s">
        <v>8577</v>
      </c>
      <c r="K54" s="21">
        <f>IF(A1L144C8=0,0,B3L721C4/A1L144C8)</f>
        <v>27.19403780003621</v>
      </c>
      <c r="L54" s="16" t="s">
        <v>8578</v>
      </c>
      <c r="M54" s="21">
        <f>IF(A1L144C9=0,0,B3L721C5/A1L144C9)</f>
        <v>27.225264925769082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E53319-AE9D-44F1-A49C-D57843F3D691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2903</v>
      </c>
      <c r="F9" s="16" t="s">
        <v>8689</v>
      </c>
      <c r="G9" s="15">
        <f>A1L202C1</f>
        <v>3254</v>
      </c>
      <c r="H9" s="16" t="s">
        <v>8690</v>
      </c>
      <c r="I9" s="21">
        <f>IF(OR(B3L802C1=0,B3L802C2=0),0,1+(B3L802C1/B3L802C2))</f>
        <v>1.8921327596803934</v>
      </c>
      <c r="J9" s="16" t="s">
        <v>8691</v>
      </c>
      <c r="K9" s="15">
        <f>A1L202C5</f>
        <v>2902</v>
      </c>
      <c r="L9" s="16" t="s">
        <v>8692</v>
      </c>
      <c r="M9" s="15">
        <f>A1L202C4</f>
        <v>3418</v>
      </c>
      <c r="N9" s="16" t="s">
        <v>8693</v>
      </c>
      <c r="O9" s="21">
        <f>IF(OR(B3L802C4=0,B3L802C5=0),0,1+(B3L802C4/B3L802C5))</f>
        <v>1.8490345231129317</v>
      </c>
      <c r="P9" s="16" t="s">
        <v>8694</v>
      </c>
      <c r="Q9" s="15">
        <f>A1L202C17</f>
        <v>2902.5</v>
      </c>
      <c r="R9" s="16" t="s">
        <v>8695</v>
      </c>
      <c r="S9" s="15">
        <f>A1L202C16</f>
        <v>3336</v>
      </c>
      <c r="T9" s="16" t="s">
        <v>8696</v>
      </c>
      <c r="U9" s="21">
        <f>IF(OR(B3L802C7=0,B3L802C8=0),0,1+(B3L802C7/B3L802C8))</f>
        <v>1.8700539568345325</v>
      </c>
      <c r="V9" s="16" t="s">
        <v>8697</v>
      </c>
      <c r="W9" s="15">
        <f>A1L202C8</f>
        <v>2442</v>
      </c>
      <c r="X9" s="16" t="s">
        <v>8698</v>
      </c>
      <c r="Y9" s="15">
        <f>A1L202C7</f>
        <v>2783</v>
      </c>
      <c r="Z9" s="16" t="s">
        <v>8699</v>
      </c>
      <c r="AA9" s="21">
        <f>IF(OR(B3L802C10=0,B3L802C11=0),0,1+(B3L802C10/B3L802C11))</f>
        <v>1.8774703557312253</v>
      </c>
      <c r="AB9" s="16" t="s">
        <v>8700</v>
      </c>
      <c r="AC9" s="15">
        <f>A1L202C20</f>
        <v>2749</v>
      </c>
      <c r="AD9" s="16" t="s">
        <v>8701</v>
      </c>
      <c r="AE9" s="15">
        <f>A1L202C19</f>
        <v>3151.6666666666665</v>
      </c>
      <c r="AF9" s="16" t="s">
        <v>8702</v>
      </c>
      <c r="AG9" s="21">
        <f>IF(OR(B3L802C13=0,B3L802C14=0),0,1+(B3L802C13/B3L802C14))</f>
        <v>1.8722369116869382</v>
      </c>
      <c r="AH9" s="16" t="s">
        <v>8703</v>
      </c>
      <c r="AI9" s="15">
        <f>A1L202C11</f>
        <v>1952</v>
      </c>
      <c r="AJ9" s="16" t="s">
        <v>8704</v>
      </c>
      <c r="AK9" s="15">
        <f>A1L202C10</f>
        <v>2398</v>
      </c>
      <c r="AL9" s="16" t="s">
        <v>8705</v>
      </c>
      <c r="AM9" s="21">
        <f>IF(OR(B3L802C16=0,B3L802C17=0),0,1+(B3L802C16/B3L802C17))</f>
        <v>1.8140116763969973</v>
      </c>
      <c r="AN9" s="16" t="s">
        <v>8706</v>
      </c>
      <c r="AO9" s="15">
        <f>A1L202C23</f>
        <v>2549.75</v>
      </c>
      <c r="AP9" s="16" t="s">
        <v>8707</v>
      </c>
      <c r="AQ9" s="15">
        <f>A1L202C22</f>
        <v>2963.25</v>
      </c>
      <c r="AR9" s="16" t="s">
        <v>8708</v>
      </c>
      <c r="AS9" s="21">
        <f>IF(OR(B3L802C19=0,B3L802C20=0),0,1+(B3L802C19/B3L802C20))</f>
        <v>1.860457268202143</v>
      </c>
      <c r="AT9" s="16" t="s">
        <v>8709</v>
      </c>
      <c r="AU9" s="15">
        <f>A1L202C14</f>
        <v>2242</v>
      </c>
      <c r="AV9" s="16" t="s">
        <v>8710</v>
      </c>
      <c r="AW9" s="15">
        <f>A1L202C13</f>
        <v>2554</v>
      </c>
      <c r="AX9" s="16" t="s">
        <v>8711</v>
      </c>
      <c r="AY9" s="21">
        <f>IF(OR(B3L802C22=0,B3L802C23=0),0,1+(B3L802C22/B3L802C23))</f>
        <v>1.8778386844166013</v>
      </c>
      <c r="AZ9" s="16" t="s">
        <v>8712</v>
      </c>
      <c r="BA9" s="15">
        <f>A1L202C26</f>
        <v>2488.1999999999998</v>
      </c>
      <c r="BB9" s="16" t="s">
        <v>8713</v>
      </c>
      <c r="BC9" s="15">
        <f>A1L202C25</f>
        <v>2881.4</v>
      </c>
      <c r="BD9" s="16" t="s">
        <v>8714</v>
      </c>
      <c r="BE9" s="21">
        <f>IF(OR(B3L802C25=0,B3L802C26=0),0,1+(B3L802C25/B3L802C26))</f>
        <v>1.863538557645589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14597</v>
      </c>
      <c r="F10" s="16" t="s">
        <v>8716</v>
      </c>
      <c r="G10" s="15">
        <f>A1L203C1</f>
        <v>16507</v>
      </c>
      <c r="H10" s="16" t="s">
        <v>8717</v>
      </c>
      <c r="I10" s="21">
        <f>IF(OR(B3L803C1=0,B3L803C2=0),0,1+(B3L803C1/B3L803C2))</f>
        <v>1.8842915126915853</v>
      </c>
      <c r="J10" s="16" t="s">
        <v>8718</v>
      </c>
      <c r="K10" s="15">
        <f>A1L203C5</f>
        <v>15288</v>
      </c>
      <c r="L10" s="16" t="s">
        <v>8719</v>
      </c>
      <c r="M10" s="15">
        <f>A1L203C4</f>
        <v>17338</v>
      </c>
      <c r="N10" s="16" t="s">
        <v>8720</v>
      </c>
      <c r="O10" s="21">
        <f>IF(OR(B3L803C4=0,B3L803C5=0),0,1+(B3L803C4/B3L803C5))</f>
        <v>1.8817626023762832</v>
      </c>
      <c r="P10" s="16" t="s">
        <v>8721</v>
      </c>
      <c r="Q10" s="15">
        <f>A1L203C17</f>
        <v>14942.5</v>
      </c>
      <c r="R10" s="16" t="s">
        <v>8722</v>
      </c>
      <c r="S10" s="15">
        <f>A1L203C16</f>
        <v>16922.5</v>
      </c>
      <c r="T10" s="16" t="s">
        <v>8723</v>
      </c>
      <c r="U10" s="21">
        <f>IF(OR(B3L803C7=0,B3L803C8=0),0,1+(B3L803C7/B3L803C8))</f>
        <v>1.8829960112276556</v>
      </c>
      <c r="V10" s="16" t="s">
        <v>8724</v>
      </c>
      <c r="W10" s="15">
        <f>A1L203C8</f>
        <v>16864</v>
      </c>
      <c r="X10" s="16" t="s">
        <v>8725</v>
      </c>
      <c r="Y10" s="15">
        <f>A1L203C7</f>
        <v>18855</v>
      </c>
      <c r="Z10" s="16" t="s">
        <v>8726</v>
      </c>
      <c r="AA10" s="21">
        <f>IF(OR(B3L803C10=0,B3L803C11=0),0,1+(B3L803C10/B3L803C11))</f>
        <v>1.8944046671970298</v>
      </c>
      <c r="AB10" s="16" t="s">
        <v>8727</v>
      </c>
      <c r="AC10" s="15">
        <f>A1L203C20</f>
        <v>15583</v>
      </c>
      <c r="AD10" s="16" t="s">
        <v>8728</v>
      </c>
      <c r="AE10" s="15">
        <f>A1L203C19</f>
        <v>17566.666666666668</v>
      </c>
      <c r="AF10" s="16" t="s">
        <v>8729</v>
      </c>
      <c r="AG10" s="21">
        <f>IF(OR(B3L803C13=0,B3L803C14=0),0,1+(B3L803C13/B3L803C14))</f>
        <v>1.88707779886148</v>
      </c>
      <c r="AH10" s="16" t="s">
        <v>8730</v>
      </c>
      <c r="AI10" s="15">
        <f>A1L203C11</f>
        <v>17435</v>
      </c>
      <c r="AJ10" s="16" t="s">
        <v>8731</v>
      </c>
      <c r="AK10" s="15">
        <f>A1L203C10</f>
        <v>19803</v>
      </c>
      <c r="AL10" s="16" t="s">
        <v>8732</v>
      </c>
      <c r="AM10" s="21">
        <f>IF(OR(B3L803C16=0,B3L803C17=0),0,1+(B3L803C16/B3L803C17))</f>
        <v>1.8804221582588496</v>
      </c>
      <c r="AN10" s="16" t="s">
        <v>8733</v>
      </c>
      <c r="AO10" s="15">
        <f>A1L203C23</f>
        <v>16046</v>
      </c>
      <c r="AP10" s="16" t="s">
        <v>8734</v>
      </c>
      <c r="AQ10" s="15">
        <f>A1L203C22</f>
        <v>18125.75</v>
      </c>
      <c r="AR10" s="16" t="s">
        <v>8735</v>
      </c>
      <c r="AS10" s="21">
        <f>IF(OR(B3L803C19=0,B3L803C20=0),0,1+(B3L803C19/B3L803C20))</f>
        <v>1.8852599202791609</v>
      </c>
      <c r="AT10" s="16" t="s">
        <v>8736</v>
      </c>
      <c r="AU10" s="15">
        <f>A1L203C14</f>
        <v>20251</v>
      </c>
      <c r="AV10" s="16" t="s">
        <v>8737</v>
      </c>
      <c r="AW10" s="15">
        <f>A1L203C13</f>
        <v>21339</v>
      </c>
      <c r="AX10" s="16" t="s">
        <v>8738</v>
      </c>
      <c r="AY10" s="21">
        <f>IF(OR(B3L803C22=0,B3L803C23=0),0,1+(B3L803C22/B3L803C23))</f>
        <v>1.9490135432775668</v>
      </c>
      <c r="AZ10" s="16" t="s">
        <v>8739</v>
      </c>
      <c r="BA10" s="15">
        <f>A1L203C26</f>
        <v>16887</v>
      </c>
      <c r="BB10" s="16" t="s">
        <v>8740</v>
      </c>
      <c r="BC10" s="15">
        <f>A1L203C25</f>
        <v>18768.400000000001</v>
      </c>
      <c r="BD10" s="16" t="s">
        <v>8741</v>
      </c>
      <c r="BE10" s="21">
        <f>IF(OR(B3L803C25=0,B3L803C26=0),0,1+(B3L803C25/B3L803C26))</f>
        <v>1.899757038426291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2756</v>
      </c>
      <c r="F11" s="16" t="s">
        <v>8743</v>
      </c>
      <c r="G11" s="15">
        <f>A1L204C1</f>
        <v>2821</v>
      </c>
      <c r="H11" s="16" t="s">
        <v>8744</v>
      </c>
      <c r="I11" s="21">
        <f>IF(OR(B3L804C1=0,B3L804C2=0),0,1+(B3L804C1/B3L804C2))</f>
        <v>1.9769585253456221</v>
      </c>
      <c r="J11" s="16" t="s">
        <v>8745</v>
      </c>
      <c r="K11" s="15">
        <f>A1L204C5</f>
        <v>2347</v>
      </c>
      <c r="L11" s="16" t="s">
        <v>8746</v>
      </c>
      <c r="M11" s="15">
        <f>A1L204C4</f>
        <v>2715</v>
      </c>
      <c r="N11" s="16" t="s">
        <v>8747</v>
      </c>
      <c r="O11" s="21">
        <f>IF(OR(B3L804C4=0,B3L804C5=0),0,1+(B3L804C4/B3L804C5))</f>
        <v>1.8644567219152854</v>
      </c>
      <c r="P11" s="16" t="s">
        <v>8748</v>
      </c>
      <c r="Q11" s="15">
        <f>A1L204C17</f>
        <v>2551.5</v>
      </c>
      <c r="R11" s="16" t="s">
        <v>8749</v>
      </c>
      <c r="S11" s="15">
        <f>A1L204C16</f>
        <v>2768</v>
      </c>
      <c r="T11" s="16" t="s">
        <v>8750</v>
      </c>
      <c r="U11" s="21">
        <f>IF(OR(B3L804C7=0,B3L804C8=0),0,1+(B3L804C7/B3L804C8))</f>
        <v>1.9217846820809248</v>
      </c>
      <c r="V11" s="16" t="s">
        <v>8751</v>
      </c>
      <c r="W11" s="15">
        <f>A1L204C8</f>
        <v>2082</v>
      </c>
      <c r="X11" s="16" t="s">
        <v>8752</v>
      </c>
      <c r="Y11" s="15">
        <f>A1L204C7</f>
        <v>2380</v>
      </c>
      <c r="Z11" s="16" t="s">
        <v>8753</v>
      </c>
      <c r="AA11" s="21">
        <f>IF(OR(B3L804C10=0,B3L804C11=0),0,1+(B3L804C10/B3L804C11))</f>
        <v>1.8747899159663866</v>
      </c>
      <c r="AB11" s="16" t="s">
        <v>8754</v>
      </c>
      <c r="AC11" s="15">
        <f>A1L204C20</f>
        <v>2395</v>
      </c>
      <c r="AD11" s="16" t="s">
        <v>8755</v>
      </c>
      <c r="AE11" s="15">
        <f>A1L204C19</f>
        <v>2638.6666666666665</v>
      </c>
      <c r="AF11" s="16" t="s">
        <v>8756</v>
      </c>
      <c r="AG11" s="21">
        <f>IF(OR(B3L804C13=0,B3L804C14=0),0,1+(B3L804C13/B3L804C14))</f>
        <v>1.907655381505811</v>
      </c>
      <c r="AH11" s="16" t="s">
        <v>8757</v>
      </c>
      <c r="AI11" s="15">
        <f>A1L204C11</f>
        <v>2185</v>
      </c>
      <c r="AJ11" s="16" t="s">
        <v>8758</v>
      </c>
      <c r="AK11" s="15">
        <f>A1L204C10</f>
        <v>2260</v>
      </c>
      <c r="AL11" s="16" t="s">
        <v>8759</v>
      </c>
      <c r="AM11" s="21">
        <f>IF(OR(B3L804C16=0,B3L804C17=0),0,1+(B3L804C16/B3L804C17))</f>
        <v>1.9668141592920354</v>
      </c>
      <c r="AN11" s="16" t="s">
        <v>8760</v>
      </c>
      <c r="AO11" s="15">
        <f>A1L204C23</f>
        <v>2342.5</v>
      </c>
      <c r="AP11" s="16" t="s">
        <v>8761</v>
      </c>
      <c r="AQ11" s="15">
        <f>A1L204C22</f>
        <v>2544</v>
      </c>
      <c r="AR11" s="16" t="s">
        <v>8762</v>
      </c>
      <c r="AS11" s="21">
        <f>IF(OR(B3L804C19=0,B3L804C20=0),0,1+(B3L804C19/B3L804C20))</f>
        <v>1.9207940251572326</v>
      </c>
      <c r="AT11" s="16" t="s">
        <v>8763</v>
      </c>
      <c r="AU11" s="15">
        <f>A1L204C14</f>
        <v>3042</v>
      </c>
      <c r="AV11" s="16" t="s">
        <v>8764</v>
      </c>
      <c r="AW11" s="15">
        <f>A1L204C13</f>
        <v>3119</v>
      </c>
      <c r="AX11" s="16" t="s">
        <v>8765</v>
      </c>
      <c r="AY11" s="21">
        <f>IF(OR(B3L804C22=0,B3L804C23=0),0,1+(B3L804C22/B3L804C23))</f>
        <v>1.9753126001923693</v>
      </c>
      <c r="AZ11" s="16" t="s">
        <v>8766</v>
      </c>
      <c r="BA11" s="15">
        <f>A1L204C26</f>
        <v>2482.4</v>
      </c>
      <c r="BB11" s="16" t="s">
        <v>8767</v>
      </c>
      <c r="BC11" s="15">
        <f>A1L204C25</f>
        <v>2659</v>
      </c>
      <c r="BD11" s="16" t="s">
        <v>8768</v>
      </c>
      <c r="BE11" s="21">
        <f>IF(OR(B3L804C25=0,B3L804C26=0),0,1+(B3L804C25/B3L804C26))</f>
        <v>1.9335840541556977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11514</v>
      </c>
      <c r="F12" s="16" t="s">
        <v>8770</v>
      </c>
      <c r="G12" s="15">
        <f>A1L205C1</f>
        <v>12511</v>
      </c>
      <c r="H12" s="16" t="s">
        <v>8771</v>
      </c>
      <c r="I12" s="21">
        <f>IF(OR(B3L805C1=0,B3L805C2=0),0,1+(B3L805C1/B3L805C2))</f>
        <v>1.9203101270881624</v>
      </c>
      <c r="J12" s="16" t="s">
        <v>8772</v>
      </c>
      <c r="K12" s="15">
        <f>A1L205C5</f>
        <v>10419</v>
      </c>
      <c r="L12" s="16" t="s">
        <v>8773</v>
      </c>
      <c r="M12" s="15">
        <f>A1L205C4</f>
        <v>11108</v>
      </c>
      <c r="N12" s="16" t="s">
        <v>8774</v>
      </c>
      <c r="O12" s="21">
        <f>IF(OR(B3L805C4=0,B3L805C5=0),0,1+(B3L805C4/B3L805C5))</f>
        <v>1.9379726323370545</v>
      </c>
      <c r="P12" s="16" t="s">
        <v>8775</v>
      </c>
      <c r="Q12" s="15">
        <f>A1L205C17</f>
        <v>10966.5</v>
      </c>
      <c r="R12" s="16" t="s">
        <v>8776</v>
      </c>
      <c r="S12" s="15">
        <f>A1L205C16</f>
        <v>11809.5</v>
      </c>
      <c r="T12" s="16" t="s">
        <v>8777</v>
      </c>
      <c r="U12" s="21">
        <f>IF(OR(B3L805C7=0,B3L805C8=0),0,1+(B3L805C7/B3L805C8))</f>
        <v>1.9286167915661121</v>
      </c>
      <c r="V12" s="16" t="s">
        <v>8778</v>
      </c>
      <c r="W12" s="15">
        <f>A1L205C8</f>
        <v>11363</v>
      </c>
      <c r="X12" s="16" t="s">
        <v>8779</v>
      </c>
      <c r="Y12" s="15">
        <f>A1L205C7</f>
        <v>11885</v>
      </c>
      <c r="Z12" s="16" t="s">
        <v>8780</v>
      </c>
      <c r="AA12" s="21">
        <f>IF(OR(B3L805C10=0,B3L805C11=0),0,1+(B3L805C10/B3L805C11))</f>
        <v>1.956079091291544</v>
      </c>
      <c r="AB12" s="16" t="s">
        <v>8781</v>
      </c>
      <c r="AC12" s="15">
        <f>A1L205C20</f>
        <v>11098.666666666666</v>
      </c>
      <c r="AD12" s="16" t="s">
        <v>8782</v>
      </c>
      <c r="AE12" s="15">
        <f>A1L205C19</f>
        <v>11834.666666666666</v>
      </c>
      <c r="AF12" s="16" t="s">
        <v>8783</v>
      </c>
      <c r="AG12" s="21">
        <f>IF(OR(B3L805C13=0,B3L805C14=0),0,1+(B3L805C13/B3L805C14))</f>
        <v>1.9378098242451554</v>
      </c>
      <c r="AH12" s="16" t="s">
        <v>8784</v>
      </c>
      <c r="AI12" s="15">
        <f>A1L205C11</f>
        <v>11970</v>
      </c>
      <c r="AJ12" s="16" t="s">
        <v>8785</v>
      </c>
      <c r="AK12" s="15">
        <f>A1L205C10</f>
        <v>12129</v>
      </c>
      <c r="AL12" s="16" t="s">
        <v>8786</v>
      </c>
      <c r="AM12" s="21">
        <f>IF(OR(B3L805C16=0,B3L805C17=0),0,1+(B3L805C16/B3L805C17))</f>
        <v>1.9868909225822409</v>
      </c>
      <c r="AN12" s="16" t="s">
        <v>8787</v>
      </c>
      <c r="AO12" s="15">
        <f>A1L205C23</f>
        <v>11316.5</v>
      </c>
      <c r="AP12" s="16" t="s">
        <v>8788</v>
      </c>
      <c r="AQ12" s="15">
        <f>A1L205C22</f>
        <v>11908.25</v>
      </c>
      <c r="AR12" s="16" t="s">
        <v>8789</v>
      </c>
      <c r="AS12" s="21">
        <f>IF(OR(B3L805C19=0,B3L805C20=0),0,1+(B3L805C19/B3L805C20))</f>
        <v>1.9503075598849537</v>
      </c>
      <c r="AT12" s="16" t="s">
        <v>8790</v>
      </c>
      <c r="AU12" s="15">
        <f>A1L205C14</f>
        <v>14799</v>
      </c>
      <c r="AV12" s="16" t="s">
        <v>8791</v>
      </c>
      <c r="AW12" s="15">
        <f>A1L205C13</f>
        <v>14728</v>
      </c>
      <c r="AX12" s="16" t="s">
        <v>8792</v>
      </c>
      <c r="AY12" s="21">
        <f>IF(OR(B3L805C22=0,B3L805C23=0),0,1+(B3L805C22/B3L805C23))</f>
        <v>2.0048207495926125</v>
      </c>
      <c r="AZ12" s="16" t="s">
        <v>8793</v>
      </c>
      <c r="BA12" s="15">
        <f>A1L205C26</f>
        <v>12013</v>
      </c>
      <c r="BB12" s="16" t="s">
        <v>8794</v>
      </c>
      <c r="BC12" s="15">
        <f>A1L205C25</f>
        <v>12472.2</v>
      </c>
      <c r="BD12" s="16" t="s">
        <v>8795</v>
      </c>
      <c r="BE12" s="21">
        <f>IF(OR(B3L805C25=0,B3L805C26=0),0,1+(B3L805C25/B3L805C26))</f>
        <v>1.9631821170282708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84233</v>
      </c>
      <c r="F13" s="16" t="s">
        <v>8797</v>
      </c>
      <c r="G13" s="15">
        <f>A1L206C1</f>
        <v>87868</v>
      </c>
      <c r="H13" s="16" t="s">
        <v>8798</v>
      </c>
      <c r="I13" s="21">
        <f>IF(OR(B3L806C1=0,B3L806C2=0),0,1+(B3L806C1/B3L806C2))</f>
        <v>1.9586311285109481</v>
      </c>
      <c r="J13" s="16" t="s">
        <v>8799</v>
      </c>
      <c r="K13" s="15">
        <f>A1L206C5</f>
        <v>87394</v>
      </c>
      <c r="L13" s="16" t="s">
        <v>8800</v>
      </c>
      <c r="M13" s="15">
        <f>A1L206C4</f>
        <v>88941</v>
      </c>
      <c r="N13" s="16" t="s">
        <v>8801</v>
      </c>
      <c r="O13" s="21">
        <f>IF(OR(B3L806C4=0,B3L806C5=0),0,1+(B3L806C4/B3L806C5))</f>
        <v>1.9826064469704636</v>
      </c>
      <c r="P13" s="16" t="s">
        <v>8802</v>
      </c>
      <c r="Q13" s="15">
        <f>A1L206C17</f>
        <v>85813.5</v>
      </c>
      <c r="R13" s="16" t="s">
        <v>8803</v>
      </c>
      <c r="S13" s="15">
        <f>A1L206C16</f>
        <v>88404.5</v>
      </c>
      <c r="T13" s="16" t="s">
        <v>8804</v>
      </c>
      <c r="U13" s="21">
        <f>IF(OR(B3L806C7=0,B3L806C8=0),0,1+(B3L806C7/B3L806C8))</f>
        <v>1.9706915371955047</v>
      </c>
      <c r="V13" s="16" t="s">
        <v>8805</v>
      </c>
      <c r="W13" s="15">
        <f>A1L206C8</f>
        <v>79656</v>
      </c>
      <c r="X13" s="16" t="s">
        <v>8806</v>
      </c>
      <c r="Y13" s="15">
        <f>A1L206C7</f>
        <v>80994</v>
      </c>
      <c r="Z13" s="16" t="s">
        <v>8807</v>
      </c>
      <c r="AA13" s="21">
        <f>IF(OR(B3L806C10=0,B3L806C11=0),0,1+(B3L806C10/B3L806C11))</f>
        <v>1.9834802577968738</v>
      </c>
      <c r="AB13" s="16" t="s">
        <v>8808</v>
      </c>
      <c r="AC13" s="15">
        <f>A1L206C20</f>
        <v>83761</v>
      </c>
      <c r="AD13" s="16" t="s">
        <v>8809</v>
      </c>
      <c r="AE13" s="15">
        <f>A1L206C19</f>
        <v>85934.333333333328</v>
      </c>
      <c r="AF13" s="16" t="s">
        <v>8810</v>
      </c>
      <c r="AG13" s="21">
        <f>IF(OR(B3L806C13=0,B3L806C14=0),0,1+(B3L806C13/B3L806C14))</f>
        <v>1.9747093711089476</v>
      </c>
      <c r="AH13" s="16" t="s">
        <v>8811</v>
      </c>
      <c r="AI13" s="15">
        <f>A1L206C11</f>
        <v>72485</v>
      </c>
      <c r="AJ13" s="16" t="s">
        <v>8812</v>
      </c>
      <c r="AK13" s="15">
        <f>A1L206C10</f>
        <v>75045</v>
      </c>
      <c r="AL13" s="16" t="s">
        <v>8813</v>
      </c>
      <c r="AM13" s="21">
        <f>IF(OR(B3L806C16=0,B3L806C17=0),0,1+(B3L806C16/B3L806C17))</f>
        <v>1.9658871343860351</v>
      </c>
      <c r="AN13" s="16" t="s">
        <v>8814</v>
      </c>
      <c r="AO13" s="15">
        <f>A1L206C23</f>
        <v>80942</v>
      </c>
      <c r="AP13" s="16" t="s">
        <v>8815</v>
      </c>
      <c r="AQ13" s="15">
        <f>A1L206C22</f>
        <v>83212</v>
      </c>
      <c r="AR13" s="16" t="s">
        <v>8816</v>
      </c>
      <c r="AS13" s="21">
        <f>IF(OR(B3L806C19=0,B3L806C20=0),0,1+(B3L806C19/B3L806C20))</f>
        <v>1.9727202807287409</v>
      </c>
      <c r="AT13" s="16" t="s">
        <v>8817</v>
      </c>
      <c r="AU13" s="15">
        <f>A1L206C14</f>
        <v>72016</v>
      </c>
      <c r="AV13" s="16" t="s">
        <v>8818</v>
      </c>
      <c r="AW13" s="15">
        <f>A1L206C13</f>
        <v>74448</v>
      </c>
      <c r="AX13" s="16" t="s">
        <v>8819</v>
      </c>
      <c r="AY13" s="21">
        <f>IF(OR(B3L806C22=0,B3L806C23=0),0,1+(B3L806C22/B3L806C23))</f>
        <v>1.9673329035031162</v>
      </c>
      <c r="AZ13" s="16" t="s">
        <v>8820</v>
      </c>
      <c r="BA13" s="15">
        <f>A1L206C26</f>
        <v>79156.800000000003</v>
      </c>
      <c r="BB13" s="16" t="s">
        <v>8821</v>
      </c>
      <c r="BC13" s="15">
        <f>A1L206C25</f>
        <v>81459.199999999997</v>
      </c>
      <c r="BD13" s="16" t="s">
        <v>8822</v>
      </c>
      <c r="BE13" s="21">
        <f>IF(OR(B3L806C25=0,B3L806C26=0),0,1+(B3L806C25/B3L806C26))</f>
        <v>1.9717355436832182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731</v>
      </c>
      <c r="F14" s="16" t="s">
        <v>8824</v>
      </c>
      <c r="G14" s="15">
        <f>A1L207C1</f>
        <v>737</v>
      </c>
      <c r="H14" s="16" t="s">
        <v>8825</v>
      </c>
      <c r="I14" s="21">
        <f>IF(OR(B3L807C1=0,B3L807C2=0),0,1+(B3L807C1/B3L807C2))</f>
        <v>1.9918588873812755</v>
      </c>
      <c r="J14" s="16" t="s">
        <v>8826</v>
      </c>
      <c r="K14" s="15">
        <f>A1L207C5</f>
        <v>863</v>
      </c>
      <c r="L14" s="16" t="s">
        <v>8827</v>
      </c>
      <c r="M14" s="15">
        <f>A1L207C4</f>
        <v>844</v>
      </c>
      <c r="N14" s="16" t="s">
        <v>8828</v>
      </c>
      <c r="O14" s="21">
        <f>IF(OR(B3L807C4=0,B3L807C5=0),0,1+(B3L807C4/B3L807C5))</f>
        <v>2.0225118483412325</v>
      </c>
      <c r="P14" s="16" t="s">
        <v>8829</v>
      </c>
      <c r="Q14" s="15">
        <f>A1L207C17</f>
        <v>797</v>
      </c>
      <c r="R14" s="16" t="s">
        <v>8830</v>
      </c>
      <c r="S14" s="21">
        <f>A1L207C16</f>
        <v>790.5</v>
      </c>
      <c r="T14" s="16" t="s">
        <v>8831</v>
      </c>
      <c r="U14" s="21">
        <f>IF(OR(B3L807C7=0,B3L807C8=0),0,1+(B3L807C7/B3L807C8))</f>
        <v>2.0082226438962683</v>
      </c>
      <c r="V14" s="16" t="s">
        <v>8832</v>
      </c>
      <c r="W14" s="15">
        <f>A1L207C8</f>
        <v>727</v>
      </c>
      <c r="X14" s="16" t="s">
        <v>8833</v>
      </c>
      <c r="Y14" s="15">
        <f>A1L207C7</f>
        <v>770</v>
      </c>
      <c r="Z14" s="16" t="s">
        <v>8834</v>
      </c>
      <c r="AA14" s="21">
        <f>IF(OR(B3L807C10=0,B3L807C11=0),0,1+(B3L807C10/B3L807C11))</f>
        <v>1.9441558441558442</v>
      </c>
      <c r="AB14" s="16" t="s">
        <v>8835</v>
      </c>
      <c r="AC14" s="21">
        <f>A1L207C20</f>
        <v>773.66666666666663</v>
      </c>
      <c r="AD14" s="16" t="s">
        <v>8836</v>
      </c>
      <c r="AE14" s="21">
        <f>A1L207C19</f>
        <v>783.66666666666663</v>
      </c>
      <c r="AF14" s="16" t="s">
        <v>8837</v>
      </c>
      <c r="AG14" s="21">
        <f>IF(OR(B3L807C13=0,B3L807C14=0),0,1+(B3L807C13/B3L807C14))</f>
        <v>1.9872394725648661</v>
      </c>
      <c r="AH14" s="16" t="s">
        <v>8838</v>
      </c>
      <c r="AI14" s="15">
        <f>A1L207C11</f>
        <v>740</v>
      </c>
      <c r="AJ14" s="16" t="s">
        <v>8839</v>
      </c>
      <c r="AK14" s="15">
        <f>A1L207C10</f>
        <v>750</v>
      </c>
      <c r="AL14" s="16" t="s">
        <v>8840</v>
      </c>
      <c r="AM14" s="21">
        <f>IF(OR(B3L807C16=0,B3L807C17=0),0,1+(B3L807C16/B3L807C17))</f>
        <v>1.9866666666666668</v>
      </c>
      <c r="AN14" s="16" t="s">
        <v>8841</v>
      </c>
      <c r="AO14" s="21">
        <f>A1L207C23</f>
        <v>765.25</v>
      </c>
      <c r="AP14" s="16" t="s">
        <v>8842</v>
      </c>
      <c r="AQ14" s="21">
        <f>A1L207C22</f>
        <v>775.25</v>
      </c>
      <c r="AR14" s="16" t="s">
        <v>8843</v>
      </c>
      <c r="AS14" s="21">
        <f>IF(OR(B3L807C19=0,B3L807C20=0),0,1+(B3L807C19/B3L807C20))</f>
        <v>1.9871009351821993</v>
      </c>
      <c r="AT14" s="16" t="s">
        <v>8844</v>
      </c>
      <c r="AU14" s="15">
        <f>A1L207C14</f>
        <v>1130</v>
      </c>
      <c r="AV14" s="16" t="s">
        <v>8845</v>
      </c>
      <c r="AW14" s="15">
        <f>A1L207C13</f>
        <v>1108</v>
      </c>
      <c r="AX14" s="16" t="s">
        <v>8846</v>
      </c>
      <c r="AY14" s="21">
        <f>IF(OR(B3L807C22=0,B3L807C23=0),0,1+(B3L807C22/B3L807C23))</f>
        <v>2.0198555956678703</v>
      </c>
      <c r="AZ14" s="16" t="s">
        <v>8847</v>
      </c>
      <c r="BA14" s="21">
        <f>A1L207C26</f>
        <v>838.2</v>
      </c>
      <c r="BB14" s="16" t="s">
        <v>8848</v>
      </c>
      <c r="BC14" s="21">
        <f>A1L207C25</f>
        <v>841.8</v>
      </c>
      <c r="BD14" s="16" t="s">
        <v>8849</v>
      </c>
      <c r="BE14" s="21">
        <f>IF(OR(B3L807C25=0,B3L807C26=0),0,1+(B3L807C25/B3L807C26))</f>
        <v>1.9957234497505347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1458</v>
      </c>
      <c r="F15" s="16" t="s">
        <v>8851</v>
      </c>
      <c r="G15" s="15">
        <f>A1L208C1</f>
        <v>1682</v>
      </c>
      <c r="H15" s="16" t="s">
        <v>8852</v>
      </c>
      <c r="I15" s="21">
        <f>IF(OR(B3L808C1=0,B3L808C2=0),0,1+(B3L808C1/B3L808C2))</f>
        <v>1.8668252080856123</v>
      </c>
      <c r="J15" s="16" t="s">
        <v>8853</v>
      </c>
      <c r="K15" s="15">
        <f>A1L208C5</f>
        <v>878</v>
      </c>
      <c r="L15" s="16" t="s">
        <v>8854</v>
      </c>
      <c r="M15" s="15">
        <f>A1L208C4</f>
        <v>973</v>
      </c>
      <c r="N15" s="16" t="s">
        <v>8855</v>
      </c>
      <c r="O15" s="21">
        <f>IF(OR(B3L808C4=0,B3L808C5=0),0,1+(B3L808C4/B3L808C5))</f>
        <v>1.9023638232271325</v>
      </c>
      <c r="P15" s="16" t="s">
        <v>8856</v>
      </c>
      <c r="Q15" s="15">
        <f>A1L208C17</f>
        <v>1168</v>
      </c>
      <c r="R15" s="16" t="s">
        <v>8857</v>
      </c>
      <c r="S15" s="15">
        <f>A1L208C16</f>
        <v>1327.5</v>
      </c>
      <c r="T15" s="16" t="s">
        <v>8858</v>
      </c>
      <c r="U15" s="21">
        <f>IF(OR(B3L808C7=0,B3L808C8=0),0,1+(B3L808C7/B3L808C8))</f>
        <v>1.87984934086629</v>
      </c>
      <c r="V15" s="16" t="s">
        <v>8859</v>
      </c>
      <c r="W15" s="15">
        <f>A1L208C8</f>
        <v>346</v>
      </c>
      <c r="X15" s="16" t="s">
        <v>8860</v>
      </c>
      <c r="Y15" s="15">
        <f>A1L208C7</f>
        <v>301</v>
      </c>
      <c r="Z15" s="16" t="s">
        <v>8861</v>
      </c>
      <c r="AA15" s="21">
        <f>IF(OR(B3L808C10=0,B3L808C11=0),0,1+(B3L808C10/B3L808C11))</f>
        <v>2.1495016611295679</v>
      </c>
      <c r="AB15" s="16" t="s">
        <v>8862</v>
      </c>
      <c r="AC15" s="15">
        <f>A1L208C20</f>
        <v>894</v>
      </c>
      <c r="AD15" s="16" t="s">
        <v>8863</v>
      </c>
      <c r="AE15" s="21">
        <f>A1L208C19</f>
        <v>985.33333333333337</v>
      </c>
      <c r="AF15" s="16" t="s">
        <v>8864</v>
      </c>
      <c r="AG15" s="21">
        <f>IF(OR(B3L808C13=0,B3L808C14=0),0,1+(B3L808C13/B3L808C14))</f>
        <v>1.9073071718538566</v>
      </c>
      <c r="AH15" s="16" t="s">
        <v>8865</v>
      </c>
      <c r="AI15" s="15">
        <f>A1L208C11</f>
        <v>338</v>
      </c>
      <c r="AJ15" s="16" t="s">
        <v>8866</v>
      </c>
      <c r="AK15" s="15">
        <f>A1L208C10</f>
        <v>314</v>
      </c>
      <c r="AL15" s="16" t="s">
        <v>8867</v>
      </c>
      <c r="AM15" s="21">
        <f>IF(OR(B3L808C16=0,B3L808C17=0),0,1+(B3L808C16/B3L808C17))</f>
        <v>2.0764331210191083</v>
      </c>
      <c r="AN15" s="16" t="s">
        <v>8868</v>
      </c>
      <c r="AO15" s="15">
        <f>A1L208C23</f>
        <v>755</v>
      </c>
      <c r="AP15" s="16" t="s">
        <v>8869</v>
      </c>
      <c r="AQ15" s="21">
        <f>A1L208C22</f>
        <v>817.5</v>
      </c>
      <c r="AR15" s="16" t="s">
        <v>8870</v>
      </c>
      <c r="AS15" s="21">
        <f>IF(OR(B3L808C19=0,B3L808C20=0),0,1+(B3L808C19/B3L808C20))</f>
        <v>1.9235474006116209</v>
      </c>
      <c r="AT15" s="16" t="s">
        <v>8871</v>
      </c>
      <c r="AU15" s="15">
        <f>A1L208C14</f>
        <v>443</v>
      </c>
      <c r="AV15" s="16" t="s">
        <v>8872</v>
      </c>
      <c r="AW15" s="15">
        <f>A1L208C13</f>
        <v>450</v>
      </c>
      <c r="AX15" s="16" t="s">
        <v>8873</v>
      </c>
      <c r="AY15" s="21">
        <f>IF(OR(B3L808C22=0,B3L808C23=0),0,1+(B3L808C22/B3L808C23))</f>
        <v>1.9844444444444445</v>
      </c>
      <c r="AZ15" s="16" t="s">
        <v>8874</v>
      </c>
      <c r="BA15" s="21">
        <f>A1L208C26</f>
        <v>692.6</v>
      </c>
      <c r="BB15" s="16" t="s">
        <v>8875</v>
      </c>
      <c r="BC15" s="15">
        <f>A1L208C25</f>
        <v>744</v>
      </c>
      <c r="BD15" s="16" t="s">
        <v>8876</v>
      </c>
      <c r="BE15" s="21">
        <f>IF(OR(B3L808C25=0,B3L808C26=0),0,1+(B3L808C25/B3L808C26))</f>
        <v>1.9309139784946237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</v>
      </c>
      <c r="F16" s="16" t="s">
        <v>8878</v>
      </c>
      <c r="G16" s="15">
        <f>A1L209C1</f>
        <v>0</v>
      </c>
      <c r="H16" s="16" t="s">
        <v>8879</v>
      </c>
      <c r="I16" s="15">
        <f>IF(OR(B3L809C1=0,B3L809C2=0),0,1+(B3L809C1/B3L809C2))</f>
        <v>0</v>
      </c>
      <c r="J16" s="16" t="s">
        <v>8880</v>
      </c>
      <c r="K16" s="15">
        <f>A1L209C5</f>
        <v>4</v>
      </c>
      <c r="L16" s="16" t="s">
        <v>8881</v>
      </c>
      <c r="M16" s="15">
        <f>A1L209C4</f>
        <v>0</v>
      </c>
      <c r="N16" s="16" t="s">
        <v>8882</v>
      </c>
      <c r="O16" s="15">
        <f>IF(OR(B3L809C4=0,B3L809C5=0),0,1+(B3L809C4/B3L809C5))</f>
        <v>0</v>
      </c>
      <c r="P16" s="16" t="s">
        <v>8883</v>
      </c>
      <c r="Q16" s="21">
        <f>A1L209C17</f>
        <v>2.5</v>
      </c>
      <c r="R16" s="16" t="s">
        <v>8884</v>
      </c>
      <c r="S16" s="15">
        <f>A1L209C16</f>
        <v>0</v>
      </c>
      <c r="T16" s="16" t="s">
        <v>8885</v>
      </c>
      <c r="U16" s="15">
        <f>IF(OR(B3L809C7=0,B3L809C8=0),0,1+(B3L809C7/B3L809C8))</f>
        <v>0</v>
      </c>
      <c r="V16" s="16" t="s">
        <v>8886</v>
      </c>
      <c r="W16" s="15">
        <f>A1L209C8</f>
        <v>0</v>
      </c>
      <c r="X16" s="16" t="s">
        <v>8887</v>
      </c>
      <c r="Y16" s="15">
        <f>A1L209C7</f>
        <v>0</v>
      </c>
      <c r="Z16" s="16" t="s">
        <v>8888</v>
      </c>
      <c r="AA16" s="15">
        <f>IF(OR(B3L809C10=0,B3L809C11=0),0,1+(B3L809C10/B3L809C11))</f>
        <v>0</v>
      </c>
      <c r="AB16" s="16" t="s">
        <v>8889</v>
      </c>
      <c r="AC16" s="21">
        <f>A1L209C20</f>
        <v>1.6666666666666667</v>
      </c>
      <c r="AD16" s="16" t="s">
        <v>8890</v>
      </c>
      <c r="AE16" s="15">
        <f>A1L209C19</f>
        <v>0</v>
      </c>
      <c r="AF16" s="16" t="s">
        <v>8891</v>
      </c>
      <c r="AG16" s="15">
        <f>IF(OR(B3L809C13=0,B3L809C14=0),0,1+(B3L809C13/B3L809C14))</f>
        <v>0</v>
      </c>
      <c r="AH16" s="16" t="s">
        <v>8892</v>
      </c>
      <c r="AI16" s="15">
        <f>A1L209C11</f>
        <v>0</v>
      </c>
      <c r="AJ16" s="16" t="s">
        <v>8893</v>
      </c>
      <c r="AK16" s="15">
        <f>A1L209C10</f>
        <v>0</v>
      </c>
      <c r="AL16" s="16" t="s">
        <v>8894</v>
      </c>
      <c r="AM16" s="15">
        <f>IF(OR(B3L809C16=0,B3L809C17=0),0,1+(B3L809C16/B3L809C17))</f>
        <v>0</v>
      </c>
      <c r="AN16" s="16" t="s">
        <v>8895</v>
      </c>
      <c r="AO16" s="21">
        <f>A1L209C23</f>
        <v>1.25</v>
      </c>
      <c r="AP16" s="16" t="s">
        <v>8896</v>
      </c>
      <c r="AQ16" s="15">
        <f>A1L209C22</f>
        <v>0</v>
      </c>
      <c r="AR16" s="16" t="s">
        <v>8897</v>
      </c>
      <c r="AS16" s="15">
        <f>IF(OR(B3L809C19=0,B3L809C20=0),0,1+(B3L809C19/B3L809C20))</f>
        <v>0</v>
      </c>
      <c r="AT16" s="16" t="s">
        <v>8898</v>
      </c>
      <c r="AU16" s="15">
        <f>A1L209C14</f>
        <v>3</v>
      </c>
      <c r="AV16" s="16" t="s">
        <v>8899</v>
      </c>
      <c r="AW16" s="15">
        <f>A1L209C13</f>
        <v>0</v>
      </c>
      <c r="AX16" s="16" t="s">
        <v>8900</v>
      </c>
      <c r="AY16" s="15">
        <f>IF(OR(B3L809C22=0,B3L809C23=0),0,1+(B3L809C22/B3L809C23))</f>
        <v>0</v>
      </c>
      <c r="AZ16" s="16" t="s">
        <v>8901</v>
      </c>
      <c r="BA16" s="21">
        <f>A1L209C26</f>
        <v>1.6</v>
      </c>
      <c r="BB16" s="16" t="s">
        <v>8902</v>
      </c>
      <c r="BC16" s="15">
        <f>A1L209C25</f>
        <v>0</v>
      </c>
      <c r="BD16" s="16" t="s">
        <v>8903</v>
      </c>
      <c r="BE16" s="15">
        <f>IF(OR(B3L809C25=0,B3L809C26=0),0,1+(B3L809C25/B3L809C26))</f>
        <v>0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0</v>
      </c>
      <c r="F17" s="16" t="s">
        <v>8905</v>
      </c>
      <c r="G17" s="15">
        <f>A1L210C1</f>
        <v>0</v>
      </c>
      <c r="H17" s="16" t="s">
        <v>8906</v>
      </c>
      <c r="I17" s="15">
        <f>IF(OR(B3L810C1=0,B3L810C2=0),0,1+(B3L810C1/B3L810C2))</f>
        <v>0</v>
      </c>
      <c r="J17" s="16" t="s">
        <v>8907</v>
      </c>
      <c r="K17" s="15">
        <f>A1L210C5</f>
        <v>0</v>
      </c>
      <c r="L17" s="16" t="s">
        <v>8908</v>
      </c>
      <c r="M17" s="15">
        <f>A1L210C4</f>
        <v>0</v>
      </c>
      <c r="N17" s="16" t="s">
        <v>8909</v>
      </c>
      <c r="O17" s="15">
        <f>IF(OR(B3L810C4=0,B3L810C5=0),0,1+(B3L810C4/B3L810C5))</f>
        <v>0</v>
      </c>
      <c r="P17" s="16" t="s">
        <v>8910</v>
      </c>
      <c r="Q17" s="15">
        <f>A1L210C17</f>
        <v>0</v>
      </c>
      <c r="R17" s="16" t="s">
        <v>8911</v>
      </c>
      <c r="S17" s="15">
        <f>A1L210C16</f>
        <v>0</v>
      </c>
      <c r="T17" s="16" t="s">
        <v>8912</v>
      </c>
      <c r="U17" s="15">
        <f>IF(OR(B3L810C7=0,B3L810C8=0),0,1+(B3L810C7/B3L810C8))</f>
        <v>0</v>
      </c>
      <c r="V17" s="16" t="s">
        <v>8913</v>
      </c>
      <c r="W17" s="15">
        <f>A1L210C8</f>
        <v>0</v>
      </c>
      <c r="X17" s="16" t="s">
        <v>8914</v>
      </c>
      <c r="Y17" s="15">
        <f>A1L210C7</f>
        <v>0</v>
      </c>
      <c r="Z17" s="16" t="s">
        <v>8915</v>
      </c>
      <c r="AA17" s="15">
        <f>IF(OR(B3L810C10=0,B3L810C11=0),0,1+(B3L810C10/B3L810C11))</f>
        <v>0</v>
      </c>
      <c r="AB17" s="16" t="s">
        <v>8916</v>
      </c>
      <c r="AC17" s="15">
        <f>A1L210C20</f>
        <v>0</v>
      </c>
      <c r="AD17" s="16" t="s">
        <v>8917</v>
      </c>
      <c r="AE17" s="15">
        <f>A1L210C19</f>
        <v>0</v>
      </c>
      <c r="AF17" s="16" t="s">
        <v>8918</v>
      </c>
      <c r="AG17" s="15">
        <f>IF(OR(B3L810C13=0,B3L810C14=0),0,1+(B3L810C13/B3L810C14))</f>
        <v>0</v>
      </c>
      <c r="AH17" s="16" t="s">
        <v>8919</v>
      </c>
      <c r="AI17" s="15">
        <f>A1L210C11</f>
        <v>0</v>
      </c>
      <c r="AJ17" s="16" t="s">
        <v>8920</v>
      </c>
      <c r="AK17" s="15">
        <f>A1L210C10</f>
        <v>0</v>
      </c>
      <c r="AL17" s="16" t="s">
        <v>8921</v>
      </c>
      <c r="AM17" s="15">
        <f>IF(OR(B3L810C16=0,B3L810C17=0),0,1+(B3L810C16/B3L810C17))</f>
        <v>0</v>
      </c>
      <c r="AN17" s="16" t="s">
        <v>8922</v>
      </c>
      <c r="AO17" s="15">
        <f>A1L210C23</f>
        <v>0</v>
      </c>
      <c r="AP17" s="16" t="s">
        <v>8923</v>
      </c>
      <c r="AQ17" s="15">
        <f>A1L210C22</f>
        <v>0</v>
      </c>
      <c r="AR17" s="16" t="s">
        <v>8924</v>
      </c>
      <c r="AS17" s="15">
        <f>IF(OR(B3L810C19=0,B3L810C20=0),0,1+(B3L810C19/B3L810C20))</f>
        <v>0</v>
      </c>
      <c r="AT17" s="16" t="s">
        <v>8925</v>
      </c>
      <c r="AU17" s="15">
        <f>A1L210C14</f>
        <v>0</v>
      </c>
      <c r="AV17" s="16" t="s">
        <v>8926</v>
      </c>
      <c r="AW17" s="15">
        <f>A1L210C13</f>
        <v>1</v>
      </c>
      <c r="AX17" s="16" t="s">
        <v>8927</v>
      </c>
      <c r="AY17" s="15">
        <f>IF(OR(B3L810C22=0,B3L810C23=0),0,1+(B3L810C22/B3L810C23))</f>
        <v>0</v>
      </c>
      <c r="AZ17" s="16" t="s">
        <v>8928</v>
      </c>
      <c r="BA17" s="15">
        <f>A1L210C26</f>
        <v>0</v>
      </c>
      <c r="BB17" s="16" t="s">
        <v>8929</v>
      </c>
      <c r="BC17" s="21">
        <f>A1L210C25</f>
        <v>0.2</v>
      </c>
      <c r="BD17" s="16" t="s">
        <v>8930</v>
      </c>
      <c r="BE17" s="15">
        <f>IF(OR(B3L810C25=0,B3L810C26=0),0,1+(B3L810C25/B3L810C26))</f>
        <v>0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423</v>
      </c>
      <c r="F18" s="16" t="s">
        <v>8932</v>
      </c>
      <c r="G18" s="15">
        <f>A1L211C1</f>
        <v>14854</v>
      </c>
      <c r="H18" s="16" t="s">
        <v>8933</v>
      </c>
      <c r="I18" s="21">
        <f>IF(OR(B3L811C1=0,B3L811C2=0),0,1+(B3L811C1/B3L811C2))</f>
        <v>1.0284771778645483</v>
      </c>
      <c r="J18" s="16" t="s">
        <v>8934</v>
      </c>
      <c r="K18" s="15">
        <f>A1L211C5</f>
        <v>521</v>
      </c>
      <c r="L18" s="16" t="s">
        <v>8935</v>
      </c>
      <c r="M18" s="15">
        <f>A1L211C4</f>
        <v>15212</v>
      </c>
      <c r="N18" s="16" t="s">
        <v>8936</v>
      </c>
      <c r="O18" s="21">
        <f>IF(OR(B3L811C4=0,B3L811C5=0),0,1+(B3L811C4/B3L811C5))</f>
        <v>1.0342492768866685</v>
      </c>
      <c r="P18" s="16" t="s">
        <v>8937</v>
      </c>
      <c r="Q18" s="15">
        <f>A1L211C17</f>
        <v>472</v>
      </c>
      <c r="R18" s="16" t="s">
        <v>8938</v>
      </c>
      <c r="S18" s="15">
        <f>A1L211C16</f>
        <v>15033</v>
      </c>
      <c r="T18" s="16" t="s">
        <v>8939</v>
      </c>
      <c r="U18" s="21">
        <f>IF(OR(B3L811C7=0,B3L811C8=0),0,1+(B3L811C7/B3L811C8))</f>
        <v>1.0313975919643452</v>
      </c>
      <c r="V18" s="16" t="s">
        <v>8940</v>
      </c>
      <c r="W18" s="15">
        <f>A1L211C8</f>
        <v>530</v>
      </c>
      <c r="X18" s="16" t="s">
        <v>8941</v>
      </c>
      <c r="Y18" s="15">
        <f>A1L211C7</f>
        <v>14564</v>
      </c>
      <c r="Z18" s="16" t="s">
        <v>8942</v>
      </c>
      <c r="AA18" s="21">
        <f>IF(OR(B3L811C10=0,B3L811C11=0),0,1+(B3L811C10/B3L811C11))</f>
        <v>1.036391101345784</v>
      </c>
      <c r="AB18" s="16" t="s">
        <v>8943</v>
      </c>
      <c r="AC18" s="21">
        <f>A1L211C20</f>
        <v>491.33333333333331</v>
      </c>
      <c r="AD18" s="16" t="s">
        <v>8944</v>
      </c>
      <c r="AE18" s="15">
        <f>A1L211C19</f>
        <v>14876.666666666666</v>
      </c>
      <c r="AF18" s="16" t="s">
        <v>8945</v>
      </c>
      <c r="AG18" s="21">
        <f>IF(OR(B3L811C13=0,B3L811C14=0),0,1+(B3L811C13/B3L811C14))</f>
        <v>1.0330271118082008</v>
      </c>
      <c r="AH18" s="16" t="s">
        <v>8946</v>
      </c>
      <c r="AI18" s="15">
        <f>A1L211C11</f>
        <v>663</v>
      </c>
      <c r="AJ18" s="16" t="s">
        <v>8947</v>
      </c>
      <c r="AK18" s="15">
        <f>A1L211C10</f>
        <v>15765</v>
      </c>
      <c r="AL18" s="16" t="s">
        <v>8948</v>
      </c>
      <c r="AM18" s="21">
        <f>IF(OR(B3L811C16=0,B3L811C17=0),0,1+(B3L811C16/B3L811C17))</f>
        <v>1.0420551855375833</v>
      </c>
      <c r="AN18" s="16" t="s">
        <v>8949</v>
      </c>
      <c r="AO18" s="21">
        <f>A1L211C23</f>
        <v>534.25</v>
      </c>
      <c r="AP18" s="16" t="s">
        <v>8950</v>
      </c>
      <c r="AQ18" s="15">
        <f>A1L211C22</f>
        <v>15098.75</v>
      </c>
      <c r="AR18" s="16" t="s">
        <v>8951</v>
      </c>
      <c r="AS18" s="21">
        <f>IF(OR(B3L811C19=0,B3L811C20=0),0,1+(B3L811C19/B3L811C20))</f>
        <v>1.0353837238181969</v>
      </c>
      <c r="AT18" s="16" t="s">
        <v>8952</v>
      </c>
      <c r="AU18" s="15">
        <f>A1L211C14</f>
        <v>761</v>
      </c>
      <c r="AV18" s="16" t="s">
        <v>8953</v>
      </c>
      <c r="AW18" s="15">
        <f>A1L211C13</f>
        <v>14605</v>
      </c>
      <c r="AX18" s="16" t="s">
        <v>8954</v>
      </c>
      <c r="AY18" s="21">
        <f>IF(OR(B3L811C22=0,B3L811C23=0),0,1+(B3L811C22/B3L811C23))</f>
        <v>1.0521054433413215</v>
      </c>
      <c r="AZ18" s="16" t="s">
        <v>8955</v>
      </c>
      <c r="BA18" s="21">
        <f>A1L211C26</f>
        <v>579.6</v>
      </c>
      <c r="BB18" s="16" t="s">
        <v>8956</v>
      </c>
      <c r="BC18" s="15">
        <f>A1L211C25</f>
        <v>15000</v>
      </c>
      <c r="BD18" s="16" t="s">
        <v>8957</v>
      </c>
      <c r="BE18" s="21">
        <f>IF(OR(B3L811C25=0,B3L811C26=0),0,1+(B3L811C25/B3L811C26))</f>
        <v>1.03864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3106</v>
      </c>
      <c r="F19" s="16" t="s">
        <v>8959</v>
      </c>
      <c r="G19" s="15">
        <f>A1L212C1</f>
        <v>4982</v>
      </c>
      <c r="H19" s="16" t="s">
        <v>8960</v>
      </c>
      <c r="I19" s="21">
        <f>IF(OR(B3L812C1=0,B3L812C2=0),0,1+(B3L812C1/B3L812C2))</f>
        <v>1.6234443998394219</v>
      </c>
      <c r="J19" s="16" t="s">
        <v>8961</v>
      </c>
      <c r="K19" s="15">
        <f>A1L212C5</f>
        <v>3866</v>
      </c>
      <c r="L19" s="16" t="s">
        <v>8962</v>
      </c>
      <c r="M19" s="15">
        <f>A1L212C4</f>
        <v>4880</v>
      </c>
      <c r="N19" s="16" t="s">
        <v>8963</v>
      </c>
      <c r="O19" s="21">
        <f>IF(OR(B3L812C4=0,B3L812C5=0),0,1+(B3L812C4/B3L812C5))</f>
        <v>1.7922131147540985</v>
      </c>
      <c r="P19" s="16" t="s">
        <v>8964</v>
      </c>
      <c r="Q19" s="15">
        <f>A1L212C17</f>
        <v>3486</v>
      </c>
      <c r="R19" s="16" t="s">
        <v>8965</v>
      </c>
      <c r="S19" s="15">
        <f>A1L212C16</f>
        <v>4931</v>
      </c>
      <c r="T19" s="16" t="s">
        <v>8966</v>
      </c>
      <c r="U19" s="21">
        <f>IF(OR(B3L812C7=0,B3L812C8=0),0,1+(B3L812C7/B3L812C8))</f>
        <v>1.7069559926992497</v>
      </c>
      <c r="V19" s="16" t="s">
        <v>8967</v>
      </c>
      <c r="W19" s="15">
        <f>A1L212C8</f>
        <v>2710</v>
      </c>
      <c r="X19" s="16" t="s">
        <v>8968</v>
      </c>
      <c r="Y19" s="15">
        <f>A1L212C7</f>
        <v>3855</v>
      </c>
      <c r="Z19" s="16" t="s">
        <v>8969</v>
      </c>
      <c r="AA19" s="21">
        <f>IF(OR(B3L812C10=0,B3L812C11=0),0,1+(B3L812C10/B3L812C11))</f>
        <v>1.7029831387808041</v>
      </c>
      <c r="AB19" s="16" t="s">
        <v>8970</v>
      </c>
      <c r="AC19" s="15">
        <f>A1L212C20</f>
        <v>3227.3333333333335</v>
      </c>
      <c r="AD19" s="16" t="s">
        <v>8971</v>
      </c>
      <c r="AE19" s="15">
        <f>A1L212C19</f>
        <v>4572.333333333333</v>
      </c>
      <c r="AF19" s="16" t="s">
        <v>8972</v>
      </c>
      <c r="AG19" s="21">
        <f>IF(OR(B3L812C13=0,B3L812C14=0),0,1+(B3L812C13/B3L812C14))</f>
        <v>1.7058394692717067</v>
      </c>
      <c r="AH19" s="16" t="s">
        <v>8973</v>
      </c>
      <c r="AI19" s="15">
        <f>A1L212C11</f>
        <v>1547</v>
      </c>
      <c r="AJ19" s="16" t="s">
        <v>8974</v>
      </c>
      <c r="AK19" s="15">
        <f>A1L212C10</f>
        <v>1713</v>
      </c>
      <c r="AL19" s="16" t="s">
        <v>8975</v>
      </c>
      <c r="AM19" s="21">
        <f>IF(OR(B3L812C16=0,B3L812C17=0),0,1+(B3L812C16/B3L812C17))</f>
        <v>1.9030939871570345</v>
      </c>
      <c r="AN19" s="16" t="s">
        <v>8976</v>
      </c>
      <c r="AO19" s="15">
        <f>A1L212C23</f>
        <v>2807.25</v>
      </c>
      <c r="AP19" s="16" t="s">
        <v>8977</v>
      </c>
      <c r="AQ19" s="15">
        <f>A1L212C22</f>
        <v>3857.5</v>
      </c>
      <c r="AR19" s="16" t="s">
        <v>8978</v>
      </c>
      <c r="AS19" s="21">
        <f>IF(OR(B3L812C19=0,B3L812C20=0),0,1+(B3L812C19/B3L812C20))</f>
        <v>1.7277381723914451</v>
      </c>
      <c r="AT19" s="16" t="s">
        <v>8979</v>
      </c>
      <c r="AU19" s="15">
        <f>A1L212C14</f>
        <v>1885</v>
      </c>
      <c r="AV19" s="16" t="s">
        <v>8980</v>
      </c>
      <c r="AW19" s="15">
        <f>A1L212C13</f>
        <v>3186</v>
      </c>
      <c r="AX19" s="16" t="s">
        <v>8981</v>
      </c>
      <c r="AY19" s="21">
        <f>IF(OR(B3L812C22=0,B3L812C23=0),0,1+(B3L812C22/B3L812C23))</f>
        <v>1.5916509730069053</v>
      </c>
      <c r="AZ19" s="16" t="s">
        <v>8982</v>
      </c>
      <c r="BA19" s="15">
        <f>A1L212C26</f>
        <v>2622.8</v>
      </c>
      <c r="BB19" s="16" t="s">
        <v>8983</v>
      </c>
      <c r="BC19" s="15">
        <f>A1L212C25</f>
        <v>3723.2</v>
      </c>
      <c r="BD19" s="16" t="s">
        <v>8984</v>
      </c>
      <c r="BE19" s="21">
        <f>IF(OR(B3L812C25=0,B3L812C26=0),0,1+(B3L812C25/B3L812C26))</f>
        <v>1.7044477868500216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16</v>
      </c>
      <c r="F20" s="16" t="s">
        <v>8986</v>
      </c>
      <c r="G20" s="15">
        <f>A1L213C1</f>
        <v>24</v>
      </c>
      <c r="H20" s="16" t="s">
        <v>8987</v>
      </c>
      <c r="I20" s="21">
        <f>IF(OR(B3L813C1=0,B3L813C2=0),0,1+(B3L813C1/B3L813C2))</f>
        <v>1.6666666666666665</v>
      </c>
      <c r="J20" s="16" t="s">
        <v>8988</v>
      </c>
      <c r="K20" s="15">
        <f>A1L213C5</f>
        <v>22</v>
      </c>
      <c r="L20" s="16" t="s">
        <v>8989</v>
      </c>
      <c r="M20" s="15">
        <f>A1L213C4</f>
        <v>46</v>
      </c>
      <c r="N20" s="16" t="s">
        <v>8990</v>
      </c>
      <c r="O20" s="21">
        <f>IF(OR(B3L813C4=0,B3L813C5=0),0,1+(B3L813C4/B3L813C5))</f>
        <v>1.4782608695652173</v>
      </c>
      <c r="P20" s="16" t="s">
        <v>8991</v>
      </c>
      <c r="Q20" s="15">
        <f>A1L213C17</f>
        <v>19</v>
      </c>
      <c r="R20" s="16" t="s">
        <v>8992</v>
      </c>
      <c r="S20" s="15">
        <f>A1L213C16</f>
        <v>35</v>
      </c>
      <c r="T20" s="16" t="s">
        <v>8993</v>
      </c>
      <c r="U20" s="21">
        <f>IF(OR(B3L813C7=0,B3L813C8=0),0,1+(B3L813C7/B3L813C8))</f>
        <v>1.5428571428571427</v>
      </c>
      <c r="V20" s="16" t="s">
        <v>8994</v>
      </c>
      <c r="W20" s="15">
        <f>A1L213C8</f>
        <v>10</v>
      </c>
      <c r="X20" s="16" t="s">
        <v>8995</v>
      </c>
      <c r="Y20" s="15">
        <f>A1L213C7</f>
        <v>36</v>
      </c>
      <c r="Z20" s="16" t="s">
        <v>8996</v>
      </c>
      <c r="AA20" s="21">
        <f>IF(OR(B3L813C10=0,B3L813C11=0),0,1+(B3L813C10/B3L813C11))</f>
        <v>1.2777777777777777</v>
      </c>
      <c r="AB20" s="16" t="s">
        <v>8997</v>
      </c>
      <c r="AC20" s="15">
        <f>A1L213C20</f>
        <v>16</v>
      </c>
      <c r="AD20" s="16" t="s">
        <v>8998</v>
      </c>
      <c r="AE20" s="21">
        <f>A1L213C19</f>
        <v>35.333333333333336</v>
      </c>
      <c r="AF20" s="16" t="s">
        <v>8999</v>
      </c>
      <c r="AG20" s="21">
        <f>IF(OR(B3L813C13=0,B3L813C14=0),0,1+(B3L813C13/B3L813C14))</f>
        <v>1.4528301886792452</v>
      </c>
      <c r="AH20" s="16" t="s">
        <v>9000</v>
      </c>
      <c r="AI20" s="15">
        <f>A1L213C11</f>
        <v>26</v>
      </c>
      <c r="AJ20" s="16" t="s">
        <v>9001</v>
      </c>
      <c r="AK20" s="15">
        <f>A1L213C10</f>
        <v>32</v>
      </c>
      <c r="AL20" s="16" t="s">
        <v>9002</v>
      </c>
      <c r="AM20" s="21">
        <f>IF(OR(B3L813C16=0,B3L813C17=0),0,1+(B3L813C16/B3L813C17))</f>
        <v>1.8125</v>
      </c>
      <c r="AN20" s="16" t="s">
        <v>9003</v>
      </c>
      <c r="AO20" s="21">
        <f>A1L213C23</f>
        <v>18.5</v>
      </c>
      <c r="AP20" s="16" t="s">
        <v>9004</v>
      </c>
      <c r="AQ20" s="21">
        <f>A1L213C22</f>
        <v>34.5</v>
      </c>
      <c r="AR20" s="16" t="s">
        <v>9005</v>
      </c>
      <c r="AS20" s="21">
        <f>IF(OR(B3L813C19=0,B3L813C20=0),0,1+(B3L813C19/B3L813C20))</f>
        <v>1.5362318840579712</v>
      </c>
      <c r="AT20" s="16" t="s">
        <v>9006</v>
      </c>
      <c r="AU20" s="15">
        <f>A1L213C14</f>
        <v>14</v>
      </c>
      <c r="AV20" s="16" t="s">
        <v>9007</v>
      </c>
      <c r="AW20" s="15">
        <f>A1L213C13</f>
        <v>16</v>
      </c>
      <c r="AX20" s="16" t="s">
        <v>9008</v>
      </c>
      <c r="AY20" s="21">
        <f>IF(OR(B3L813C22=0,B3L813C23=0),0,1+(B3L813C22/B3L813C23))</f>
        <v>1.875</v>
      </c>
      <c r="AZ20" s="16" t="s">
        <v>9009</v>
      </c>
      <c r="BA20" s="21">
        <f>A1L213C26</f>
        <v>17.600000000000001</v>
      </c>
      <c r="BB20" s="16" t="s">
        <v>9010</v>
      </c>
      <c r="BC20" s="21">
        <f>A1L213C25</f>
        <v>30.8</v>
      </c>
      <c r="BD20" s="16" t="s">
        <v>9011</v>
      </c>
      <c r="BE20" s="21">
        <f>IF(OR(B3L813C25=0,B3L813C26=0),0,1+(B3L813C25/B3L813C26))</f>
        <v>1.5714285714285716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4359</v>
      </c>
      <c r="F21" s="16" t="s">
        <v>9013</v>
      </c>
      <c r="G21" s="15">
        <f>A1L214C1</f>
        <v>4170</v>
      </c>
      <c r="H21" s="16" t="s">
        <v>9014</v>
      </c>
      <c r="I21" s="21">
        <f>IF(OR(B3L814C1=0,B3L814C2=0),0,1+(B3L814C1/B3L814C2))</f>
        <v>2.0453237410071941</v>
      </c>
      <c r="J21" s="16" t="s">
        <v>9015</v>
      </c>
      <c r="K21" s="15">
        <f>A1L214C5</f>
        <v>3971</v>
      </c>
      <c r="L21" s="16" t="s">
        <v>9016</v>
      </c>
      <c r="M21" s="15">
        <f>A1L214C4</f>
        <v>4037</v>
      </c>
      <c r="N21" s="16" t="s">
        <v>9017</v>
      </c>
      <c r="O21" s="21">
        <f>IF(OR(B3L814C4=0,B3L814C5=0),0,1+(B3L814C4/B3L814C5))</f>
        <v>1.9836512261580381</v>
      </c>
      <c r="P21" s="16" t="s">
        <v>9018</v>
      </c>
      <c r="Q21" s="15">
        <f>A1L214C17</f>
        <v>4165</v>
      </c>
      <c r="R21" s="16" t="s">
        <v>9019</v>
      </c>
      <c r="S21" s="15">
        <f>A1L214C16</f>
        <v>4103.5</v>
      </c>
      <c r="T21" s="16" t="s">
        <v>9020</v>
      </c>
      <c r="U21" s="21">
        <f>IF(OR(B3L814C7=0,B3L814C8=0),0,1+(B3L814C7/B3L814C8))</f>
        <v>2.0149872060436214</v>
      </c>
      <c r="V21" s="16" t="s">
        <v>9021</v>
      </c>
      <c r="W21" s="15">
        <f>A1L214C8</f>
        <v>4132</v>
      </c>
      <c r="X21" s="16" t="s">
        <v>9022</v>
      </c>
      <c r="Y21" s="15">
        <f>A1L214C7</f>
        <v>3988</v>
      </c>
      <c r="Z21" s="16" t="s">
        <v>9023</v>
      </c>
      <c r="AA21" s="21">
        <f>IF(OR(B3L814C10=0,B3L814C11=0),0,1+(B3L814C10/B3L814C11))</f>
        <v>2.0361083249749248</v>
      </c>
      <c r="AB21" s="16" t="s">
        <v>9024</v>
      </c>
      <c r="AC21" s="15">
        <f>A1L214C20</f>
        <v>4154</v>
      </c>
      <c r="AD21" s="16" t="s">
        <v>9025</v>
      </c>
      <c r="AE21" s="15">
        <f>A1L214C19</f>
        <v>4065</v>
      </c>
      <c r="AF21" s="16" t="s">
        <v>9026</v>
      </c>
      <c r="AG21" s="21">
        <f>IF(OR(B3L814C13=0,B3L814C14=0),0,1+(B3L814C13/B3L814C14))</f>
        <v>2.0218942189421893</v>
      </c>
      <c r="AH21" s="16" t="s">
        <v>9027</v>
      </c>
      <c r="AI21" s="15">
        <f>A1L214C11</f>
        <v>3183</v>
      </c>
      <c r="AJ21" s="16" t="s">
        <v>9028</v>
      </c>
      <c r="AK21" s="15">
        <f>A1L214C10</f>
        <v>3155</v>
      </c>
      <c r="AL21" s="16" t="s">
        <v>9029</v>
      </c>
      <c r="AM21" s="21">
        <f>IF(OR(B3L814C16=0,B3L814C17=0),0,1+(B3L814C16/B3L814C17))</f>
        <v>2.0088748019017433</v>
      </c>
      <c r="AN21" s="16" t="s">
        <v>9030</v>
      </c>
      <c r="AO21" s="15">
        <f>A1L214C23</f>
        <v>3911.25</v>
      </c>
      <c r="AP21" s="16" t="s">
        <v>9031</v>
      </c>
      <c r="AQ21" s="15">
        <f>A1L214C22</f>
        <v>3837.5</v>
      </c>
      <c r="AR21" s="16" t="s">
        <v>9032</v>
      </c>
      <c r="AS21" s="21">
        <f>IF(OR(B3L814C19=0,B3L814C20=0),0,1+(B3L814C19/B3L814C20))</f>
        <v>2.0192182410423456</v>
      </c>
      <c r="AT21" s="16" t="s">
        <v>9033</v>
      </c>
      <c r="AU21" s="15">
        <f>A1L214C14</f>
        <v>4144</v>
      </c>
      <c r="AV21" s="16" t="s">
        <v>9034</v>
      </c>
      <c r="AW21" s="15">
        <f>A1L214C13</f>
        <v>3850</v>
      </c>
      <c r="AX21" s="16" t="s">
        <v>9035</v>
      </c>
      <c r="AY21" s="21">
        <f>IF(OR(B3L814C22=0,B3L814C23=0),0,1+(B3L814C22/B3L814C23))</f>
        <v>2.0763636363636362</v>
      </c>
      <c r="AZ21" s="16" t="s">
        <v>9036</v>
      </c>
      <c r="BA21" s="15">
        <f>A1L214C26</f>
        <v>3957.8</v>
      </c>
      <c r="BB21" s="16" t="s">
        <v>9037</v>
      </c>
      <c r="BC21" s="15">
        <f>A1L214C25</f>
        <v>3840</v>
      </c>
      <c r="BD21" s="16" t="s">
        <v>9038</v>
      </c>
      <c r="BE21" s="21">
        <f>IF(OR(B3L814C25=0,B3L814C26=0),0,1+(B3L814C25/B3L814C26))</f>
        <v>2.0306770833333334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128</v>
      </c>
      <c r="F22" s="16" t="s">
        <v>9040</v>
      </c>
      <c r="G22" s="15">
        <f>A1L215C1</f>
        <v>125</v>
      </c>
      <c r="H22" s="16" t="s">
        <v>9041</v>
      </c>
      <c r="I22" s="21">
        <f>IF(OR(B3L815C1=0,B3L815C2=0),0,1+(B3L815C1/B3L815C2))</f>
        <v>2.024</v>
      </c>
      <c r="J22" s="16" t="s">
        <v>9042</v>
      </c>
      <c r="K22" s="15">
        <f>A1L215C5</f>
        <v>194</v>
      </c>
      <c r="L22" s="16" t="s">
        <v>9043</v>
      </c>
      <c r="M22" s="15">
        <f>A1L215C4</f>
        <v>163</v>
      </c>
      <c r="N22" s="16" t="s">
        <v>9044</v>
      </c>
      <c r="O22" s="21">
        <f>IF(OR(B3L815C4=0,B3L815C5=0),0,1+(B3L815C4/B3L815C5))</f>
        <v>2.1901840490797548</v>
      </c>
      <c r="P22" s="16" t="s">
        <v>9045</v>
      </c>
      <c r="Q22" s="15">
        <f>A1L215C17</f>
        <v>161</v>
      </c>
      <c r="R22" s="16" t="s">
        <v>9046</v>
      </c>
      <c r="S22" s="15">
        <f>A1L215C16</f>
        <v>144</v>
      </c>
      <c r="T22" s="16" t="s">
        <v>9047</v>
      </c>
      <c r="U22" s="21">
        <f>IF(OR(B3L815C7=0,B3L815C8=0),0,1+(B3L815C7/B3L815C8))</f>
        <v>2.1180555555555554</v>
      </c>
      <c r="V22" s="16" t="s">
        <v>9048</v>
      </c>
      <c r="W22" s="15">
        <f>A1L215C8</f>
        <v>136</v>
      </c>
      <c r="X22" s="16" t="s">
        <v>9049</v>
      </c>
      <c r="Y22" s="15">
        <f>A1L215C7</f>
        <v>133</v>
      </c>
      <c r="Z22" s="16" t="s">
        <v>9050</v>
      </c>
      <c r="AA22" s="21">
        <f>IF(OR(B3L815C10=0,B3L815C11=0),0,1+(B3L815C10/B3L815C11))</f>
        <v>2.0225563909774436</v>
      </c>
      <c r="AB22" s="16" t="s">
        <v>9051</v>
      </c>
      <c r="AC22" s="21">
        <f>A1L215C20</f>
        <v>152.66666666666666</v>
      </c>
      <c r="AD22" s="16" t="s">
        <v>9052</v>
      </c>
      <c r="AE22" s="21">
        <f>A1L215C19</f>
        <v>140.33333333333334</v>
      </c>
      <c r="AF22" s="16" t="s">
        <v>9053</v>
      </c>
      <c r="AG22" s="21">
        <f>IF(OR(B3L815C13=0,B3L815C14=0),0,1+(B3L815C13/B3L815C14))</f>
        <v>2.0878859857482182</v>
      </c>
      <c r="AH22" s="16" t="s">
        <v>9054</v>
      </c>
      <c r="AI22" s="15">
        <f>A1L215C11</f>
        <v>112</v>
      </c>
      <c r="AJ22" s="16" t="s">
        <v>9055</v>
      </c>
      <c r="AK22" s="15">
        <f>A1L215C10</f>
        <v>118</v>
      </c>
      <c r="AL22" s="16" t="s">
        <v>9056</v>
      </c>
      <c r="AM22" s="21">
        <f>IF(OR(B3L815C16=0,B3L815C17=0),0,1+(B3L815C16/B3L815C17))</f>
        <v>1.9491525423728815</v>
      </c>
      <c r="AN22" s="16" t="s">
        <v>9057</v>
      </c>
      <c r="AO22" s="21">
        <f>A1L215C23</f>
        <v>142.5</v>
      </c>
      <c r="AP22" s="16" t="s">
        <v>9058</v>
      </c>
      <c r="AQ22" s="21">
        <f>A1L215C22</f>
        <v>134.75</v>
      </c>
      <c r="AR22" s="16" t="s">
        <v>9059</v>
      </c>
      <c r="AS22" s="21">
        <f>IF(OR(B3L815C19=0,B3L815C20=0),0,1+(B3L815C19/B3L815C20))</f>
        <v>2.0575139146567718</v>
      </c>
      <c r="AT22" s="16" t="s">
        <v>9060</v>
      </c>
      <c r="AU22" s="15">
        <f>A1L215C14</f>
        <v>212</v>
      </c>
      <c r="AV22" s="16" t="s">
        <v>9061</v>
      </c>
      <c r="AW22" s="15">
        <f>A1L215C13</f>
        <v>122</v>
      </c>
      <c r="AX22" s="16" t="s">
        <v>9062</v>
      </c>
      <c r="AY22" s="21">
        <f>IF(OR(B3L815C22=0,B3L815C23=0),0,1+(B3L815C22/B3L815C23))</f>
        <v>2.7377049180327866</v>
      </c>
      <c r="AZ22" s="16" t="s">
        <v>9063</v>
      </c>
      <c r="BA22" s="21">
        <f>A1L215C26</f>
        <v>156.4</v>
      </c>
      <c r="BB22" s="16" t="s">
        <v>9064</v>
      </c>
      <c r="BC22" s="21">
        <f>A1L215C25</f>
        <v>132.19999999999999</v>
      </c>
      <c r="BD22" s="16" t="s">
        <v>9065</v>
      </c>
      <c r="BE22" s="21">
        <f>IF(OR(B3L815C25=0,B3L815C26=0),0,1+(B3L815C25/B3L815C26))</f>
        <v>2.1830559757942511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126225</v>
      </c>
      <c r="F23" s="16" t="s">
        <v>9067</v>
      </c>
      <c r="G23" s="15">
        <f>A1L216C1</f>
        <v>149535</v>
      </c>
      <c r="H23" s="16" t="s">
        <v>9068</v>
      </c>
      <c r="I23" s="21">
        <f>IF(OR(B3L816C1=0,B3L816C2=0),0,1+(B3L816C1/B3L816C2))</f>
        <v>1.8441167619620824</v>
      </c>
      <c r="J23" s="16" t="s">
        <v>9069</v>
      </c>
      <c r="K23" s="15">
        <f>A1L216C5</f>
        <v>128669</v>
      </c>
      <c r="L23" s="16" t="s">
        <v>9070</v>
      </c>
      <c r="M23" s="15">
        <f>A1L216C4</f>
        <v>149675</v>
      </c>
      <c r="N23" s="16" t="s">
        <v>9071</v>
      </c>
      <c r="O23" s="21">
        <f>IF(OR(B3L816C4=0,B3L816C5=0),0,1+(B3L816C4/B3L816C5))</f>
        <v>1.8596559211625188</v>
      </c>
      <c r="P23" s="16" t="s">
        <v>9072</v>
      </c>
      <c r="Q23" s="15">
        <f>A1L216C17</f>
        <v>127447</v>
      </c>
      <c r="R23" s="16" t="s">
        <v>9073</v>
      </c>
      <c r="S23" s="15">
        <f>A1L216C16</f>
        <v>149605</v>
      </c>
      <c r="T23" s="16" t="s">
        <v>9074</v>
      </c>
      <c r="U23" s="21">
        <f>IF(OR(B3L816C7=0,B3L816C8=0),0,1+(B3L816C7/B3L816C8))</f>
        <v>1.8518899769392734</v>
      </c>
      <c r="V23" s="16" t="s">
        <v>9075</v>
      </c>
      <c r="W23" s="15">
        <f>A1L216C8</f>
        <v>120998</v>
      </c>
      <c r="X23" s="16" t="s">
        <v>9076</v>
      </c>
      <c r="Y23" s="15">
        <f>A1L216C7</f>
        <v>140544</v>
      </c>
      <c r="Z23" s="16" t="s">
        <v>9077</v>
      </c>
      <c r="AA23" s="21">
        <f>IF(OR(B3L816C10=0,B3L816C11=0),0,1+(B3L816C10/B3L816C11))</f>
        <v>1.8609261156648453</v>
      </c>
      <c r="AB23" s="16" t="s">
        <v>9078</v>
      </c>
      <c r="AC23" s="15">
        <f>A1L216C20</f>
        <v>125297.33333333333</v>
      </c>
      <c r="AD23" s="16" t="s">
        <v>9079</v>
      </c>
      <c r="AE23" s="15">
        <f>A1L216C19</f>
        <v>146584.66666666666</v>
      </c>
      <c r="AF23" s="16" t="s">
        <v>9080</v>
      </c>
      <c r="AG23" s="21">
        <f>IF(OR(B3L816C13=0,B3L816C14=0),0,1+(B3L816C13/B3L816C14))</f>
        <v>1.8547778985523724</v>
      </c>
      <c r="AH23" s="16" t="s">
        <v>9081</v>
      </c>
      <c r="AI23" s="15">
        <f>A1L216C11</f>
        <v>112636</v>
      </c>
      <c r="AJ23" s="16" t="s">
        <v>9082</v>
      </c>
      <c r="AK23" s="15">
        <f>A1L216C10</f>
        <v>133482</v>
      </c>
      <c r="AL23" s="16" t="s">
        <v>9083</v>
      </c>
      <c r="AM23" s="21">
        <f>IF(OR(B3L816C16=0,B3L816C17=0),0,1+(B3L816C16/B3L816C17))</f>
        <v>1.8438291305194707</v>
      </c>
      <c r="AN23" s="16" t="s">
        <v>9084</v>
      </c>
      <c r="AO23" s="15">
        <f>A1L216C23</f>
        <v>122132</v>
      </c>
      <c r="AP23" s="16" t="s">
        <v>9085</v>
      </c>
      <c r="AQ23" s="15">
        <f>A1L216C22</f>
        <v>143309</v>
      </c>
      <c r="AR23" s="16" t="s">
        <v>9086</v>
      </c>
      <c r="AS23" s="21">
        <f>IF(OR(B3L816C19=0,B3L816C20=0),0,1+(B3L816C19/B3L816C20))</f>
        <v>1.8522284015658472</v>
      </c>
      <c r="AT23" s="16" t="s">
        <v>9087</v>
      </c>
      <c r="AU23" s="15">
        <f>A1L216C14</f>
        <v>120942</v>
      </c>
      <c r="AV23" s="16" t="s">
        <v>9088</v>
      </c>
      <c r="AW23" s="15">
        <f>A1L216C13</f>
        <v>139526</v>
      </c>
      <c r="AX23" s="16" t="s">
        <v>9089</v>
      </c>
      <c r="AY23" s="21">
        <f>IF(OR(B3L816C22=0,B3L816C23=0),0,1+(B3L816C22/B3L816C23))</f>
        <v>1.8668061866605508</v>
      </c>
      <c r="AZ23" s="16" t="s">
        <v>9090</v>
      </c>
      <c r="BA23" s="15">
        <f>A1L216C26</f>
        <v>121894</v>
      </c>
      <c r="BB23" s="16" t="s">
        <v>9091</v>
      </c>
      <c r="BC23" s="15">
        <f>A1L216C25</f>
        <v>142552.4</v>
      </c>
      <c r="BD23" s="16" t="s">
        <v>9092</v>
      </c>
      <c r="BE23" s="21">
        <f>IF(OR(B3L816C25=0,B3L816C26=0),0,1+(B3L816C25/B3L816C26))</f>
        <v>1.8550820610526375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3058</v>
      </c>
      <c r="F25" s="16" t="s">
        <v>9121</v>
      </c>
      <c r="G25" s="15">
        <f>A1L218C1</f>
        <v>2642</v>
      </c>
      <c r="H25" s="16" t="s">
        <v>9122</v>
      </c>
      <c r="I25" s="21">
        <f>IF(OR(B3L818C1=0,B3L818C2=0),0,1+(B3L818C1/B3L818C2))</f>
        <v>2.1574564723694172</v>
      </c>
      <c r="J25" s="16" t="s">
        <v>9123</v>
      </c>
      <c r="K25" s="15">
        <f>A1L218C5</f>
        <v>4049</v>
      </c>
      <c r="L25" s="16" t="s">
        <v>9124</v>
      </c>
      <c r="M25" s="15">
        <f>A1L218C4</f>
        <v>3654</v>
      </c>
      <c r="N25" s="16" t="s">
        <v>9125</v>
      </c>
      <c r="O25" s="21">
        <f>IF(OR(B3L818C4=0,B3L818C5=0),0,1+(B3L818C4/B3L818C5))</f>
        <v>2.1081007115489871</v>
      </c>
      <c r="P25" s="16" t="s">
        <v>9126</v>
      </c>
      <c r="Q25" s="15">
        <f>A1L218C17</f>
        <v>3553.5</v>
      </c>
      <c r="R25" s="16" t="s">
        <v>9127</v>
      </c>
      <c r="S25" s="15">
        <f>A1L218C16</f>
        <v>3148</v>
      </c>
      <c r="T25" s="16" t="s">
        <v>9128</v>
      </c>
      <c r="U25" s="21">
        <f>IF(OR(B3L818C7=0,B3L818C8=0),0,1+(B3L818C7/B3L818C8))</f>
        <v>2.1288119440914866</v>
      </c>
      <c r="V25" s="16" t="s">
        <v>9129</v>
      </c>
      <c r="W25" s="15">
        <f>A1L218C8</f>
        <v>3457</v>
      </c>
      <c r="X25" s="16" t="s">
        <v>9130</v>
      </c>
      <c r="Y25" s="15">
        <f>A1L218C7</f>
        <v>3618</v>
      </c>
      <c r="Z25" s="16" t="s">
        <v>9131</v>
      </c>
      <c r="AA25" s="21">
        <f>IF(OR(B3L818C10=0,B3L818C11=0),0,1+(B3L818C10/B3L818C11))</f>
        <v>1.9555002763957989</v>
      </c>
      <c r="AB25" s="16" t="s">
        <v>9132</v>
      </c>
      <c r="AC25" s="15">
        <f>A1L218C20</f>
        <v>3521.3333333333335</v>
      </c>
      <c r="AD25" s="16" t="s">
        <v>9133</v>
      </c>
      <c r="AE25" s="15">
        <f>A1L218C19</f>
        <v>3304.6666666666665</v>
      </c>
      <c r="AF25" s="16" t="s">
        <v>9134</v>
      </c>
      <c r="AG25" s="21">
        <f>IF(OR(B3L818C13=0,B3L818C14=0),0,1+(B3L818C13/B3L818C14))</f>
        <v>2.0655638491022796</v>
      </c>
      <c r="AH25" s="16" t="s">
        <v>9135</v>
      </c>
      <c r="AI25" s="15">
        <f>A1L218C11</f>
        <v>3893</v>
      </c>
      <c r="AJ25" s="16" t="s">
        <v>9136</v>
      </c>
      <c r="AK25" s="15">
        <f>A1L218C10</f>
        <v>3566</v>
      </c>
      <c r="AL25" s="16" t="s">
        <v>9137</v>
      </c>
      <c r="AM25" s="21">
        <f>IF(OR(B3L818C16=0,B3L818C17=0),0,1+(B3L818C16/B3L818C17))</f>
        <v>2.0916993830622546</v>
      </c>
      <c r="AN25" s="16" t="s">
        <v>9138</v>
      </c>
      <c r="AO25" s="15">
        <f>A1L218C23</f>
        <v>3614.25</v>
      </c>
      <c r="AP25" s="16" t="s">
        <v>9139</v>
      </c>
      <c r="AQ25" s="15">
        <f>A1L218C22</f>
        <v>3370</v>
      </c>
      <c r="AR25" s="16" t="s">
        <v>9140</v>
      </c>
      <c r="AS25" s="21">
        <f>IF(OR(B3L818C19=0,B3L818C20=0),0,1+(B3L818C19/B3L818C20))</f>
        <v>2.0724777448071219</v>
      </c>
      <c r="AT25" s="16" t="s">
        <v>9141</v>
      </c>
      <c r="AU25" s="15">
        <f>A1L218C14</f>
        <v>2728</v>
      </c>
      <c r="AV25" s="16" t="s">
        <v>9142</v>
      </c>
      <c r="AW25" s="15">
        <f>A1L218C13</f>
        <v>3444</v>
      </c>
      <c r="AX25" s="16" t="s">
        <v>9143</v>
      </c>
      <c r="AY25" s="21">
        <f>IF(OR(B3L818C22=0,B3L818C23=0),0,1+(B3L818C22/B3L818C23))</f>
        <v>1.7921022067363532</v>
      </c>
      <c r="AZ25" s="16" t="s">
        <v>9144</v>
      </c>
      <c r="BA25" s="15">
        <f>A1L218C26</f>
        <v>3437</v>
      </c>
      <c r="BB25" s="16" t="s">
        <v>9145</v>
      </c>
      <c r="BC25" s="15">
        <f>A1L218C25</f>
        <v>3384.8</v>
      </c>
      <c r="BD25" s="16" t="s">
        <v>9146</v>
      </c>
      <c r="BE25" s="21">
        <f>IF(OR(B3L818C25=0,B3L818C26=0),0,1+(B3L818C25/B3L818C26))</f>
        <v>2.0154218860789408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11727</v>
      </c>
      <c r="F26" s="16" t="s">
        <v>9148</v>
      </c>
      <c r="G26" s="15">
        <f>A1L219C1</f>
        <v>17113</v>
      </c>
      <c r="H26" s="16" t="s">
        <v>9149</v>
      </c>
      <c r="I26" s="21">
        <f>IF(OR(B3L819C1=0,B3L819C2=0),0,1+(B3L819C1/B3L819C2))</f>
        <v>1.6852685093203998</v>
      </c>
      <c r="J26" s="16" t="s">
        <v>9150</v>
      </c>
      <c r="K26" s="15">
        <f>A1L219C5</f>
        <v>12407</v>
      </c>
      <c r="L26" s="16" t="s">
        <v>9151</v>
      </c>
      <c r="M26" s="15">
        <f>A1L219C4</f>
        <v>18510</v>
      </c>
      <c r="N26" s="16" t="s">
        <v>9152</v>
      </c>
      <c r="O26" s="21">
        <f>IF(OR(B3L819C4=0,B3L819C5=0),0,1+(B3L819C4/B3L819C5))</f>
        <v>1.6702863317125878</v>
      </c>
      <c r="P26" s="16" t="s">
        <v>9153</v>
      </c>
      <c r="Q26" s="15">
        <f>A1L219C17</f>
        <v>12067</v>
      </c>
      <c r="R26" s="16" t="s">
        <v>9154</v>
      </c>
      <c r="S26" s="15">
        <f>A1L219C16</f>
        <v>17811.5</v>
      </c>
      <c r="T26" s="16" t="s">
        <v>9155</v>
      </c>
      <c r="U26" s="21">
        <f>IF(OR(B3L819C7=0,B3L819C8=0),0,1+(B3L819C7/B3L819C8))</f>
        <v>1.6774836482048117</v>
      </c>
      <c r="V26" s="16" t="s">
        <v>9156</v>
      </c>
      <c r="W26" s="15">
        <f>A1L219C8</f>
        <v>10240</v>
      </c>
      <c r="X26" s="16" t="s">
        <v>9157</v>
      </c>
      <c r="Y26" s="15">
        <f>A1L219C7</f>
        <v>18426</v>
      </c>
      <c r="Z26" s="16" t="s">
        <v>9158</v>
      </c>
      <c r="AA26" s="21">
        <f>IF(OR(B3L819C10=0,B3L819C11=0),0,1+(B3L819C10/B3L819C11))</f>
        <v>1.5557364593509173</v>
      </c>
      <c r="AB26" s="16" t="s">
        <v>9159</v>
      </c>
      <c r="AC26" s="15">
        <f>A1L219C20</f>
        <v>11458</v>
      </c>
      <c r="AD26" s="16" t="s">
        <v>9160</v>
      </c>
      <c r="AE26" s="15">
        <f>A1L219C19</f>
        <v>18016.333333333332</v>
      </c>
      <c r="AF26" s="16" t="s">
        <v>9161</v>
      </c>
      <c r="AG26" s="21">
        <f>IF(OR(B3L819C13=0,B3L819C14=0),0,1+(B3L819C13/B3L819C14))</f>
        <v>1.6359784639863828</v>
      </c>
      <c r="AH26" s="16" t="s">
        <v>9162</v>
      </c>
      <c r="AI26" s="15">
        <f>A1L219C11</f>
        <v>9935</v>
      </c>
      <c r="AJ26" s="16" t="s">
        <v>9163</v>
      </c>
      <c r="AK26" s="15">
        <f>A1L219C10</f>
        <v>16845</v>
      </c>
      <c r="AL26" s="16" t="s">
        <v>9164</v>
      </c>
      <c r="AM26" s="21">
        <f>IF(OR(B3L819C16=0,B3L819C17=0),0,1+(B3L819C16/B3L819C17))</f>
        <v>1.5897892549718016</v>
      </c>
      <c r="AN26" s="16" t="s">
        <v>9165</v>
      </c>
      <c r="AO26" s="15">
        <f>A1L219C23</f>
        <v>11077.25</v>
      </c>
      <c r="AP26" s="16" t="s">
        <v>9166</v>
      </c>
      <c r="AQ26" s="15">
        <f>A1L219C22</f>
        <v>17723.5</v>
      </c>
      <c r="AR26" s="16" t="s">
        <v>9167</v>
      </c>
      <c r="AS26" s="21">
        <f>IF(OR(B3L819C19=0,B3L819C20=0),0,1+(B3L819C19/B3L819C20))</f>
        <v>1.6250035263915141</v>
      </c>
      <c r="AT26" s="16" t="s">
        <v>9168</v>
      </c>
      <c r="AU26" s="15">
        <f>A1L219C14</f>
        <v>11750</v>
      </c>
      <c r="AV26" s="16" t="s">
        <v>9169</v>
      </c>
      <c r="AW26" s="15">
        <f>A1L219C13</f>
        <v>18967</v>
      </c>
      <c r="AX26" s="16" t="s">
        <v>9170</v>
      </c>
      <c r="AY26" s="21">
        <f>IF(OR(B3L819C22=0,B3L819C23=0),0,1+(B3L819C22/B3L819C23))</f>
        <v>1.6194970211419835</v>
      </c>
      <c r="AZ26" s="16" t="s">
        <v>9171</v>
      </c>
      <c r="BA26" s="15">
        <f>A1L219C26</f>
        <v>11211.8</v>
      </c>
      <c r="BB26" s="16" t="s">
        <v>9172</v>
      </c>
      <c r="BC26" s="15">
        <f>A1L219C25</f>
        <v>17972.2</v>
      </c>
      <c r="BD26" s="16" t="s">
        <v>9173</v>
      </c>
      <c r="BE26" s="21">
        <f>IF(OR(B3L819C25=0,B3L819C26=0),0,1+(B3L819C25/B3L819C26))</f>
        <v>1.6238412659551975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26047</v>
      </c>
      <c r="F27" s="16" t="s">
        <v>9175</v>
      </c>
      <c r="G27" s="15">
        <f>A1L220C1</f>
        <v>25485</v>
      </c>
      <c r="H27" s="16" t="s">
        <v>9176</v>
      </c>
      <c r="I27" s="21">
        <f>IF(OR(B3L820C1=0,B3L820C2=0),0,1+(B3L820C1/B3L820C2))</f>
        <v>2.0220521875613109</v>
      </c>
      <c r="J27" s="16" t="s">
        <v>9177</v>
      </c>
      <c r="K27" s="15">
        <f>A1L220C5</f>
        <v>24659</v>
      </c>
      <c r="L27" s="16" t="s">
        <v>9178</v>
      </c>
      <c r="M27" s="15">
        <f>A1L220C4</f>
        <v>24887</v>
      </c>
      <c r="N27" s="16" t="s">
        <v>9179</v>
      </c>
      <c r="O27" s="21">
        <f>IF(OR(B3L820C4=0,B3L820C5=0),0,1+(B3L820C4/B3L820C5))</f>
        <v>1.990838590428738</v>
      </c>
      <c r="P27" s="16" t="s">
        <v>9180</v>
      </c>
      <c r="Q27" s="15">
        <f>A1L220C17</f>
        <v>25353</v>
      </c>
      <c r="R27" s="16" t="s">
        <v>9181</v>
      </c>
      <c r="S27" s="15">
        <f>A1L220C16</f>
        <v>25186</v>
      </c>
      <c r="T27" s="16" t="s">
        <v>9182</v>
      </c>
      <c r="U27" s="21">
        <f>IF(OR(B3L820C7=0,B3L820C8=0),0,1+(B3L820C7/B3L820C8))</f>
        <v>2.0066306678313346</v>
      </c>
      <c r="V27" s="16" t="s">
        <v>9183</v>
      </c>
      <c r="W27" s="15">
        <f>A1L220C8</f>
        <v>28310</v>
      </c>
      <c r="X27" s="16" t="s">
        <v>9184</v>
      </c>
      <c r="Y27" s="15">
        <f>A1L220C7</f>
        <v>28557</v>
      </c>
      <c r="Z27" s="16" t="s">
        <v>9185</v>
      </c>
      <c r="AA27" s="21">
        <f>IF(OR(B3L820C10=0,B3L820C11=0),0,1+(B3L820C10/B3L820C11))</f>
        <v>1.9913506320691949</v>
      </c>
      <c r="AB27" s="16" t="s">
        <v>9186</v>
      </c>
      <c r="AC27" s="15">
        <f>A1L220C20</f>
        <v>26338.666666666668</v>
      </c>
      <c r="AD27" s="16" t="s">
        <v>9187</v>
      </c>
      <c r="AE27" s="15">
        <f>A1L220C19</f>
        <v>26309.666666666668</v>
      </c>
      <c r="AF27" s="16" t="s">
        <v>9188</v>
      </c>
      <c r="AG27" s="21">
        <f>IF(OR(B3L820C13=0,B3L820C14=0),0,1+(B3L820C13/B3L820C14))</f>
        <v>2.0011022564583358</v>
      </c>
      <c r="AH27" s="16" t="s">
        <v>9189</v>
      </c>
      <c r="AI27" s="15">
        <f>A1L220C11</f>
        <v>18103</v>
      </c>
      <c r="AJ27" s="16" t="s">
        <v>9190</v>
      </c>
      <c r="AK27" s="15">
        <f>A1L220C10</f>
        <v>18315</v>
      </c>
      <c r="AL27" s="16" t="s">
        <v>9191</v>
      </c>
      <c r="AM27" s="21">
        <f>IF(OR(B3L820C16=0,B3L820C17=0),0,1+(B3L820C16/B3L820C17))</f>
        <v>1.9884247884247883</v>
      </c>
      <c r="AN27" s="16" t="s">
        <v>9192</v>
      </c>
      <c r="AO27" s="15">
        <f>A1L220C23</f>
        <v>24279.75</v>
      </c>
      <c r="AP27" s="16" t="s">
        <v>9193</v>
      </c>
      <c r="AQ27" s="15">
        <f>A1L220C22</f>
        <v>24311</v>
      </c>
      <c r="AR27" s="16" t="s">
        <v>9194</v>
      </c>
      <c r="AS27" s="21">
        <f>IF(OR(B3L820C19=0,B3L820C20=0),0,1+(B3L820C19/B3L820C20))</f>
        <v>1.9987145736497882</v>
      </c>
      <c r="AT27" s="16" t="s">
        <v>9195</v>
      </c>
      <c r="AU27" s="15">
        <f>A1L220C14</f>
        <v>27112</v>
      </c>
      <c r="AV27" s="16" t="s">
        <v>9196</v>
      </c>
      <c r="AW27" s="15">
        <f>A1L220C13</f>
        <v>27319</v>
      </c>
      <c r="AX27" s="16" t="s">
        <v>9197</v>
      </c>
      <c r="AY27" s="21">
        <f>IF(OR(B3L820C22=0,B3L820C23=0),0,1+(B3L820C22/B3L820C23))</f>
        <v>1.9924228558878436</v>
      </c>
      <c r="AZ27" s="16" t="s">
        <v>9198</v>
      </c>
      <c r="BA27" s="15">
        <f>A1L220C26</f>
        <v>24846.2</v>
      </c>
      <c r="BB27" s="16" t="s">
        <v>9199</v>
      </c>
      <c r="BC27" s="15">
        <f>A1L220C25</f>
        <v>24912.6</v>
      </c>
      <c r="BD27" s="16" t="s">
        <v>9200</v>
      </c>
      <c r="BE27" s="21">
        <f>IF(OR(B3L820C25=0,B3L820C26=0),0,1+(B3L820C25/B3L820C26))</f>
        <v>1.9973346820484414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1077</v>
      </c>
      <c r="F28" s="16" t="s">
        <v>9202</v>
      </c>
      <c r="G28" s="15">
        <f>A1L221C1</f>
        <v>1083</v>
      </c>
      <c r="H28" s="16" t="s">
        <v>9203</v>
      </c>
      <c r="I28" s="21">
        <f>IF(OR(B3L821C1=0,B3L821C2=0),0,1+(B3L821C1/B3L821C2))</f>
        <v>1.9944598337950139</v>
      </c>
      <c r="J28" s="16" t="s">
        <v>9204</v>
      </c>
      <c r="K28" s="15">
        <f>A1L221C5</f>
        <v>723</v>
      </c>
      <c r="L28" s="16" t="s">
        <v>9205</v>
      </c>
      <c r="M28" s="15">
        <f>A1L221C4</f>
        <v>754</v>
      </c>
      <c r="N28" s="16" t="s">
        <v>9206</v>
      </c>
      <c r="O28" s="21">
        <f>IF(OR(B3L821C4=0,B3L821C5=0),0,1+(B3L821C4/B3L821C5))</f>
        <v>1.9588859416445623</v>
      </c>
      <c r="P28" s="16" t="s">
        <v>9207</v>
      </c>
      <c r="Q28" s="15">
        <f>A1L221C17</f>
        <v>900</v>
      </c>
      <c r="R28" s="16" t="s">
        <v>9208</v>
      </c>
      <c r="S28" s="21">
        <f>A1L221C16</f>
        <v>918.5</v>
      </c>
      <c r="T28" s="16" t="s">
        <v>9209</v>
      </c>
      <c r="U28" s="21">
        <f>IF(OR(B3L821C7=0,B3L821C8=0),0,1+(B3L821C7/B3L821C8))</f>
        <v>1.979858464888405</v>
      </c>
      <c r="V28" s="16" t="s">
        <v>9210</v>
      </c>
      <c r="W28" s="15">
        <f>A1L221C8</f>
        <v>850</v>
      </c>
      <c r="X28" s="16" t="s">
        <v>9211</v>
      </c>
      <c r="Y28" s="15">
        <f>A1L221C7</f>
        <v>821</v>
      </c>
      <c r="Z28" s="16" t="s">
        <v>9212</v>
      </c>
      <c r="AA28" s="21">
        <f>IF(OR(B3L821C10=0,B3L821C11=0),0,1+(B3L821C10/B3L821C11))</f>
        <v>2.0353227771010962</v>
      </c>
      <c r="AB28" s="16" t="s">
        <v>9213</v>
      </c>
      <c r="AC28" s="21">
        <f>A1L221C20</f>
        <v>883.33333333333337</v>
      </c>
      <c r="AD28" s="16" t="s">
        <v>9214</v>
      </c>
      <c r="AE28" s="15">
        <f>A1L221C19</f>
        <v>886</v>
      </c>
      <c r="AF28" s="16" t="s">
        <v>9215</v>
      </c>
      <c r="AG28" s="21">
        <f>IF(OR(B3L821C13=0,B3L821C14=0),0,1+(B3L821C13/B3L821C14))</f>
        <v>1.9969902182091799</v>
      </c>
      <c r="AH28" s="16" t="s">
        <v>9216</v>
      </c>
      <c r="AI28" s="15">
        <f>A1L221C11</f>
        <v>1784</v>
      </c>
      <c r="AJ28" s="16" t="s">
        <v>9217</v>
      </c>
      <c r="AK28" s="15">
        <f>A1L221C10</f>
        <v>1754</v>
      </c>
      <c r="AL28" s="16" t="s">
        <v>9218</v>
      </c>
      <c r="AM28" s="21">
        <f>IF(OR(B3L821C16=0,B3L821C17=0),0,1+(B3L821C16/B3L821C17))</f>
        <v>2.0171037628278219</v>
      </c>
      <c r="AN28" s="16" t="s">
        <v>9219</v>
      </c>
      <c r="AO28" s="15">
        <f>A1L221C23</f>
        <v>1108.5</v>
      </c>
      <c r="AP28" s="16" t="s">
        <v>9220</v>
      </c>
      <c r="AQ28" s="15">
        <f>A1L221C22</f>
        <v>1103</v>
      </c>
      <c r="AR28" s="16" t="s">
        <v>9221</v>
      </c>
      <c r="AS28" s="21">
        <f>IF(OR(B3L821C19=0,B3L821C20=0),0,1+(B3L821C19/B3L821C20))</f>
        <v>2.0049864007252944</v>
      </c>
      <c r="AT28" s="16" t="s">
        <v>9222</v>
      </c>
      <c r="AU28" s="15">
        <f>A1L221C14</f>
        <v>2928</v>
      </c>
      <c r="AV28" s="16" t="s">
        <v>9223</v>
      </c>
      <c r="AW28" s="15">
        <f>A1L221C13</f>
        <v>3029</v>
      </c>
      <c r="AX28" s="16" t="s">
        <v>9224</v>
      </c>
      <c r="AY28" s="21">
        <f>IF(OR(B3L821C22=0,B3L821C23=0),0,1+(B3L821C22/B3L821C23))</f>
        <v>1.9666556619346318</v>
      </c>
      <c r="AZ28" s="16" t="s">
        <v>9225</v>
      </c>
      <c r="BA28" s="15">
        <f>A1L221C26</f>
        <v>1472.4</v>
      </c>
      <c r="BB28" s="16" t="s">
        <v>9226</v>
      </c>
      <c r="BC28" s="15">
        <f>A1L221C25</f>
        <v>1488.2</v>
      </c>
      <c r="BD28" s="16" t="s">
        <v>9227</v>
      </c>
      <c r="BE28" s="21">
        <f>IF(OR(B3L821C25=0,B3L821C26=0),0,1+(B3L821C25/B3L821C26))</f>
        <v>1.9893831474264212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42595</v>
      </c>
      <c r="F29" s="16" t="s">
        <v>9229</v>
      </c>
      <c r="G29" s="15">
        <f>A1L222C1</f>
        <v>39391</v>
      </c>
      <c r="H29" s="16" t="s">
        <v>9230</v>
      </c>
      <c r="I29" s="21">
        <f>IF(OR(B3L822C1=0,B3L822C2=0),0,1+(B3L822C1/B3L822C2))</f>
        <v>2.0813383767865759</v>
      </c>
      <c r="J29" s="16" t="s">
        <v>9231</v>
      </c>
      <c r="K29" s="15">
        <f>A1L222C5</f>
        <v>43181</v>
      </c>
      <c r="L29" s="16" t="s">
        <v>9232</v>
      </c>
      <c r="M29" s="15">
        <f>A1L222C4</f>
        <v>40482</v>
      </c>
      <c r="N29" s="16" t="s">
        <v>9233</v>
      </c>
      <c r="O29" s="21">
        <f>IF(OR(B3L822C4=0,B3L822C5=0),0,1+(B3L822C4/B3L822C5))</f>
        <v>2.066671607134035</v>
      </c>
      <c r="P29" s="16" t="s">
        <v>9234</v>
      </c>
      <c r="Q29" s="15">
        <f>A1L222C17</f>
        <v>42888</v>
      </c>
      <c r="R29" s="16" t="s">
        <v>9235</v>
      </c>
      <c r="S29" s="15">
        <f>A1L222C16</f>
        <v>39936.5</v>
      </c>
      <c r="T29" s="16" t="s">
        <v>9236</v>
      </c>
      <c r="U29" s="21">
        <f>IF(OR(B3L822C7=0,B3L822C8=0),0,1+(B3L822C7/B3L822C8))</f>
        <v>2.0739048239079541</v>
      </c>
      <c r="V29" s="16" t="s">
        <v>9237</v>
      </c>
      <c r="W29" s="15">
        <f>A1L222C8</f>
        <v>39778</v>
      </c>
      <c r="X29" s="16" t="s">
        <v>9238</v>
      </c>
      <c r="Y29" s="15">
        <f>A1L222C7</f>
        <v>37173</v>
      </c>
      <c r="Z29" s="16" t="s">
        <v>9239</v>
      </c>
      <c r="AA29" s="21">
        <f>IF(OR(B3L822C10=0,B3L822C11=0),0,1+(B3L822C10/B3L822C11))</f>
        <v>2.0700777445995753</v>
      </c>
      <c r="AB29" s="16" t="s">
        <v>9240</v>
      </c>
      <c r="AC29" s="15">
        <f>A1L222C20</f>
        <v>41851.333333333336</v>
      </c>
      <c r="AD29" s="16" t="s">
        <v>9241</v>
      </c>
      <c r="AE29" s="15">
        <f>A1L222C19</f>
        <v>39015.333333333336</v>
      </c>
      <c r="AF29" s="16" t="s">
        <v>9242</v>
      </c>
      <c r="AG29" s="21">
        <f>IF(OR(B3L822C13=0,B3L822C14=0),0,1+(B3L822C13/B3L822C14))</f>
        <v>2.0726893699912852</v>
      </c>
      <c r="AH29" s="16" t="s">
        <v>9243</v>
      </c>
      <c r="AI29" s="15">
        <f>A1L222C11</f>
        <v>35933</v>
      </c>
      <c r="AJ29" s="16" t="s">
        <v>9244</v>
      </c>
      <c r="AK29" s="15">
        <f>A1L222C10</f>
        <v>33427</v>
      </c>
      <c r="AL29" s="16" t="s">
        <v>9245</v>
      </c>
      <c r="AM29" s="21">
        <f>IF(OR(B3L822C16=0,B3L822C17=0),0,1+(B3L822C16/B3L822C17))</f>
        <v>2.0749693361653754</v>
      </c>
      <c r="AN29" s="16" t="s">
        <v>9246</v>
      </c>
      <c r="AO29" s="15">
        <f>A1L222C23</f>
        <v>40371.75</v>
      </c>
      <c r="AP29" s="16" t="s">
        <v>9247</v>
      </c>
      <c r="AQ29" s="15">
        <f>A1L222C22</f>
        <v>37618.25</v>
      </c>
      <c r="AR29" s="16" t="s">
        <v>9248</v>
      </c>
      <c r="AS29" s="21">
        <f>IF(OR(B3L822C19=0,B3L822C20=0),0,1+(B3L822C19/B3L822C20))</f>
        <v>2.0731958557349159</v>
      </c>
      <c r="AT29" s="16" t="s">
        <v>9249</v>
      </c>
      <c r="AU29" s="15">
        <f>A1L222C14</f>
        <v>40736</v>
      </c>
      <c r="AV29" s="16" t="s">
        <v>9250</v>
      </c>
      <c r="AW29" s="15">
        <f>A1L222C13</f>
        <v>39721</v>
      </c>
      <c r="AX29" s="16" t="s">
        <v>9251</v>
      </c>
      <c r="AY29" s="21">
        <f>IF(OR(B3L822C22=0,B3L822C23=0),0,1+(B3L822C22/B3L822C23))</f>
        <v>2.0255532338057955</v>
      </c>
      <c r="AZ29" s="16" t="s">
        <v>9252</v>
      </c>
      <c r="BA29" s="15">
        <f>A1L222C26</f>
        <v>40444.6</v>
      </c>
      <c r="BB29" s="16" t="s">
        <v>9253</v>
      </c>
      <c r="BC29" s="15">
        <f>A1L222C25</f>
        <v>38038.800000000003</v>
      </c>
      <c r="BD29" s="16" t="s">
        <v>9254</v>
      </c>
      <c r="BE29" s="21">
        <f>IF(OR(B3L822C25=0,B3L822C26=0),0,1+(B3L822C25/B3L822C26))</f>
        <v>2.0632459488732557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65</v>
      </c>
      <c r="F30" s="16" t="s">
        <v>9256</v>
      </c>
      <c r="G30" s="15">
        <f>A1L223C1</f>
        <v>59</v>
      </c>
      <c r="H30" s="16" t="s">
        <v>9257</v>
      </c>
      <c r="I30" s="21">
        <f>IF(OR(B3L823C1=0,B3L823C2=0),0,1+(B3L823C1/B3L823C2))</f>
        <v>2.101694915254237</v>
      </c>
      <c r="J30" s="16" t="s">
        <v>9258</v>
      </c>
      <c r="K30" s="15">
        <f>A1L223C5</f>
        <v>118</v>
      </c>
      <c r="L30" s="16" t="s">
        <v>9259</v>
      </c>
      <c r="M30" s="15">
        <f>A1L223C4</f>
        <v>46</v>
      </c>
      <c r="N30" s="16" t="s">
        <v>9260</v>
      </c>
      <c r="O30" s="21">
        <f>IF(OR(B3L823C4=0,B3L823C5=0),0,1+(B3L823C4/B3L823C5))</f>
        <v>3.5652173913043477</v>
      </c>
      <c r="P30" s="16" t="s">
        <v>9261</v>
      </c>
      <c r="Q30" s="21">
        <f>A1L223C17</f>
        <v>91.5</v>
      </c>
      <c r="R30" s="16" t="s">
        <v>9262</v>
      </c>
      <c r="S30" s="21">
        <f>A1L223C16</f>
        <v>52.5</v>
      </c>
      <c r="T30" s="16" t="s">
        <v>9263</v>
      </c>
      <c r="U30" s="21">
        <f>IF(OR(B3L823C7=0,B3L823C8=0),0,1+(B3L823C7/B3L823C8))</f>
        <v>2.7428571428571429</v>
      </c>
      <c r="V30" s="16" t="s">
        <v>9264</v>
      </c>
      <c r="W30" s="15">
        <f>A1L223C8</f>
        <v>214</v>
      </c>
      <c r="X30" s="16" t="s">
        <v>9265</v>
      </c>
      <c r="Y30" s="15">
        <f>A1L223C7</f>
        <v>208</v>
      </c>
      <c r="Z30" s="16" t="s">
        <v>9266</v>
      </c>
      <c r="AA30" s="21">
        <f>IF(OR(B3L823C10=0,B3L823C11=0),0,1+(B3L823C10/B3L823C11))</f>
        <v>2.0288461538461537</v>
      </c>
      <c r="AB30" s="16" t="s">
        <v>9267</v>
      </c>
      <c r="AC30" s="21">
        <f>A1L223C20</f>
        <v>132.33333333333334</v>
      </c>
      <c r="AD30" s="16" t="s">
        <v>9268</v>
      </c>
      <c r="AE30" s="21">
        <f>A1L223C19</f>
        <v>104.33333333333333</v>
      </c>
      <c r="AF30" s="16" t="s">
        <v>9269</v>
      </c>
      <c r="AG30" s="21">
        <f>IF(OR(B3L823C13=0,B3L823C14=0),0,1+(B3L823C13/B3L823C14))</f>
        <v>2.2683706070287544</v>
      </c>
      <c r="AH30" s="16" t="s">
        <v>9270</v>
      </c>
      <c r="AI30" s="15">
        <f>A1L223C11</f>
        <v>60</v>
      </c>
      <c r="AJ30" s="16" t="s">
        <v>9271</v>
      </c>
      <c r="AK30" s="15">
        <f>A1L223C10</f>
        <v>57</v>
      </c>
      <c r="AL30" s="16" t="s">
        <v>9272</v>
      </c>
      <c r="AM30" s="21">
        <f>IF(OR(B3L823C16=0,B3L823C17=0),0,1+(B3L823C16/B3L823C17))</f>
        <v>2.0526315789473681</v>
      </c>
      <c r="AN30" s="16" t="s">
        <v>9273</v>
      </c>
      <c r="AO30" s="21">
        <f>A1L223C23</f>
        <v>114.25</v>
      </c>
      <c r="AP30" s="16" t="s">
        <v>9274</v>
      </c>
      <c r="AQ30" s="21">
        <f>A1L223C22</f>
        <v>92.5</v>
      </c>
      <c r="AR30" s="16" t="s">
        <v>9275</v>
      </c>
      <c r="AS30" s="21">
        <f>IF(OR(B3L823C19=0,B3L823C20=0),0,1+(B3L823C19/B3L823C20))</f>
        <v>2.2351351351351352</v>
      </c>
      <c r="AT30" s="16" t="s">
        <v>9276</v>
      </c>
      <c r="AU30" s="15">
        <f>A1L223C14</f>
        <v>91</v>
      </c>
      <c r="AV30" s="16" t="s">
        <v>9277</v>
      </c>
      <c r="AW30" s="15">
        <f>A1L223C13</f>
        <v>67</v>
      </c>
      <c r="AX30" s="16" t="s">
        <v>9278</v>
      </c>
      <c r="AY30" s="21">
        <f>IF(OR(B3L823C22=0,B3L823C23=0),0,1+(B3L823C22/B3L823C23))</f>
        <v>2.3582089552238807</v>
      </c>
      <c r="AZ30" s="16" t="s">
        <v>9279</v>
      </c>
      <c r="BA30" s="21">
        <f>A1L223C26</f>
        <v>109.6</v>
      </c>
      <c r="BB30" s="16" t="s">
        <v>9280</v>
      </c>
      <c r="BC30" s="21">
        <f>A1L223C25</f>
        <v>87.4</v>
      </c>
      <c r="BD30" s="16" t="s">
        <v>9281</v>
      </c>
      <c r="BE30" s="21">
        <f>IF(OR(B3L823C25=0,B3L823C26=0),0,1+(B3L823C25/B3L823C26))</f>
        <v>2.2540045766590389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32893</v>
      </c>
      <c r="F31" s="16" t="s">
        <v>9283</v>
      </c>
      <c r="G31" s="15">
        <f>A1L224C1</f>
        <v>37692</v>
      </c>
      <c r="H31" s="16" t="s">
        <v>9284</v>
      </c>
      <c r="I31" s="21">
        <f>IF(OR(B3L824C1=0,B3L824C2=0),0,1+(B3L824C1/B3L824C2))</f>
        <v>1.8726785524779794</v>
      </c>
      <c r="J31" s="16" t="s">
        <v>9285</v>
      </c>
      <c r="K31" s="15">
        <f>A1L224C5</f>
        <v>31217</v>
      </c>
      <c r="L31" s="16" t="s">
        <v>9286</v>
      </c>
      <c r="M31" s="15">
        <f>A1L224C4</f>
        <v>35977</v>
      </c>
      <c r="N31" s="16" t="s">
        <v>9287</v>
      </c>
      <c r="O31" s="21">
        <f>IF(OR(B3L824C4=0,B3L824C5=0),0,1+(B3L824C4/B3L824C5))</f>
        <v>1.8676932484642967</v>
      </c>
      <c r="P31" s="16" t="s">
        <v>9288</v>
      </c>
      <c r="Q31" s="15">
        <f>A1L224C17</f>
        <v>32055</v>
      </c>
      <c r="R31" s="16" t="s">
        <v>9289</v>
      </c>
      <c r="S31" s="15">
        <f>A1L224C16</f>
        <v>36834.5</v>
      </c>
      <c r="T31" s="16" t="s">
        <v>9290</v>
      </c>
      <c r="U31" s="21">
        <f>IF(OR(B3L824C7=0,B3L824C8=0),0,1+(B3L824C7/B3L824C8))</f>
        <v>1.8702439289253281</v>
      </c>
      <c r="V31" s="16" t="s">
        <v>9291</v>
      </c>
      <c r="W31" s="15">
        <f>A1L224C8</f>
        <v>30581</v>
      </c>
      <c r="X31" s="16" t="s">
        <v>9292</v>
      </c>
      <c r="Y31" s="15">
        <f>A1L224C7</f>
        <v>34329</v>
      </c>
      <c r="Z31" s="16" t="s">
        <v>9293</v>
      </c>
      <c r="AA31" s="21">
        <f>IF(OR(B3L824C10=0,B3L824C11=0),0,1+(B3L824C10/B3L824C11))</f>
        <v>1.8908211716041832</v>
      </c>
      <c r="AB31" s="16" t="s">
        <v>9294</v>
      </c>
      <c r="AC31" s="15">
        <f>A1L224C20</f>
        <v>31563.666666666668</v>
      </c>
      <c r="AD31" s="16" t="s">
        <v>9295</v>
      </c>
      <c r="AE31" s="15">
        <f>A1L224C19</f>
        <v>35999.333333333336</v>
      </c>
      <c r="AF31" s="16" t="s">
        <v>9296</v>
      </c>
      <c r="AG31" s="21">
        <f>IF(OR(B3L824C13=0,B3L824C14=0),0,1+(B3L824C13/B3L824C14))</f>
        <v>1.8767847552732457</v>
      </c>
      <c r="AH31" s="16" t="s">
        <v>9297</v>
      </c>
      <c r="AI31" s="15">
        <f>A1L224C11</f>
        <v>27327</v>
      </c>
      <c r="AJ31" s="16" t="s">
        <v>9298</v>
      </c>
      <c r="AK31" s="15">
        <f>A1L224C10</f>
        <v>30906</v>
      </c>
      <c r="AL31" s="16" t="s">
        <v>9299</v>
      </c>
      <c r="AM31" s="21">
        <f>IF(OR(B3L824C16=0,B3L824C17=0),0,1+(B3L824C16/B3L824C17))</f>
        <v>1.8841972432537371</v>
      </c>
      <c r="AN31" s="16" t="s">
        <v>9300</v>
      </c>
      <c r="AO31" s="15">
        <f>A1L224C23</f>
        <v>30504.5</v>
      </c>
      <c r="AP31" s="16" t="s">
        <v>9301</v>
      </c>
      <c r="AQ31" s="15">
        <f>A1L224C22</f>
        <v>34726</v>
      </c>
      <c r="AR31" s="16" t="s">
        <v>9302</v>
      </c>
      <c r="AS31" s="21">
        <f>IF(OR(B3L824C19=0,B3L824C20=0),0,1+(B3L824C19/B3L824C20))</f>
        <v>1.87843402637793</v>
      </c>
      <c r="AT31" s="16" t="s">
        <v>9303</v>
      </c>
      <c r="AU31" s="15">
        <f>A1L224C14</f>
        <v>23451</v>
      </c>
      <c r="AV31" s="16" t="s">
        <v>9304</v>
      </c>
      <c r="AW31" s="15">
        <f>A1L224C13</f>
        <v>28216</v>
      </c>
      <c r="AX31" s="16" t="s">
        <v>9305</v>
      </c>
      <c r="AY31" s="21">
        <f>IF(OR(B3L824C22=0,B3L824C23=0),0,1+(B3L824C22/B3L824C23))</f>
        <v>1.8311241848596542</v>
      </c>
      <c r="AZ31" s="16" t="s">
        <v>9306</v>
      </c>
      <c r="BA31" s="15">
        <f>A1L224C26</f>
        <v>29093.8</v>
      </c>
      <c r="BB31" s="16" t="s">
        <v>9307</v>
      </c>
      <c r="BC31" s="15">
        <f>A1L224C25</f>
        <v>33424</v>
      </c>
      <c r="BD31" s="16" t="s">
        <v>9308</v>
      </c>
      <c r="BE31" s="21">
        <f>IF(OR(B3L824C25=0,B3L824C26=0),0,1+(B3L824C25/B3L824C26))</f>
        <v>1.8704463858305409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0</v>
      </c>
      <c r="F32" s="16" t="s">
        <v>9310</v>
      </c>
      <c r="G32" s="15">
        <f>A1L225C1</f>
        <v>0</v>
      </c>
      <c r="H32" s="16" t="s">
        <v>9311</v>
      </c>
      <c r="I32" s="15">
        <f>IF(OR(B3L825C1=0,B3L825C2=0),0,1+(B3L825C1/B3L825C2))</f>
        <v>0</v>
      </c>
      <c r="J32" s="16" t="s">
        <v>9312</v>
      </c>
      <c r="K32" s="15">
        <f>A1L225C5</f>
        <v>0</v>
      </c>
      <c r="L32" s="16" t="s">
        <v>9313</v>
      </c>
      <c r="M32" s="15">
        <f>A1L225C4</f>
        <v>0</v>
      </c>
      <c r="N32" s="16" t="s">
        <v>9314</v>
      </c>
      <c r="O32" s="15">
        <f>IF(OR(B3L825C4=0,B3L825C5=0),0,1+(B3L825C4/B3L825C5))</f>
        <v>0</v>
      </c>
      <c r="P32" s="16" t="s">
        <v>9315</v>
      </c>
      <c r="Q32" s="15">
        <f>A1L225C17</f>
        <v>0</v>
      </c>
      <c r="R32" s="16" t="s">
        <v>9316</v>
      </c>
      <c r="S32" s="15">
        <f>A1L225C16</f>
        <v>0</v>
      </c>
      <c r="T32" s="16" t="s">
        <v>9317</v>
      </c>
      <c r="U32" s="15">
        <f>IF(OR(B3L825C7=0,B3L825C8=0),0,1+(B3L825C7/B3L825C8))</f>
        <v>0</v>
      </c>
      <c r="V32" s="16" t="s">
        <v>9318</v>
      </c>
      <c r="W32" s="15">
        <f>A1L225C8</f>
        <v>0</v>
      </c>
      <c r="X32" s="16" t="s">
        <v>9319</v>
      </c>
      <c r="Y32" s="15">
        <f>A1L225C7</f>
        <v>0</v>
      </c>
      <c r="Z32" s="16" t="s">
        <v>9320</v>
      </c>
      <c r="AA32" s="15">
        <f>IF(OR(B3L825C10=0,B3L825C11=0),0,1+(B3L825C10/B3L825C11))</f>
        <v>0</v>
      </c>
      <c r="AB32" s="16" t="s">
        <v>9321</v>
      </c>
      <c r="AC32" s="15">
        <f>A1L225C20</f>
        <v>0</v>
      </c>
      <c r="AD32" s="16" t="s">
        <v>9322</v>
      </c>
      <c r="AE32" s="15">
        <f>A1L225C19</f>
        <v>0</v>
      </c>
      <c r="AF32" s="16" t="s">
        <v>9323</v>
      </c>
      <c r="AG32" s="15">
        <f>IF(OR(B3L825C13=0,B3L825C14=0),0,1+(B3L825C13/B3L825C14))</f>
        <v>0</v>
      </c>
      <c r="AH32" s="16" t="s">
        <v>9324</v>
      </c>
      <c r="AI32" s="15">
        <f>A1L225C11</f>
        <v>0</v>
      </c>
      <c r="AJ32" s="16" t="s">
        <v>9325</v>
      </c>
      <c r="AK32" s="15">
        <f>A1L225C10</f>
        <v>0</v>
      </c>
      <c r="AL32" s="16" t="s">
        <v>9326</v>
      </c>
      <c r="AM32" s="15">
        <f>IF(OR(B3L825C16=0,B3L825C17=0),0,1+(B3L825C16/B3L825C17))</f>
        <v>0</v>
      </c>
      <c r="AN32" s="16" t="s">
        <v>9327</v>
      </c>
      <c r="AO32" s="15">
        <f>A1L225C23</f>
        <v>0</v>
      </c>
      <c r="AP32" s="16" t="s">
        <v>9328</v>
      </c>
      <c r="AQ32" s="15">
        <f>A1L225C22</f>
        <v>0</v>
      </c>
      <c r="AR32" s="16" t="s">
        <v>9329</v>
      </c>
      <c r="AS32" s="15">
        <f>IF(OR(B3L825C19=0,B3L825C20=0),0,1+(B3L825C19/B3L825C20))</f>
        <v>0</v>
      </c>
      <c r="AT32" s="16" t="s">
        <v>9330</v>
      </c>
      <c r="AU32" s="15">
        <f>A1L225C14</f>
        <v>0</v>
      </c>
      <c r="AV32" s="16" t="s">
        <v>9331</v>
      </c>
      <c r="AW32" s="15">
        <f>A1L225C13</f>
        <v>0</v>
      </c>
      <c r="AX32" s="16" t="s">
        <v>9332</v>
      </c>
      <c r="AY32" s="15">
        <f>IF(OR(B3L825C22=0,B3L825C23=0),0,1+(B3L825C22/B3L825C23))</f>
        <v>0</v>
      </c>
      <c r="AZ32" s="16" t="s">
        <v>9333</v>
      </c>
      <c r="BA32" s="15">
        <f>A1L225C26</f>
        <v>0</v>
      </c>
      <c r="BB32" s="16" t="s">
        <v>9334</v>
      </c>
      <c r="BC32" s="15">
        <f>A1L225C25</f>
        <v>0</v>
      </c>
      <c r="BD32" s="16" t="s">
        <v>9335</v>
      </c>
      <c r="BE32" s="15">
        <f>IF(OR(B3L825C25=0,B3L825C26=0),0,1+(B3L825C25/B3L825C26))</f>
        <v>0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23</v>
      </c>
      <c r="F33" s="16" t="s">
        <v>9337</v>
      </c>
      <c r="G33" s="15">
        <f>A1L226C1</f>
        <v>0</v>
      </c>
      <c r="H33" s="16" t="s">
        <v>9338</v>
      </c>
      <c r="I33" s="15">
        <f>IF(OR(B3L826C1=0,B3L826C2=0),0,1+(B3L826C1/B3L826C2))</f>
        <v>0</v>
      </c>
      <c r="J33" s="16" t="s">
        <v>9339</v>
      </c>
      <c r="K33" s="15">
        <f>A1L226C5</f>
        <v>5</v>
      </c>
      <c r="L33" s="16" t="s">
        <v>9340</v>
      </c>
      <c r="M33" s="15">
        <f>A1L226C4</f>
        <v>0</v>
      </c>
      <c r="N33" s="16" t="s">
        <v>9341</v>
      </c>
      <c r="O33" s="15">
        <f>IF(OR(B3L826C4=0,B3L826C5=0),0,1+(B3L826C4/B3L826C5))</f>
        <v>0</v>
      </c>
      <c r="P33" s="16" t="s">
        <v>9342</v>
      </c>
      <c r="Q33" s="15">
        <f>A1L226C17</f>
        <v>14</v>
      </c>
      <c r="R33" s="16" t="s">
        <v>9343</v>
      </c>
      <c r="S33" s="15">
        <f>A1L226C16</f>
        <v>0</v>
      </c>
      <c r="T33" s="16" t="s">
        <v>9344</v>
      </c>
      <c r="U33" s="15">
        <f>IF(OR(B3L826C7=0,B3L826C8=0),0,1+(B3L826C7/B3L826C8))</f>
        <v>0</v>
      </c>
      <c r="V33" s="16" t="s">
        <v>9345</v>
      </c>
      <c r="W33" s="15">
        <f>A1L226C8</f>
        <v>1</v>
      </c>
      <c r="X33" s="16" t="s">
        <v>9346</v>
      </c>
      <c r="Y33" s="15">
        <f>A1L226C7</f>
        <v>0</v>
      </c>
      <c r="Z33" s="16" t="s">
        <v>9347</v>
      </c>
      <c r="AA33" s="15">
        <f>IF(OR(B3L826C10=0,B3L826C11=0),0,1+(B3L826C10/B3L826C11))</f>
        <v>0</v>
      </c>
      <c r="AB33" s="16" t="s">
        <v>9348</v>
      </c>
      <c r="AC33" s="21">
        <f>A1L226C20</f>
        <v>9.6666666666666661</v>
      </c>
      <c r="AD33" s="16" t="s">
        <v>9349</v>
      </c>
      <c r="AE33" s="15">
        <f>A1L226C19</f>
        <v>0</v>
      </c>
      <c r="AF33" s="16" t="s">
        <v>9350</v>
      </c>
      <c r="AG33" s="15">
        <f>IF(OR(B3L826C13=0,B3L826C14=0),0,1+(B3L826C13/B3L826C14))</f>
        <v>0</v>
      </c>
      <c r="AH33" s="16" t="s">
        <v>9351</v>
      </c>
      <c r="AI33" s="15">
        <f>A1L226C11</f>
        <v>0</v>
      </c>
      <c r="AJ33" s="16" t="s">
        <v>9352</v>
      </c>
      <c r="AK33" s="15">
        <f>A1L226C10</f>
        <v>0</v>
      </c>
      <c r="AL33" s="16" t="s">
        <v>9353</v>
      </c>
      <c r="AM33" s="15">
        <f>IF(OR(B3L826C16=0,B3L826C17=0),0,1+(B3L826C16/B3L826C17))</f>
        <v>0</v>
      </c>
      <c r="AN33" s="16" t="s">
        <v>9354</v>
      </c>
      <c r="AO33" s="21">
        <f>A1L226C23</f>
        <v>7.25</v>
      </c>
      <c r="AP33" s="16" t="s">
        <v>9355</v>
      </c>
      <c r="AQ33" s="15">
        <f>A1L226C22</f>
        <v>0</v>
      </c>
      <c r="AR33" s="16" t="s">
        <v>9356</v>
      </c>
      <c r="AS33" s="15">
        <f>IF(OR(B3L826C19=0,B3L826C20=0),0,1+(B3L826C19/B3L826C20))</f>
        <v>0</v>
      </c>
      <c r="AT33" s="16" t="s">
        <v>9357</v>
      </c>
      <c r="AU33" s="15">
        <f>A1L226C14</f>
        <v>0</v>
      </c>
      <c r="AV33" s="16" t="s">
        <v>9358</v>
      </c>
      <c r="AW33" s="15">
        <f>A1L226C13</f>
        <v>0</v>
      </c>
      <c r="AX33" s="16" t="s">
        <v>9359</v>
      </c>
      <c r="AY33" s="15">
        <f>IF(OR(B3L826C22=0,B3L826C23=0),0,1+(B3L826C22/B3L826C23))</f>
        <v>0</v>
      </c>
      <c r="AZ33" s="16" t="s">
        <v>9360</v>
      </c>
      <c r="BA33" s="21">
        <f>A1L226C26</f>
        <v>5.8</v>
      </c>
      <c r="BB33" s="16" t="s">
        <v>9361</v>
      </c>
      <c r="BC33" s="15">
        <f>A1L226C25</f>
        <v>0</v>
      </c>
      <c r="BD33" s="16" t="s">
        <v>9362</v>
      </c>
      <c r="BE33" s="15">
        <f>IF(OR(B3L826C25=0,B3L826C26=0),0,1+(B3L826C25/B3L826C26))</f>
        <v>0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987</v>
      </c>
      <c r="F34" s="16" t="s">
        <v>9364</v>
      </c>
      <c r="G34" s="15">
        <f>A1L227C1</f>
        <v>38910</v>
      </c>
      <c r="H34" s="16" t="s">
        <v>9365</v>
      </c>
      <c r="I34" s="21">
        <f>IF(OR(B3L827C1=0,B3L827C2=0),0,1+(B3L827C1/B3L827C2))</f>
        <v>1.0253662297609869</v>
      </c>
      <c r="J34" s="16" t="s">
        <v>9366</v>
      </c>
      <c r="K34" s="15">
        <f>A1L227C5</f>
        <v>1414</v>
      </c>
      <c r="L34" s="16" t="s">
        <v>9367</v>
      </c>
      <c r="M34" s="15">
        <f>A1L227C4</f>
        <v>42240</v>
      </c>
      <c r="N34" s="16" t="s">
        <v>9368</v>
      </c>
      <c r="O34" s="21">
        <f>IF(OR(B3L827C4=0,B3L827C5=0),0,1+(B3L827C4/B3L827C5))</f>
        <v>1.0334753787878788</v>
      </c>
      <c r="P34" s="16" t="s">
        <v>9369</v>
      </c>
      <c r="Q34" s="15">
        <f>A1L227C17</f>
        <v>1200.5</v>
      </c>
      <c r="R34" s="16" t="s">
        <v>9370</v>
      </c>
      <c r="S34" s="15">
        <f>A1L227C16</f>
        <v>40575</v>
      </c>
      <c r="T34" s="16" t="s">
        <v>9371</v>
      </c>
      <c r="U34" s="21">
        <f>IF(OR(B3L827C7=0,B3L827C8=0),0,1+(B3L827C7/B3L827C8))</f>
        <v>1.0295871842267406</v>
      </c>
      <c r="V34" s="16" t="s">
        <v>9372</v>
      </c>
      <c r="W34" s="15">
        <f>A1L227C8</f>
        <v>1164</v>
      </c>
      <c r="X34" s="16" t="s">
        <v>9373</v>
      </c>
      <c r="Y34" s="15">
        <f>A1L227C7</f>
        <v>42317</v>
      </c>
      <c r="Z34" s="16" t="s">
        <v>9374</v>
      </c>
      <c r="AA34" s="21">
        <f>IF(OR(B3L827C10=0,B3L827C11=0),0,1+(B3L827C10/B3L827C11))</f>
        <v>1.0275066758040503</v>
      </c>
      <c r="AB34" s="16" t="s">
        <v>9375</v>
      </c>
      <c r="AC34" s="15">
        <f>A1L227C20</f>
        <v>1188.3333333333333</v>
      </c>
      <c r="AD34" s="16" t="s">
        <v>9376</v>
      </c>
      <c r="AE34" s="15">
        <f>A1L227C19</f>
        <v>41155.666666666664</v>
      </c>
      <c r="AF34" s="16" t="s">
        <v>9377</v>
      </c>
      <c r="AG34" s="21">
        <f>IF(OR(B3L827C13=0,B3L827C14=0),0,1+(B3L827C13/B3L827C14))</f>
        <v>1.0288741121109284</v>
      </c>
      <c r="AH34" s="16" t="s">
        <v>9378</v>
      </c>
      <c r="AI34" s="15">
        <f>A1L227C11</f>
        <v>1459</v>
      </c>
      <c r="AJ34" s="16" t="s">
        <v>9379</v>
      </c>
      <c r="AK34" s="15">
        <f>A1L227C10</f>
        <v>38885</v>
      </c>
      <c r="AL34" s="16" t="s">
        <v>9380</v>
      </c>
      <c r="AM34" s="21">
        <f>IF(OR(B3L827C16=0,B3L827C17=0),0,1+(B3L827C16/B3L827C17))</f>
        <v>1.0375208949466375</v>
      </c>
      <c r="AN34" s="16" t="s">
        <v>9381</v>
      </c>
      <c r="AO34" s="15">
        <f>A1L227C23</f>
        <v>1256</v>
      </c>
      <c r="AP34" s="16" t="s">
        <v>9382</v>
      </c>
      <c r="AQ34" s="15">
        <f>A1L227C22</f>
        <v>40588</v>
      </c>
      <c r="AR34" s="16" t="s">
        <v>9383</v>
      </c>
      <c r="AS34" s="21">
        <f>IF(OR(B3L827C19=0,B3L827C20=0),0,1+(B3L827C19/B3L827C20))</f>
        <v>1.0309451069281561</v>
      </c>
      <c r="AT34" s="16" t="s">
        <v>9384</v>
      </c>
      <c r="AU34" s="15">
        <f>A1L227C14</f>
        <v>1733</v>
      </c>
      <c r="AV34" s="16" t="s">
        <v>9385</v>
      </c>
      <c r="AW34" s="15">
        <f>A1L227C13</f>
        <v>41357</v>
      </c>
      <c r="AX34" s="16" t="s">
        <v>9386</v>
      </c>
      <c r="AY34" s="21">
        <f>IF(OR(B3L827C22=0,B3L827C23=0),0,1+(B3L827C22/B3L827C23))</f>
        <v>1.0419034262639939</v>
      </c>
      <c r="AZ34" s="16" t="s">
        <v>9387</v>
      </c>
      <c r="BA34" s="15">
        <f>A1L227C26</f>
        <v>1351.4</v>
      </c>
      <c r="BB34" s="16" t="s">
        <v>9388</v>
      </c>
      <c r="BC34" s="15">
        <f>A1L227C25</f>
        <v>40741.800000000003</v>
      </c>
      <c r="BD34" s="16" t="s">
        <v>9389</v>
      </c>
      <c r="BE34" s="21">
        <f>IF(OR(B3L827C25=0,B3L827C26=0),0,1+(B3L827C25/B3L827C26))</f>
        <v>1.0331698648562411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4859</v>
      </c>
      <c r="F35" s="16" t="s">
        <v>9391</v>
      </c>
      <c r="G35" s="15">
        <f>A1L228C1</f>
        <v>16138</v>
      </c>
      <c r="H35" s="16" t="s">
        <v>9392</v>
      </c>
      <c r="I35" s="21">
        <f>IF(OR(B3L828C1=0,B3L828C2=0),0,1+(B3L828C1/B3L828C2))</f>
        <v>1.3010905936299417</v>
      </c>
      <c r="J35" s="16" t="s">
        <v>9393</v>
      </c>
      <c r="K35" s="15">
        <f>A1L228C5</f>
        <v>4527</v>
      </c>
      <c r="L35" s="16" t="s">
        <v>9394</v>
      </c>
      <c r="M35" s="15">
        <f>A1L228C4</f>
        <v>11339</v>
      </c>
      <c r="N35" s="16" t="s">
        <v>9395</v>
      </c>
      <c r="O35" s="21">
        <f>IF(OR(B3L828C4=0,B3L828C5=0),0,1+(B3L828C4/B3L828C5))</f>
        <v>1.399241555692742</v>
      </c>
      <c r="P35" s="16" t="s">
        <v>9396</v>
      </c>
      <c r="Q35" s="15">
        <f>A1L228C17</f>
        <v>4693</v>
      </c>
      <c r="R35" s="16" t="s">
        <v>9397</v>
      </c>
      <c r="S35" s="15">
        <f>A1L228C16</f>
        <v>13738.5</v>
      </c>
      <c r="T35" s="16" t="s">
        <v>9398</v>
      </c>
      <c r="U35" s="21">
        <f>IF(OR(B3L828C7=0,B3L828C8=0),0,1+(B3L828C7/B3L828C8))</f>
        <v>1.3415947883684536</v>
      </c>
      <c r="V35" s="16" t="s">
        <v>9399</v>
      </c>
      <c r="W35" s="15">
        <f>A1L228C8</f>
        <v>3132</v>
      </c>
      <c r="X35" s="16" t="s">
        <v>9400</v>
      </c>
      <c r="Y35" s="15">
        <f>A1L228C7</f>
        <v>9304</v>
      </c>
      <c r="Z35" s="16" t="s">
        <v>9401</v>
      </c>
      <c r="AA35" s="21">
        <f>IF(OR(B3L828C10=0,B3L828C11=0),0,1+(B3L828C10/B3L828C11))</f>
        <v>1.3366294067067928</v>
      </c>
      <c r="AB35" s="16" t="s">
        <v>9402</v>
      </c>
      <c r="AC35" s="15">
        <f>A1L228C20</f>
        <v>4172.666666666667</v>
      </c>
      <c r="AD35" s="16" t="s">
        <v>9403</v>
      </c>
      <c r="AE35" s="15">
        <f>A1L228C19</f>
        <v>12260.333333333334</v>
      </c>
      <c r="AF35" s="16" t="s">
        <v>9404</v>
      </c>
      <c r="AG35" s="21">
        <f>IF(OR(B3L828C13=0,B3L828C14=0),0,1+(B3L828C13/B3L828C14))</f>
        <v>1.3403387618607434</v>
      </c>
      <c r="AH35" s="16" t="s">
        <v>9405</v>
      </c>
      <c r="AI35" s="15">
        <f>A1L228C11</f>
        <v>3220</v>
      </c>
      <c r="AJ35" s="16" t="s">
        <v>9406</v>
      </c>
      <c r="AK35" s="15">
        <f>A1L228C10</f>
        <v>6806</v>
      </c>
      <c r="AL35" s="16" t="s">
        <v>9407</v>
      </c>
      <c r="AM35" s="21">
        <f>IF(OR(B3L828C16=0,B3L828C17=0),0,1+(B3L828C16/B3L828C17))</f>
        <v>1.4731119600352631</v>
      </c>
      <c r="AN35" s="16" t="s">
        <v>9408</v>
      </c>
      <c r="AO35" s="15">
        <f>A1L228C23</f>
        <v>3934.5</v>
      </c>
      <c r="AP35" s="16" t="s">
        <v>9409</v>
      </c>
      <c r="AQ35" s="15">
        <f>A1L228C22</f>
        <v>10896.75</v>
      </c>
      <c r="AR35" s="16" t="s">
        <v>9410</v>
      </c>
      <c r="AS35" s="21">
        <f>IF(OR(B3L828C19=0,B3L828C20=0),0,1+(B3L828C19/B3L828C20))</f>
        <v>1.3610709615252254</v>
      </c>
      <c r="AT35" s="16" t="s">
        <v>9411</v>
      </c>
      <c r="AU35" s="15">
        <f>A1L228C14</f>
        <v>3996</v>
      </c>
      <c r="AV35" s="16" t="s">
        <v>9412</v>
      </c>
      <c r="AW35" s="15">
        <f>A1L228C13</f>
        <v>9719</v>
      </c>
      <c r="AX35" s="16" t="s">
        <v>9413</v>
      </c>
      <c r="AY35" s="21">
        <f>IF(OR(B3L828C22=0,B3L828C23=0),0,1+(B3L828C22/B3L828C23))</f>
        <v>1.411153410844737</v>
      </c>
      <c r="AZ35" s="16" t="s">
        <v>9414</v>
      </c>
      <c r="BA35" s="15">
        <f>A1L228C26</f>
        <v>3946.8</v>
      </c>
      <c r="BB35" s="16" t="s">
        <v>9415</v>
      </c>
      <c r="BC35" s="15">
        <f>A1L228C25</f>
        <v>10661.2</v>
      </c>
      <c r="BD35" s="16" t="s">
        <v>9416</v>
      </c>
      <c r="BE35" s="21">
        <f>IF(OR(B3L828C25=0,B3L828C26=0),0,1+(B3L828C25/B3L828C26))</f>
        <v>1.3702022286421791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0</v>
      </c>
      <c r="F36" s="16" t="s">
        <v>9418</v>
      </c>
      <c r="G36" s="15">
        <f>A1L229C1</f>
        <v>0</v>
      </c>
      <c r="H36" s="16" t="s">
        <v>9419</v>
      </c>
      <c r="I36" s="15">
        <f>IF(OR(B3L829C1=0,B3L829C2=0),0,1+(B3L829C1/B3L829C2))</f>
        <v>0</v>
      </c>
      <c r="J36" s="16" t="s">
        <v>9420</v>
      </c>
      <c r="K36" s="15">
        <f>A1L229C5</f>
        <v>0</v>
      </c>
      <c r="L36" s="16" t="s">
        <v>9421</v>
      </c>
      <c r="M36" s="15">
        <f>A1L229C4</f>
        <v>0</v>
      </c>
      <c r="N36" s="16" t="s">
        <v>9422</v>
      </c>
      <c r="O36" s="15">
        <f>IF(OR(B3L829C4=0,B3L829C5=0),0,1+(B3L829C4/B3L829C5))</f>
        <v>0</v>
      </c>
      <c r="P36" s="16" t="s">
        <v>9423</v>
      </c>
      <c r="Q36" s="15">
        <f>A1L229C17</f>
        <v>0</v>
      </c>
      <c r="R36" s="16" t="s">
        <v>9424</v>
      </c>
      <c r="S36" s="15">
        <f>A1L229C16</f>
        <v>0</v>
      </c>
      <c r="T36" s="16" t="s">
        <v>9425</v>
      </c>
      <c r="U36" s="15">
        <f>IF(OR(B3L829C7=0,B3L829C8=0),0,1+(B3L829C7/B3L829C8))</f>
        <v>0</v>
      </c>
      <c r="V36" s="16" t="s">
        <v>9426</v>
      </c>
      <c r="W36" s="15">
        <f>A1L229C8</f>
        <v>0</v>
      </c>
      <c r="X36" s="16" t="s">
        <v>9427</v>
      </c>
      <c r="Y36" s="15">
        <f>A1L229C7</f>
        <v>0</v>
      </c>
      <c r="Z36" s="16" t="s">
        <v>9428</v>
      </c>
      <c r="AA36" s="15">
        <f>IF(OR(B3L829C10=0,B3L829C11=0),0,1+(B3L829C10/B3L829C11))</f>
        <v>0</v>
      </c>
      <c r="AB36" s="16" t="s">
        <v>9429</v>
      </c>
      <c r="AC36" s="15">
        <f>A1L229C20</f>
        <v>0</v>
      </c>
      <c r="AD36" s="16" t="s">
        <v>9430</v>
      </c>
      <c r="AE36" s="15">
        <f>A1L229C19</f>
        <v>0</v>
      </c>
      <c r="AF36" s="16" t="s">
        <v>9431</v>
      </c>
      <c r="AG36" s="15">
        <f>IF(OR(B3L829C13=0,B3L829C14=0),0,1+(B3L829C13/B3L829C14))</f>
        <v>0</v>
      </c>
      <c r="AH36" s="16" t="s">
        <v>9432</v>
      </c>
      <c r="AI36" s="15">
        <f>A1L229C11</f>
        <v>0</v>
      </c>
      <c r="AJ36" s="16" t="s">
        <v>9433</v>
      </c>
      <c r="AK36" s="15">
        <f>A1L229C10</f>
        <v>0</v>
      </c>
      <c r="AL36" s="16" t="s">
        <v>9434</v>
      </c>
      <c r="AM36" s="15">
        <f>IF(OR(B3L829C16=0,B3L829C17=0),0,1+(B3L829C16/B3L829C17))</f>
        <v>0</v>
      </c>
      <c r="AN36" s="16" t="s">
        <v>9435</v>
      </c>
      <c r="AO36" s="15">
        <f>A1L229C23</f>
        <v>0</v>
      </c>
      <c r="AP36" s="16" t="s">
        <v>9436</v>
      </c>
      <c r="AQ36" s="15">
        <f>A1L229C22</f>
        <v>0</v>
      </c>
      <c r="AR36" s="16" t="s">
        <v>9437</v>
      </c>
      <c r="AS36" s="15">
        <f>IF(OR(B3L829C19=0,B3L829C20=0),0,1+(B3L829C19/B3L829C20))</f>
        <v>0</v>
      </c>
      <c r="AT36" s="16" t="s">
        <v>9438</v>
      </c>
      <c r="AU36" s="15">
        <f>A1L229C14</f>
        <v>0</v>
      </c>
      <c r="AV36" s="16" t="s">
        <v>9439</v>
      </c>
      <c r="AW36" s="15">
        <f>A1L229C13</f>
        <v>0</v>
      </c>
      <c r="AX36" s="16" t="s">
        <v>9440</v>
      </c>
      <c r="AY36" s="15">
        <f>IF(OR(B3L829C22=0,B3L829C23=0),0,1+(B3L829C22/B3L829C23))</f>
        <v>0</v>
      </c>
      <c r="AZ36" s="16" t="s">
        <v>9441</v>
      </c>
      <c r="BA36" s="15">
        <f>A1L229C26</f>
        <v>0</v>
      </c>
      <c r="BB36" s="16" t="s">
        <v>9442</v>
      </c>
      <c r="BC36" s="15">
        <f>A1L229C25</f>
        <v>0</v>
      </c>
      <c r="BD36" s="16" t="s">
        <v>9443</v>
      </c>
      <c r="BE36" s="15">
        <f>IF(OR(B3L829C25=0,B3L829C26=0),0,1+(B3L829C25/B3L829C26))</f>
        <v>0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4355</v>
      </c>
      <c r="F37" s="16" t="s">
        <v>9445</v>
      </c>
      <c r="G37" s="15">
        <f>A1L230C1</f>
        <v>6058</v>
      </c>
      <c r="H37" s="16" t="s">
        <v>9446</v>
      </c>
      <c r="I37" s="21">
        <f>IF(OR(B3L830C1=0,B3L830C2=0),0,1+(B3L830C1/B3L830C2))</f>
        <v>1.7188841201716738</v>
      </c>
      <c r="J37" s="16" t="s">
        <v>9447</v>
      </c>
      <c r="K37" s="15">
        <f>A1L230C5</f>
        <v>3599</v>
      </c>
      <c r="L37" s="16" t="s">
        <v>9448</v>
      </c>
      <c r="M37" s="15">
        <f>A1L230C4</f>
        <v>6204</v>
      </c>
      <c r="N37" s="16" t="s">
        <v>9449</v>
      </c>
      <c r="O37" s="21">
        <f>IF(OR(B3L830C4=0,B3L830C5=0),0,1+(B3L830C4/B3L830C5))</f>
        <v>1.5801096067053515</v>
      </c>
      <c r="P37" s="16" t="s">
        <v>9450</v>
      </c>
      <c r="Q37" s="15">
        <f>A1L230C17</f>
        <v>3977</v>
      </c>
      <c r="R37" s="16" t="s">
        <v>9451</v>
      </c>
      <c r="S37" s="15">
        <f>A1L230C16</f>
        <v>6131</v>
      </c>
      <c r="T37" s="16" t="s">
        <v>9452</v>
      </c>
      <c r="U37" s="21">
        <f>IF(OR(B3L830C7=0,B3L830C8=0),0,1+(B3L830C7/B3L830C8))</f>
        <v>1.648670689936389</v>
      </c>
      <c r="V37" s="16" t="s">
        <v>9453</v>
      </c>
      <c r="W37" s="15">
        <f>A1L230C8</f>
        <v>3733</v>
      </c>
      <c r="X37" s="16" t="s">
        <v>9454</v>
      </c>
      <c r="Y37" s="15">
        <f>A1L230C7</f>
        <v>4719</v>
      </c>
      <c r="Z37" s="16" t="s">
        <v>9455</v>
      </c>
      <c r="AA37" s="21">
        <f>IF(OR(B3L830C10=0,B3L830C11=0),0,1+(B3L830C10/B3L830C11))</f>
        <v>1.7910574274210638</v>
      </c>
      <c r="AB37" s="16" t="s">
        <v>9456</v>
      </c>
      <c r="AC37" s="15">
        <f>A1L230C20</f>
        <v>3895.6666666666665</v>
      </c>
      <c r="AD37" s="16" t="s">
        <v>9457</v>
      </c>
      <c r="AE37" s="15">
        <f>A1L230C19</f>
        <v>5660.333333333333</v>
      </c>
      <c r="AF37" s="16" t="s">
        <v>9458</v>
      </c>
      <c r="AG37" s="21">
        <f>IF(OR(B3L830C13=0,B3L830C14=0),0,1+(B3L830C13/B3L830C14))</f>
        <v>1.6882397974206467</v>
      </c>
      <c r="AH37" s="16" t="s">
        <v>9459</v>
      </c>
      <c r="AI37" s="15">
        <f>A1L230C11</f>
        <v>3168</v>
      </c>
      <c r="AJ37" s="16" t="s">
        <v>9460</v>
      </c>
      <c r="AK37" s="15">
        <f>A1L230C10</f>
        <v>3204</v>
      </c>
      <c r="AL37" s="16" t="s">
        <v>9461</v>
      </c>
      <c r="AM37" s="21">
        <f>IF(OR(B3L830C16=0,B3L830C17=0),0,1+(B3L830C16/B3L830C17))</f>
        <v>1.9887640449438202</v>
      </c>
      <c r="AN37" s="16" t="s">
        <v>9462</v>
      </c>
      <c r="AO37" s="15">
        <f>A1L230C23</f>
        <v>3713.75</v>
      </c>
      <c r="AP37" s="16" t="s">
        <v>9463</v>
      </c>
      <c r="AQ37" s="15">
        <f>A1L230C22</f>
        <v>5046.25</v>
      </c>
      <c r="AR37" s="16" t="s">
        <v>9464</v>
      </c>
      <c r="AS37" s="21">
        <f>IF(OR(B3L830C19=0,B3L830C20=0),0,1+(B3L830C19/B3L830C20))</f>
        <v>1.7359425315828587</v>
      </c>
      <c r="AT37" s="16" t="s">
        <v>9465</v>
      </c>
      <c r="AU37" s="15">
        <f>A1L230C14</f>
        <v>4227</v>
      </c>
      <c r="AV37" s="16" t="s">
        <v>9466</v>
      </c>
      <c r="AW37" s="15">
        <f>A1L230C13</f>
        <v>4818</v>
      </c>
      <c r="AX37" s="16" t="s">
        <v>9467</v>
      </c>
      <c r="AY37" s="21">
        <f>IF(OR(B3L830C22=0,B3L830C23=0),0,1+(B3L830C22/B3L830C23))</f>
        <v>1.8773349937733499</v>
      </c>
      <c r="AZ37" s="16" t="s">
        <v>9468</v>
      </c>
      <c r="BA37" s="15">
        <f>A1L230C26</f>
        <v>3816.4</v>
      </c>
      <c r="BB37" s="16" t="s">
        <v>9469</v>
      </c>
      <c r="BC37" s="15">
        <f>A1L230C25</f>
        <v>5000.6000000000004</v>
      </c>
      <c r="BD37" s="16" t="s">
        <v>9470</v>
      </c>
      <c r="BE37" s="21">
        <f>IF(OR(B3L830C25=0,B3L830C26=0),0,1+(B3L830C25/B3L830C26))</f>
        <v>1.7631884173899133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7942</v>
      </c>
      <c r="F38" s="16" t="s">
        <v>9472</v>
      </c>
      <c r="G38" s="15">
        <f>A1L231C1</f>
        <v>7542</v>
      </c>
      <c r="H38" s="16" t="s">
        <v>9473</v>
      </c>
      <c r="I38" s="21">
        <f>IF(OR(B3L831C1=0,B3L831C2=0),0,1+(B3L831C1/B3L831C2))</f>
        <v>2.053036329885972</v>
      </c>
      <c r="J38" s="16" t="s">
        <v>9474</v>
      </c>
      <c r="K38" s="15">
        <f>A1L231C5</f>
        <v>8653</v>
      </c>
      <c r="L38" s="16" t="s">
        <v>9475</v>
      </c>
      <c r="M38" s="15">
        <f>A1L231C4</f>
        <v>8698</v>
      </c>
      <c r="N38" s="16" t="s">
        <v>9476</v>
      </c>
      <c r="O38" s="21">
        <f>IF(OR(B3L831C4=0,B3L831C5=0),0,1+(B3L831C4/B3L831C5))</f>
        <v>1.9948263968728444</v>
      </c>
      <c r="P38" s="16" t="s">
        <v>9477</v>
      </c>
      <c r="Q38" s="15">
        <f>A1L231C17</f>
        <v>8297.5</v>
      </c>
      <c r="R38" s="16" t="s">
        <v>9478</v>
      </c>
      <c r="S38" s="15">
        <f>A1L231C16</f>
        <v>8120</v>
      </c>
      <c r="T38" s="16" t="s">
        <v>9479</v>
      </c>
      <c r="U38" s="21">
        <f>IF(OR(B3L831C7=0,B3L831C8=0),0,1+(B3L831C7/B3L831C8))</f>
        <v>2.0218596059113301</v>
      </c>
      <c r="V38" s="16" t="s">
        <v>9480</v>
      </c>
      <c r="W38" s="15">
        <f>A1L231C8</f>
        <v>7988</v>
      </c>
      <c r="X38" s="16" t="s">
        <v>9481</v>
      </c>
      <c r="Y38" s="15">
        <f>A1L231C7</f>
        <v>7807</v>
      </c>
      <c r="Z38" s="16" t="s">
        <v>9482</v>
      </c>
      <c r="AA38" s="21">
        <f>IF(OR(B3L831C10=0,B3L831C11=0),0,1+(B3L831C10/B3L831C11))</f>
        <v>2.0231843217625207</v>
      </c>
      <c r="AB38" s="16" t="s">
        <v>9483</v>
      </c>
      <c r="AC38" s="15">
        <f>A1L231C20</f>
        <v>8194.3333333333339</v>
      </c>
      <c r="AD38" s="16" t="s">
        <v>9484</v>
      </c>
      <c r="AE38" s="15">
        <f>A1L231C19</f>
        <v>8015.666666666667</v>
      </c>
      <c r="AF38" s="16" t="s">
        <v>9485</v>
      </c>
      <c r="AG38" s="21">
        <f>IF(OR(B3L831C13=0,B3L831C14=0),0,1+(B3L831C13/B3L831C14))</f>
        <v>2.0222896827047032</v>
      </c>
      <c r="AH38" s="16" t="s">
        <v>9486</v>
      </c>
      <c r="AI38" s="15">
        <f>A1L231C11</f>
        <v>8114</v>
      </c>
      <c r="AJ38" s="16" t="s">
        <v>9487</v>
      </c>
      <c r="AK38" s="15">
        <f>A1L231C10</f>
        <v>7795</v>
      </c>
      <c r="AL38" s="16" t="s">
        <v>9488</v>
      </c>
      <c r="AM38" s="21">
        <f>IF(OR(B3L831C16=0,B3L831C17=0),0,1+(B3L831C16/B3L831C17))</f>
        <v>2.0409236690186017</v>
      </c>
      <c r="AN38" s="16" t="s">
        <v>9489</v>
      </c>
      <c r="AO38" s="15">
        <f>A1L231C23</f>
        <v>8174.25</v>
      </c>
      <c r="AP38" s="16" t="s">
        <v>9490</v>
      </c>
      <c r="AQ38" s="15">
        <f>A1L231C22</f>
        <v>7960.5</v>
      </c>
      <c r="AR38" s="16" t="s">
        <v>9491</v>
      </c>
      <c r="AS38" s="21">
        <f>IF(OR(B3L831C19=0,B3L831C20=0),0,1+(B3L831C19/B3L831C20))</f>
        <v>2.0268513284341436</v>
      </c>
      <c r="AT38" s="16" t="s">
        <v>9492</v>
      </c>
      <c r="AU38" s="15">
        <f>A1L231C14</f>
        <v>8740</v>
      </c>
      <c r="AV38" s="16" t="s">
        <v>9493</v>
      </c>
      <c r="AW38" s="15">
        <f>A1L231C13</f>
        <v>8312</v>
      </c>
      <c r="AX38" s="16" t="s">
        <v>9494</v>
      </c>
      <c r="AY38" s="21">
        <f>IF(OR(B3L831C22=0,B3L831C23=0),0,1+(B3L831C22/B3L831C23))</f>
        <v>2.0514918190567855</v>
      </c>
      <c r="AZ38" s="16" t="s">
        <v>9495</v>
      </c>
      <c r="BA38" s="15">
        <f>A1L231C26</f>
        <v>8287.4</v>
      </c>
      <c r="BB38" s="16" t="s">
        <v>9496</v>
      </c>
      <c r="BC38" s="15">
        <f>A1L231C25</f>
        <v>8030.8</v>
      </c>
      <c r="BD38" s="16" t="s">
        <v>9497</v>
      </c>
      <c r="BE38" s="21">
        <f>IF(OR(B3L831C25=0,B3L831C26=0),0,1+(B3L831C25/B3L831C26))</f>
        <v>2.0319519848582956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70950</v>
      </c>
      <c r="F39" s="16" t="s">
        <v>9499</v>
      </c>
      <c r="G39" s="15">
        <f>A1L232C1</f>
        <v>69855</v>
      </c>
      <c r="H39" s="16" t="s">
        <v>9500</v>
      </c>
      <c r="I39" s="21">
        <f>IF(OR(B3L832C1=0,B3L832C2=0),0,1+(B3L832C1/B3L832C2))</f>
        <v>2.0156753274640327</v>
      </c>
      <c r="J39" s="16" t="s">
        <v>9501</v>
      </c>
      <c r="K39" s="15">
        <f>A1L232C5</f>
        <v>72966</v>
      </c>
      <c r="L39" s="16" t="s">
        <v>9502</v>
      </c>
      <c r="M39" s="15">
        <f>A1L232C4</f>
        <v>71007</v>
      </c>
      <c r="N39" s="16" t="s">
        <v>9503</v>
      </c>
      <c r="O39" s="21">
        <f>IF(OR(B3L832C4=0,B3L832C5=0),0,1+(B3L832C4/B3L832C5))</f>
        <v>2.0275888292703534</v>
      </c>
      <c r="P39" s="16" t="s">
        <v>9504</v>
      </c>
      <c r="Q39" s="15">
        <f>A1L232C17</f>
        <v>71958</v>
      </c>
      <c r="R39" s="16" t="s">
        <v>9505</v>
      </c>
      <c r="S39" s="15">
        <f>A1L232C16</f>
        <v>70431</v>
      </c>
      <c r="T39" s="16" t="s">
        <v>9506</v>
      </c>
      <c r="U39" s="21">
        <f>IF(OR(B3L832C7=0,B3L832C8=0),0,1+(B3L832C7/B3L832C8))</f>
        <v>2.021680793968565</v>
      </c>
      <c r="V39" s="16" t="s">
        <v>9507</v>
      </c>
      <c r="W39" s="15">
        <f>A1L232C8</f>
        <v>78126</v>
      </c>
      <c r="X39" s="16" t="s">
        <v>9508</v>
      </c>
      <c r="Y39" s="15">
        <f>A1L232C7</f>
        <v>73623</v>
      </c>
      <c r="Z39" s="16" t="s">
        <v>9509</v>
      </c>
      <c r="AA39" s="21">
        <f>IF(OR(B3L832C10=0,B3L832C11=0),0,1+(B3L832C10/B3L832C11))</f>
        <v>2.0611629517949552</v>
      </c>
      <c r="AB39" s="16" t="s">
        <v>9510</v>
      </c>
      <c r="AC39" s="15">
        <f>A1L232C20</f>
        <v>74014</v>
      </c>
      <c r="AD39" s="16" t="s">
        <v>9511</v>
      </c>
      <c r="AE39" s="15">
        <f>A1L232C19</f>
        <v>71495</v>
      </c>
      <c r="AF39" s="16" t="s">
        <v>9512</v>
      </c>
      <c r="AG39" s="21">
        <f>IF(OR(B3L832C13=0,B3L832C14=0),0,1+(B3L832C13/B3L832C14))</f>
        <v>2.0352332330932232</v>
      </c>
      <c r="AH39" s="16" t="s">
        <v>9513</v>
      </c>
      <c r="AI39" s="15">
        <f>A1L232C11</f>
        <v>64799</v>
      </c>
      <c r="AJ39" s="16" t="s">
        <v>9514</v>
      </c>
      <c r="AK39" s="15">
        <f>A1L232C10</f>
        <v>61852</v>
      </c>
      <c r="AL39" s="16" t="s">
        <v>9515</v>
      </c>
      <c r="AM39" s="21">
        <f>IF(OR(B3L832C16=0,B3L832C17=0),0,1+(B3L832C16/B3L832C17))</f>
        <v>2.0476459936622904</v>
      </c>
      <c r="AN39" s="16" t="s">
        <v>9516</v>
      </c>
      <c r="AO39" s="15">
        <f>A1L232C23</f>
        <v>71710.25</v>
      </c>
      <c r="AP39" s="16" t="s">
        <v>9517</v>
      </c>
      <c r="AQ39" s="15">
        <f>A1L232C22</f>
        <v>69084.25</v>
      </c>
      <c r="AR39" s="16" t="s">
        <v>9518</v>
      </c>
      <c r="AS39" s="21">
        <f>IF(OR(B3L832C19=0,B3L832C20=0),0,1+(B3L832C19/B3L832C20))</f>
        <v>2.0380115583508545</v>
      </c>
      <c r="AT39" s="16" t="s">
        <v>9519</v>
      </c>
      <c r="AU39" s="15">
        <f>A1L232C14</f>
        <v>72803</v>
      </c>
      <c r="AV39" s="16" t="s">
        <v>9520</v>
      </c>
      <c r="AW39" s="15">
        <f>A1L232C13</f>
        <v>68768</v>
      </c>
      <c r="AX39" s="16" t="s">
        <v>9521</v>
      </c>
      <c r="AY39" s="21">
        <f>IF(OR(B3L832C22=0,B3L832C23=0),0,1+(B3L832C22/B3L832C23))</f>
        <v>2.0586755467659374</v>
      </c>
      <c r="AZ39" s="16" t="s">
        <v>9522</v>
      </c>
      <c r="BA39" s="15">
        <f>A1L232C26</f>
        <v>71928.800000000003</v>
      </c>
      <c r="BB39" s="16" t="s">
        <v>9523</v>
      </c>
      <c r="BC39" s="15">
        <f>A1L232C25</f>
        <v>69021</v>
      </c>
      <c r="BD39" s="16" t="s">
        <v>9524</v>
      </c>
      <c r="BE39" s="21">
        <f>IF(OR(B3L832C25=0,B3L832C26=0),0,1+(B3L832C25/B3L832C26))</f>
        <v>2.042129207052926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62</v>
      </c>
      <c r="F40" s="16" t="s">
        <v>9526</v>
      </c>
      <c r="G40" s="15">
        <f>A1L233C1</f>
        <v>56</v>
      </c>
      <c r="H40" s="16" t="s">
        <v>9527</v>
      </c>
      <c r="I40" s="21">
        <f>IF(OR(B3L833C1=0,B3L833C2=0),0,1+(B3L833C1/B3L833C2))</f>
        <v>2.1071428571428572</v>
      </c>
      <c r="J40" s="16" t="s">
        <v>9528</v>
      </c>
      <c r="K40" s="15">
        <f>A1L233C5</f>
        <v>102</v>
      </c>
      <c r="L40" s="16" t="s">
        <v>9529</v>
      </c>
      <c r="M40" s="15">
        <f>A1L233C4</f>
        <v>126</v>
      </c>
      <c r="N40" s="16" t="s">
        <v>9530</v>
      </c>
      <c r="O40" s="21">
        <f>IF(OR(B3L833C4=0,B3L833C5=0),0,1+(B3L833C4/B3L833C5))</f>
        <v>1.8095238095238095</v>
      </c>
      <c r="P40" s="16" t="s">
        <v>9531</v>
      </c>
      <c r="Q40" s="15">
        <f>A1L233C17</f>
        <v>82</v>
      </c>
      <c r="R40" s="16" t="s">
        <v>9532</v>
      </c>
      <c r="S40" s="15">
        <f>A1L233C16</f>
        <v>91</v>
      </c>
      <c r="T40" s="16" t="s">
        <v>9533</v>
      </c>
      <c r="U40" s="21">
        <f>IF(OR(B3L833C7=0,B3L833C8=0),0,1+(B3L833C7/B3L833C8))</f>
        <v>1.901098901098901</v>
      </c>
      <c r="V40" s="16" t="s">
        <v>9534</v>
      </c>
      <c r="W40" s="15">
        <f>A1L233C8</f>
        <v>93</v>
      </c>
      <c r="X40" s="16" t="s">
        <v>9535</v>
      </c>
      <c r="Y40" s="15">
        <f>A1L233C7</f>
        <v>80</v>
      </c>
      <c r="Z40" s="16" t="s">
        <v>9536</v>
      </c>
      <c r="AA40" s="21">
        <f>IF(OR(B3L833C10=0,B3L833C11=0),0,1+(B3L833C10/B3L833C11))</f>
        <v>2.1625000000000001</v>
      </c>
      <c r="AB40" s="16" t="s">
        <v>9537</v>
      </c>
      <c r="AC40" s="21">
        <f>A1L233C20</f>
        <v>85.666666666666671</v>
      </c>
      <c r="AD40" s="16" t="s">
        <v>9538</v>
      </c>
      <c r="AE40" s="21">
        <f>A1L233C19</f>
        <v>87.333333333333329</v>
      </c>
      <c r="AF40" s="16" t="s">
        <v>9539</v>
      </c>
      <c r="AG40" s="21">
        <f>IF(OR(B3L833C13=0,B3L833C14=0),0,1+(B3L833C13/B3L833C14))</f>
        <v>1.9809160305343512</v>
      </c>
      <c r="AH40" s="16" t="s">
        <v>9540</v>
      </c>
      <c r="AI40" s="15">
        <f>A1L233C11</f>
        <v>74</v>
      </c>
      <c r="AJ40" s="16" t="s">
        <v>9541</v>
      </c>
      <c r="AK40" s="15">
        <f>A1L233C10</f>
        <v>69</v>
      </c>
      <c r="AL40" s="16" t="s">
        <v>9542</v>
      </c>
      <c r="AM40" s="21">
        <f>IF(OR(B3L833C16=0,B3L833C17=0),0,1+(B3L833C16/B3L833C17))</f>
        <v>2.0724637681159424</v>
      </c>
      <c r="AN40" s="16" t="s">
        <v>9543</v>
      </c>
      <c r="AO40" s="21">
        <f>A1L233C23</f>
        <v>82.75</v>
      </c>
      <c r="AP40" s="16" t="s">
        <v>9544</v>
      </c>
      <c r="AQ40" s="21">
        <f>A1L233C22</f>
        <v>82.75</v>
      </c>
      <c r="AR40" s="16" t="s">
        <v>9545</v>
      </c>
      <c r="AS40" s="15">
        <f>IF(OR(B3L833C19=0,B3L833C20=0),0,1+(B3L833C19/B3L833C20))</f>
        <v>2</v>
      </c>
      <c r="AT40" s="16" t="s">
        <v>9546</v>
      </c>
      <c r="AU40" s="15">
        <f>A1L233C14</f>
        <v>84</v>
      </c>
      <c r="AV40" s="16" t="s">
        <v>9547</v>
      </c>
      <c r="AW40" s="15">
        <f>A1L233C13</f>
        <v>65</v>
      </c>
      <c r="AX40" s="16" t="s">
        <v>9548</v>
      </c>
      <c r="AY40" s="21">
        <f>IF(OR(B3L833C22=0,B3L833C23=0),0,1+(B3L833C22/B3L833C23))</f>
        <v>2.2923076923076922</v>
      </c>
      <c r="AZ40" s="16" t="s">
        <v>9549</v>
      </c>
      <c r="BA40" s="15">
        <f>A1L233C26</f>
        <v>83</v>
      </c>
      <c r="BB40" s="16" t="s">
        <v>9550</v>
      </c>
      <c r="BC40" s="21">
        <f>A1L233C25</f>
        <v>79.2</v>
      </c>
      <c r="BD40" s="16" t="s">
        <v>9551</v>
      </c>
      <c r="BE40" s="21">
        <f>IF(OR(B3L833C25=0,B3L833C26=0),0,1+(B3L833C25/B3L833C26))</f>
        <v>2.047979797979798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206640</v>
      </c>
      <c r="F41" s="16" t="s">
        <v>9553</v>
      </c>
      <c r="G41" s="15">
        <f>A1L235C1</f>
        <v>262024</v>
      </c>
      <c r="H41" s="16" t="s">
        <v>9554</v>
      </c>
      <c r="I41" s="21">
        <f>IF(OR(B3L834C1=0,B3L834C2=0),0,1+(B3L834C1/B3L834C2))</f>
        <v>1.7886300491558025</v>
      </c>
      <c r="J41" s="16" t="s">
        <v>9555</v>
      </c>
      <c r="K41" s="15">
        <f>A1L235C5</f>
        <v>207620</v>
      </c>
      <c r="L41" s="16" t="s">
        <v>9556</v>
      </c>
      <c r="M41" s="15">
        <f>A1L235C4</f>
        <v>263924</v>
      </c>
      <c r="N41" s="16" t="s">
        <v>9557</v>
      </c>
      <c r="O41" s="21">
        <f>IF(OR(B3L834C4=0,B3L834C5=0),0,1+(B3L834C4/B3L834C5))</f>
        <v>1.7866658583531623</v>
      </c>
      <c r="P41" s="16" t="s">
        <v>9558</v>
      </c>
      <c r="Q41" s="15">
        <f>A1L235C17</f>
        <v>207130</v>
      </c>
      <c r="R41" s="16" t="s">
        <v>9559</v>
      </c>
      <c r="S41" s="15">
        <f>A1L235C16</f>
        <v>262974</v>
      </c>
      <c r="T41" s="16" t="s">
        <v>9560</v>
      </c>
      <c r="U41" s="21">
        <f>IF(OR(B3L834C7=0,B3L834C8=0),0,1+(B3L834C7/B3L834C8))</f>
        <v>1.7876444059108505</v>
      </c>
      <c r="V41" s="16" t="s">
        <v>9561</v>
      </c>
      <c r="W41" s="15">
        <f>A1L235C8</f>
        <v>207667</v>
      </c>
      <c r="X41" s="16" t="s">
        <v>9562</v>
      </c>
      <c r="Y41" s="15">
        <f>A1L235C7</f>
        <v>260982</v>
      </c>
      <c r="Z41" s="16" t="s">
        <v>9563</v>
      </c>
      <c r="AA41" s="21">
        <f>IF(OR(B3L834C10=0,B3L834C11=0),0,1+(B3L834C10/B3L834C11))</f>
        <v>1.7957138806507729</v>
      </c>
      <c r="AB41" s="16" t="s">
        <v>9564</v>
      </c>
      <c r="AC41" s="15">
        <f>A1L235C20</f>
        <v>207309</v>
      </c>
      <c r="AD41" s="16" t="s">
        <v>9565</v>
      </c>
      <c r="AE41" s="15">
        <f>A1L235C19</f>
        <v>262310</v>
      </c>
      <c r="AF41" s="16" t="s">
        <v>9566</v>
      </c>
      <c r="AG41" s="21">
        <f>IF(OR(B3L834C13=0,B3L834C14=0),0,1+(B3L834C13/B3L834C14))</f>
        <v>1.7903206130151348</v>
      </c>
      <c r="AH41" s="16" t="s">
        <v>9567</v>
      </c>
      <c r="AI41" s="15">
        <f>A1L235C11</f>
        <v>177869</v>
      </c>
      <c r="AJ41" s="16" t="s">
        <v>9568</v>
      </c>
      <c r="AK41" s="15">
        <f>A1L235C10</f>
        <v>223481</v>
      </c>
      <c r="AL41" s="16" t="s">
        <v>9569</v>
      </c>
      <c r="AM41" s="21">
        <f>IF(OR(B3L834C16=0,B3L834C17=0),0,1+(B3L834C16/B3L834C17))</f>
        <v>1.7959021124838355</v>
      </c>
      <c r="AN41" s="16" t="s">
        <v>9570</v>
      </c>
      <c r="AO41" s="15">
        <f>A1L235C23</f>
        <v>199949</v>
      </c>
      <c r="AP41" s="16" t="s">
        <v>9571</v>
      </c>
      <c r="AQ41" s="15">
        <f>A1L235C22</f>
        <v>252602.75</v>
      </c>
      <c r="AR41" s="16" t="s">
        <v>9572</v>
      </c>
      <c r="AS41" s="21">
        <f>IF(OR(B3L834C19=0,B3L834C20=0),0,1+(B3L834C19/B3L834C20))</f>
        <v>1.7915551196493307</v>
      </c>
      <c r="AT41" s="16" t="s">
        <v>9573</v>
      </c>
      <c r="AU41" s="15">
        <f>A1L235C14</f>
        <v>200379</v>
      </c>
      <c r="AV41" s="16" t="s">
        <v>9574</v>
      </c>
      <c r="AW41" s="15">
        <f>A1L235C13</f>
        <v>253802</v>
      </c>
      <c r="AX41" s="16" t="s">
        <v>9575</v>
      </c>
      <c r="AY41" s="21">
        <f>IF(OR(B3L834C22=0,B3L834C23=0),0,1+(B3L834C22/B3L834C23))</f>
        <v>1.7895091449239957</v>
      </c>
      <c r="AZ41" s="16" t="s">
        <v>9576</v>
      </c>
      <c r="BA41" s="15">
        <f>A1L235C26</f>
        <v>200035</v>
      </c>
      <c r="BB41" s="16" t="s">
        <v>9577</v>
      </c>
      <c r="BC41" s="15">
        <f>A1L235C25</f>
        <v>252842.6</v>
      </c>
      <c r="BD41" s="16" t="s">
        <v>9578</v>
      </c>
      <c r="BE41" s="21">
        <f>IF(OR(B3L834C25=0,B3L834C26=0),0,1+(B3L834C25/B3L834C26))</f>
        <v>1.7911443720322446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5961</v>
      </c>
      <c r="F43" s="16" t="s">
        <v>9607</v>
      </c>
      <c r="G43" s="15">
        <f>A1L237C1</f>
        <v>5896</v>
      </c>
      <c r="H43" s="16" t="s">
        <v>9608</v>
      </c>
      <c r="I43" s="21">
        <f>IF(OR(B3L836C1=0,B3L836C2=0),0,1+(B3L836C1/B3L836C2))</f>
        <v>2.0110244233378562</v>
      </c>
      <c r="J43" s="16" t="s">
        <v>9609</v>
      </c>
      <c r="K43" s="15">
        <f>A1L237C5</f>
        <v>6951</v>
      </c>
      <c r="L43" s="16" t="s">
        <v>9610</v>
      </c>
      <c r="M43" s="15">
        <f>A1L237C4</f>
        <v>7072</v>
      </c>
      <c r="N43" s="16" t="s">
        <v>9611</v>
      </c>
      <c r="O43" s="21">
        <f>IF(OR(B3L836C4=0,B3L836C5=0),0,1+(B3L836C4/B3L836C5))</f>
        <v>1.9828902714932126</v>
      </c>
      <c r="P43" s="16" t="s">
        <v>9612</v>
      </c>
      <c r="Q43" s="15">
        <f>A1L237C17</f>
        <v>6456</v>
      </c>
      <c r="R43" s="16" t="s">
        <v>9613</v>
      </c>
      <c r="S43" s="15">
        <f>A1L237C16</f>
        <v>6484</v>
      </c>
      <c r="T43" s="16" t="s">
        <v>9614</v>
      </c>
      <c r="U43" s="21">
        <f>IF(OR(B3L836C7=0,B3L836C8=0),0,1+(B3L836C7/B3L836C8))</f>
        <v>1.9956816779765578</v>
      </c>
      <c r="V43" s="16" t="s">
        <v>9615</v>
      </c>
      <c r="W43" s="15">
        <f>A1L237C8</f>
        <v>5899</v>
      </c>
      <c r="X43" s="16" t="s">
        <v>9616</v>
      </c>
      <c r="Y43" s="15">
        <f>A1L237C7</f>
        <v>6401</v>
      </c>
      <c r="Z43" s="16" t="s">
        <v>9617</v>
      </c>
      <c r="AA43" s="21">
        <f>IF(OR(B3L836C10=0,B3L836C11=0),0,1+(B3L836C10/B3L836C11))</f>
        <v>1.9215747539446961</v>
      </c>
      <c r="AB43" s="16" t="s">
        <v>9618</v>
      </c>
      <c r="AC43" s="15">
        <f>A1L237C20</f>
        <v>6270.333333333333</v>
      </c>
      <c r="AD43" s="16" t="s">
        <v>9619</v>
      </c>
      <c r="AE43" s="15">
        <f>A1L237C19</f>
        <v>6456.333333333333</v>
      </c>
      <c r="AF43" s="16" t="s">
        <v>9620</v>
      </c>
      <c r="AG43" s="21">
        <f>IF(OR(B3L836C13=0,B3L836C14=0),0,1+(B3L836C13/B3L836C14))</f>
        <v>1.9711910785275442</v>
      </c>
      <c r="AH43" s="16" t="s">
        <v>9621</v>
      </c>
      <c r="AI43" s="15">
        <f>A1L237C11</f>
        <v>5845</v>
      </c>
      <c r="AJ43" s="16" t="s">
        <v>9622</v>
      </c>
      <c r="AK43" s="15">
        <f>A1L237C10</f>
        <v>5964</v>
      </c>
      <c r="AL43" s="16" t="s">
        <v>9623</v>
      </c>
      <c r="AM43" s="21">
        <f>IF(OR(B3L836C16=0,B3L836C17=0),0,1+(B3L836C16/B3L836C17))</f>
        <v>1.9800469483568075</v>
      </c>
      <c r="AN43" s="16" t="s">
        <v>9624</v>
      </c>
      <c r="AO43" s="15">
        <f>A1L237C23</f>
        <v>6164</v>
      </c>
      <c r="AP43" s="16" t="s">
        <v>9625</v>
      </c>
      <c r="AQ43" s="15">
        <f>A1L237C22</f>
        <v>6333.25</v>
      </c>
      <c r="AR43" s="16" t="s">
        <v>9626</v>
      </c>
      <c r="AS43" s="21">
        <f>IF(OR(B3L836C19=0,B3L836C20=0),0,1+(B3L836C19/B3L836C20))</f>
        <v>1.9732759641574231</v>
      </c>
      <c r="AT43" s="16" t="s">
        <v>9627</v>
      </c>
      <c r="AU43" s="15">
        <f>A1L237C14</f>
        <v>4970</v>
      </c>
      <c r="AV43" s="16" t="s">
        <v>9628</v>
      </c>
      <c r="AW43" s="15">
        <f>A1L237C13</f>
        <v>5998</v>
      </c>
      <c r="AX43" s="16" t="s">
        <v>9629</v>
      </c>
      <c r="AY43" s="21">
        <f>IF(OR(B3L836C22=0,B3L836C23=0),0,1+(B3L836C22/B3L836C23))</f>
        <v>1.8286095365121708</v>
      </c>
      <c r="AZ43" s="16" t="s">
        <v>9630</v>
      </c>
      <c r="BA43" s="15">
        <f>A1L237C26</f>
        <v>5925.2</v>
      </c>
      <c r="BB43" s="16" t="s">
        <v>9631</v>
      </c>
      <c r="BC43" s="15">
        <f>A1L237C25</f>
        <v>6266.2</v>
      </c>
      <c r="BD43" s="16" t="s">
        <v>9632</v>
      </c>
      <c r="BE43" s="21">
        <f>IF(OR(B3L836C25=0,B3L836C26=0),0,1+(B3L836C25/B3L836C26))</f>
        <v>1.9455810539082696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26324</v>
      </c>
      <c r="F44" s="16" t="s">
        <v>9634</v>
      </c>
      <c r="G44" s="15">
        <f>A1L238C1</f>
        <v>33620</v>
      </c>
      <c r="H44" s="16" t="s">
        <v>9635</v>
      </c>
      <c r="I44" s="21">
        <f>IF(OR(B3L837C1=0,B3L837C2=0),0,1+(B3L837C1/B3L837C2))</f>
        <v>1.7829863176680547</v>
      </c>
      <c r="J44" s="16" t="s">
        <v>9636</v>
      </c>
      <c r="K44" s="15">
        <f>A1L238C5</f>
        <v>27695</v>
      </c>
      <c r="L44" s="16" t="s">
        <v>9637</v>
      </c>
      <c r="M44" s="15">
        <f>A1L238C4</f>
        <v>35848</v>
      </c>
      <c r="N44" s="16" t="s">
        <v>9638</v>
      </c>
      <c r="O44" s="21">
        <f>IF(OR(B3L837C4=0,B3L837C5=0),0,1+(B3L837C4/B3L837C5))</f>
        <v>1.7725675072528455</v>
      </c>
      <c r="P44" s="16" t="s">
        <v>9639</v>
      </c>
      <c r="Q44" s="15">
        <f>A1L238C17</f>
        <v>27009.5</v>
      </c>
      <c r="R44" s="16" t="s">
        <v>9640</v>
      </c>
      <c r="S44" s="15">
        <f>A1L238C16</f>
        <v>34734</v>
      </c>
      <c r="T44" s="16" t="s">
        <v>9641</v>
      </c>
      <c r="U44" s="21">
        <f>IF(OR(B3L837C7=0,B3L837C8=0),0,1+(B3L837C7/B3L837C8))</f>
        <v>1.7776098347440548</v>
      </c>
      <c r="V44" s="16" t="s">
        <v>9642</v>
      </c>
      <c r="W44" s="15">
        <f>A1L238C8</f>
        <v>27104</v>
      </c>
      <c r="X44" s="16" t="s">
        <v>9643</v>
      </c>
      <c r="Y44" s="15">
        <f>A1L238C7</f>
        <v>37281</v>
      </c>
      <c r="Z44" s="16" t="s">
        <v>9644</v>
      </c>
      <c r="AA44" s="21">
        <f>IF(OR(B3L837C10=0,B3L837C11=0),0,1+(B3L837C10/B3L837C11))</f>
        <v>1.7270191250234705</v>
      </c>
      <c r="AB44" s="16" t="s">
        <v>9645</v>
      </c>
      <c r="AC44" s="15">
        <f>A1L238C20</f>
        <v>27041</v>
      </c>
      <c r="AD44" s="16" t="s">
        <v>9646</v>
      </c>
      <c r="AE44" s="15">
        <f>A1L238C19</f>
        <v>35583</v>
      </c>
      <c r="AF44" s="16" t="s">
        <v>9647</v>
      </c>
      <c r="AG44" s="21">
        <f>IF(OR(B3L837C13=0,B3L837C14=0),0,1+(B3L837C13/B3L837C14))</f>
        <v>1.7599415451198606</v>
      </c>
      <c r="AH44" s="16" t="s">
        <v>9648</v>
      </c>
      <c r="AI44" s="15">
        <f>A1L238C11</f>
        <v>27370</v>
      </c>
      <c r="AJ44" s="16" t="s">
        <v>9649</v>
      </c>
      <c r="AK44" s="15">
        <f>A1L238C10</f>
        <v>36648</v>
      </c>
      <c r="AL44" s="16" t="s">
        <v>9650</v>
      </c>
      <c r="AM44" s="21">
        <f>IF(OR(B3L837C16=0,B3L837C17=0),0,1+(B3L837C16/B3L837C17))</f>
        <v>1.7468347522375027</v>
      </c>
      <c r="AN44" s="16" t="s">
        <v>9651</v>
      </c>
      <c r="AO44" s="15">
        <f>A1L238C23</f>
        <v>27123.25</v>
      </c>
      <c r="AP44" s="16" t="s">
        <v>9652</v>
      </c>
      <c r="AQ44" s="15">
        <f>A1L238C22</f>
        <v>35849.25</v>
      </c>
      <c r="AR44" s="16" t="s">
        <v>9653</v>
      </c>
      <c r="AS44" s="21">
        <f>IF(OR(B3L837C19=0,B3L837C20=0),0,1+(B3L837C19/B3L837C20))</f>
        <v>1.756591839438761</v>
      </c>
      <c r="AT44" s="16" t="s">
        <v>9654</v>
      </c>
      <c r="AU44" s="15">
        <f>A1L238C14</f>
        <v>32001</v>
      </c>
      <c r="AV44" s="16" t="s">
        <v>9655</v>
      </c>
      <c r="AW44" s="15">
        <f>A1L238C13</f>
        <v>40306</v>
      </c>
      <c r="AX44" s="16" t="s">
        <v>9656</v>
      </c>
      <c r="AY44" s="21">
        <f>IF(OR(B3L837C22=0,B3L837C23=0),0,1+(B3L837C22/B3L837C23))</f>
        <v>1.7939512727633602</v>
      </c>
      <c r="AZ44" s="16" t="s">
        <v>9657</v>
      </c>
      <c r="BA44" s="15">
        <f>A1L238C26</f>
        <v>28098.799999999999</v>
      </c>
      <c r="BB44" s="16" t="s">
        <v>9658</v>
      </c>
      <c r="BC44" s="15">
        <f>A1L238C25</f>
        <v>36740.6</v>
      </c>
      <c r="BD44" s="16" t="s">
        <v>9659</v>
      </c>
      <c r="BE44" s="21">
        <f>IF(OR(B3L837C25=0,B3L837C26=0),0,1+(B3L837C25/B3L837C26))</f>
        <v>1.7647888167313543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28803</v>
      </c>
      <c r="F45" s="16" t="s">
        <v>9661</v>
      </c>
      <c r="G45" s="15">
        <f>A1L239C1</f>
        <v>28306</v>
      </c>
      <c r="H45" s="16" t="s">
        <v>9662</v>
      </c>
      <c r="I45" s="21">
        <f>IF(OR(B3L838C1=0,B3L838C2=0),0,1+(B3L838C1/B3L838C2))</f>
        <v>2.017558114887303</v>
      </c>
      <c r="J45" s="16" t="s">
        <v>9663</v>
      </c>
      <c r="K45" s="15">
        <f>A1L239C5</f>
        <v>27006</v>
      </c>
      <c r="L45" s="16" t="s">
        <v>9664</v>
      </c>
      <c r="M45" s="15">
        <f>A1L239C4</f>
        <v>27602</v>
      </c>
      <c r="N45" s="16" t="s">
        <v>9665</v>
      </c>
      <c r="O45" s="21">
        <f>IF(OR(B3L838C4=0,B3L838C5=0),0,1+(B3L838C4/B3L838C5))</f>
        <v>1.9784073617853779</v>
      </c>
      <c r="P45" s="16" t="s">
        <v>9666</v>
      </c>
      <c r="Q45" s="15">
        <f>A1L239C17</f>
        <v>27904.5</v>
      </c>
      <c r="R45" s="16" t="s">
        <v>9667</v>
      </c>
      <c r="S45" s="15">
        <f>A1L239C16</f>
        <v>27954</v>
      </c>
      <c r="T45" s="16" t="s">
        <v>9668</v>
      </c>
      <c r="U45" s="21">
        <f>IF(OR(B3L838C7=0,B3L838C8=0),0,1+(B3L838C7/B3L838C8))</f>
        <v>1.9982292337411462</v>
      </c>
      <c r="V45" s="16" t="s">
        <v>9669</v>
      </c>
      <c r="W45" s="15">
        <f>A1L239C8</f>
        <v>30392</v>
      </c>
      <c r="X45" s="16" t="s">
        <v>9670</v>
      </c>
      <c r="Y45" s="15">
        <f>A1L239C7</f>
        <v>30937</v>
      </c>
      <c r="Z45" s="16" t="s">
        <v>9671</v>
      </c>
      <c r="AA45" s="21">
        <f>IF(OR(B3L838C10=0,B3L838C11=0),0,1+(B3L838C10/B3L838C11))</f>
        <v>1.9823835536735948</v>
      </c>
      <c r="AB45" s="16" t="s">
        <v>9672</v>
      </c>
      <c r="AC45" s="15">
        <f>A1L239C20</f>
        <v>28733.666666666668</v>
      </c>
      <c r="AD45" s="16" t="s">
        <v>9673</v>
      </c>
      <c r="AE45" s="15">
        <f>A1L239C19</f>
        <v>28948.333333333332</v>
      </c>
      <c r="AF45" s="16" t="s">
        <v>9674</v>
      </c>
      <c r="AG45" s="21">
        <f>IF(OR(B3L838C13=0,B3L838C14=0),0,1+(B3L838C13/B3L838C14))</f>
        <v>1.9925844896079221</v>
      </c>
      <c r="AH45" s="16" t="s">
        <v>9675</v>
      </c>
      <c r="AI45" s="15">
        <f>A1L239C11</f>
        <v>20288</v>
      </c>
      <c r="AJ45" s="16" t="s">
        <v>9676</v>
      </c>
      <c r="AK45" s="15">
        <f>A1L239C10</f>
        <v>20575</v>
      </c>
      <c r="AL45" s="16" t="s">
        <v>9677</v>
      </c>
      <c r="AM45" s="21">
        <f>IF(OR(B3L838C16=0,B3L838C17=0),0,1+(B3L838C16/B3L838C17))</f>
        <v>1.9860510328068044</v>
      </c>
      <c r="AN45" s="16" t="s">
        <v>9678</v>
      </c>
      <c r="AO45" s="15">
        <f>A1L239C23</f>
        <v>26622.25</v>
      </c>
      <c r="AP45" s="16" t="s">
        <v>9679</v>
      </c>
      <c r="AQ45" s="15">
        <f>A1L239C22</f>
        <v>26855</v>
      </c>
      <c r="AR45" s="16" t="s">
        <v>9680</v>
      </c>
      <c r="AS45" s="21">
        <f>IF(OR(B3L838C19=0,B3L838C20=0),0,1+(B3L838C19/B3L838C20))</f>
        <v>1.991333085086576</v>
      </c>
      <c r="AT45" s="16" t="s">
        <v>9681</v>
      </c>
      <c r="AU45" s="15">
        <f>A1L239C14</f>
        <v>30154</v>
      </c>
      <c r="AV45" s="16" t="s">
        <v>9682</v>
      </c>
      <c r="AW45" s="15">
        <f>A1L239C13</f>
        <v>30438</v>
      </c>
      <c r="AX45" s="16" t="s">
        <v>9683</v>
      </c>
      <c r="AY45" s="21">
        <f>IF(OR(B3L838C22=0,B3L838C23=0),0,1+(B3L838C22/B3L838C23))</f>
        <v>1.9906695577896052</v>
      </c>
      <c r="AZ45" s="16" t="s">
        <v>9684</v>
      </c>
      <c r="BA45" s="15">
        <f>A1L239C26</f>
        <v>27328.6</v>
      </c>
      <c r="BB45" s="16" t="s">
        <v>9685</v>
      </c>
      <c r="BC45" s="15">
        <f>A1L239C25</f>
        <v>27571.599999999999</v>
      </c>
      <c r="BD45" s="16" t="s">
        <v>9686</v>
      </c>
      <c r="BE45" s="21">
        <f>IF(OR(B3L838C25=0,B3L838C26=0),0,1+(B3L838C25/B3L838C26))</f>
        <v>1.9911865832958551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12591</v>
      </c>
      <c r="F46" s="16" t="s">
        <v>9688</v>
      </c>
      <c r="G46" s="15">
        <f>A1L240C1</f>
        <v>13594</v>
      </c>
      <c r="H46" s="16" t="s">
        <v>9689</v>
      </c>
      <c r="I46" s="21">
        <f>IF(OR(B3L839C1=0,B3L839C2=0),0,1+(B3L839C1/B3L839C2))</f>
        <v>1.9262174488745034</v>
      </c>
      <c r="J46" s="16" t="s">
        <v>9690</v>
      </c>
      <c r="K46" s="15">
        <f>A1L240C5</f>
        <v>11142</v>
      </c>
      <c r="L46" s="16" t="s">
        <v>9691</v>
      </c>
      <c r="M46" s="15">
        <f>A1L240C4</f>
        <v>11862</v>
      </c>
      <c r="N46" s="16" t="s">
        <v>9692</v>
      </c>
      <c r="O46" s="21">
        <f>IF(OR(B3L839C4=0,B3L839C5=0),0,1+(B3L839C4/B3L839C5))</f>
        <v>1.9393019726858878</v>
      </c>
      <c r="P46" s="16" t="s">
        <v>9693</v>
      </c>
      <c r="Q46" s="15">
        <f>A1L240C17</f>
        <v>11866.5</v>
      </c>
      <c r="R46" s="16" t="s">
        <v>9694</v>
      </c>
      <c r="S46" s="15">
        <f>A1L240C16</f>
        <v>12728</v>
      </c>
      <c r="T46" s="16" t="s">
        <v>9695</v>
      </c>
      <c r="U46" s="21">
        <f>IF(OR(B3L839C7=0,B3L839C8=0),0,1+(B3L839C7/B3L839C8))</f>
        <v>1.9323145820238845</v>
      </c>
      <c r="V46" s="16" t="s">
        <v>9696</v>
      </c>
      <c r="W46" s="15">
        <f>A1L240C8</f>
        <v>12213</v>
      </c>
      <c r="X46" s="16" t="s">
        <v>9697</v>
      </c>
      <c r="Y46" s="15">
        <f>A1L240C7</f>
        <v>12706</v>
      </c>
      <c r="Z46" s="16" t="s">
        <v>9698</v>
      </c>
      <c r="AA46" s="21">
        <f>IF(OR(B3L839C10=0,B3L839C11=0),0,1+(B3L839C10/B3L839C11))</f>
        <v>1.9611994333385803</v>
      </c>
      <c r="AB46" s="16" t="s">
        <v>9699</v>
      </c>
      <c r="AC46" s="15">
        <f>A1L240C20</f>
        <v>11982</v>
      </c>
      <c r="AD46" s="16" t="s">
        <v>9700</v>
      </c>
      <c r="AE46" s="15">
        <f>A1L240C19</f>
        <v>12720.666666666666</v>
      </c>
      <c r="AF46" s="16" t="s">
        <v>9701</v>
      </c>
      <c r="AG46" s="21">
        <f>IF(OR(B3L839C13=0,B3L839C14=0),0,1+(B3L839C13/B3L839C14))</f>
        <v>1.9419317645825691</v>
      </c>
      <c r="AH46" s="16" t="s">
        <v>9702</v>
      </c>
      <c r="AI46" s="15">
        <f>A1L240C11</f>
        <v>13754</v>
      </c>
      <c r="AJ46" s="16" t="s">
        <v>9703</v>
      </c>
      <c r="AK46" s="15">
        <f>A1L240C10</f>
        <v>13883</v>
      </c>
      <c r="AL46" s="16" t="s">
        <v>9704</v>
      </c>
      <c r="AM46" s="21">
        <f>IF(OR(B3L839C16=0,B3L839C17=0),0,1+(B3L839C16/B3L839C17))</f>
        <v>1.9907080602175322</v>
      </c>
      <c r="AN46" s="16" t="s">
        <v>9705</v>
      </c>
      <c r="AO46" s="15">
        <f>A1L240C23</f>
        <v>12425</v>
      </c>
      <c r="AP46" s="16" t="s">
        <v>9706</v>
      </c>
      <c r="AQ46" s="15">
        <f>A1L240C22</f>
        <v>13011.25</v>
      </c>
      <c r="AR46" s="16" t="s">
        <v>9707</v>
      </c>
      <c r="AS46" s="21">
        <f>IF(OR(B3L839C19=0,B3L839C20=0),0,1+(B3L839C19/B3L839C20))</f>
        <v>1.9549428379287155</v>
      </c>
      <c r="AT46" s="16" t="s">
        <v>9708</v>
      </c>
      <c r="AU46" s="15">
        <f>A1L240C14</f>
        <v>17727</v>
      </c>
      <c r="AV46" s="16" t="s">
        <v>9709</v>
      </c>
      <c r="AW46" s="15">
        <f>A1L240C13</f>
        <v>17757</v>
      </c>
      <c r="AX46" s="16" t="s">
        <v>9710</v>
      </c>
      <c r="AY46" s="21">
        <f>IF(OR(B3L839C22=0,B3L839C23=0),0,1+(B3L839C22/B3L839C23))</f>
        <v>1.9983105254265925</v>
      </c>
      <c r="AZ46" s="16" t="s">
        <v>9711</v>
      </c>
      <c r="BA46" s="15">
        <f>A1L240C26</f>
        <v>13485.4</v>
      </c>
      <c r="BB46" s="16" t="s">
        <v>9712</v>
      </c>
      <c r="BC46" s="15">
        <f>A1L240C25</f>
        <v>13960.4</v>
      </c>
      <c r="BD46" s="16" t="s">
        <v>9713</v>
      </c>
      <c r="BE46" s="21">
        <f>IF(OR(B3L839C25=0,B3L839C26=0),0,1+(B3L839C25/B3L839C26))</f>
        <v>1.9659751869573938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126828</v>
      </c>
      <c r="F47" s="16" t="s">
        <v>9715</v>
      </c>
      <c r="G47" s="15">
        <f>A1L241C1</f>
        <v>127259</v>
      </c>
      <c r="H47" s="16" t="s">
        <v>9716</v>
      </c>
      <c r="I47" s="21">
        <f>IF(OR(B3L840C1=0,B3L840C2=0),0,1+(B3L840C1/B3L840C2))</f>
        <v>1.9966132061386621</v>
      </c>
      <c r="J47" s="16" t="s">
        <v>9717</v>
      </c>
      <c r="K47" s="15">
        <f>A1L241C5</f>
        <v>130575</v>
      </c>
      <c r="L47" s="16" t="s">
        <v>9718</v>
      </c>
      <c r="M47" s="15">
        <f>A1L241C4</f>
        <v>129423</v>
      </c>
      <c r="N47" s="16" t="s">
        <v>9719</v>
      </c>
      <c r="O47" s="21">
        <f>IF(OR(B3L840C4=0,B3L840C5=0),0,1+(B3L840C4/B3L840C5))</f>
        <v>2.0089010454092397</v>
      </c>
      <c r="P47" s="16" t="s">
        <v>9720</v>
      </c>
      <c r="Q47" s="15">
        <f>A1L241C17</f>
        <v>128701.5</v>
      </c>
      <c r="R47" s="16" t="s">
        <v>9721</v>
      </c>
      <c r="S47" s="15">
        <f>A1L241C16</f>
        <v>128341</v>
      </c>
      <c r="T47" s="16" t="s">
        <v>9722</v>
      </c>
      <c r="U47" s="21">
        <f>IF(OR(B3L840C7=0,B3L840C8=0),0,1+(B3L840C7/B3L840C8))</f>
        <v>2.0028089231032951</v>
      </c>
      <c r="V47" s="16" t="s">
        <v>9723</v>
      </c>
      <c r="W47" s="15">
        <f>A1L241C8</f>
        <v>119434</v>
      </c>
      <c r="X47" s="16" t="s">
        <v>9724</v>
      </c>
      <c r="Y47" s="15">
        <f>A1L241C7</f>
        <v>118167</v>
      </c>
      <c r="Z47" s="16" t="s">
        <v>9725</v>
      </c>
      <c r="AA47" s="21">
        <f>IF(OR(B3L840C10=0,B3L840C11=0),0,1+(B3L840C10/B3L840C11))</f>
        <v>2.0107221136188613</v>
      </c>
      <c r="AB47" s="16" t="s">
        <v>9726</v>
      </c>
      <c r="AC47" s="15">
        <f>A1L241C20</f>
        <v>125612.33333333333</v>
      </c>
      <c r="AD47" s="16" t="s">
        <v>9727</v>
      </c>
      <c r="AE47" s="15">
        <f>A1L241C19</f>
        <v>124949.66666666667</v>
      </c>
      <c r="AF47" s="16" t="s">
        <v>9728</v>
      </c>
      <c r="AG47" s="21">
        <f>IF(OR(B3L840C13=0,B3L840C14=0),0,1+(B3L840C13/B3L840C14))</f>
        <v>2.0053034688634623</v>
      </c>
      <c r="AH47" s="16" t="s">
        <v>9729</v>
      </c>
      <c r="AI47" s="15">
        <f>A1L241C11</f>
        <v>108418</v>
      </c>
      <c r="AJ47" s="16" t="s">
        <v>9730</v>
      </c>
      <c r="AK47" s="15">
        <f>A1L241C10</f>
        <v>108472</v>
      </c>
      <c r="AL47" s="16" t="s">
        <v>9731</v>
      </c>
      <c r="AM47" s="21">
        <f>IF(OR(B3L840C16=0,B3L840C17=0),0,1+(B3L840C16/B3L840C17))</f>
        <v>1.9995021756766724</v>
      </c>
      <c r="AN47" s="16" t="s">
        <v>9732</v>
      </c>
      <c r="AO47" s="15">
        <f>A1L241C23</f>
        <v>121313.75</v>
      </c>
      <c r="AP47" s="16" t="s">
        <v>9733</v>
      </c>
      <c r="AQ47" s="15">
        <f>A1L241C22</f>
        <v>120830.25</v>
      </c>
      <c r="AR47" s="16" t="s">
        <v>9734</v>
      </c>
      <c r="AS47" s="21">
        <f>IF(OR(B3L840C19=0,B3L840C20=0),0,1+(B3L840C19/B3L840C20))</f>
        <v>2.0040014814171121</v>
      </c>
      <c r="AT47" s="16" t="s">
        <v>9735</v>
      </c>
      <c r="AU47" s="15">
        <f>A1L241C14</f>
        <v>112752</v>
      </c>
      <c r="AV47" s="16" t="s">
        <v>9736</v>
      </c>
      <c r="AW47" s="15">
        <f>A1L241C13</f>
        <v>114169</v>
      </c>
      <c r="AX47" s="16" t="s">
        <v>9737</v>
      </c>
      <c r="AY47" s="21">
        <f>IF(OR(B3L840C22=0,B3L840C23=0),0,1+(B3L840C22/B3L840C23))</f>
        <v>1.9875885748320472</v>
      </c>
      <c r="AZ47" s="16" t="s">
        <v>9738</v>
      </c>
      <c r="BA47" s="15">
        <f>A1L241C26</f>
        <v>119601.4</v>
      </c>
      <c r="BB47" s="16" t="s">
        <v>9739</v>
      </c>
      <c r="BC47" s="15">
        <f>A1L241C25</f>
        <v>119498</v>
      </c>
      <c r="BD47" s="16" t="s">
        <v>9740</v>
      </c>
      <c r="BE47" s="21">
        <f>IF(OR(B3L840C25=0,B3L840C26=0),0,1+(B3L840C25/B3L840C26))</f>
        <v>2.0008652864483087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796</v>
      </c>
      <c r="F48" s="16" t="s">
        <v>9742</v>
      </c>
      <c r="G48" s="15">
        <f>A1L242C1</f>
        <v>796</v>
      </c>
      <c r="H48" s="16" t="s">
        <v>9743</v>
      </c>
      <c r="I48" s="15">
        <f>IF(OR(B3L841C1=0,B3L841C2=0),0,1+(B3L841C1/B3L841C2))</f>
        <v>2</v>
      </c>
      <c r="J48" s="16" t="s">
        <v>9744</v>
      </c>
      <c r="K48" s="15">
        <f>A1L242C5</f>
        <v>981</v>
      </c>
      <c r="L48" s="16" t="s">
        <v>9745</v>
      </c>
      <c r="M48" s="15">
        <f>A1L242C4</f>
        <v>890</v>
      </c>
      <c r="N48" s="16" t="s">
        <v>9746</v>
      </c>
      <c r="O48" s="21">
        <f>IF(OR(B3L841C4=0,B3L841C5=0),0,1+(B3L841C4/B3L841C5))</f>
        <v>2.1022471910112359</v>
      </c>
      <c r="P48" s="16" t="s">
        <v>9747</v>
      </c>
      <c r="Q48" s="21">
        <f>A1L242C17</f>
        <v>888.5</v>
      </c>
      <c r="R48" s="16" t="s">
        <v>9748</v>
      </c>
      <c r="S48" s="15">
        <f>A1L242C16</f>
        <v>843</v>
      </c>
      <c r="T48" s="16" t="s">
        <v>9749</v>
      </c>
      <c r="U48" s="21">
        <f>IF(OR(B3L841C7=0,B3L841C8=0),0,1+(B3L841C7/B3L841C8))</f>
        <v>2.0539739027283512</v>
      </c>
      <c r="V48" s="16" t="s">
        <v>9750</v>
      </c>
      <c r="W48" s="15">
        <f>A1L242C8</f>
        <v>941</v>
      </c>
      <c r="X48" s="16" t="s">
        <v>9751</v>
      </c>
      <c r="Y48" s="15">
        <f>A1L242C7</f>
        <v>978</v>
      </c>
      <c r="Z48" s="16" t="s">
        <v>9752</v>
      </c>
      <c r="AA48" s="21">
        <f>IF(OR(B3L841C10=0,B3L841C11=0),0,1+(B3L841C10/B3L841C11))</f>
        <v>1.962167689161554</v>
      </c>
      <c r="AB48" s="16" t="s">
        <v>9753</v>
      </c>
      <c r="AC48" s="15">
        <f>A1L242C20</f>
        <v>906</v>
      </c>
      <c r="AD48" s="16" t="s">
        <v>9754</v>
      </c>
      <c r="AE48" s="15">
        <f>A1L242C19</f>
        <v>888</v>
      </c>
      <c r="AF48" s="16" t="s">
        <v>9755</v>
      </c>
      <c r="AG48" s="21">
        <f>IF(OR(B3L841C13=0,B3L841C14=0),0,1+(B3L841C13/B3L841C14))</f>
        <v>2.0202702702702702</v>
      </c>
      <c r="AH48" s="16" t="s">
        <v>9756</v>
      </c>
      <c r="AI48" s="15">
        <f>A1L242C11</f>
        <v>800</v>
      </c>
      <c r="AJ48" s="16" t="s">
        <v>9757</v>
      </c>
      <c r="AK48" s="15">
        <f>A1L242C10</f>
        <v>807</v>
      </c>
      <c r="AL48" s="16" t="s">
        <v>9758</v>
      </c>
      <c r="AM48" s="21">
        <f>IF(OR(B3L841C16=0,B3L841C17=0),0,1+(B3L841C16/B3L841C17))</f>
        <v>1.9913258983890954</v>
      </c>
      <c r="AN48" s="16" t="s">
        <v>9759</v>
      </c>
      <c r="AO48" s="21">
        <f>A1L242C23</f>
        <v>879.5</v>
      </c>
      <c r="AP48" s="16" t="s">
        <v>9760</v>
      </c>
      <c r="AQ48" s="21">
        <f>A1L242C22</f>
        <v>867.75</v>
      </c>
      <c r="AR48" s="16" t="s">
        <v>9761</v>
      </c>
      <c r="AS48" s="21">
        <f>IF(OR(B3L841C19=0,B3L841C20=0),0,1+(B3L841C19/B3L841C20))</f>
        <v>2.0135407663497551</v>
      </c>
      <c r="AT48" s="16" t="s">
        <v>9762</v>
      </c>
      <c r="AU48" s="15">
        <f>A1L242C14</f>
        <v>1221</v>
      </c>
      <c r="AV48" s="16" t="s">
        <v>9763</v>
      </c>
      <c r="AW48" s="15">
        <f>A1L242C13</f>
        <v>1175</v>
      </c>
      <c r="AX48" s="16" t="s">
        <v>9764</v>
      </c>
      <c r="AY48" s="21">
        <f>IF(OR(B3L841C22=0,B3L841C23=0),0,1+(B3L841C22/B3L841C23))</f>
        <v>2.0391489361702129</v>
      </c>
      <c r="AZ48" s="16" t="s">
        <v>9765</v>
      </c>
      <c r="BA48" s="21">
        <f>A1L242C26</f>
        <v>947.8</v>
      </c>
      <c r="BB48" s="16" t="s">
        <v>9766</v>
      </c>
      <c r="BC48" s="21">
        <f>A1L242C25</f>
        <v>929.2</v>
      </c>
      <c r="BD48" s="16" t="s">
        <v>9767</v>
      </c>
      <c r="BE48" s="21">
        <f>IF(OR(B3L841C25=0,B3L841C26=0),0,1+(B3L841C25/B3L841C26))</f>
        <v>2.0200172191132157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34351</v>
      </c>
      <c r="F49" s="16" t="s">
        <v>9769</v>
      </c>
      <c r="G49" s="15">
        <f>A1L243C1</f>
        <v>39374</v>
      </c>
      <c r="H49" s="16" t="s">
        <v>9770</v>
      </c>
      <c r="I49" s="21">
        <f>IF(OR(B3L842C1=0,B3L842C2=0),0,1+(B3L842C1/B3L842C2))</f>
        <v>1.8724285061207904</v>
      </c>
      <c r="J49" s="16" t="s">
        <v>9771</v>
      </c>
      <c r="K49" s="15">
        <f>A1L243C5</f>
        <v>32095</v>
      </c>
      <c r="L49" s="16" t="s">
        <v>9772</v>
      </c>
      <c r="M49" s="15">
        <f>A1L243C4</f>
        <v>36950</v>
      </c>
      <c r="N49" s="16" t="s">
        <v>9773</v>
      </c>
      <c r="O49" s="21">
        <f>IF(OR(B3L842C4=0,B3L842C5=0),0,1+(B3L842C4/B3L842C5))</f>
        <v>1.8686062246278756</v>
      </c>
      <c r="P49" s="16" t="s">
        <v>9774</v>
      </c>
      <c r="Q49" s="15">
        <f>A1L243C17</f>
        <v>33223</v>
      </c>
      <c r="R49" s="16" t="s">
        <v>9775</v>
      </c>
      <c r="S49" s="15">
        <f>A1L243C16</f>
        <v>38162</v>
      </c>
      <c r="T49" s="16" t="s">
        <v>9776</v>
      </c>
      <c r="U49" s="21">
        <f>IF(OR(B3L842C7=0,B3L842C8=0),0,1+(B3L842C7/B3L842C8))</f>
        <v>1.8705780619464387</v>
      </c>
      <c r="V49" s="16" t="s">
        <v>9777</v>
      </c>
      <c r="W49" s="15">
        <f>A1L243C8</f>
        <v>30927</v>
      </c>
      <c r="X49" s="16" t="s">
        <v>9778</v>
      </c>
      <c r="Y49" s="15">
        <f>A1L243C7</f>
        <v>34630</v>
      </c>
      <c r="Z49" s="16" t="s">
        <v>9779</v>
      </c>
      <c r="AA49" s="21">
        <f>IF(OR(B3L842C10=0,B3L842C11=0),0,1+(B3L842C10/B3L842C11))</f>
        <v>1.8930695928385792</v>
      </c>
      <c r="AB49" s="16" t="s">
        <v>9780</v>
      </c>
      <c r="AC49" s="15">
        <f>A1L243C20</f>
        <v>32457.666666666668</v>
      </c>
      <c r="AD49" s="16" t="s">
        <v>9781</v>
      </c>
      <c r="AE49" s="15">
        <f>A1L243C19</f>
        <v>36984.666666666664</v>
      </c>
      <c r="AF49" s="16" t="s">
        <v>9782</v>
      </c>
      <c r="AG49" s="21">
        <f>IF(OR(B3L842C13=0,B3L842C14=0),0,1+(B3L842C13/B3L842C14))</f>
        <v>1.8775979234637779</v>
      </c>
      <c r="AH49" s="16" t="s">
        <v>9783</v>
      </c>
      <c r="AI49" s="15">
        <f>A1L243C11</f>
        <v>27665</v>
      </c>
      <c r="AJ49" s="16" t="s">
        <v>9784</v>
      </c>
      <c r="AK49" s="15">
        <f>A1L243C10</f>
        <v>31220</v>
      </c>
      <c r="AL49" s="16" t="s">
        <v>9785</v>
      </c>
      <c r="AM49" s="21">
        <f>IF(OR(B3L842C16=0,B3L842C17=0),0,1+(B3L842C16/B3L842C17))</f>
        <v>1.8861306854580397</v>
      </c>
      <c r="AN49" s="16" t="s">
        <v>9786</v>
      </c>
      <c r="AO49" s="15">
        <f>A1L243C23</f>
        <v>31259.5</v>
      </c>
      <c r="AP49" s="16" t="s">
        <v>9787</v>
      </c>
      <c r="AQ49" s="15">
        <f>A1L243C22</f>
        <v>35543.5</v>
      </c>
      <c r="AR49" s="16" t="s">
        <v>9788</v>
      </c>
      <c r="AS49" s="21">
        <f>IF(OR(B3L842C19=0,B3L842C20=0),0,1+(B3L842C19/B3L842C20))</f>
        <v>1.8794716333506831</v>
      </c>
      <c r="AT49" s="16" t="s">
        <v>9789</v>
      </c>
      <c r="AU49" s="15">
        <f>A1L243C14</f>
        <v>23894</v>
      </c>
      <c r="AV49" s="16" t="s">
        <v>9790</v>
      </c>
      <c r="AW49" s="15">
        <f>A1L243C13</f>
        <v>28666</v>
      </c>
      <c r="AX49" s="16" t="s">
        <v>9791</v>
      </c>
      <c r="AY49" s="21">
        <f>IF(OR(B3L842C22=0,B3L842C23=0),0,1+(B3L842C22/B3L842C23))</f>
        <v>1.8335310123491244</v>
      </c>
      <c r="AZ49" s="16" t="s">
        <v>9792</v>
      </c>
      <c r="BA49" s="15">
        <f>A1L243C26</f>
        <v>29786.400000000001</v>
      </c>
      <c r="BB49" s="16" t="s">
        <v>9793</v>
      </c>
      <c r="BC49" s="15">
        <f>A1L243C25</f>
        <v>34168</v>
      </c>
      <c r="BD49" s="16" t="s">
        <v>9794</v>
      </c>
      <c r="BE49" s="21">
        <f>IF(OR(B3L842C25=0,B3L842C26=0),0,1+(B3L842C25/B3L842C26))</f>
        <v>1.8717630531491456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1</v>
      </c>
      <c r="F50" s="16" t="s">
        <v>9796</v>
      </c>
      <c r="G50" s="15">
        <f>A1L244C1</f>
        <v>0</v>
      </c>
      <c r="H50" s="16" t="s">
        <v>9797</v>
      </c>
      <c r="I50" s="15">
        <f>IF(OR(B3L843C1=0,B3L843C2=0),0,1+(B3L843C1/B3L843C2))</f>
        <v>0</v>
      </c>
      <c r="J50" s="16" t="s">
        <v>9798</v>
      </c>
      <c r="K50" s="15">
        <f>A1L244C5</f>
        <v>4</v>
      </c>
      <c r="L50" s="16" t="s">
        <v>9799</v>
      </c>
      <c r="M50" s="15">
        <f>A1L244C4</f>
        <v>0</v>
      </c>
      <c r="N50" s="16" t="s">
        <v>9800</v>
      </c>
      <c r="O50" s="15">
        <f>IF(OR(B3L843C4=0,B3L843C5=0),0,1+(B3L843C4/B3L843C5))</f>
        <v>0</v>
      </c>
      <c r="P50" s="16" t="s">
        <v>9801</v>
      </c>
      <c r="Q50" s="21">
        <f>A1L244C17</f>
        <v>2.5</v>
      </c>
      <c r="R50" s="16" t="s">
        <v>9802</v>
      </c>
      <c r="S50" s="15">
        <f>A1L244C16</f>
        <v>0</v>
      </c>
      <c r="T50" s="16" t="s">
        <v>9803</v>
      </c>
      <c r="U50" s="15">
        <f>IF(OR(B3L843C7=0,B3L843C8=0),0,1+(B3L843C7/B3L843C8))</f>
        <v>0</v>
      </c>
      <c r="V50" s="16" t="s">
        <v>9804</v>
      </c>
      <c r="W50" s="15">
        <f>A1L244C8</f>
        <v>0</v>
      </c>
      <c r="X50" s="16" t="s">
        <v>9805</v>
      </c>
      <c r="Y50" s="15">
        <f>A1L244C7</f>
        <v>0</v>
      </c>
      <c r="Z50" s="16" t="s">
        <v>9806</v>
      </c>
      <c r="AA50" s="15">
        <f>IF(OR(B3L843C10=0,B3L843C11=0),0,1+(B3L843C10/B3L843C11))</f>
        <v>0</v>
      </c>
      <c r="AB50" s="16" t="s">
        <v>9807</v>
      </c>
      <c r="AC50" s="21">
        <f>A1L244C20</f>
        <v>1.6666666666666667</v>
      </c>
      <c r="AD50" s="16" t="s">
        <v>9808</v>
      </c>
      <c r="AE50" s="15">
        <f>A1L244C19</f>
        <v>0</v>
      </c>
      <c r="AF50" s="16" t="s">
        <v>9809</v>
      </c>
      <c r="AG50" s="15">
        <f>IF(OR(B3L843C13=0,B3L843C14=0),0,1+(B3L843C13/B3L843C14))</f>
        <v>0</v>
      </c>
      <c r="AH50" s="16" t="s">
        <v>9810</v>
      </c>
      <c r="AI50" s="15">
        <f>A1L244C11</f>
        <v>0</v>
      </c>
      <c r="AJ50" s="16" t="s">
        <v>9811</v>
      </c>
      <c r="AK50" s="15">
        <f>A1L244C10</f>
        <v>0</v>
      </c>
      <c r="AL50" s="16" t="s">
        <v>9812</v>
      </c>
      <c r="AM50" s="15">
        <f>IF(OR(B3L843C16=0,B3L843C17=0),0,1+(B3L843C16/B3L843C17))</f>
        <v>0</v>
      </c>
      <c r="AN50" s="16" t="s">
        <v>9813</v>
      </c>
      <c r="AO50" s="21">
        <f>A1L244C23</f>
        <v>1.25</v>
      </c>
      <c r="AP50" s="16" t="s">
        <v>9814</v>
      </c>
      <c r="AQ50" s="15">
        <f>A1L244C22</f>
        <v>0</v>
      </c>
      <c r="AR50" s="16" t="s">
        <v>9815</v>
      </c>
      <c r="AS50" s="15">
        <f>IF(OR(B3L843C19=0,B3L843C20=0),0,1+(B3L843C19/B3L843C20))</f>
        <v>0</v>
      </c>
      <c r="AT50" s="16" t="s">
        <v>9816</v>
      </c>
      <c r="AU50" s="15">
        <f>A1L244C14</f>
        <v>3</v>
      </c>
      <c r="AV50" s="16" t="s">
        <v>9817</v>
      </c>
      <c r="AW50" s="15">
        <f>A1L244C13</f>
        <v>0</v>
      </c>
      <c r="AX50" s="16" t="s">
        <v>9818</v>
      </c>
      <c r="AY50" s="15">
        <f>IF(OR(B3L843C22=0,B3L843C23=0),0,1+(B3L843C22/B3L843C23))</f>
        <v>0</v>
      </c>
      <c r="AZ50" s="16" t="s">
        <v>9819</v>
      </c>
      <c r="BA50" s="21">
        <f>A1L244C26</f>
        <v>1.6</v>
      </c>
      <c r="BB50" s="16" t="s">
        <v>9820</v>
      </c>
      <c r="BC50" s="15">
        <f>A1L244C25</f>
        <v>0</v>
      </c>
      <c r="BD50" s="16" t="s">
        <v>9821</v>
      </c>
      <c r="BE50" s="15">
        <f>IF(OR(B3L843C25=0,B3L843C26=0),0,1+(B3L843C25/B3L843C26))</f>
        <v>0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23</v>
      </c>
      <c r="F51" s="16" t="s">
        <v>9823</v>
      </c>
      <c r="G51" s="15">
        <f>A1L245C1</f>
        <v>0</v>
      </c>
      <c r="H51" s="16" t="s">
        <v>9824</v>
      </c>
      <c r="I51" s="15">
        <f>IF(OR(B3L844C1=0,B3L844C2=0),0,1+(B3L844C1/B3L844C2))</f>
        <v>0</v>
      </c>
      <c r="J51" s="16" t="s">
        <v>9825</v>
      </c>
      <c r="K51" s="15">
        <f>A1L245C5</f>
        <v>5</v>
      </c>
      <c r="L51" s="16" t="s">
        <v>9826</v>
      </c>
      <c r="M51" s="15">
        <f>A1L245C4</f>
        <v>0</v>
      </c>
      <c r="N51" s="16" t="s">
        <v>9827</v>
      </c>
      <c r="O51" s="15">
        <f>IF(OR(B3L844C4=0,B3L844C5=0),0,1+(B3L844C4/B3L844C5))</f>
        <v>0</v>
      </c>
      <c r="P51" s="16" t="s">
        <v>9828</v>
      </c>
      <c r="Q51" s="15">
        <f>A1L245C17</f>
        <v>14</v>
      </c>
      <c r="R51" s="16" t="s">
        <v>9829</v>
      </c>
      <c r="S51" s="15">
        <f>A1L245C16</f>
        <v>0</v>
      </c>
      <c r="T51" s="16" t="s">
        <v>9830</v>
      </c>
      <c r="U51" s="15">
        <f>IF(OR(B3L844C7=0,B3L844C8=0),0,1+(B3L844C7/B3L844C8))</f>
        <v>0</v>
      </c>
      <c r="V51" s="16" t="s">
        <v>9831</v>
      </c>
      <c r="W51" s="15">
        <f>A1L245C8</f>
        <v>1</v>
      </c>
      <c r="X51" s="16" t="s">
        <v>9832</v>
      </c>
      <c r="Y51" s="15">
        <f>A1L245C7</f>
        <v>0</v>
      </c>
      <c r="Z51" s="16" t="s">
        <v>9833</v>
      </c>
      <c r="AA51" s="15">
        <f>IF(OR(B3L844C10=0,B3L844C11=0),0,1+(B3L844C10/B3L844C11))</f>
        <v>0</v>
      </c>
      <c r="AB51" s="16" t="s">
        <v>9834</v>
      </c>
      <c r="AC51" s="21">
        <f>A1L245C20</f>
        <v>9.6666666666666661</v>
      </c>
      <c r="AD51" s="16" t="s">
        <v>9835</v>
      </c>
      <c r="AE51" s="15">
        <f>A1L245C19</f>
        <v>0</v>
      </c>
      <c r="AF51" s="16" t="s">
        <v>9836</v>
      </c>
      <c r="AG51" s="15">
        <f>IF(OR(B3L844C13=0,B3L844C14=0),0,1+(B3L844C13/B3L844C14))</f>
        <v>0</v>
      </c>
      <c r="AH51" s="16" t="s">
        <v>9837</v>
      </c>
      <c r="AI51" s="15">
        <f>A1L245C11</f>
        <v>0</v>
      </c>
      <c r="AJ51" s="16" t="s">
        <v>9838</v>
      </c>
      <c r="AK51" s="15">
        <f>A1L245C10</f>
        <v>0</v>
      </c>
      <c r="AL51" s="16" t="s">
        <v>9839</v>
      </c>
      <c r="AM51" s="15">
        <f>IF(OR(B3L844C16=0,B3L844C17=0),0,1+(B3L844C16/B3L844C17))</f>
        <v>0</v>
      </c>
      <c r="AN51" s="16" t="s">
        <v>9840</v>
      </c>
      <c r="AO51" s="21">
        <f>A1L245C23</f>
        <v>7.25</v>
      </c>
      <c r="AP51" s="16" t="s">
        <v>9841</v>
      </c>
      <c r="AQ51" s="15">
        <f>A1L245C22</f>
        <v>0</v>
      </c>
      <c r="AR51" s="16" t="s">
        <v>9842</v>
      </c>
      <c r="AS51" s="15">
        <f>IF(OR(B3L844C19=0,B3L844C20=0),0,1+(B3L844C19/B3L844C20))</f>
        <v>0</v>
      </c>
      <c r="AT51" s="16" t="s">
        <v>9843</v>
      </c>
      <c r="AU51" s="15">
        <f>A1L245C14</f>
        <v>0</v>
      </c>
      <c r="AV51" s="16" t="s">
        <v>9844</v>
      </c>
      <c r="AW51" s="15">
        <f>A1L245C13</f>
        <v>1</v>
      </c>
      <c r="AX51" s="16" t="s">
        <v>9845</v>
      </c>
      <c r="AY51" s="15">
        <f>IF(OR(B3L844C22=0,B3L844C23=0),0,1+(B3L844C22/B3L844C23))</f>
        <v>0</v>
      </c>
      <c r="AZ51" s="16" t="s">
        <v>9846</v>
      </c>
      <c r="BA51" s="21">
        <f>A1L245C26</f>
        <v>5.8</v>
      </c>
      <c r="BB51" s="16" t="s">
        <v>9847</v>
      </c>
      <c r="BC51" s="21">
        <f>A1L245C25</f>
        <v>0.2</v>
      </c>
      <c r="BD51" s="16" t="s">
        <v>9848</v>
      </c>
      <c r="BE51" s="15">
        <f>IF(OR(B3L844C25=0,B3L844C26=0),0,1+(B3L844C25/B3L844C26))</f>
        <v>29.999999999999996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1410</v>
      </c>
      <c r="F52" s="16" t="s">
        <v>9850</v>
      </c>
      <c r="G52" s="15">
        <f>A1L246C1</f>
        <v>53764</v>
      </c>
      <c r="H52" s="16" t="s">
        <v>9851</v>
      </c>
      <c r="I52" s="21">
        <f>IF(OR(B3L845C1=0,B3L845C2=0),0,1+(B3L845C1/B3L845C2))</f>
        <v>1.0262257272524367</v>
      </c>
      <c r="J52" s="16" t="s">
        <v>9852</v>
      </c>
      <c r="K52" s="15">
        <f>A1L246C5</f>
        <v>1935</v>
      </c>
      <c r="L52" s="16" t="s">
        <v>9853</v>
      </c>
      <c r="M52" s="15">
        <f>A1L246C4</f>
        <v>57452</v>
      </c>
      <c r="N52" s="16" t="s">
        <v>9854</v>
      </c>
      <c r="O52" s="21">
        <f>IF(OR(B3L845C4=0,B3L845C5=0),0,1+(B3L845C4/B3L845C5))</f>
        <v>1.033680289633085</v>
      </c>
      <c r="P52" s="16" t="s">
        <v>9855</v>
      </c>
      <c r="Q52" s="15">
        <f>A1L246C17</f>
        <v>1672.5</v>
      </c>
      <c r="R52" s="16" t="s">
        <v>9856</v>
      </c>
      <c r="S52" s="15">
        <f>A1L246C16</f>
        <v>55608</v>
      </c>
      <c r="T52" s="16" t="s">
        <v>9857</v>
      </c>
      <c r="U52" s="21">
        <f>IF(OR(B3L845C7=0,B3L845C8=0),0,1+(B3L845C7/B3L845C8))</f>
        <v>1.0300766076823478</v>
      </c>
      <c r="V52" s="16" t="s">
        <v>9858</v>
      </c>
      <c r="W52" s="15">
        <f>A1L246C8</f>
        <v>1694</v>
      </c>
      <c r="X52" s="16" t="s">
        <v>9859</v>
      </c>
      <c r="Y52" s="15">
        <f>A1L246C7</f>
        <v>56881</v>
      </c>
      <c r="Z52" s="16" t="s">
        <v>9860</v>
      </c>
      <c r="AA52" s="21">
        <f>IF(OR(B3L845C10=0,B3L845C11=0),0,1+(B3L845C10/B3L845C11))</f>
        <v>1.0297814736027848</v>
      </c>
      <c r="AB52" s="16" t="s">
        <v>9861</v>
      </c>
      <c r="AC52" s="15">
        <f>A1L246C20</f>
        <v>1679.6666666666667</v>
      </c>
      <c r="AD52" s="16" t="s">
        <v>9862</v>
      </c>
      <c r="AE52" s="15">
        <f>A1L246C19</f>
        <v>56032.333333333336</v>
      </c>
      <c r="AF52" s="16" t="s">
        <v>9863</v>
      </c>
      <c r="AG52" s="21">
        <f>IF(OR(B3L845C13=0,B3L845C14=0),0,1+(B3L845C13/B3L845C14))</f>
        <v>1.0299767396205761</v>
      </c>
      <c r="AH52" s="16" t="s">
        <v>9864</v>
      </c>
      <c r="AI52" s="15">
        <f>A1L246C11</f>
        <v>2122</v>
      </c>
      <c r="AJ52" s="16" t="s">
        <v>9865</v>
      </c>
      <c r="AK52" s="15">
        <f>A1L246C10</f>
        <v>54650</v>
      </c>
      <c r="AL52" s="16" t="s">
        <v>9866</v>
      </c>
      <c r="AM52" s="21">
        <f>IF(OR(B3L845C16=0,B3L845C17=0),0,1+(B3L845C16/B3L845C17))</f>
        <v>1.038828911253431</v>
      </c>
      <c r="AN52" s="16" t="s">
        <v>9867</v>
      </c>
      <c r="AO52" s="15">
        <f>A1L246C23</f>
        <v>1790.25</v>
      </c>
      <c r="AP52" s="16" t="s">
        <v>9868</v>
      </c>
      <c r="AQ52" s="15">
        <f>A1L246C22</f>
        <v>55686.75</v>
      </c>
      <c r="AR52" s="16" t="s">
        <v>9869</v>
      </c>
      <c r="AS52" s="21">
        <f>IF(OR(B3L845C19=0,B3L845C20=0),0,1+(B3L845C19/B3L845C20))</f>
        <v>1.0321485811256716</v>
      </c>
      <c r="AT52" s="16" t="s">
        <v>9870</v>
      </c>
      <c r="AU52" s="15">
        <f>A1L246C14</f>
        <v>2494</v>
      </c>
      <c r="AV52" s="16" t="s">
        <v>9871</v>
      </c>
      <c r="AW52" s="15">
        <f>A1L246C13</f>
        <v>55962</v>
      </c>
      <c r="AX52" s="16" t="s">
        <v>9872</v>
      </c>
      <c r="AY52" s="21">
        <f>IF(OR(B3L845C22=0,B3L845C23=0),0,1+(B3L845C22/B3L845C23))</f>
        <v>1.044565955469783</v>
      </c>
      <c r="AZ52" s="16" t="s">
        <v>9873</v>
      </c>
      <c r="BA52" s="15">
        <f>A1L246C26</f>
        <v>1931</v>
      </c>
      <c r="BB52" s="16" t="s">
        <v>9874</v>
      </c>
      <c r="BC52" s="15">
        <f>A1L246C25</f>
        <v>55741.8</v>
      </c>
      <c r="BD52" s="16" t="s">
        <v>9875</v>
      </c>
      <c r="BE52" s="21">
        <f>IF(OR(B3L845C25=0,B3L845C26=0),0,1+(B3L845C25/B3L845C26))</f>
        <v>1.0346418666063888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7965</v>
      </c>
      <c r="F53" s="16" t="s">
        <v>9877</v>
      </c>
      <c r="G53" s="15">
        <f>A1L247C1</f>
        <v>21120</v>
      </c>
      <c r="H53" s="16" t="s">
        <v>9878</v>
      </c>
      <c r="I53" s="21">
        <f>IF(OR(B3L846C1=0,B3L846C2=0),0,1+(B3L846C1/B3L846C2))</f>
        <v>1.3771306818181819</v>
      </c>
      <c r="J53" s="16" t="s">
        <v>9879</v>
      </c>
      <c r="K53" s="15">
        <f>A1L247C5</f>
        <v>8393</v>
      </c>
      <c r="L53" s="16" t="s">
        <v>9880</v>
      </c>
      <c r="M53" s="15">
        <f>A1L247C4</f>
        <v>16219</v>
      </c>
      <c r="N53" s="16" t="s">
        <v>9881</v>
      </c>
      <c r="O53" s="21">
        <f>IF(OR(B3L846C4=0,B3L846C5=0),0,1+(B3L846C4/B3L846C5))</f>
        <v>1.5174794993526111</v>
      </c>
      <c r="P53" s="16" t="s">
        <v>9882</v>
      </c>
      <c r="Q53" s="15">
        <f>A1L247C17</f>
        <v>8179</v>
      </c>
      <c r="R53" s="16" t="s">
        <v>9883</v>
      </c>
      <c r="S53" s="15">
        <f>A1L247C16</f>
        <v>18669.5</v>
      </c>
      <c r="T53" s="16" t="s">
        <v>9884</v>
      </c>
      <c r="U53" s="21">
        <f>IF(OR(B3L846C7=0,B3L846C8=0),0,1+(B3L846C7/B3L846C8))</f>
        <v>1.4380942178419347</v>
      </c>
      <c r="V53" s="16" t="s">
        <v>9885</v>
      </c>
      <c r="W53" s="15">
        <f>A1L247C8</f>
        <v>5842</v>
      </c>
      <c r="X53" s="16" t="s">
        <v>9886</v>
      </c>
      <c r="Y53" s="15">
        <f>A1L247C7</f>
        <v>13159</v>
      </c>
      <c r="Z53" s="16" t="s">
        <v>9887</v>
      </c>
      <c r="AA53" s="21">
        <f>IF(OR(B3L846C10=0,B3L846C11=0),0,1+(B3L846C10/B3L846C11))</f>
        <v>1.4439547078045445</v>
      </c>
      <c r="AB53" s="16" t="s">
        <v>9888</v>
      </c>
      <c r="AC53" s="15">
        <f>A1L247C20</f>
        <v>7400</v>
      </c>
      <c r="AD53" s="16" t="s">
        <v>9889</v>
      </c>
      <c r="AE53" s="15">
        <f>A1L247C19</f>
        <v>16832.666666666668</v>
      </c>
      <c r="AF53" s="16" t="s">
        <v>9890</v>
      </c>
      <c r="AG53" s="21">
        <f>IF(OR(B3L846C13=0,B3L846C14=0),0,1+(B3L846C13/B3L846C14))</f>
        <v>1.4396213711434116</v>
      </c>
      <c r="AH53" s="16" t="s">
        <v>9891</v>
      </c>
      <c r="AI53" s="15">
        <f>A1L247C11</f>
        <v>4767</v>
      </c>
      <c r="AJ53" s="16" t="s">
        <v>9892</v>
      </c>
      <c r="AK53" s="15">
        <f>A1L247C10</f>
        <v>8519</v>
      </c>
      <c r="AL53" s="16" t="s">
        <v>9893</v>
      </c>
      <c r="AM53" s="21">
        <f>IF(OR(B3L846C16=0,B3L846C17=0),0,1+(B3L846C16/B3L846C17))</f>
        <v>1.5595727198027938</v>
      </c>
      <c r="AN53" s="16" t="s">
        <v>9894</v>
      </c>
      <c r="AO53" s="15">
        <f>A1L247C23</f>
        <v>6741.75</v>
      </c>
      <c r="AP53" s="16" t="s">
        <v>9895</v>
      </c>
      <c r="AQ53" s="15">
        <f>A1L247C22</f>
        <v>14754.25</v>
      </c>
      <c r="AR53" s="16" t="s">
        <v>9896</v>
      </c>
      <c r="AS53" s="21">
        <f>IF(OR(B3L846C19=0,B3L846C20=0),0,1+(B3L846C19/B3L846C20))</f>
        <v>1.456936137045258</v>
      </c>
      <c r="AT53" s="16" t="s">
        <v>9897</v>
      </c>
      <c r="AU53" s="15">
        <f>A1L247C14</f>
        <v>5881</v>
      </c>
      <c r="AV53" s="16" t="s">
        <v>9898</v>
      </c>
      <c r="AW53" s="15">
        <f>A1L247C13</f>
        <v>12905</v>
      </c>
      <c r="AX53" s="16" t="s">
        <v>9899</v>
      </c>
      <c r="AY53" s="21">
        <f>IF(OR(B3L846C22=0,B3L846C23=0),0,1+(B3L846C22/B3L846C23))</f>
        <v>1.4557148392096086</v>
      </c>
      <c r="AZ53" s="16" t="s">
        <v>9900</v>
      </c>
      <c r="BA53" s="15">
        <f>A1L247C26</f>
        <v>6569.6</v>
      </c>
      <c r="BB53" s="16" t="s">
        <v>9901</v>
      </c>
      <c r="BC53" s="15">
        <f>A1L247C25</f>
        <v>14384.4</v>
      </c>
      <c r="BD53" s="16" t="s">
        <v>9902</v>
      </c>
      <c r="BE53" s="21">
        <f>IF(OR(B3L846C25=0,B3L846C26=0),0,1+(B3L846C25/B3L846C26))</f>
        <v>1.4567169989711077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16</v>
      </c>
      <c r="F54" s="16" t="s">
        <v>9904</v>
      </c>
      <c r="G54" s="15">
        <f>A1L248C1</f>
        <v>24</v>
      </c>
      <c r="H54" s="16" t="s">
        <v>9905</v>
      </c>
      <c r="I54" s="21">
        <f>IF(OR(B3L847C1=0,B3L847C2=0),0,1+(B3L847C1/B3L847C2))</f>
        <v>1.6666666666666665</v>
      </c>
      <c r="J54" s="16" t="s">
        <v>9906</v>
      </c>
      <c r="K54" s="15">
        <f>A1L248C5</f>
        <v>22</v>
      </c>
      <c r="L54" s="16" t="s">
        <v>9907</v>
      </c>
      <c r="M54" s="15">
        <f>A1L248C4</f>
        <v>46</v>
      </c>
      <c r="N54" s="16" t="s">
        <v>9908</v>
      </c>
      <c r="O54" s="21">
        <f>IF(OR(B3L847C4=0,B3L847C5=0),0,1+(B3L847C4/B3L847C5))</f>
        <v>1.4782608695652173</v>
      </c>
      <c r="P54" s="16" t="s">
        <v>9909</v>
      </c>
      <c r="Q54" s="15">
        <f>A1L248C17</f>
        <v>19</v>
      </c>
      <c r="R54" s="16" t="s">
        <v>9910</v>
      </c>
      <c r="S54" s="15">
        <f>A1L248C16</f>
        <v>35</v>
      </c>
      <c r="T54" s="16" t="s">
        <v>9911</v>
      </c>
      <c r="U54" s="21">
        <f>IF(OR(B3L847C7=0,B3L847C8=0),0,1+(B3L847C7/B3L847C8))</f>
        <v>1.5428571428571427</v>
      </c>
      <c r="V54" s="16" t="s">
        <v>9912</v>
      </c>
      <c r="W54" s="15">
        <f>A1L248C8</f>
        <v>10</v>
      </c>
      <c r="X54" s="16" t="s">
        <v>9913</v>
      </c>
      <c r="Y54" s="15">
        <f>A1L248C7</f>
        <v>36</v>
      </c>
      <c r="Z54" s="16" t="s">
        <v>9914</v>
      </c>
      <c r="AA54" s="21">
        <f>IF(OR(B3L847C10=0,B3L847C11=0),0,1+(B3L847C10/B3L847C11))</f>
        <v>1.2777777777777777</v>
      </c>
      <c r="AB54" s="16" t="s">
        <v>9915</v>
      </c>
      <c r="AC54" s="15">
        <f>A1L248C20</f>
        <v>16</v>
      </c>
      <c r="AD54" s="16" t="s">
        <v>9916</v>
      </c>
      <c r="AE54" s="21">
        <f>A1L248C19</f>
        <v>35.333333333333336</v>
      </c>
      <c r="AF54" s="16" t="s">
        <v>9917</v>
      </c>
      <c r="AG54" s="21">
        <f>IF(OR(B3L847C13=0,B3L847C14=0),0,1+(B3L847C13/B3L847C14))</f>
        <v>1.4528301886792452</v>
      </c>
      <c r="AH54" s="16" t="s">
        <v>9918</v>
      </c>
      <c r="AI54" s="15">
        <f>A1L248C11</f>
        <v>26</v>
      </c>
      <c r="AJ54" s="16" t="s">
        <v>9919</v>
      </c>
      <c r="AK54" s="15">
        <f>A1L248C10</f>
        <v>32</v>
      </c>
      <c r="AL54" s="16" t="s">
        <v>9920</v>
      </c>
      <c r="AM54" s="21">
        <f>IF(OR(B3L847C16=0,B3L847C17=0),0,1+(B3L847C16/B3L847C17))</f>
        <v>1.8125</v>
      </c>
      <c r="AN54" s="16" t="s">
        <v>9921</v>
      </c>
      <c r="AO54" s="21">
        <f>A1L248C23</f>
        <v>18.5</v>
      </c>
      <c r="AP54" s="16" t="s">
        <v>9922</v>
      </c>
      <c r="AQ54" s="21">
        <f>A1L248C22</f>
        <v>34.5</v>
      </c>
      <c r="AR54" s="16" t="s">
        <v>9923</v>
      </c>
      <c r="AS54" s="21">
        <f>IF(OR(B3L847C19=0,B3L847C20=0),0,1+(B3L847C19/B3L847C20))</f>
        <v>1.5362318840579712</v>
      </c>
      <c r="AT54" s="16" t="s">
        <v>9924</v>
      </c>
      <c r="AU54" s="15">
        <f>A1L248C14</f>
        <v>14</v>
      </c>
      <c r="AV54" s="16" t="s">
        <v>9925</v>
      </c>
      <c r="AW54" s="15">
        <f>A1L248C13</f>
        <v>16</v>
      </c>
      <c r="AX54" s="16" t="s">
        <v>9926</v>
      </c>
      <c r="AY54" s="21">
        <f>IF(OR(B3L847C22=0,B3L847C23=0),0,1+(B3L847C22/B3L847C23))</f>
        <v>1.875</v>
      </c>
      <c r="AZ54" s="16" t="s">
        <v>9927</v>
      </c>
      <c r="BA54" s="21">
        <f>A1L248C26</f>
        <v>17.600000000000001</v>
      </c>
      <c r="BB54" s="16" t="s">
        <v>9928</v>
      </c>
      <c r="BC54" s="21">
        <f>A1L248C25</f>
        <v>30.8</v>
      </c>
      <c r="BD54" s="16" t="s">
        <v>9929</v>
      </c>
      <c r="BE54" s="21">
        <f>IF(OR(B3L847C25=0,B3L847C26=0),0,1+(B3L847C25/B3L847C26))</f>
        <v>1.5714285714285716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8714</v>
      </c>
      <c r="F55" s="16" t="s">
        <v>9931</v>
      </c>
      <c r="G55" s="15">
        <f>A1L249C1</f>
        <v>10228</v>
      </c>
      <c r="H55" s="16" t="s">
        <v>9932</v>
      </c>
      <c r="I55" s="21">
        <f>IF(OR(B3L848C1=0,B3L848C2=0),0,1+(B3L848C1/B3L848C2))</f>
        <v>1.8519749706687525</v>
      </c>
      <c r="J55" s="16" t="s">
        <v>9933</v>
      </c>
      <c r="K55" s="15">
        <f>A1L249C5</f>
        <v>7570</v>
      </c>
      <c r="L55" s="16" t="s">
        <v>9934</v>
      </c>
      <c r="M55" s="15">
        <f>A1L249C4</f>
        <v>10241</v>
      </c>
      <c r="N55" s="16" t="s">
        <v>9935</v>
      </c>
      <c r="O55" s="21">
        <f>IF(OR(B3L848C4=0,B3L848C5=0),0,1+(B3L848C4/B3L848C5))</f>
        <v>1.7391856264036716</v>
      </c>
      <c r="P55" s="16" t="s">
        <v>9936</v>
      </c>
      <c r="Q55" s="15">
        <f>A1L249C17</f>
        <v>8142</v>
      </c>
      <c r="R55" s="16" t="s">
        <v>9937</v>
      </c>
      <c r="S55" s="15">
        <f>A1L249C16</f>
        <v>10234.5</v>
      </c>
      <c r="T55" s="16" t="s">
        <v>9938</v>
      </c>
      <c r="U55" s="21">
        <f>IF(OR(B3L848C7=0,B3L848C8=0),0,1+(B3L848C7/B3L848C8))</f>
        <v>1.7955444818994577</v>
      </c>
      <c r="V55" s="16" t="s">
        <v>9939</v>
      </c>
      <c r="W55" s="15">
        <f>A1L249C8</f>
        <v>7865</v>
      </c>
      <c r="X55" s="16" t="s">
        <v>9940</v>
      </c>
      <c r="Y55" s="15">
        <f>A1L249C7</f>
        <v>8707</v>
      </c>
      <c r="Z55" s="16" t="s">
        <v>9941</v>
      </c>
      <c r="AA55" s="21">
        <f>IF(OR(B3L848C10=0,B3L848C11=0),0,1+(B3L848C10/B3L848C11))</f>
        <v>1.9032961984610084</v>
      </c>
      <c r="AB55" s="16" t="s">
        <v>9942</v>
      </c>
      <c r="AC55" s="15">
        <f>A1L249C20</f>
        <v>8049.666666666667</v>
      </c>
      <c r="AD55" s="16" t="s">
        <v>9943</v>
      </c>
      <c r="AE55" s="15">
        <f>A1L249C19</f>
        <v>9725.3333333333339</v>
      </c>
      <c r="AF55" s="16" t="s">
        <v>9944</v>
      </c>
      <c r="AG55" s="21">
        <f>IF(OR(B3L848C13=0,B3L848C14=0),0,1+(B3L848C13/B3L848C14))</f>
        <v>1.8277008500137097</v>
      </c>
      <c r="AH55" s="16" t="s">
        <v>9945</v>
      </c>
      <c r="AI55" s="15">
        <f>A1L249C11</f>
        <v>6351</v>
      </c>
      <c r="AJ55" s="16" t="s">
        <v>9946</v>
      </c>
      <c r="AK55" s="15">
        <f>A1L249C10</f>
        <v>6359</v>
      </c>
      <c r="AL55" s="16" t="s">
        <v>9947</v>
      </c>
      <c r="AM55" s="21">
        <f>IF(OR(B3L848C16=0,B3L848C17=0),0,1+(B3L848C16/B3L848C17))</f>
        <v>1.9987419405566913</v>
      </c>
      <c r="AN55" s="16" t="s">
        <v>9948</v>
      </c>
      <c r="AO55" s="15">
        <f>A1L249C23</f>
        <v>7625</v>
      </c>
      <c r="AP55" s="16" t="s">
        <v>9949</v>
      </c>
      <c r="AQ55" s="15">
        <f>A1L249C22</f>
        <v>8883.75</v>
      </c>
      <c r="AR55" s="16" t="s">
        <v>9950</v>
      </c>
      <c r="AS55" s="21">
        <f>IF(OR(B3L848C19=0,B3L848C20=0),0,1+(B3L848C19/B3L848C20))</f>
        <v>1.8583087097228086</v>
      </c>
      <c r="AT55" s="16" t="s">
        <v>9951</v>
      </c>
      <c r="AU55" s="15">
        <f>A1L249C14</f>
        <v>8371</v>
      </c>
      <c r="AV55" s="16" t="s">
        <v>9952</v>
      </c>
      <c r="AW55" s="15">
        <f>A1L249C13</f>
        <v>8668</v>
      </c>
      <c r="AX55" s="16" t="s">
        <v>9953</v>
      </c>
      <c r="AY55" s="21">
        <f>IF(OR(B3L848C22=0,B3L848C23=0),0,1+(B3L848C22/B3L848C23))</f>
        <v>1.9657360406091371</v>
      </c>
      <c r="AZ55" s="16" t="s">
        <v>9954</v>
      </c>
      <c r="BA55" s="15">
        <f>A1L249C26</f>
        <v>7774.2</v>
      </c>
      <c r="BB55" s="16" t="s">
        <v>9955</v>
      </c>
      <c r="BC55" s="15">
        <f>A1L249C25</f>
        <v>8840.6</v>
      </c>
      <c r="BD55" s="16" t="s">
        <v>9956</v>
      </c>
      <c r="BE55" s="21">
        <f>IF(OR(B3L848C25=0,B3L848C26=0),0,1+(B3L848C25/B3L848C26))</f>
        <v>1.8793747030744519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7942</v>
      </c>
      <c r="F56" s="16" t="s">
        <v>9958</v>
      </c>
      <c r="G56" s="15">
        <f>A1L250C1</f>
        <v>7542</v>
      </c>
      <c r="H56" s="16" t="s">
        <v>9959</v>
      </c>
      <c r="I56" s="21">
        <f>IF(OR(B3L849C1=0,B3L849C2=0),0,1+(B3L849C1/B3L849C2))</f>
        <v>2.053036329885972</v>
      </c>
      <c r="J56" s="16" t="s">
        <v>9960</v>
      </c>
      <c r="K56" s="15">
        <f>A1L250C5</f>
        <v>8653</v>
      </c>
      <c r="L56" s="16" t="s">
        <v>9961</v>
      </c>
      <c r="M56" s="15">
        <f>A1L250C4</f>
        <v>8698</v>
      </c>
      <c r="N56" s="16" t="s">
        <v>9962</v>
      </c>
      <c r="O56" s="21">
        <f>IF(OR(B3L849C4=0,B3L849C5=0),0,1+(B3L849C4/B3L849C5))</f>
        <v>1.9948263968728444</v>
      </c>
      <c r="P56" s="16" t="s">
        <v>9963</v>
      </c>
      <c r="Q56" s="15">
        <f>A1L250C17</f>
        <v>8297.5</v>
      </c>
      <c r="R56" s="16" t="s">
        <v>9964</v>
      </c>
      <c r="S56" s="15">
        <f>A1L250C16</f>
        <v>8120</v>
      </c>
      <c r="T56" s="16" t="s">
        <v>9965</v>
      </c>
      <c r="U56" s="21">
        <f>IF(OR(B3L849C7=0,B3L849C8=0),0,1+(B3L849C7/B3L849C8))</f>
        <v>2.0218596059113301</v>
      </c>
      <c r="V56" s="16" t="s">
        <v>9966</v>
      </c>
      <c r="W56" s="15">
        <f>A1L250C8</f>
        <v>7988</v>
      </c>
      <c r="X56" s="16" t="s">
        <v>9967</v>
      </c>
      <c r="Y56" s="15">
        <f>A1L250C7</f>
        <v>7807</v>
      </c>
      <c r="Z56" s="16" t="s">
        <v>9968</v>
      </c>
      <c r="AA56" s="21">
        <f>IF(OR(B3L849C10=0,B3L849C11=0),0,1+(B3L849C10/B3L849C11))</f>
        <v>2.0231843217625207</v>
      </c>
      <c r="AB56" s="16" t="s">
        <v>9969</v>
      </c>
      <c r="AC56" s="15">
        <f>A1L250C20</f>
        <v>8194.3333333333339</v>
      </c>
      <c r="AD56" s="16" t="s">
        <v>9970</v>
      </c>
      <c r="AE56" s="15">
        <f>A1L250C19</f>
        <v>8015.666666666667</v>
      </c>
      <c r="AF56" s="16" t="s">
        <v>9971</v>
      </c>
      <c r="AG56" s="21">
        <f>IF(OR(B3L849C13=0,B3L849C14=0),0,1+(B3L849C13/B3L849C14))</f>
        <v>2.0222896827047032</v>
      </c>
      <c r="AH56" s="16" t="s">
        <v>9972</v>
      </c>
      <c r="AI56" s="15">
        <f>A1L250C11</f>
        <v>8114</v>
      </c>
      <c r="AJ56" s="16" t="s">
        <v>9973</v>
      </c>
      <c r="AK56" s="15">
        <f>A1L250C10</f>
        <v>7795</v>
      </c>
      <c r="AL56" s="16" t="s">
        <v>9974</v>
      </c>
      <c r="AM56" s="21">
        <f>IF(OR(B3L849C16=0,B3L849C17=0),0,1+(B3L849C16/B3L849C17))</f>
        <v>2.0409236690186017</v>
      </c>
      <c r="AN56" s="16" t="s">
        <v>9975</v>
      </c>
      <c r="AO56" s="15">
        <f>A1L250C23</f>
        <v>8174.25</v>
      </c>
      <c r="AP56" s="16" t="s">
        <v>9976</v>
      </c>
      <c r="AQ56" s="15">
        <f>A1L250C22</f>
        <v>7960.5</v>
      </c>
      <c r="AR56" s="16" t="s">
        <v>9977</v>
      </c>
      <c r="AS56" s="21">
        <f>IF(OR(B3L849C19=0,B3L849C20=0),0,1+(B3L849C19/B3L849C20))</f>
        <v>2.0268513284341436</v>
      </c>
      <c r="AT56" s="16" t="s">
        <v>9978</v>
      </c>
      <c r="AU56" s="15">
        <f>A1L250C14</f>
        <v>8740</v>
      </c>
      <c r="AV56" s="16" t="s">
        <v>9979</v>
      </c>
      <c r="AW56" s="15">
        <f>A1L250C13</f>
        <v>8312</v>
      </c>
      <c r="AX56" s="16" t="s">
        <v>9980</v>
      </c>
      <c r="AY56" s="21">
        <f>IF(OR(B3L849C22=0,B3L849C23=0),0,1+(B3L849C22/B3L849C23))</f>
        <v>2.0514918190567855</v>
      </c>
      <c r="AZ56" s="16" t="s">
        <v>9981</v>
      </c>
      <c r="BA56" s="15">
        <f>A1L250C26</f>
        <v>8287.4</v>
      </c>
      <c r="BB56" s="16" t="s">
        <v>9982</v>
      </c>
      <c r="BC56" s="15">
        <f>A1L250C25</f>
        <v>8030.8</v>
      </c>
      <c r="BD56" s="16" t="s">
        <v>9983</v>
      </c>
      <c r="BE56" s="21">
        <f>IF(OR(B3L849C25=0,B3L849C26=0),0,1+(B3L849C25/B3L849C26))</f>
        <v>2.0319519848582956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70950</v>
      </c>
      <c r="F57" s="16" t="s">
        <v>9985</v>
      </c>
      <c r="G57" s="15">
        <f>A1L251C1</f>
        <v>69855</v>
      </c>
      <c r="H57" s="16" t="s">
        <v>9986</v>
      </c>
      <c r="I57" s="21">
        <f>IF(OR(B3L850C1=0,B3L850C2=0),0,1+(B3L850C1/B3L850C2))</f>
        <v>2.0156753274640327</v>
      </c>
      <c r="J57" s="16" t="s">
        <v>9987</v>
      </c>
      <c r="K57" s="15">
        <f>A1L251C5</f>
        <v>72966</v>
      </c>
      <c r="L57" s="16" t="s">
        <v>9988</v>
      </c>
      <c r="M57" s="15">
        <f>A1L251C4</f>
        <v>71007</v>
      </c>
      <c r="N57" s="16" t="s">
        <v>9989</v>
      </c>
      <c r="O57" s="21">
        <f>IF(OR(B3L850C4=0,B3L850C5=0),0,1+(B3L850C4/B3L850C5))</f>
        <v>2.0275888292703534</v>
      </c>
      <c r="P57" s="16" t="s">
        <v>9990</v>
      </c>
      <c r="Q57" s="15">
        <f>A1L251C17</f>
        <v>71958</v>
      </c>
      <c r="R57" s="16" t="s">
        <v>9991</v>
      </c>
      <c r="S57" s="15">
        <f>A1L251C16</f>
        <v>70431</v>
      </c>
      <c r="T57" s="16" t="s">
        <v>9992</v>
      </c>
      <c r="U57" s="21">
        <f>IF(OR(B3L850C7=0,B3L850C8=0),0,1+(B3L850C7/B3L850C8))</f>
        <v>2.021680793968565</v>
      </c>
      <c r="V57" s="16" t="s">
        <v>9993</v>
      </c>
      <c r="W57" s="15">
        <f>A1L251C8</f>
        <v>78126</v>
      </c>
      <c r="X57" s="16" t="s">
        <v>9994</v>
      </c>
      <c r="Y57" s="15">
        <f>A1L251C7</f>
        <v>73623</v>
      </c>
      <c r="Z57" s="16" t="s">
        <v>9995</v>
      </c>
      <c r="AA57" s="21">
        <f>IF(OR(B3L850C10=0,B3L850C11=0),0,1+(B3L850C10/B3L850C11))</f>
        <v>2.0611629517949552</v>
      </c>
      <c r="AB57" s="16" t="s">
        <v>9996</v>
      </c>
      <c r="AC57" s="15">
        <f>A1L251C20</f>
        <v>74014</v>
      </c>
      <c r="AD57" s="16" t="s">
        <v>9997</v>
      </c>
      <c r="AE57" s="15">
        <f>A1L251C19</f>
        <v>71495</v>
      </c>
      <c r="AF57" s="16" t="s">
        <v>9998</v>
      </c>
      <c r="AG57" s="21">
        <f>IF(OR(B3L850C13=0,B3L850C14=0),0,1+(B3L850C13/B3L850C14))</f>
        <v>2.0352332330932232</v>
      </c>
      <c r="AH57" s="16" t="s">
        <v>9999</v>
      </c>
      <c r="AI57" s="15">
        <f>A1L251C11</f>
        <v>64799</v>
      </c>
      <c r="AJ57" s="16" t="s">
        <v>10000</v>
      </c>
      <c r="AK57" s="15">
        <f>A1L251C10</f>
        <v>61852</v>
      </c>
      <c r="AL57" s="16" t="s">
        <v>10001</v>
      </c>
      <c r="AM57" s="21">
        <f>IF(OR(B3L850C16=0,B3L850C17=0),0,1+(B3L850C16/B3L850C17))</f>
        <v>2.0476459936622904</v>
      </c>
      <c r="AN57" s="16" t="s">
        <v>10002</v>
      </c>
      <c r="AO57" s="15">
        <f>A1L251C23</f>
        <v>71710.25</v>
      </c>
      <c r="AP57" s="16" t="s">
        <v>10003</v>
      </c>
      <c r="AQ57" s="15">
        <f>A1L251C22</f>
        <v>69084.25</v>
      </c>
      <c r="AR57" s="16" t="s">
        <v>10004</v>
      </c>
      <c r="AS57" s="21">
        <f>IF(OR(B3L850C19=0,B3L850C20=0),0,1+(B3L850C19/B3L850C20))</f>
        <v>2.0380115583508545</v>
      </c>
      <c r="AT57" s="16" t="s">
        <v>10005</v>
      </c>
      <c r="AU57" s="15">
        <f>A1L251C14</f>
        <v>72803</v>
      </c>
      <c r="AV57" s="16" t="s">
        <v>10006</v>
      </c>
      <c r="AW57" s="15">
        <f>A1L251C13</f>
        <v>68768</v>
      </c>
      <c r="AX57" s="16" t="s">
        <v>10007</v>
      </c>
      <c r="AY57" s="21">
        <f>IF(OR(B3L850C22=0,B3L850C23=0),0,1+(B3L850C22/B3L850C23))</f>
        <v>2.0586755467659374</v>
      </c>
      <c r="AZ57" s="16" t="s">
        <v>10008</v>
      </c>
      <c r="BA57" s="15">
        <f>A1L251C26</f>
        <v>71928.800000000003</v>
      </c>
      <c r="BB57" s="16" t="s">
        <v>10009</v>
      </c>
      <c r="BC57" s="15">
        <f>A1L251C25</f>
        <v>69021</v>
      </c>
      <c r="BD57" s="16" t="s">
        <v>10010</v>
      </c>
      <c r="BE57" s="21">
        <f>IF(OR(B3L850C25=0,B3L850C26=0),0,1+(B3L850C25/B3L850C26))</f>
        <v>2.042129207052926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190</v>
      </c>
      <c r="F58" s="16" t="s">
        <v>10012</v>
      </c>
      <c r="G58" s="15">
        <f>A1L252C1</f>
        <v>181</v>
      </c>
      <c r="H58" s="16" t="s">
        <v>10013</v>
      </c>
      <c r="I58" s="21">
        <f>IF(OR(B3L851C1=0,B3L851C2=0),0,1+(B3L851C1/B3L851C2))</f>
        <v>2.0497237569060776</v>
      </c>
      <c r="J58" s="16" t="s">
        <v>10014</v>
      </c>
      <c r="K58" s="15">
        <f>A1L252C5</f>
        <v>296</v>
      </c>
      <c r="L58" s="16" t="s">
        <v>10015</v>
      </c>
      <c r="M58" s="15">
        <f>A1L252C4</f>
        <v>289</v>
      </c>
      <c r="N58" s="16" t="s">
        <v>10016</v>
      </c>
      <c r="O58" s="21">
        <f>IF(OR(B3L851C4=0,B3L851C5=0),0,1+(B3L851C4/B3L851C5))</f>
        <v>2.0242214532871969</v>
      </c>
      <c r="P58" s="16" t="s">
        <v>10017</v>
      </c>
      <c r="Q58" s="15">
        <f>A1L252C17</f>
        <v>243</v>
      </c>
      <c r="R58" s="16" t="s">
        <v>10018</v>
      </c>
      <c r="S58" s="15">
        <f>A1L252C16</f>
        <v>235</v>
      </c>
      <c r="T58" s="16" t="s">
        <v>10019</v>
      </c>
      <c r="U58" s="21">
        <f>IF(OR(B3L851C7=0,B3L851C8=0),0,1+(B3L851C7/B3L851C8))</f>
        <v>2.0340425531914894</v>
      </c>
      <c r="V58" s="16" t="s">
        <v>10020</v>
      </c>
      <c r="W58" s="15">
        <f>A1L252C8</f>
        <v>229</v>
      </c>
      <c r="X58" s="16" t="s">
        <v>10021</v>
      </c>
      <c r="Y58" s="15">
        <f>A1L252C7</f>
        <v>213</v>
      </c>
      <c r="Z58" s="16" t="s">
        <v>10022</v>
      </c>
      <c r="AA58" s="21">
        <f>IF(OR(B3L851C10=0,B3L851C11=0),0,1+(B3L851C10/B3L851C11))</f>
        <v>2.075117370892019</v>
      </c>
      <c r="AB58" s="16" t="s">
        <v>10023</v>
      </c>
      <c r="AC58" s="21">
        <f>A1L252C20</f>
        <v>238.33333333333334</v>
      </c>
      <c r="AD58" s="16" t="s">
        <v>10024</v>
      </c>
      <c r="AE58" s="21">
        <f>A1L252C19</f>
        <v>227.66666666666666</v>
      </c>
      <c r="AF58" s="16" t="s">
        <v>10025</v>
      </c>
      <c r="AG58" s="21">
        <f>IF(OR(B3L851C13=0,B3L851C14=0),0,1+(B3L851C13/B3L851C14))</f>
        <v>2.0468521229868228</v>
      </c>
      <c r="AH58" s="16" t="s">
        <v>10026</v>
      </c>
      <c r="AI58" s="15">
        <f>A1L252C11</f>
        <v>186</v>
      </c>
      <c r="AJ58" s="16" t="s">
        <v>10027</v>
      </c>
      <c r="AK58" s="15">
        <f>A1L252C10</f>
        <v>187</v>
      </c>
      <c r="AL58" s="16" t="s">
        <v>10028</v>
      </c>
      <c r="AM58" s="21">
        <f>IF(OR(B3L851C16=0,B3L851C17=0),0,1+(B3L851C16/B3L851C17))</f>
        <v>1.9946524064171123</v>
      </c>
      <c r="AN58" s="16" t="s">
        <v>10029</v>
      </c>
      <c r="AO58" s="21">
        <f>A1L252C23</f>
        <v>225.25</v>
      </c>
      <c r="AP58" s="16" t="s">
        <v>10030</v>
      </c>
      <c r="AQ58" s="21">
        <f>A1L252C22</f>
        <v>217.5</v>
      </c>
      <c r="AR58" s="16" t="s">
        <v>10031</v>
      </c>
      <c r="AS58" s="21">
        <f>IF(OR(B3L851C19=0,B3L851C20=0),0,1+(B3L851C19/B3L851C20))</f>
        <v>2.0356321839080458</v>
      </c>
      <c r="AT58" s="16" t="s">
        <v>10032</v>
      </c>
      <c r="AU58" s="15">
        <f>A1L252C14</f>
        <v>296</v>
      </c>
      <c r="AV58" s="16" t="s">
        <v>10033</v>
      </c>
      <c r="AW58" s="15">
        <f>A1L252C13</f>
        <v>187</v>
      </c>
      <c r="AX58" s="16" t="s">
        <v>10034</v>
      </c>
      <c r="AY58" s="21">
        <f>IF(OR(B3L851C22=0,B3L851C23=0),0,1+(B3L851C22/B3L851C23))</f>
        <v>2.5828877005347595</v>
      </c>
      <c r="AZ58" s="16" t="s">
        <v>10035</v>
      </c>
      <c r="BA58" s="21">
        <f>A1L252C26</f>
        <v>239.4</v>
      </c>
      <c r="BB58" s="16" t="s">
        <v>10036</v>
      </c>
      <c r="BC58" s="21">
        <f>A1L252C25</f>
        <v>211.4</v>
      </c>
      <c r="BD58" s="16" t="s">
        <v>10037</v>
      </c>
      <c r="BE58" s="21">
        <f>IF(OR(B3L851C25=0,B3L851C26=0),0,1+(B3L851C25/B3L851C26))</f>
        <v>2.1324503311258276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79082</v>
      </c>
      <c r="F59" s="16" t="s">
        <v>10039</v>
      </c>
      <c r="G59" s="15">
        <f>A1L253C1</f>
        <v>77578</v>
      </c>
      <c r="H59" s="16" t="s">
        <v>10040</v>
      </c>
      <c r="I59" s="21">
        <f>IF(OR(B3L852C1=0,B3L852C2=0),0,1+(B3L852C1/B3L852C2))</f>
        <v>2.0193869395962771</v>
      </c>
      <c r="J59" s="16" t="s">
        <v>10041</v>
      </c>
      <c r="K59" s="15">
        <f>A1L253C5</f>
        <v>81915</v>
      </c>
      <c r="L59" s="16" t="s">
        <v>10042</v>
      </c>
      <c r="M59" s="15">
        <f>A1L253C4</f>
        <v>79994</v>
      </c>
      <c r="N59" s="16" t="s">
        <v>10043</v>
      </c>
      <c r="O59" s="21">
        <f>IF(OR(B3L852C4=0,B3L852C5=0),0,1+(B3L852C4/B3L852C5))</f>
        <v>2.0240143010725804</v>
      </c>
      <c r="P59" s="16" t="s">
        <v>10044</v>
      </c>
      <c r="Q59" s="15">
        <f>A1L253C17</f>
        <v>80498.5</v>
      </c>
      <c r="R59" s="16" t="s">
        <v>10045</v>
      </c>
      <c r="S59" s="15">
        <f>A1L253C16</f>
        <v>78786</v>
      </c>
      <c r="T59" s="16" t="s">
        <v>10046</v>
      </c>
      <c r="U59" s="21">
        <f>IF(OR(B3L852C7=0,B3L852C8=0),0,1+(B3L852C7/B3L852C8))</f>
        <v>2.0217360952453483</v>
      </c>
      <c r="V59" s="16" t="s">
        <v>10047</v>
      </c>
      <c r="W59" s="15">
        <f>A1L253C8</f>
        <v>86343</v>
      </c>
      <c r="X59" s="16" t="s">
        <v>10048</v>
      </c>
      <c r="Y59" s="15">
        <f>A1L253C7</f>
        <v>81643</v>
      </c>
      <c r="Z59" s="16" t="s">
        <v>10049</v>
      </c>
      <c r="AA59" s="21">
        <f>IF(OR(B3L852C10=0,B3L852C11=0),0,1+(B3L852C10/B3L852C11))</f>
        <v>2.0575677032936075</v>
      </c>
      <c r="AB59" s="16" t="s">
        <v>10050</v>
      </c>
      <c r="AC59" s="15">
        <f>A1L253C20</f>
        <v>82446.666666666672</v>
      </c>
      <c r="AD59" s="16" t="s">
        <v>10051</v>
      </c>
      <c r="AE59" s="15">
        <f>A1L253C19</f>
        <v>79738.333333333328</v>
      </c>
      <c r="AF59" s="16" t="s">
        <v>10052</v>
      </c>
      <c r="AG59" s="21">
        <f>IF(OR(B3L852C13=0,B3L852C14=0),0,1+(B3L852C13/B3L852C14))</f>
        <v>2.0339652613757497</v>
      </c>
      <c r="AH59" s="16" t="s">
        <v>10053</v>
      </c>
      <c r="AI59" s="15">
        <f>A1L253C11</f>
        <v>73099</v>
      </c>
      <c r="AJ59" s="16" t="s">
        <v>10054</v>
      </c>
      <c r="AK59" s="15">
        <f>A1L253C10</f>
        <v>69834</v>
      </c>
      <c r="AL59" s="16" t="s">
        <v>10055</v>
      </c>
      <c r="AM59" s="21">
        <f>IF(OR(B3L852C16=0,B3L852C17=0),0,1+(B3L852C16/B3L852C17))</f>
        <v>2.0467537302746512</v>
      </c>
      <c r="AN59" s="16" t="s">
        <v>10056</v>
      </c>
      <c r="AO59" s="15">
        <f>A1L253C23</f>
        <v>80109.75</v>
      </c>
      <c r="AP59" s="16" t="s">
        <v>10057</v>
      </c>
      <c r="AQ59" s="15">
        <f>A1L253C22</f>
        <v>77262.25</v>
      </c>
      <c r="AR59" s="16" t="s">
        <v>10058</v>
      </c>
      <c r="AS59" s="21">
        <f>IF(OR(B3L852C19=0,B3L852C20=0),0,1+(B3L852C19/B3L852C20))</f>
        <v>2.0368549971040188</v>
      </c>
      <c r="AT59" s="16" t="s">
        <v>10059</v>
      </c>
      <c r="AU59" s="15">
        <f>A1L253C14</f>
        <v>81839</v>
      </c>
      <c r="AV59" s="16" t="s">
        <v>10060</v>
      </c>
      <c r="AW59" s="15">
        <f>A1L253C13</f>
        <v>77267</v>
      </c>
      <c r="AX59" s="16" t="s">
        <v>10061</v>
      </c>
      <c r="AY59" s="21">
        <f>IF(OR(B3L852C22=0,B3L852C23=0),0,1+(B3L852C22/B3L852C23))</f>
        <v>2.059171444471767</v>
      </c>
      <c r="AZ59" s="16" t="s">
        <v>10062</v>
      </c>
      <c r="BA59" s="15">
        <f>A1L253C26</f>
        <v>80455.600000000006</v>
      </c>
      <c r="BB59" s="16" t="s">
        <v>10063</v>
      </c>
      <c r="BC59" s="15">
        <f>A1L253C25</f>
        <v>77263.199999999997</v>
      </c>
      <c r="BD59" s="16" t="s">
        <v>10064</v>
      </c>
      <c r="BE59" s="21">
        <f>IF(OR(B3L852C25=0,B3L852C26=0),0,1+(B3L852C25/B3L852C26))</f>
        <v>2.0413185060934573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332865</v>
      </c>
      <c r="F60" s="16" t="s">
        <v>10066</v>
      </c>
      <c r="G60" s="15">
        <f>A1L254C1</f>
        <v>411559</v>
      </c>
      <c r="H60" s="16" t="s">
        <v>10067</v>
      </c>
      <c r="I60" s="21">
        <f>IF(OR(B3L853C1=0,B3L853C2=0),0,1+(B3L853C1/B3L853C2))</f>
        <v>1.8087904771855312</v>
      </c>
      <c r="J60" s="16" t="s">
        <v>10068</v>
      </c>
      <c r="K60" s="15">
        <f>A1L254C5</f>
        <v>336289</v>
      </c>
      <c r="L60" s="16" t="s">
        <v>10069</v>
      </c>
      <c r="M60" s="15">
        <f>A1L254C4</f>
        <v>413599</v>
      </c>
      <c r="N60" s="16" t="s">
        <v>10070</v>
      </c>
      <c r="O60" s="21">
        <f>IF(OR(B3L853C4=0,B3L853C5=0),0,1+(B3L853C4/B3L853C5))</f>
        <v>1.8130798188583628</v>
      </c>
      <c r="P60" s="16" t="s">
        <v>10071</v>
      </c>
      <c r="Q60" s="15">
        <f>A1L254C17</f>
        <v>334577</v>
      </c>
      <c r="R60" s="16" t="s">
        <v>10072</v>
      </c>
      <c r="S60" s="15">
        <f>A1L254C16</f>
        <v>412579</v>
      </c>
      <c r="T60" s="16" t="s">
        <v>10073</v>
      </c>
      <c r="U60" s="21">
        <f>IF(OR(B3L853C7=0,B3L853C8=0),0,1+(B3L853C7/B3L853C8))</f>
        <v>1.8109404501925692</v>
      </c>
      <c r="V60" s="16" t="s">
        <v>10074</v>
      </c>
      <c r="W60" s="15">
        <f>A1L254C8</f>
        <v>328665</v>
      </c>
      <c r="X60" s="16" t="s">
        <v>10075</v>
      </c>
      <c r="Y60" s="15">
        <f>A1L254C7</f>
        <v>401526</v>
      </c>
      <c r="Z60" s="16" t="s">
        <v>10076</v>
      </c>
      <c r="AA60" s="21">
        <f>IF(OR(B3L853C10=0,B3L853C11=0),0,1+(B3L853C10/B3L853C11))</f>
        <v>1.8185397707744952</v>
      </c>
      <c r="AB60" s="16" t="s">
        <v>10077</v>
      </c>
      <c r="AC60" s="15">
        <f>A1L254C20</f>
        <v>332606.33333333331</v>
      </c>
      <c r="AD60" s="16" t="s">
        <v>10078</v>
      </c>
      <c r="AE60" s="15">
        <f>A1L254C19</f>
        <v>408894.66666666669</v>
      </c>
      <c r="AF60" s="16" t="s">
        <v>10079</v>
      </c>
      <c r="AG60" s="21">
        <f>IF(OR(B3L853C13=0,B3L853C14=0),0,1+(B3L853C13/B3L853C14))</f>
        <v>1.8134279080839075</v>
      </c>
      <c r="AH60" s="16" t="s">
        <v>10080</v>
      </c>
      <c r="AI60" s="15">
        <f>A1L254C11</f>
        <v>290505</v>
      </c>
      <c r="AJ60" s="16" t="s">
        <v>10081</v>
      </c>
      <c r="AK60" s="15">
        <f>A1L254C10</f>
        <v>356963</v>
      </c>
      <c r="AL60" s="16" t="s">
        <v>10082</v>
      </c>
      <c r="AM60" s="21">
        <f>IF(OR(B3L853C16=0,B3L853C17=0),0,1+(B3L853C16/B3L853C17))</f>
        <v>1.8138238416866734</v>
      </c>
      <c r="AN60" s="16" t="s">
        <v>10083</v>
      </c>
      <c r="AO60" s="15">
        <f>A1L254C23</f>
        <v>322081</v>
      </c>
      <c r="AP60" s="16" t="s">
        <v>10084</v>
      </c>
      <c r="AQ60" s="15">
        <f>A1L254C22</f>
        <v>395911.75</v>
      </c>
      <c r="AR60" s="16" t="s">
        <v>10085</v>
      </c>
      <c r="AS60" s="21">
        <f>IF(OR(B3L853C19=0,B3L853C20=0),0,1+(B3L853C19/B3L853C20))</f>
        <v>1.8135171537596446</v>
      </c>
      <c r="AT60" s="16" t="s">
        <v>10086</v>
      </c>
      <c r="AU60" s="15">
        <f>A1L254C14</f>
        <v>321321</v>
      </c>
      <c r="AV60" s="16" t="s">
        <v>10087</v>
      </c>
      <c r="AW60" s="15">
        <f>A1L254C13</f>
        <v>393328</v>
      </c>
      <c r="AX60" s="16" t="s">
        <v>10088</v>
      </c>
      <c r="AY60" s="21">
        <f>IF(OR(B3L853C22=0,B3L853C23=0),0,1+(B3L853C22/B3L853C23))</f>
        <v>1.8169288736118456</v>
      </c>
      <c r="AZ60" s="16" t="s">
        <v>10089</v>
      </c>
      <c r="BA60" s="15">
        <f>A1L254C26</f>
        <v>321929</v>
      </c>
      <c r="BB60" s="16" t="s">
        <v>10090</v>
      </c>
      <c r="BC60" s="15">
        <f>A1L254C25</f>
        <v>395395</v>
      </c>
      <c r="BD60" s="16" t="s">
        <v>10091</v>
      </c>
      <c r="BE60" s="21">
        <f>IF(OR(B3L853C25=0,B3L853C26=0),0,1+(B3L853C25/B3L853C26))</f>
        <v>1.8141959306516269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FB3934-F606-4731-93B7-F1A8663D4F3A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48065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2938040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480388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480388</v>
      </c>
      <c r="J10" s="16" t="s">
        <v>10143</v>
      </c>
      <c r="K10" s="23">
        <f>IF(B5L372C1B=0,0,B5L301C1B/B5L372C1B)</f>
        <v>3.7195759887164878E-2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1787.81419897658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482175.81419897656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2347381</v>
      </c>
      <c r="F11" s="16" t="s">
        <v>10147</v>
      </c>
      <c r="G11" s="15">
        <f>A4L102C4</f>
        <v>16790</v>
      </c>
      <c r="H11" s="16" t="s">
        <v>10148</v>
      </c>
      <c r="I11" s="15">
        <f>IF(B5L302C1-B5L302C1A&lt;0,0,B5L302C1-B5L302C1A)</f>
        <v>2330591</v>
      </c>
      <c r="J11" s="16" t="s">
        <v>10149</v>
      </c>
      <c r="K11" s="23">
        <f>IF(B5L372C1B=0,0,B5L302C1B/B5L372C1B)</f>
        <v>0.18045434780050187</v>
      </c>
      <c r="L11" s="16" t="s">
        <v>10150</v>
      </c>
      <c r="M11" s="21">
        <f>IF(B5L373C1B=0,0,B5L302C1B/B5L373C1B)</f>
        <v>0.18749239259510794</v>
      </c>
      <c r="N11" s="16" t="s">
        <v>10151</v>
      </c>
      <c r="O11" s="15">
        <f>B5L101C1*B5L302C1C</f>
        <v>8673.538227031122</v>
      </c>
      <c r="P11" s="16" t="s">
        <v>10152</v>
      </c>
      <c r="Q11" s="15">
        <f>B5L102C1*B5L302C1D</f>
        <v>550860.14914013096</v>
      </c>
      <c r="R11" s="16" t="s">
        <v>10153</v>
      </c>
      <c r="S11" s="15">
        <f>B5L302C1-B5L302C1A+B5L302C1E-B5L302C1F</f>
        <v>1788404.3890869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1045093</v>
      </c>
      <c r="F12" s="16" t="s">
        <v>10155</v>
      </c>
      <c r="G12" s="15">
        <f>A4L103C4</f>
        <v>0</v>
      </c>
      <c r="H12" s="16" t="s">
        <v>10156</v>
      </c>
      <c r="I12" s="15">
        <f>IF(B5L303C1-B5L303C1A&lt;0,0,B5L303C1-B5L303C1A)</f>
        <v>1045093</v>
      </c>
      <c r="J12" s="16" t="s">
        <v>10157</v>
      </c>
      <c r="K12" s="23">
        <f>IF(B5L372C1B=0,0,B5L303C1B/B5L372C1B)</f>
        <v>8.0920065213445816E-2</v>
      </c>
      <c r="L12" s="16" t="s">
        <v>10158</v>
      </c>
      <c r="M12" s="21">
        <f>IF(B5L373C1B=0,0,B5L303C1B/B5L373C1B)</f>
        <v>8.4076093597889617E-2</v>
      </c>
      <c r="N12" s="16" t="s">
        <v>10159</v>
      </c>
      <c r="O12" s="15">
        <f>B5L101C1*B5L303C1C</f>
        <v>3889.4229344842734</v>
      </c>
      <c r="P12" s="16" t="s">
        <v>10160</v>
      </c>
      <c r="Q12" s="15">
        <f>B5L102C1*B5L303C1D</f>
        <v>247018.9260343436</v>
      </c>
      <c r="R12" s="16" t="s">
        <v>10161</v>
      </c>
      <c r="S12" s="15">
        <f>B5L303C1-B5L303C1A+B5L303C1E-B5L303C1F</f>
        <v>801963.49690014054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1383</v>
      </c>
      <c r="F13" s="16" t="s">
        <v>10163</v>
      </c>
      <c r="G13" s="15">
        <f>A4L104C4</f>
        <v>10</v>
      </c>
      <c r="H13" s="16" t="s">
        <v>10164</v>
      </c>
      <c r="I13" s="15">
        <f>IF(B5L304C1-B5L304C1A&lt;0,0,B5L304C1-B5L304C1A)</f>
        <v>1373</v>
      </c>
      <c r="J13" s="16" t="s">
        <v>10165</v>
      </c>
      <c r="K13" s="23">
        <f>IF(B5L372C1B=0,0,B5L304C1B/B5L372C1B)</f>
        <v>1.0630943804815563E-4</v>
      </c>
      <c r="L13" s="16" t="s">
        <v>10166</v>
      </c>
      <c r="M13" s="21">
        <f>IF(B5L373C1B=0,0,B5L304C1B/B5L373C1B)</f>
        <v>1.104556977320702E-4</v>
      </c>
      <c r="N13" s="16" t="s">
        <v>10167</v>
      </c>
      <c r="O13" s="15">
        <f>B5L101C1*B5L304C1C</f>
        <v>5.1097631397846</v>
      </c>
      <c r="P13" s="16" t="s">
        <v>10168</v>
      </c>
      <c r="Q13" s="15">
        <f>B5L102C1*B5L304C1D</f>
        <v>324.52325816473154</v>
      </c>
      <c r="R13" s="16" t="s">
        <v>10169</v>
      </c>
      <c r="S13" s="15">
        <f>B5L304C1-B5L304C1A+B5L304C1E-B5L304C1F</f>
        <v>1053.586504975053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3395962</v>
      </c>
      <c r="F14" s="16" t="s">
        <v>10171</v>
      </c>
      <c r="G14" s="15">
        <f>A4L105C4</f>
        <v>31088</v>
      </c>
      <c r="H14" s="16" t="s">
        <v>10172</v>
      </c>
      <c r="I14" s="15">
        <f>IF(B5L305C1-B5L305C1A&lt;0,0,B5L305C1-B5L305C1A)</f>
        <v>3364874</v>
      </c>
      <c r="J14" s="16" t="s">
        <v>10173</v>
      </c>
      <c r="K14" s="23">
        <f>IF(B5L372C1B=0,0,B5L305C1B/B5L372C1B)</f>
        <v>0.260537410082192</v>
      </c>
      <c r="L14" s="16" t="s">
        <v>10174</v>
      </c>
      <c r="M14" s="21">
        <f>IF(B5L373C1B=0,0,B5L305C1B/B5L373C1B)</f>
        <v>0.27069883863838456</v>
      </c>
      <c r="N14" s="16" t="s">
        <v>10175</v>
      </c>
      <c r="O14" s="15">
        <f>B5L101C1*B5L305C1C</f>
        <v>12522.730615600558</v>
      </c>
      <c r="P14" s="16" t="s">
        <v>10176</v>
      </c>
      <c r="Q14" s="15">
        <f>B5L102C1*B5L305C1D</f>
        <v>795324.01587311935</v>
      </c>
      <c r="R14" s="16" t="s">
        <v>10177</v>
      </c>
      <c r="S14" s="15">
        <f>B5L305C1-B5L305C1A+B5L305C1E-B5L305C1F</f>
        <v>2582072.7147424812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997982</v>
      </c>
      <c r="F16" s="16" t="s">
        <v>10187</v>
      </c>
      <c r="G16" s="15">
        <f>A4L107C4</f>
        <v>73783</v>
      </c>
      <c r="H16" s="16" t="s">
        <v>10188</v>
      </c>
      <c r="I16" s="15">
        <f>IF(B5L307C1-B5L307C1A&lt;0,0,B5L307C1-B5L307C1A)</f>
        <v>924199</v>
      </c>
      <c r="J16" s="16" t="s">
        <v>10189</v>
      </c>
      <c r="K16" s="23">
        <f>IF(B5L372C1B=0,0,B5L307C1B/B5L372C1B)</f>
        <v>7.1559414664724971E-2</v>
      </c>
      <c r="L16" s="16" t="s">
        <v>10190</v>
      </c>
      <c r="M16" s="21">
        <f>IF(B5L373C1B=0,0,B5L307C1B/B5L373C1B)</f>
        <v>7.435036080719705E-2</v>
      </c>
      <c r="N16" s="16" t="s">
        <v>10191</v>
      </c>
      <c r="O16" s="15">
        <f>B5L101C1*B5L307C1C</f>
        <v>3439.5032658600057</v>
      </c>
      <c r="P16" s="16" t="s">
        <v>10192</v>
      </c>
      <c r="Q16" s="15">
        <f>B5L102C1*B5L307C1D</f>
        <v>218444.33406597722</v>
      </c>
      <c r="R16" s="16" t="s">
        <v>10193</v>
      </c>
      <c r="S16" s="15">
        <f>B5L307C1-B5L307C1A+B5L307C1E-B5L307C1F</f>
        <v>709194.16919988277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1891265</v>
      </c>
      <c r="F17" s="16" t="s">
        <v>10195</v>
      </c>
      <c r="G17" s="15">
        <f>A4L108C4</f>
        <v>54936</v>
      </c>
      <c r="H17" s="16" t="s">
        <v>10196</v>
      </c>
      <c r="I17" s="15">
        <f>IF(B5L308C1-B5L308C1A&lt;0,0,B5L308C1-B5L308C1A)</f>
        <v>1836329</v>
      </c>
      <c r="J17" s="16" t="s">
        <v>10197</v>
      </c>
      <c r="K17" s="23">
        <f>IF(B5L372C1B=0,0,B5L308C1B/B5L372C1B)</f>
        <v>0.1421843438175758</v>
      </c>
      <c r="L17" s="16" t="s">
        <v>10198</v>
      </c>
      <c r="M17" s="21">
        <f>IF(B5L373C1B=0,0,B5L308C1B/B5L373C1B)</f>
        <v>0.1477297894833465</v>
      </c>
      <c r="N17" s="16" t="s">
        <v>10199</v>
      </c>
      <c r="O17" s="15">
        <f>B5L101C1*B5L308C1C</f>
        <v>6834.0904855917806</v>
      </c>
      <c r="P17" s="16" t="s">
        <v>10200</v>
      </c>
      <c r="Q17" s="15">
        <f>B5L102C1*B5L308C1D</f>
        <v>434036.03069365135</v>
      </c>
      <c r="R17" s="16" t="s">
        <v>10201</v>
      </c>
      <c r="S17" s="15">
        <f>B5L308C1-B5L308C1A+B5L308C1E-B5L308C1F</f>
        <v>1409127.0597919403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495996</v>
      </c>
      <c r="F18" s="16" t="s">
        <v>10203</v>
      </c>
      <c r="G18" s="15">
        <f>A4L109C4</f>
        <v>13117</v>
      </c>
      <c r="H18" s="16" t="s">
        <v>10204</v>
      </c>
      <c r="I18" s="15">
        <f>IF(B5L309C1-B5L309C1A&lt;0,0,B5L309C1-B5L309C1A)</f>
        <v>482879</v>
      </c>
      <c r="J18" s="16" t="s">
        <v>10205</v>
      </c>
      <c r="K18" s="23">
        <f>IF(B5L372C1B=0,0,B5L309C1B/B5L372C1B)</f>
        <v>3.7388634475786844E-2</v>
      </c>
      <c r="L18" s="16" t="s">
        <v>10206</v>
      </c>
      <c r="M18" s="21">
        <f>IF(B5L373C1B=0,0,B5L309C1B/B5L373C1B)</f>
        <v>3.8846858605363674E-2</v>
      </c>
      <c r="N18" s="16" t="s">
        <v>10207</v>
      </c>
      <c r="O18" s="15">
        <f>B5L101C1*B5L309C1C</f>
        <v>1797.0847160786948</v>
      </c>
      <c r="P18" s="16" t="s">
        <v>10208</v>
      </c>
      <c r="Q18" s="15">
        <f>B5L102C1*B5L309C1D</f>
        <v>114133.62445690269</v>
      </c>
      <c r="R18" s="16" t="s">
        <v>10209</v>
      </c>
      <c r="S18" s="15">
        <f>B5L309C1-B5L309C1A+B5L309C1E-B5L309C1F</f>
        <v>370542.46025917603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12852</v>
      </c>
      <c r="F19" s="16" t="s">
        <v>10211</v>
      </c>
      <c r="G19" s="15">
        <f>A4L110C4</f>
        <v>175</v>
      </c>
      <c r="H19" s="16" t="s">
        <v>10212</v>
      </c>
      <c r="I19" s="15">
        <f>IF(B5L310C1-B5L310C1A&lt;0,0,B5L310C1-B5L310C1A)</f>
        <v>12677</v>
      </c>
      <c r="J19" s="16" t="s">
        <v>10213</v>
      </c>
      <c r="K19" s="23">
        <f>IF(B5L372C1B=0,0,B5L310C1B/B5L372C1B)</f>
        <v>9.8156208749924901E-4</v>
      </c>
      <c r="L19" s="16" t="s">
        <v>10214</v>
      </c>
      <c r="M19" s="21">
        <f>IF(B5L373C1B=0,0,B5L310C1B/B5L373C1B)</f>
        <v>1.0198447779675556E-3</v>
      </c>
      <c r="N19" s="16" t="s">
        <v>10215</v>
      </c>
      <c r="O19" s="15">
        <f>B5L101C1*B5L310C1C</f>
        <v>47.178781735651405</v>
      </c>
      <c r="P19" s="16" t="s">
        <v>10216</v>
      </c>
      <c r="Q19" s="15">
        <f>B5L102C1*B5L310C1D</f>
        <v>2996.344751459797</v>
      </c>
      <c r="R19" s="16" t="s">
        <v>10217</v>
      </c>
      <c r="S19" s="15">
        <f>B5L310C1-B5L310C1A+B5L310C1E-B5L310C1F</f>
        <v>9727.8340302758534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162481</v>
      </c>
      <c r="F20" s="16" t="s">
        <v>10219</v>
      </c>
      <c r="G20" s="15">
        <f>A4L111C4</f>
        <v>4080</v>
      </c>
      <c r="H20" s="16" t="s">
        <v>10220</v>
      </c>
      <c r="I20" s="15">
        <f>IF(B5L311C1-B5L311C1A&lt;0,0,B5L311C1-B5L311C1A)</f>
        <v>158401</v>
      </c>
      <c r="J20" s="16" t="s">
        <v>10221</v>
      </c>
      <c r="K20" s="23">
        <f>IF(B5L372C1B=0,0,B5L311C1B/B5L372C1B)</f>
        <v>1.2264764236173269E-2</v>
      </c>
      <c r="L20" s="16" t="s">
        <v>10222</v>
      </c>
      <c r="M20" s="21">
        <f>IF(B5L373C1B=0,0,B5L311C1B/B5L373C1B)</f>
        <v>1.2743112145999746E-2</v>
      </c>
      <c r="N20" s="16" t="s">
        <v>10223</v>
      </c>
      <c r="O20" s="15">
        <f>B5L101C1*B5L311C1C</f>
        <v>589.50589301166815</v>
      </c>
      <c r="P20" s="16" t="s">
        <v>10224</v>
      </c>
      <c r="Q20" s="15">
        <f>B5L102C1*B5L311C1D</f>
        <v>37439.773209433093</v>
      </c>
      <c r="R20" s="16" t="s">
        <v>10225</v>
      </c>
      <c r="S20" s="15">
        <f>B5L311C1-B5L311C1A+B5L311C1E-B5L311C1F</f>
        <v>121550.73268357856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482</v>
      </c>
      <c r="F21" s="16" t="s">
        <v>10227</v>
      </c>
      <c r="G21" s="15">
        <f>A4L112C4</f>
        <v>11</v>
      </c>
      <c r="H21" s="16" t="s">
        <v>10228</v>
      </c>
      <c r="I21" s="15">
        <f>IF(B5L312C1-B5L312C1A&lt;0,0,B5L312C1-B5L312C1A)</f>
        <v>471</v>
      </c>
      <c r="J21" s="16" t="s">
        <v>10229</v>
      </c>
      <c r="K21" s="23">
        <f>IF(B5L372C1B=0,0,B5L312C1B/B5L372C1B)</f>
        <v>3.6468860393795554E-5</v>
      </c>
      <c r="L21" s="16" t="s">
        <v>10230</v>
      </c>
      <c r="M21" s="21">
        <f>IF(B5L373C1B=0,0,B5L312C1B/B5L373C1B)</f>
        <v>3.7891211676478558E-5</v>
      </c>
      <c r="N21" s="16" t="s">
        <v>10231</v>
      </c>
      <c r="O21" s="15">
        <f>B5L101C1*B5L312C1C</f>
        <v>1.7528757748277832</v>
      </c>
      <c r="P21" s="16" t="s">
        <v>10232</v>
      </c>
      <c r="Q21" s="15">
        <f>B5L102C1*B5L312C1D</f>
        <v>111.32589555396106</v>
      </c>
      <c r="R21" s="16" t="s">
        <v>10233</v>
      </c>
      <c r="S21" s="15">
        <f>B5L312C1-B5L312C1A+B5L312C1E-B5L312C1F</f>
        <v>361.42698022086671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11839</v>
      </c>
      <c r="F22" s="16" t="s">
        <v>10235</v>
      </c>
      <c r="G22" s="15">
        <f>A4L113C4</f>
        <v>222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18051</v>
      </c>
      <c r="F23" s="16" t="s">
        <v>10237</v>
      </c>
      <c r="G23" s="15">
        <f>A4L114C4</f>
        <v>1632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29890</v>
      </c>
      <c r="F24" s="16" t="s">
        <v>10239</v>
      </c>
      <c r="G24" s="15">
        <f>B5L313C1A+B5L314C1A</f>
        <v>1854</v>
      </c>
      <c r="H24" s="16" t="s">
        <v>10240</v>
      </c>
      <c r="I24" s="15">
        <f>IF(B5L315C1-B5L315C1A&lt;0,0,B5L315C1-B5L315C1A)</f>
        <v>28036</v>
      </c>
      <c r="J24" s="16" t="s">
        <v>10241</v>
      </c>
      <c r="K24" s="23">
        <f>IF(B5L372C1B=0,0,B5L315C1B/B5L372C1B)</f>
        <v>2.1707876220816396E-3</v>
      </c>
      <c r="L24" s="16" t="s">
        <v>10242</v>
      </c>
      <c r="M24" s="21">
        <f>IF(B5L373C1B=0,0,B5L315C1B/B5L373C1B)</f>
        <v>2.255452251723467E-3</v>
      </c>
      <c r="N24" s="16" t="s">
        <v>10243</v>
      </c>
      <c r="O24" s="15">
        <f>B5L101C1*B5L315C1C</f>
        <v>104.33890705535401</v>
      </c>
      <c r="P24" s="16" t="s">
        <v>10244</v>
      </c>
      <c r="Q24" s="15">
        <f>B5L102C1*B5L315C1D</f>
        <v>6626.6089336536152</v>
      </c>
      <c r="R24" s="16" t="s">
        <v>10245</v>
      </c>
      <c r="S24" s="15">
        <f>B5L315C1-B5L315C1A+B5L315C1E-B5L315C1F</f>
        <v>21513.729973401736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52703</v>
      </c>
      <c r="F25" s="16" t="s">
        <v>10247</v>
      </c>
      <c r="G25" s="15">
        <f>A4L115C4</f>
        <v>1067</v>
      </c>
      <c r="H25" s="16" t="s">
        <v>10248</v>
      </c>
      <c r="I25" s="15">
        <f>IF(B5L316C1-B5L316C1A&lt;0,0,B5L316C1-B5L316C1A)</f>
        <v>51636</v>
      </c>
      <c r="J25" s="16" t="s">
        <v>10249</v>
      </c>
      <c r="K25" s="23">
        <f>IF(B5L372C1B=0,0,B5L316C1B/B5L372C1B)</f>
        <v>3.9981020706879563E-3</v>
      </c>
      <c r="L25" s="16" t="s">
        <v>10250</v>
      </c>
      <c r="M25" s="21">
        <f>IF(B5L373C1B=0,0,B5L316C1B/B5L373C1B)</f>
        <v>4.1540352571691015E-3</v>
      </c>
      <c r="N25" s="16" t="s">
        <v>10251</v>
      </c>
      <c r="O25" s="15">
        <f>B5L101C1*B5L316C1C</f>
        <v>192.16877602761662</v>
      </c>
      <c r="P25" s="16" t="s">
        <v>10252</v>
      </c>
      <c r="Q25" s="15">
        <f>B5L102C1*B5L316C1D</f>
        <v>12204.721746973108</v>
      </c>
      <c r="R25" s="16" t="s">
        <v>10253</v>
      </c>
      <c r="S25" s="15">
        <f>B5L316C1-B5L316C1A+B5L316C1E-B5L316C1F</f>
        <v>39623.447029054514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IF(B5L372C1B=0,0,B5L317C1B/B5L372C1B)</f>
        <v>0</v>
      </c>
      <c r="L26" s="16" t="s">
        <v>10258</v>
      </c>
      <c r="M26" s="21">
        <f>IF(B5L373C1B=0,0,B5L317C1B/B5L373C1B)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6935</v>
      </c>
      <c r="F27" s="16" t="s">
        <v>10263</v>
      </c>
      <c r="G27" s="15">
        <f>A4L117C4</f>
        <v>244</v>
      </c>
      <c r="H27" s="16" t="s">
        <v>10264</v>
      </c>
      <c r="I27" s="15">
        <f>IF(B5L318C1-B5L318C1A&lt;0,0,B5L318C1-B5L318C1A)</f>
        <v>6691</v>
      </c>
      <c r="J27" s="16" t="s">
        <v>10265</v>
      </c>
      <c r="K27" s="23">
        <f>IF(B5L372C1B=0,0,B5L318C1B/B5L372C1B)</f>
        <v>5.1807461761122311E-4</v>
      </c>
      <c r="L27" s="16" t="s">
        <v>10266</v>
      </c>
      <c r="M27" s="21">
        <f>IF(B5L373C1B=0,0,B5L318C1B/B5L373C1B)</f>
        <v>5.3828046141681115E-4</v>
      </c>
      <c r="N27" s="16" t="s">
        <v>10267</v>
      </c>
      <c r="O27" s="15">
        <f>B5L101C1*B5L318C1C</f>
        <v>24.901256495483437</v>
      </c>
      <c r="P27" s="16" t="s">
        <v>10268</v>
      </c>
      <c r="Q27" s="15">
        <f>B5L102C1*B5L318C1D</f>
        <v>1581.4895268610478</v>
      </c>
      <c r="R27" s="16" t="s">
        <v>10269</v>
      </c>
      <c r="S27" s="15">
        <f>B5L318C1-B5L318C1A+B5L318C1E-B5L318C1F</f>
        <v>5134.4117296344357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0</v>
      </c>
      <c r="F28" s="16" t="s">
        <v>10271</v>
      </c>
      <c r="G28" s="15">
        <f>A4L118C4</f>
        <v>0</v>
      </c>
      <c r="H28" s="16" t="s">
        <v>10272</v>
      </c>
      <c r="I28" s="15">
        <f>IF(B5L319C1-B5L319C1A&lt;0,0,B5L319C1-B5L319C1A)</f>
        <v>0</v>
      </c>
      <c r="J28" s="16" t="s">
        <v>10273</v>
      </c>
      <c r="K28" s="23">
        <f>IF(B5L372C1B=0,0,B5L319C1B/B5L372C1B)</f>
        <v>0</v>
      </c>
      <c r="L28" s="16" t="s">
        <v>10274</v>
      </c>
      <c r="M28" s="21">
        <f>IF(B5L373C1B=0,0,B5L319C1B/B5L373C1B)</f>
        <v>0</v>
      </c>
      <c r="N28" s="16" t="s">
        <v>10275</v>
      </c>
      <c r="O28" s="15">
        <f>B5L101C1*B5L319C1C</f>
        <v>0</v>
      </c>
      <c r="P28" s="16" t="s">
        <v>10276</v>
      </c>
      <c r="Q28" s="15">
        <f>B5L102C1*B5L319C1D</f>
        <v>0</v>
      </c>
      <c r="R28" s="16" t="s">
        <v>10277</v>
      </c>
      <c r="S28" s="15">
        <f>B5L319C1-B5L319C1A+B5L319C1E-B5L319C1F</f>
        <v>0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66201</v>
      </c>
      <c r="F29" s="16" t="s">
        <v>10279</v>
      </c>
      <c r="G29" s="15">
        <f>A4L119C4</f>
        <v>2183</v>
      </c>
      <c r="H29" s="16" t="s">
        <v>10280</v>
      </c>
      <c r="I29" s="15">
        <f>IF(B5L320C1-B5L320C1A&lt;0,0,B5L320C1-B5L320C1A)</f>
        <v>64018</v>
      </c>
      <c r="J29" s="16" t="s">
        <v>10281</v>
      </c>
      <c r="K29" s="23">
        <f>IF(B5L372C1B=0,0,B5L320C1B/B5L372C1B)</f>
        <v>4.9568227275796264E-3</v>
      </c>
      <c r="L29" s="16" t="s">
        <v>10282</v>
      </c>
      <c r="M29" s="21">
        <f>IF(B5L373C1B=0,0,B5L320C1B/B5L373C1B)</f>
        <v>5.1501477475685868E-3</v>
      </c>
      <c r="N29" s="16" t="s">
        <v>10283</v>
      </c>
      <c r="O29" s="15">
        <f>B5L101C1*B5L320C1C</f>
        <v>238.24968440111473</v>
      </c>
      <c r="P29" s="16" t="s">
        <v>10284</v>
      </c>
      <c r="Q29" s="15">
        <f>B5L102C1*B5L320C1D</f>
        <v>15131.34008826641</v>
      </c>
      <c r="R29" s="16" t="s">
        <v>10285</v>
      </c>
      <c r="S29" s="15">
        <f>B5L320C1-B5L320C1A+B5L320C1E-B5L320C1F</f>
        <v>49124.909596134705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76513</v>
      </c>
      <c r="F30" s="16" t="s">
        <v>10287</v>
      </c>
      <c r="G30" s="15">
        <f>A4L120C4</f>
        <v>4241</v>
      </c>
      <c r="H30" s="16" t="s">
        <v>10288</v>
      </c>
      <c r="I30" s="15">
        <f>IF(B5L321C1-B5L321C1A&lt;0,0,B5L321C1-B5L321C1A)</f>
        <v>72272</v>
      </c>
      <c r="J30" s="16" t="s">
        <v>10289</v>
      </c>
      <c r="K30" s="23">
        <f>IF(B5L372C1B=0,0,B5L321C1B/B5L372C1B)</f>
        <v>5.5959182131218518E-3</v>
      </c>
      <c r="L30" s="16" t="s">
        <v>10290</v>
      </c>
      <c r="M30" s="21">
        <f>IF(B5L373C1B=0,0,B5L321C1B/B5L373C1B)</f>
        <v>5.8141691088799546E-3</v>
      </c>
      <c r="N30" s="16" t="s">
        <v>10291</v>
      </c>
      <c r="O30" s="15">
        <f>B5L101C1*B5L321C1C</f>
        <v>268.96780891370179</v>
      </c>
      <c r="P30" s="16" t="s">
        <v>10292</v>
      </c>
      <c r="Q30" s="15">
        <f>B5L102C1*B5L321C1D</f>
        <v>17082.261408653663</v>
      </c>
      <c r="R30" s="16" t="s">
        <v>10293</v>
      </c>
      <c r="S30" s="15">
        <f>B5L321C1-B5L321C1A+B5L321C1E-B5L321C1F</f>
        <v>55458.706400260038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218394</v>
      </c>
      <c r="F31" s="16" t="s">
        <v>10295</v>
      </c>
      <c r="G31" s="15">
        <f>A4L121C4</f>
        <v>6367</v>
      </c>
      <c r="H31" s="16" t="s">
        <v>10296</v>
      </c>
      <c r="I31" s="15">
        <f>IF(B5L322C1-B5L322C1A&lt;0,0,B5L322C1-B5L322C1A)</f>
        <v>212027</v>
      </c>
      <c r="J31" s="16" t="s">
        <v>10297</v>
      </c>
      <c r="K31" s="23">
        <f>IF(B5L372C1B=0,0,B5L322C1B/B5L372C1B)</f>
        <v>1.6416949177739469E-2</v>
      </c>
      <c r="L31" s="16" t="s">
        <v>10298</v>
      </c>
      <c r="M31" s="21">
        <f>IF(B5L373C1B=0,0,B5L322C1B/B5L373C1B)</f>
        <v>1.7057239783712781E-2</v>
      </c>
      <c r="N31" s="16" t="s">
        <v>10299</v>
      </c>
      <c r="O31" s="15">
        <f>B5L101C1*B5L322C1C</f>
        <v>789.08066222804757</v>
      </c>
      <c r="P31" s="16" t="s">
        <v>10300</v>
      </c>
      <c r="Q31" s="15">
        <f>B5L102C1*B5L322C1D</f>
        <v>50114.852774139501</v>
      </c>
      <c r="R31" s="16" t="s">
        <v>10301</v>
      </c>
      <c r="S31" s="15">
        <f>B5L322C1-B5L322C1A+B5L322C1E-B5L322C1F</f>
        <v>162701.22788808856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0</v>
      </c>
      <c r="F32" s="16" t="s">
        <v>10303</v>
      </c>
      <c r="G32" s="15">
        <f>A4L122C4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707</v>
      </c>
      <c r="F33" s="16" t="s">
        <v>10305</v>
      </c>
      <c r="G33" s="15">
        <f>A4L123C4</f>
        <v>28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2780</v>
      </c>
      <c r="F34" s="16" t="s">
        <v>10307</v>
      </c>
      <c r="G34" s="15">
        <f>A4L124C4</f>
        <v>70</v>
      </c>
      <c r="H34" s="16" t="s">
        <v>10308</v>
      </c>
      <c r="I34" s="15">
        <f>IF(B5L325C1-B5L325C1A&lt;0,0,B5L325C1-B5L325C1A)</f>
        <v>2710</v>
      </c>
      <c r="J34" s="16" t="s">
        <v>10309</v>
      </c>
      <c r="K34" s="23">
        <f>IF(B5L372C1B=0,0,B5L325C1B/B5L372C1B)</f>
        <v>2.0983144727640331E-4</v>
      </c>
      <c r="L34" s="16" t="s">
        <v>10310</v>
      </c>
      <c r="M34" s="21">
        <f>IF(B5L373C1B=0,0,B5L325C1B/B5L373C1B)</f>
        <v>2.1801525189651147E-4</v>
      </c>
      <c r="N34" s="16" t="s">
        <v>10311</v>
      </c>
      <c r="O34" s="15">
        <f>B5L101C1*B5L325C1C</f>
        <v>10.085548513340326</v>
      </c>
      <c r="P34" s="16" t="s">
        <v>10312</v>
      </c>
      <c r="Q34" s="15">
        <f>B5L102C1*B5L325C1D</f>
        <v>640.5375306820265</v>
      </c>
      <c r="R34" s="16" t="s">
        <v>10313</v>
      </c>
      <c r="S34" s="15">
        <f>B5L325C1-B5L325C1A+B5L325C1E-B5L325C1F</f>
        <v>2079.5480178313137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58824</v>
      </c>
      <c r="F35" s="16" t="s">
        <v>10315</v>
      </c>
      <c r="G35" s="15">
        <f>A4L125C4</f>
        <v>1075</v>
      </c>
      <c r="H35" s="16" t="s">
        <v>10316</v>
      </c>
      <c r="I35" s="15">
        <f>IF(B5L326C1-B5L326C1A&lt;0,0,B5L326C1-B5L326C1A)</f>
        <v>57749</v>
      </c>
      <c r="J35" s="16" t="s">
        <v>10317</v>
      </c>
      <c r="K35" s="23">
        <f>IF(B5L372C1B=0,0,B5L326C1B/B5L372C1B)</f>
        <v>4.4714229700239909E-3</v>
      </c>
      <c r="L35" s="16" t="s">
        <v>10318</v>
      </c>
      <c r="M35" s="21">
        <f>IF(B5L373C1B=0,0,B5L326C1B/B5L373C1B)</f>
        <v>4.6458165246389812E-3</v>
      </c>
      <c r="N35" s="16" t="s">
        <v>10319</v>
      </c>
      <c r="O35" s="15">
        <f>B5L101C1*B5L326C1C</f>
        <v>214.91894505420314</v>
      </c>
      <c r="P35" s="16" t="s">
        <v>10320</v>
      </c>
      <c r="Q35" s="15">
        <f>B5L102C1*B5L326C1D</f>
        <v>13649.594782050312</v>
      </c>
      <c r="R35" s="16" t="s">
        <v>10321</v>
      </c>
      <c r="S35" s="15">
        <f>B5L326C1-B5L326C1A+B5L326C1E-B5L326C1F</f>
        <v>44314.32416300389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337146</v>
      </c>
      <c r="F36" s="16" t="s">
        <v>10323</v>
      </c>
      <c r="G36" s="15">
        <f>A4L126C4</f>
        <v>9995</v>
      </c>
      <c r="H36" s="16" t="s">
        <v>10324</v>
      </c>
      <c r="I36" s="15">
        <f>IF(B5L327C1-B5L327C1A&lt;0,0,B5L327C1-B5L327C1A)</f>
        <v>327151</v>
      </c>
      <c r="J36" s="16" t="s">
        <v>10325</v>
      </c>
      <c r="K36" s="23">
        <f>IF(B5L372C1B=0,0,B5L327C1B/B5L372C1B)</f>
        <v>2.5330836829491742E-2</v>
      </c>
      <c r="L36" s="16" t="s">
        <v>10326</v>
      </c>
      <c r="M36" s="21">
        <f>IF(B5L373C1B=0,0,B5L327C1B/B5L373C1B)</f>
        <v>2.6318785119260377E-2</v>
      </c>
      <c r="N36" s="16" t="s">
        <v>10327</v>
      </c>
      <c r="O36" s="15">
        <f>B5L101C1*B5L327C1C</f>
        <v>1217.5266722095205</v>
      </c>
      <c r="P36" s="16" t="s">
        <v>10328</v>
      </c>
      <c r="Q36" s="15">
        <f>B5L102C1*B5L327C1D</f>
        <v>77325.643431791759</v>
      </c>
      <c r="R36" s="16" t="s">
        <v>10329</v>
      </c>
      <c r="S36" s="15">
        <f>B5L327C1-B5L327C1A+B5L327C1E-B5L327C1F</f>
        <v>251042.88324041775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8480.5637173436153</v>
      </c>
      <c r="F37" s="16" t="s">
        <v>10331</v>
      </c>
      <c r="G37" s="15">
        <f>B2L461C2</f>
        <v>165</v>
      </c>
      <c r="H37" s="16" t="s">
        <v>10332</v>
      </c>
      <c r="I37" s="15">
        <f>IF(B5L328C1-B5L328C1A&lt;0,0,B5L328C1-B5L328C1A)</f>
        <v>8315.5637173436153</v>
      </c>
      <c r="J37" s="16" t="s">
        <v>10333</v>
      </c>
      <c r="K37" s="23">
        <f>IF(B5L372C1B=0,0,B5L328C1B/B5L372C1B)</f>
        <v>6.4386227665290006E-4</v>
      </c>
      <c r="L37" s="16" t="s">
        <v>10334</v>
      </c>
      <c r="M37" s="21">
        <f>IF(B5L373C1B=0,0,B5L328C1B/B5L373C1B)</f>
        <v>6.689740658664795E-4</v>
      </c>
      <c r="N37" s="16" t="s">
        <v>10335</v>
      </c>
      <c r="O37" s="15">
        <f>B5L101C1*B5L328C1C</f>
        <v>30.947240327321641</v>
      </c>
      <c r="P37" s="16" t="s">
        <v>10336</v>
      </c>
      <c r="Q37" s="15">
        <f>B5L102C1*B5L328C1D</f>
        <v>1965.4725644783514</v>
      </c>
      <c r="R37" s="16" t="s">
        <v>10337</v>
      </c>
      <c r="S37" s="15">
        <f>B5L328C1-B5L328C1A+B5L328C1E-B5L328C1F</f>
        <v>6381.0383931925853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6363.4229874360171</v>
      </c>
      <c r="F38" s="16" t="s">
        <v>10339</v>
      </c>
      <c r="G38" s="15">
        <f>B2L462C2</f>
        <v>125</v>
      </c>
      <c r="H38" s="16" t="s">
        <v>10340</v>
      </c>
      <c r="I38" s="15">
        <f>IF(B5L329C1-B5L329C1A&lt;0,0,B5L329C1-B5L329C1A)</f>
        <v>6238.4229874360171</v>
      </c>
      <c r="J38" s="16" t="s">
        <v>10341</v>
      </c>
      <c r="K38" s="23">
        <f>IF(B5L372C1B=0,0,B5L329C1B/B5L372C1B)</f>
        <v>4.8303222294320404E-4</v>
      </c>
      <c r="L38" s="16" t="s">
        <v>10342</v>
      </c>
      <c r="M38" s="21">
        <f>IF(B5L373C1B=0,0,B5L329C1B/B5L373C1B)</f>
        <v>5.0187135020031393E-4</v>
      </c>
      <c r="N38" s="16" t="s">
        <v>10343</v>
      </c>
      <c r="O38" s="15">
        <f>B5L101C1*B5L329C1C</f>
        <v>23.216943795765101</v>
      </c>
      <c r="P38" s="16" t="s">
        <v>10344</v>
      </c>
      <c r="Q38" s="15">
        <f>B5L102C1*B5L329C1D</f>
        <v>1474.5181017425302</v>
      </c>
      <c r="R38" s="16" t="s">
        <v>10345</v>
      </c>
      <c r="S38" s="15">
        <f>B5L329C1-B5L329C1A+B5L329C1E-B5L329C1F</f>
        <v>4787.1218294892524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200.01329522036829</v>
      </c>
      <c r="F39" s="16" t="s">
        <v>10347</v>
      </c>
      <c r="G39" s="15">
        <f>B2L463C2</f>
        <v>4</v>
      </c>
      <c r="H39" s="16" t="s">
        <v>10348</v>
      </c>
      <c r="I39" s="15">
        <f>IF(B5L330C1-B5L330C1A&lt;0,0,B5L330C1-B5L330C1A)</f>
        <v>196.01329522036829</v>
      </c>
      <c r="J39" s="16" t="s">
        <v>10349</v>
      </c>
      <c r="K39" s="23">
        <f>IF(B5L372C1B=0,0,B5L330C1B/B5L372C1B)</f>
        <v>1.5177030782843833E-5</v>
      </c>
      <c r="L39" s="16" t="s">
        <v>10350</v>
      </c>
      <c r="M39" s="21">
        <f>IF(B5L373C1B=0,0,B5L330C1B/B5L373C1B)</f>
        <v>1.576896233672836E-5</v>
      </c>
      <c r="N39" s="16" t="s">
        <v>10351</v>
      </c>
      <c r="O39" s="15">
        <f>B5L101C1*B5L330C1C</f>
        <v>0.72948398457738883</v>
      </c>
      <c r="P39" s="16" t="s">
        <v>10352</v>
      </c>
      <c r="Q39" s="15">
        <f>B5L102C1*B5L330C1D</f>
        <v>46.32984210380139</v>
      </c>
      <c r="R39" s="16" t="s">
        <v>10353</v>
      </c>
      <c r="S39" s="15">
        <f>B5L330C1-B5L330C1A+B5L330C1E-B5L330C1F</f>
        <v>150.41293710114431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0</v>
      </c>
      <c r="F40" s="16" t="s">
        <v>10355</v>
      </c>
      <c r="G40" s="15">
        <f>A4L128C4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707</v>
      </c>
      <c r="F41" s="16" t="s">
        <v>10357</v>
      </c>
      <c r="G41" s="15">
        <f>B5L323C1A+B5L324C1A+B5L331C1A</f>
        <v>28</v>
      </c>
      <c r="H41" s="16" t="s">
        <v>10358</v>
      </c>
      <c r="I41" s="15">
        <f>IF(B5L332C1-B5L332C1A&lt;0,0,B5L332C1-B5L332C1A)</f>
        <v>679</v>
      </c>
      <c r="J41" s="16" t="s">
        <v>10359</v>
      </c>
      <c r="K41" s="23">
        <f>IF(B5L372C1B=0,0,B5L332C1B/B5L372C1B)</f>
        <v>5.2574004686596992E-5</v>
      </c>
      <c r="L41" s="16" t="s">
        <v>10360</v>
      </c>
      <c r="M41" s="21">
        <f>IF(B5L373C1B=0,0,B5L332C1B/B5L373C1B)</f>
        <v>5.4624485622779068E-5</v>
      </c>
      <c r="N41" s="16" t="s">
        <v>10361</v>
      </c>
      <c r="O41" s="15">
        <f>B5L101C1*B5L332C1C</f>
        <v>2.5269695352612844</v>
      </c>
      <c r="P41" s="16" t="s">
        <v>10362</v>
      </c>
      <c r="Q41" s="15">
        <f>B5L102C1*B5L332C1D</f>
        <v>160.48892373914981</v>
      </c>
      <c r="R41" s="16" t="s">
        <v>10363</v>
      </c>
      <c r="S41" s="15">
        <f>B5L332C1-B5L332C1A+B5L332C1E-B5L332C1F</f>
        <v>521.03804579611142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323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323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-323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4417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4417</v>
      </c>
      <c r="J46" s="16" t="s">
        <v>10377</v>
      </c>
      <c r="K46" s="23">
        <f>IF(B5L372C1B=0,0,B5L337C1B/B5L372C1B)</f>
        <v>3.4200203048703813E-4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16.438327595359489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4433.4383275953596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729370.08109350945</v>
      </c>
      <c r="F49" s="16" t="s">
        <v>10394</v>
      </c>
      <c r="G49" s="15">
        <f>B2L404C2</f>
        <v>28057</v>
      </c>
      <c r="H49" s="16" t="s">
        <v>10395</v>
      </c>
      <c r="I49" s="15">
        <f>IF(B5L340C1-B5L340C1A&lt;0,0,B5L340C1-B5L340C1A)</f>
        <v>701313.08109350945</v>
      </c>
      <c r="J49" s="16" t="s">
        <v>10396</v>
      </c>
      <c r="K49" s="23">
        <f>IF(B5L372C1B=0,0,B5L340C1B/B5L372C1B)</f>
        <v>5.4301674833846743E-2</v>
      </c>
      <c r="L49" s="16" t="s">
        <v>10397</v>
      </c>
      <c r="M49" s="21">
        <f>IF(B5L373C1B=0,0,B5L340C1B/B5L373C1B)</f>
        <v>5.6419538019527683E-2</v>
      </c>
      <c r="N49" s="16" t="s">
        <v>10398</v>
      </c>
      <c r="O49" s="15">
        <f>B5L101C1*B5L340C1C</f>
        <v>2610.0100008888435</v>
      </c>
      <c r="P49" s="16" t="s">
        <v>10399</v>
      </c>
      <c r="Q49" s="15">
        <f>B5L102C1*B5L340C1D</f>
        <v>165762.85948289311</v>
      </c>
      <c r="R49" s="16" t="s">
        <v>10400</v>
      </c>
      <c r="S49" s="15">
        <f>B5L340C1-B5L340C1A+B5L340C1E-B5L340C1F</f>
        <v>538160.23161150515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64366.918906490559</v>
      </c>
      <c r="F50" s="16" t="s">
        <v>10402</v>
      </c>
      <c r="G50" s="15">
        <f>B2L405C2</f>
        <v>5095</v>
      </c>
      <c r="H50" s="16" t="s">
        <v>10403</v>
      </c>
      <c r="I50" s="15">
        <f>IF(B5L341C1-B5L341C1A&lt;0,0,B5L341C1-B5L341C1A)</f>
        <v>59271.918906490559</v>
      </c>
      <c r="J50" s="16" t="s">
        <v>10404</v>
      </c>
      <c r="K50" s="23">
        <f>IF(B5L372C1B=0,0,B5L341C1B/B5L372C1B)</f>
        <v>4.5893404158666145E-3</v>
      </c>
      <c r="L50" s="16" t="s">
        <v>10405</v>
      </c>
      <c r="M50" s="21">
        <f>IF(B5L373C1B=0,0,B5L341C1B/B5L373C1B)</f>
        <v>4.7683329633904569E-3</v>
      </c>
      <c r="N50" s="16" t="s">
        <v>10406</v>
      </c>
      <c r="O50" s="15">
        <f>B5L101C1*B5L341C1C</f>
        <v>220.58664708862884</v>
      </c>
      <c r="P50" s="16" t="s">
        <v>10407</v>
      </c>
      <c r="Q50" s="15">
        <f>B5L102C1*B5L341C1D</f>
        <v>14009.552979759697</v>
      </c>
      <c r="R50" s="16" t="s">
        <v>10408</v>
      </c>
      <c r="S50" s="15">
        <f>B5L341C1-B5L341C1A+B5L341C1E-B5L341C1F</f>
        <v>45482.952573819493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0</v>
      </c>
      <c r="F52" s="16" t="s">
        <v>10418</v>
      </c>
      <c r="G52" s="15">
        <f>B2L411C2</f>
        <v>0</v>
      </c>
      <c r="H52" s="16" t="s">
        <v>10419</v>
      </c>
      <c r="I52" s="15">
        <f>IF(B5L343C1-B5L343C1A&lt;0,0,B5L343C1-B5L343C1A)</f>
        <v>0</v>
      </c>
      <c r="J52" s="16" t="s">
        <v>10420</v>
      </c>
      <c r="K52" s="23">
        <f>IF(B5L372C1B=0,0,B5L343C1B/B5L372C1B)</f>
        <v>0</v>
      </c>
      <c r="L52" s="16" t="s">
        <v>10421</v>
      </c>
      <c r="M52" s="21">
        <f>IF(B5L373C1B=0,0,B5L343C1B/B5L373C1B)</f>
        <v>0</v>
      </c>
      <c r="N52" s="16" t="s">
        <v>10422</v>
      </c>
      <c r="O52" s="15">
        <f>B5L101C1*B5L343C1C</f>
        <v>0</v>
      </c>
      <c r="P52" s="16" t="s">
        <v>10423</v>
      </c>
      <c r="Q52" s="15">
        <f>B5L102C1*B5L343C1D</f>
        <v>0</v>
      </c>
      <c r="R52" s="16" t="s">
        <v>10424</v>
      </c>
      <c r="S52" s="15">
        <f>B5L343C1-B5L343C1A+B5L343C1E-B5L343C1F</f>
        <v>0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64095.026151830891</v>
      </c>
      <c r="F53" s="16" t="s">
        <v>10426</v>
      </c>
      <c r="G53" s="15">
        <f>B2L412C2</f>
        <v>3050.1817640047675</v>
      </c>
      <c r="H53" s="16" t="s">
        <v>10427</v>
      </c>
      <c r="I53" s="15">
        <f>IF(B5L344C1-B5L344C1A&lt;0,0,B5L344C1-B5L344C1A)</f>
        <v>61044.844387826124</v>
      </c>
      <c r="J53" s="16" t="s">
        <v>10428</v>
      </c>
      <c r="K53" s="23">
        <f>IF(B5L372C1B=0,0,B5L344C1B/B5L372C1B)</f>
        <v>4.7266155153728347E-3</v>
      </c>
      <c r="L53" s="16" t="s">
        <v>10429</v>
      </c>
      <c r="M53" s="21">
        <f>IF(B5L373C1B=0,0,B5L344C1B/B5L373C1B)</f>
        <v>4.910962039186441E-3</v>
      </c>
      <c r="N53" s="16" t="s">
        <v>10430</v>
      </c>
      <c r="O53" s="15">
        <f>B5L101C1*B5L344C1C</f>
        <v>227.18477474639531</v>
      </c>
      <c r="P53" s="16" t="s">
        <v>10431</v>
      </c>
      <c r="Q53" s="15">
        <f>B5L102C1*B5L344C1D</f>
        <v>14428.602909611331</v>
      </c>
      <c r="R53" s="16" t="s">
        <v>10432</v>
      </c>
      <c r="S53" s="15">
        <f>B5L344C1-B5L344C1A+B5L344C1E-B5L344C1F</f>
        <v>46843.426252961188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4274.7857950276275</v>
      </c>
      <c r="F54" s="16" t="s">
        <v>10434</v>
      </c>
      <c r="G54" s="15">
        <f>B2L413C2</f>
        <v>158.0094159713945</v>
      </c>
      <c r="H54" s="16" t="s">
        <v>10435</v>
      </c>
      <c r="I54" s="15">
        <f>IF(B5L345C1-B5L345C1A&lt;0,0,B5L345C1-B5L345C1A)</f>
        <v>4116.7763790562331</v>
      </c>
      <c r="J54" s="16" t="s">
        <v>10436</v>
      </c>
      <c r="K54" s="23">
        <f>IF(B5L372C1B=0,0,B5L345C1B/B5L372C1B)</f>
        <v>3.1875614233604444E-4</v>
      </c>
      <c r="L54" s="16" t="s">
        <v>10437</v>
      </c>
      <c r="M54" s="21">
        <f>IF(B5L373C1B=0,0,B5L345C1B/B5L373C1B)</f>
        <v>3.3118820637695681E-4</v>
      </c>
      <c r="N54" s="16" t="s">
        <v>10438</v>
      </c>
      <c r="O54" s="15">
        <f>B5L101C1*B5L345C1C</f>
        <v>15.321013981381975</v>
      </c>
      <c r="P54" s="16" t="s">
        <v>10439</v>
      </c>
      <c r="Q54" s="15">
        <f>B5L102C1*B5L345C1D</f>
        <v>973.04419786375422</v>
      </c>
      <c r="R54" s="16" t="s">
        <v>10440</v>
      </c>
      <c r="S54" s="15">
        <f>B5L345C1-B5L345C1A+B5L345C1E-B5L345C1F</f>
        <v>3159.0531951738608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2051.6593080702964</v>
      </c>
      <c r="F55" s="16" t="s">
        <v>10442</v>
      </c>
      <c r="G55" s="15">
        <f>B2L414C2</f>
        <v>64.003814064362331</v>
      </c>
      <c r="H55" s="16" t="s">
        <v>10443</v>
      </c>
      <c r="I55" s="15">
        <f>IF(B5L346C1-B5L346C1A&lt;0,0,B5L346C1-B5L346C1A)</f>
        <v>1987.6554940059341</v>
      </c>
      <c r="J55" s="16" t="s">
        <v>10444</v>
      </c>
      <c r="K55" s="23">
        <f>IF(B5L372C1B=0,0,B5L346C1B/B5L372C1B)</f>
        <v>1.5390133911223598E-4</v>
      </c>
      <c r="L55" s="16" t="s">
        <v>10445</v>
      </c>
      <c r="M55" s="21">
        <f>IF(B5L373C1B=0,0,B5L346C1B/B5L373C1B)</f>
        <v>1.5990376871187774E-4</v>
      </c>
      <c r="N55" s="16" t="s">
        <v>10446</v>
      </c>
      <c r="O55" s="15">
        <f>B5L101C1*B5L346C1C</f>
        <v>7.3972678644296224</v>
      </c>
      <c r="P55" s="16" t="s">
        <v>10447</v>
      </c>
      <c r="Q55" s="15">
        <f>B5L102C1*B5L346C1D</f>
        <v>469.80366862624527</v>
      </c>
      <c r="R55" s="16" t="s">
        <v>10448</v>
      </c>
      <c r="S55" s="15">
        <f>B5L346C1-B5L346C1A+B5L346C1E-B5L346C1F</f>
        <v>1525.2490932441183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292009.59678438201</v>
      </c>
      <c r="F56" s="16" t="s">
        <v>10450</v>
      </c>
      <c r="G56" s="15">
        <f>B2L415C2</f>
        <v>6756.4026221692484</v>
      </c>
      <c r="H56" s="16" t="s">
        <v>10451</v>
      </c>
      <c r="I56" s="15">
        <f>IF(B5L347C1-B5L347C1A&lt;0,0,B5L347C1-B5L347C1A)</f>
        <v>285253.19416221278</v>
      </c>
      <c r="J56" s="16" t="s">
        <v>10452</v>
      </c>
      <c r="K56" s="23">
        <f>IF(B5L372C1B=0,0,B5L347C1B/B5L372C1B)</f>
        <v>2.2086749288292983E-2</v>
      </c>
      <c r="L56" s="16" t="s">
        <v>10453</v>
      </c>
      <c r="M56" s="21">
        <f>IF(B5L373C1B=0,0,B5L347C1B/B5L373C1B)</f>
        <v>2.2948172317180559E-2</v>
      </c>
      <c r="N56" s="16" t="s">
        <v>10454</v>
      </c>
      <c r="O56" s="15">
        <f>B5L101C1*B5L347C1C</f>
        <v>1061.5996045418021</v>
      </c>
      <c r="P56" s="16" t="s">
        <v>10455</v>
      </c>
      <c r="Q56" s="15">
        <f>B5L102C1*B5L347C1D</f>
        <v>67422.648194769165</v>
      </c>
      <c r="R56" s="16" t="s">
        <v>10456</v>
      </c>
      <c r="S56" s="15">
        <f>B5L347C1-B5L347C1A+B5L347C1E-B5L347C1F</f>
        <v>218892.1455719854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1718.6363479197557</v>
      </c>
      <c r="F57" s="16" t="s">
        <v>10458</v>
      </c>
      <c r="G57" s="15">
        <f>B2L416C2</f>
        <v>94.005601907032172</v>
      </c>
      <c r="H57" s="16" t="s">
        <v>10459</v>
      </c>
      <c r="I57" s="15">
        <f>IF(B5L348C1-B5L348C1A&lt;0,0,B5L348C1-B5L348C1A)</f>
        <v>1624.6307460127236</v>
      </c>
      <c r="J57" s="16" t="s">
        <v>10460</v>
      </c>
      <c r="K57" s="23">
        <f>IF(B5L372C1B=0,0,B5L348C1B/B5L372C1B)</f>
        <v>1.2579284897623342E-4</v>
      </c>
      <c r="L57" s="16" t="s">
        <v>10461</v>
      </c>
      <c r="M57" s="21">
        <f>IF(B5L373C1B=0,0,B5L348C1B/B5L373C1B)</f>
        <v>1.306989968010263E-4</v>
      </c>
      <c r="N57" s="16" t="s">
        <v>10462</v>
      </c>
      <c r="O57" s="15">
        <f>B5L101C1*B5L348C1C</f>
        <v>6.0462332860426597</v>
      </c>
      <c r="P57" s="16" t="s">
        <v>10463</v>
      </c>
      <c r="Q57" s="15">
        <f>B5L102C1*B5L348C1D</f>
        <v>383.99888056128731</v>
      </c>
      <c r="R57" s="16" t="s">
        <v>10464</v>
      </c>
      <c r="S57" s="15">
        <f>B5L348C1-B5L348C1A+B5L348C1E-B5L348C1F</f>
        <v>1246.6780987374791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0</v>
      </c>
      <c r="F58" s="16" t="s">
        <v>10466</v>
      </c>
      <c r="G58" s="15">
        <f>B2L417C2</f>
        <v>0</v>
      </c>
      <c r="H58" s="16" t="s">
        <v>10467</v>
      </c>
      <c r="I58" s="15">
        <f>IF(B5L349C1-B5L349C1A&lt;0,0,B5L349C1-B5L349C1A)</f>
        <v>0</v>
      </c>
      <c r="J58" s="16" t="s">
        <v>10468</v>
      </c>
      <c r="K58" s="23">
        <f>IF(B5L372C1B=0,0,B5L349C1B/B5L372C1B)</f>
        <v>0</v>
      </c>
      <c r="L58" s="16" t="s">
        <v>10469</v>
      </c>
      <c r="M58" s="21">
        <f>IF(B5L373C1B=0,0,B5L349C1B/B5L373C1B)</f>
        <v>0</v>
      </c>
      <c r="N58" s="16" t="s">
        <v>10470</v>
      </c>
      <c r="O58" s="15">
        <f>B5L101C1*B5L349C1C</f>
        <v>0</v>
      </c>
      <c r="P58" s="16" t="s">
        <v>10471</v>
      </c>
      <c r="Q58" s="15">
        <f>B5L102C1*B5L349C1D</f>
        <v>0</v>
      </c>
      <c r="R58" s="16" t="s">
        <v>10472</v>
      </c>
      <c r="S58" s="15">
        <f>B5L349C1-B5L349C1A+B5L349C1E-B5L349C1F</f>
        <v>0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0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IF(B5L372C1B=0,0,B5L351C1B/B5L372C1B)</f>
        <v>0</v>
      </c>
      <c r="L60" s="16" t="s">
        <v>10485</v>
      </c>
      <c r="M60" s="21">
        <f>IF(B5L373C1B=0,0,B5L351C1B/B5L373C1B)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0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0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0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36622.614218935974</v>
      </c>
      <c r="F62" s="16" t="s">
        <v>10498</v>
      </c>
      <c r="G62" s="15">
        <f>B2L421C2</f>
        <v>922.05494636471985</v>
      </c>
      <c r="H62" s="16" t="s">
        <v>10499</v>
      </c>
      <c r="I62" s="15">
        <f>IF(B5L353C1-B5L353C1A&lt;0,0,B5L353C1-B5L353C1A)</f>
        <v>35700.559272571256</v>
      </c>
      <c r="J62" s="16" t="s">
        <v>10500</v>
      </c>
      <c r="K62" s="23">
        <f>IF(B5L372C1B=0,0,B5L353C1B/B5L372C1B)</f>
        <v>2.7642435500887996E-3</v>
      </c>
      <c r="L62" s="16" t="s">
        <v>10501</v>
      </c>
      <c r="M62" s="21">
        <f>IF(B5L373C1B=0,0,B5L353C1B/B5L373C1B)</f>
        <v>2.8720540305003542E-3</v>
      </c>
      <c r="N62" s="16" t="s">
        <v>10502</v>
      </c>
      <c r="O62" s="15">
        <f>B5L101C1*B5L353C1C</f>
        <v>132.86336623501816</v>
      </c>
      <c r="P62" s="16" t="s">
        <v>10503</v>
      </c>
      <c r="Q62" s="15">
        <f>B5L102C1*B5L353C1D</f>
        <v>8438.2096237712612</v>
      </c>
      <c r="R62" s="16" t="s">
        <v>10504</v>
      </c>
      <c r="S62" s="15">
        <f>B5L353C1-B5L353C1A+B5L353C1E-B5L353C1F</f>
        <v>27395.213015035013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0</v>
      </c>
      <c r="F63" s="16" t="s">
        <v>10506</v>
      </c>
      <c r="G63" s="15">
        <f>B2L422C2</f>
        <v>0</v>
      </c>
      <c r="H63" s="16" t="s">
        <v>10507</v>
      </c>
      <c r="I63" s="15">
        <f>IF(B5L354C1-B5L354C1A&lt;0,0,B5L354C1-B5L354C1A)</f>
        <v>0</v>
      </c>
      <c r="J63" s="16" t="s">
        <v>10508</v>
      </c>
      <c r="K63" s="23">
        <f>IF(B5L372C1B=0,0,B5L354C1B/B5L372C1B)</f>
        <v>0</v>
      </c>
      <c r="L63" s="16" t="s">
        <v>10509</v>
      </c>
      <c r="M63" s="21">
        <f>IF(B5L373C1B=0,0,B5L354C1B/B5L373C1B)</f>
        <v>0</v>
      </c>
      <c r="N63" s="16" t="s">
        <v>10510</v>
      </c>
      <c r="O63" s="15">
        <f>B5L101C1*B5L354C1C</f>
        <v>0</v>
      </c>
      <c r="P63" s="16" t="s">
        <v>10511</v>
      </c>
      <c r="Q63" s="15">
        <f>B5L102C1*B5L354C1D</f>
        <v>0</v>
      </c>
      <c r="R63" s="16" t="s">
        <v>10512</v>
      </c>
      <c r="S63" s="15">
        <f>B5L354C1-B5L354C1A+B5L354C1E-B5L354C1F</f>
        <v>0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7366.1507138060124</v>
      </c>
      <c r="F64" s="16" t="s">
        <v>10514</v>
      </c>
      <c r="G64" s="15">
        <f>B2L423C2</f>
        <v>521.03104886769961</v>
      </c>
      <c r="H64" s="16" t="s">
        <v>10515</v>
      </c>
      <c r="I64" s="15">
        <f>IF(B5L355C1-B5L355C1A&lt;0,0,B5L355C1-B5L355C1A)</f>
        <v>6845.1196649383128</v>
      </c>
      <c r="J64" s="16" t="s">
        <v>10516</v>
      </c>
      <c r="K64" s="23">
        <f>IF(B5L372C1B=0,0,B5L355C1B/B5L372C1B)</f>
        <v>5.3000788416021215E-4</v>
      </c>
      <c r="L64" s="16" t="s">
        <v>10517</v>
      </c>
      <c r="M64" s="21">
        <f>IF(B5L373C1B=0,0,B5L355C1B/B5L373C1B)</f>
        <v>5.5067914686837281E-4</v>
      </c>
      <c r="N64" s="16" t="s">
        <v>10518</v>
      </c>
      <c r="O64" s="15">
        <f>B5L101C1*B5L355C1C</f>
        <v>25.474828952160596</v>
      </c>
      <c r="P64" s="16" t="s">
        <v>10519</v>
      </c>
      <c r="Q64" s="15">
        <f>B5L102C1*B5L355C1D</f>
        <v>1617.9173606651541</v>
      </c>
      <c r="R64" s="16" t="s">
        <v>10520</v>
      </c>
      <c r="S64" s="15">
        <f>B5L355C1-B5L355C1A+B5L355C1E-B5L355C1F</f>
        <v>5252.6771332253193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777.05357368459545</v>
      </c>
      <c r="F65" s="16" t="s">
        <v>10522</v>
      </c>
      <c r="G65" s="15">
        <f>B2L424C2</f>
        <v>188.01120381406434</v>
      </c>
      <c r="H65" s="16" t="s">
        <v>10523</v>
      </c>
      <c r="I65" s="15">
        <f>IF(B5L356C1-B5L356C1A&lt;0,0,B5L356C1-B5L356C1A)</f>
        <v>589.04236987053105</v>
      </c>
      <c r="J65" s="16" t="s">
        <v>10524</v>
      </c>
      <c r="K65" s="23">
        <f>IF(B5L372C1B=0,0,B5L356C1B/B5L372C1B)</f>
        <v>4.5608713275666417E-5</v>
      </c>
      <c r="L65" s="16" t="s">
        <v>10525</v>
      </c>
      <c r="M65" s="21">
        <f>IF(B5L373C1B=0,0,B5L356C1B/B5L373C1B)</f>
        <v>4.7387535293373394E-5</v>
      </c>
      <c r="N65" s="16" t="s">
        <v>10526</v>
      </c>
      <c r="O65" s="15">
        <f>B5L101C1*B5L356C1C</f>
        <v>2.1921828035949065</v>
      </c>
      <c r="P65" s="16" t="s">
        <v>10527</v>
      </c>
      <c r="Q65" s="15">
        <f>B5L102C1*B5L356C1D</f>
        <v>139.22647419334277</v>
      </c>
      <c r="R65" s="16" t="s">
        <v>10528</v>
      </c>
      <c r="S65" s="15">
        <f>B5L356C1-B5L356C1A+B5L356C1E-B5L356C1F</f>
        <v>452.00807848078324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0</v>
      </c>
      <c r="F66" s="16" t="s">
        <v>10530</v>
      </c>
      <c r="G66" s="15">
        <f>B2L425C2</f>
        <v>0</v>
      </c>
      <c r="H66" s="16" t="s">
        <v>10531</v>
      </c>
      <c r="I66" s="15">
        <f>IF(B5L357C1-B5L357C1A&lt;0,0,B5L357C1-B5L357C1A)</f>
        <v>0</v>
      </c>
      <c r="J66" s="16" t="s">
        <v>10532</v>
      </c>
      <c r="K66" s="23">
        <f>IF(B5L372C1B=0,0,B5L357C1B/B5L372C1B)</f>
        <v>0</v>
      </c>
      <c r="L66" s="16" t="s">
        <v>10533</v>
      </c>
      <c r="M66" s="21">
        <f>IF(B5L373C1B=0,0,B5L357C1B/B5L373C1B)</f>
        <v>0</v>
      </c>
      <c r="N66" s="16" t="s">
        <v>10534</v>
      </c>
      <c r="O66" s="15">
        <f>B5L101C1*B5L357C1C</f>
        <v>0</v>
      </c>
      <c r="P66" s="16" t="s">
        <v>10535</v>
      </c>
      <c r="Q66" s="15">
        <f>B5L102C1*B5L357C1D</f>
        <v>0</v>
      </c>
      <c r="R66" s="16" t="s">
        <v>10536</v>
      </c>
      <c r="S66" s="15">
        <f>B5L357C1-B5L357C1A+B5L357C1E-B5L357C1F</f>
        <v>0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186543.4058121829</v>
      </c>
      <c r="F67" s="16" t="s">
        <v>10538</v>
      </c>
      <c r="G67" s="15">
        <f>B2L426C2</f>
        <v>4910.2926102502979</v>
      </c>
      <c r="H67" s="16" t="s">
        <v>10539</v>
      </c>
      <c r="I67" s="15">
        <f>IF(B5L358C1-B5L358C1A&lt;0,0,B5L358C1-B5L358C1A)</f>
        <v>181633.1132019326</v>
      </c>
      <c r="J67" s="16" t="s">
        <v>10540</v>
      </c>
      <c r="K67" s="23">
        <f>IF(B5L372C1B=0,0,B5L358C1B/B5L372C1B)</f>
        <v>1.4063593733018565E-2</v>
      </c>
      <c r="L67" s="16" t="s">
        <v>10541</v>
      </c>
      <c r="M67" s="21">
        <f>IF(B5L373C1B=0,0,B5L358C1B/B5L373C1B)</f>
        <v>1.4612099235227645E-2</v>
      </c>
      <c r="N67" s="16" t="s">
        <v>10542</v>
      </c>
      <c r="O67" s="15">
        <f>B5L101C1*B5L358C1C</f>
        <v>675.96663277753737</v>
      </c>
      <c r="P67" s="16" t="s">
        <v>10543</v>
      </c>
      <c r="Q67" s="15">
        <f>B5L102C1*B5L358C1D</f>
        <v>42930.932037068225</v>
      </c>
      <c r="R67" s="16" t="s">
        <v>10544</v>
      </c>
      <c r="S67" s="15">
        <f>B5L358C1-B5L358C1A+B5L358C1E-B5L358C1F</f>
        <v>139378.14779764193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775.07129415988982</v>
      </c>
      <c r="F68" s="16" t="s">
        <v>10546</v>
      </c>
      <c r="G68" s="15">
        <f>B2L427C2</f>
        <v>117.00697258641239</v>
      </c>
      <c r="H68" s="16" t="s">
        <v>10547</v>
      </c>
      <c r="I68" s="15">
        <f>IF(B5L359C1-B5L359C1A&lt;0,0,B5L359C1-B5L359C1A)</f>
        <v>658.0643215734774</v>
      </c>
      <c r="J68" s="16" t="s">
        <v>10548</v>
      </c>
      <c r="K68" s="23">
        <f>IF(B5L372C1B=0,0,B5L359C1B/B5L372C1B)</f>
        <v>5.0952984869641044E-5</v>
      </c>
      <c r="L68" s="16" t="s">
        <v>10549</v>
      </c>
      <c r="M68" s="21">
        <f>IF(B5L373C1B=0,0,B5L359C1B/B5L373C1B)</f>
        <v>5.2940243111420146E-5</v>
      </c>
      <c r="N68" s="16" t="s">
        <v>10550</v>
      </c>
      <c r="O68" s="15">
        <f>B5L101C1*B5L359C1C</f>
        <v>2.4490552177592968</v>
      </c>
      <c r="P68" s="16" t="s">
        <v>10551</v>
      </c>
      <c r="Q68" s="15">
        <f>B5L102C1*B5L359C1D</f>
        <v>155.54055187107684</v>
      </c>
      <c r="R68" s="16" t="s">
        <v>10552</v>
      </c>
      <c r="S68" s="15">
        <f>B5L359C1-B5L359C1A+B5L359C1E-B5L359C1F</f>
        <v>504.97282492015989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IF(B5L372C1B=0,0,B5L365C1B/B5L372C1B)</f>
        <v>0</v>
      </c>
      <c r="L74" s="16" t="s">
        <v>10597</v>
      </c>
      <c r="M74" s="21">
        <f>IF(B5L373C1B=0,0,B5L365C1B/B5L373C1B)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76142</v>
      </c>
      <c r="F78" s="16" t="s">
        <v>10626</v>
      </c>
      <c r="G78" s="15">
        <f>B2L468C2</f>
        <v>11137</v>
      </c>
      <c r="H78" s="16" t="s">
        <v>10627</v>
      </c>
      <c r="I78" s="15">
        <f>IF(B5L369C1-B5L369C1A&lt;0,0,B5L369C1-B5L369C1A)</f>
        <v>65005</v>
      </c>
      <c r="J78" s="16" t="s">
        <v>10628</v>
      </c>
      <c r="K78" s="23">
        <f>IF(B5L372C1B=0,0,B5L369C1B/B5L372C1B)</f>
        <v>5.0332447343921019E-3</v>
      </c>
      <c r="L78" s="16" t="s">
        <v>10629</v>
      </c>
      <c r="M78" s="21">
        <f>IF(B5L373C1B=0,0,B5L369C1B/B5L373C1B)</f>
        <v>5.2295503503810804E-3</v>
      </c>
      <c r="N78" s="16" t="s">
        <v>10630</v>
      </c>
      <c r="O78" s="15">
        <f>B5L101C1*B5L369C1C</f>
        <v>241.92290815855637</v>
      </c>
      <c r="P78" s="16" t="s">
        <v>10631</v>
      </c>
      <c r="Q78" s="15">
        <f>B5L102C1*B5L369C1D</f>
        <v>15364.628111433629</v>
      </c>
      <c r="R78" s="16" t="s">
        <v>10632</v>
      </c>
      <c r="S78" s="15">
        <f>B5L369C1-B5L369C1A+B5L369C1E-B5L369C1F</f>
        <v>49882.294796724927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33260</v>
      </c>
      <c r="F80" s="16" t="s">
        <v>10642</v>
      </c>
      <c r="G80" s="15">
        <f>B2L478C2</f>
        <v>2586</v>
      </c>
      <c r="H80" s="16" t="s">
        <v>10643</v>
      </c>
      <c r="I80" s="15">
        <f>IF(B5L371C1-B5L371C1A&lt;0,0,B5L371C1-B5L371C1A)</f>
        <v>30674</v>
      </c>
      <c r="J80" s="16" t="s">
        <v>10644</v>
      </c>
      <c r="K80" s="23">
        <f>IF(B5L372C1B=0,0,B5L371C1B/B5L372C1B)</f>
        <v>2.3750442117182269E-3</v>
      </c>
      <c r="L80" s="16" t="s">
        <v>10645</v>
      </c>
      <c r="M80" s="21">
        <f>IF(B5L373C1B=0,0,B5L371C1B/B5L373C1B)</f>
        <v>2.4676752164847207E-3</v>
      </c>
      <c r="N80" s="16" t="s">
        <v>10646</v>
      </c>
      <c r="O80" s="15">
        <f>B5L101C1*B5L371C1C</f>
        <v>114.15650003623658</v>
      </c>
      <c r="P80" s="16" t="s">
        <v>10647</v>
      </c>
      <c r="Q80" s="15">
        <f>B5L102C1*B5L371C1D</f>
        <v>7250.1284930407692</v>
      </c>
      <c r="R80" s="16" t="s">
        <v>10648</v>
      </c>
      <c r="S80" s="15">
        <f>B5L371C1-B5L371C1A+B5L371C1E-B5L371C1F</f>
        <v>23538.028006995468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13200192</v>
      </c>
      <c r="F81" s="16" t="s">
        <v>10650</v>
      </c>
      <c r="G81" s="15">
        <f>SUM(B5L301C1A:B5L312C1A)+SUM(B5L315C1A:B5L322C1A)+SUM(B5L325C1A:B5L330C1A)+B5L332C1A+SUM(B5L336C1A:B5L371C1A)</f>
        <v>285387</v>
      </c>
      <c r="H81" s="16" t="s">
        <v>10651</v>
      </c>
      <c r="I81" s="15">
        <f>SUM(B5L301C1B:B5L312C1B)+SUM(B5L315C1B:B5L322C1B)+SUM(B5L325C1B:B5L330C1B)+B5L332C1B+SUM(B5L336C1B:B5L371C1B)</f>
        <v>12915128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1.0390018022862317</v>
      </c>
      <c r="N81" s="16" t="s">
        <v>10654</v>
      </c>
      <c r="O81" s="15">
        <f>SUM(B5L301C1E:B5L312C1E)+SUM(B5L315C1E:B5L322C1E)+SUM(B5L325C1E:B5L330C1E)+B5L332C1E+SUM(B5L336C1E:B5L371C1E)</f>
        <v>48065</v>
      </c>
      <c r="P81" s="16" t="s">
        <v>10655</v>
      </c>
      <c r="Q81" s="15">
        <f>B5L102C1*B5L372C1D</f>
        <v>3052628.8551890403</v>
      </c>
      <c r="R81" s="16" t="s">
        <v>10656</v>
      </c>
      <c r="S81" s="15">
        <f>B5L372C1-B5L372C1A+B5L372C1E-B5L372C1F</f>
        <v>9910241.1448109597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12715387</v>
      </c>
      <c r="F82" s="16" t="s">
        <v>10658</v>
      </c>
      <c r="G82" s="15">
        <f>SUM(B5L302C1A:B5L312C1A)+SUM(B5L315C1A:B5L322C1A)+SUM(B5L325C1A:B5L330C1A)+B5L332C1A+B5L336C1A+B5L338C1A+SUM(B5L340C1A:B5L371C1A)</f>
        <v>285387</v>
      </c>
      <c r="H82" s="16" t="s">
        <v>10659</v>
      </c>
      <c r="I82" s="15">
        <f>SUM(B5L302C1B:B5L312C1B)+SUM(B5L315C1B:B5L322C1B)+SUM(B5L325C1B:B5L330C1B)+B5L332C1B+B5L336C1B+B5L338C1B+SUM(B5L340C1B:B5L371C1B)</f>
        <v>12430323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2938040.0000000005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67B048-7666-4E85-824E-63DF8C96C8BE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39623.447029054514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6381.0383931925853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4787.1218294892524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150.41293710114431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1443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187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6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0.59867806991413353</v>
      </c>
      <c r="F18" s="16" t="s">
        <v>10707</v>
      </c>
      <c r="G18" s="15">
        <f>B5L401C1*B5L411C1</f>
        <v>23721.688790699263</v>
      </c>
      <c r="H18" s="16" t="s">
        <v>10708</v>
      </c>
      <c r="I18" s="21">
        <f>B5L405C1*B5L411C1</f>
        <v>863.8924548860947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0.91684729939100851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5850.4378181089623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29572.126608808227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5.4296607888581851E-2</v>
      </c>
      <c r="F19" s="16" t="s">
        <v>10714</v>
      </c>
      <c r="G19" s="15">
        <f>B5L401C1*B5L412C1</f>
        <v>2151.4187665305662</v>
      </c>
      <c r="H19" s="16" t="s">
        <v>10715</v>
      </c>
      <c r="I19" s="21">
        <f>B5L405C1*B5L412C1</f>
        <v>78.350005183223615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8.3152700608991451E-2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530.60057508362297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2682.0193416141892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15">
        <f>B3L308C2</f>
        <v>0</v>
      </c>
      <c r="F21" s="16" t="s">
        <v>10730</v>
      </c>
      <c r="G21" s="15">
        <f>B5L401C1*B5L414C1</f>
        <v>0</v>
      </c>
      <c r="H21" s="16" t="s">
        <v>10731</v>
      </c>
      <c r="I21" s="15">
        <f>B5L405C1*B5L414C1</f>
        <v>0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0</v>
      </c>
      <c r="N21" s="16" t="s">
        <v>10734</v>
      </c>
      <c r="O21" s="15">
        <f>B5L403C1*B5L414C5</f>
        <v>0</v>
      </c>
      <c r="P21" s="16" t="s">
        <v>10735</v>
      </c>
      <c r="Q21" s="15">
        <f>B5L407C1*B5L414C5</f>
        <v>0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0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7.8542734572248529E-2</v>
      </c>
      <c r="F22" s="16" t="s">
        <v>10739</v>
      </c>
      <c r="G22" s="15">
        <f>B5L401C1*B5L415C1</f>
        <v>3112.1338828405783</v>
      </c>
      <c r="H22" s="16" t="s">
        <v>10740</v>
      </c>
      <c r="I22" s="21">
        <f>B5L405C1*B5L415C1</f>
        <v>113.33716598775463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0.17735708637611053</v>
      </c>
      <c r="N22" s="16" t="s">
        <v>10743</v>
      </c>
      <c r="O22" s="15">
        <f>B5L403C1*B5L415C5</f>
        <v>849.02997980568955</v>
      </c>
      <c r="P22" s="16" t="s">
        <v>10744</v>
      </c>
      <c r="Q22" s="21">
        <f>B5L407C1*B5L415C5</f>
        <v>33.165775152332671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3961.1638626462677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8.7576521244501528E-3</v>
      </c>
      <c r="F23" s="16" t="s">
        <v>10748</v>
      </c>
      <c r="G23" s="15">
        <f>B5L401C1*B5L416C1</f>
        <v>347.00836505203733</v>
      </c>
      <c r="H23" s="16" t="s">
        <v>10749</v>
      </c>
      <c r="I23" s="21">
        <f>B5L405C1*B5L416C1</f>
        <v>12.63729201558157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9.1632168938090147E-3</v>
      </c>
      <c r="N23" s="16" t="s">
        <v>10752</v>
      </c>
      <c r="O23" s="15">
        <f>B5L403C1*B5L416C5</f>
        <v>43.865435620697838</v>
      </c>
      <c r="P23" s="16" t="s">
        <v>10753</v>
      </c>
      <c r="Q23" s="21">
        <f>B5L407C1*B5L416C5</f>
        <v>1.7135215591422857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390.87380067273517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15">
        <f>B3L311C2</f>
        <v>0</v>
      </c>
      <c r="F24" s="16" t="s">
        <v>10757</v>
      </c>
      <c r="G24" s="15">
        <f>B5L401C1*B5L417C1</f>
        <v>0</v>
      </c>
      <c r="H24" s="16" t="s">
        <v>10758</v>
      </c>
      <c r="I24" s="15">
        <f>B5L405C1*B5L417C1</f>
        <v>0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4.7444067165914689E-3</v>
      </c>
      <c r="N24" s="16" t="s">
        <v>10761</v>
      </c>
      <c r="O24" s="15">
        <f>B5L403C1*B5L417C5</f>
        <v>22.71205296097045</v>
      </c>
      <c r="P24" s="16" t="s">
        <v>10762</v>
      </c>
      <c r="Q24" s="21">
        <f>B5L407C1*B5L417C5</f>
        <v>0.88720405600260466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22.71205296097045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7.5262217541023801E-2</v>
      </c>
      <c r="F25" s="16" t="s">
        <v>10766</v>
      </c>
      <c r="G25" s="15">
        <f>B5L401C1*B5L418C1</f>
        <v>2982.1484900259343</v>
      </c>
      <c r="H25" s="16" t="s">
        <v>10767</v>
      </c>
      <c r="I25" s="21">
        <f>B5L405C1*B5L418C1</f>
        <v>108.60337991169735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0.40532117772919668</v>
      </c>
      <c r="N25" s="16" t="s">
        <v>10770</v>
      </c>
      <c r="O25" s="15">
        <f>B5L403C1*B5L418C5</f>
        <v>1940.3218578617305</v>
      </c>
      <c r="P25" s="16" t="s">
        <v>10771</v>
      </c>
      <c r="Q25" s="21">
        <f>B5L407C1*B5L418C5</f>
        <v>75.795060235359784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4922.4703478876645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2.7159540663427691E-2</v>
      </c>
      <c r="F26" s="16" t="s">
        <v>10775</v>
      </c>
      <c r="G26" s="15">
        <f>B5L401C1*B5L419C1</f>
        <v>1076.1546208107793</v>
      </c>
      <c r="H26" s="16" t="s">
        <v>10776</v>
      </c>
      <c r="I26" s="21">
        <f>B5L405C1*B5L419C1</f>
        <v>39.191217177326159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7.5817479882785248E-3</v>
      </c>
      <c r="N26" s="16" t="s">
        <v>10779</v>
      </c>
      <c r="O26" s="15">
        <f>B5L403C1*B5L419C5</f>
        <v>36.294751300374351</v>
      </c>
      <c r="P26" s="16" t="s">
        <v>10780</v>
      </c>
      <c r="Q26" s="21">
        <f>B5L407C1*B5L419C5</f>
        <v>1.4177868738080841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1112.4493721111537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15">
        <f>B3L314C2</f>
        <v>0</v>
      </c>
      <c r="F27" s="16" t="s">
        <v>10784</v>
      </c>
      <c r="G27" s="15">
        <f>B5L401C1*B5L420C1</f>
        <v>0</v>
      </c>
      <c r="H27" s="16" t="s">
        <v>10785</v>
      </c>
      <c r="I27" s="15">
        <f>B5L405C1*B5L420C1</f>
        <v>0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0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0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15">
        <f>B3L316C2</f>
        <v>0</v>
      </c>
      <c r="F29" s="16" t="s">
        <v>10802</v>
      </c>
      <c r="G29" s="15">
        <f>B5L401C1*B5L422C1</f>
        <v>0</v>
      </c>
      <c r="H29" s="16" t="s">
        <v>10803</v>
      </c>
      <c r="I29" s="15">
        <f>B5L405C1*B5L422C1</f>
        <v>0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0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0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15">
        <f>B3L317C2</f>
        <v>0</v>
      </c>
      <c r="F30" s="16" t="s">
        <v>10811</v>
      </c>
      <c r="G30" s="15">
        <f>B5L401C1*B5L423C1</f>
        <v>0</v>
      </c>
      <c r="H30" s="16" t="s">
        <v>10812</v>
      </c>
      <c r="I30" s="15">
        <f>B5L405C1*B5L423C1</f>
        <v>0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0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15">
        <f>B3L318C2</f>
        <v>0</v>
      </c>
      <c r="F31" s="16" t="s">
        <v>10820</v>
      </c>
      <c r="G31" s="15">
        <f>B5L401C1*B5L424C1</f>
        <v>0</v>
      </c>
      <c r="H31" s="16" t="s">
        <v>10821</v>
      </c>
      <c r="I31" s="15">
        <f>B5L405C1*B5L424C1</f>
        <v>0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5.6560770268384575E-2</v>
      </c>
      <c r="N31" s="16" t="s">
        <v>10824</v>
      </c>
      <c r="O31" s="15">
        <f>B5L403C1*B5L424C5</f>
        <v>270.76329804451046</v>
      </c>
      <c r="P31" s="16" t="s">
        <v>10825</v>
      </c>
      <c r="Q31" s="21">
        <f>B5L407C1*B5L424C5</f>
        <v>10.576864040187916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270.76329804451046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1.2895868748262884E-2</v>
      </c>
      <c r="F32" s="16" t="s">
        <v>10829</v>
      </c>
      <c r="G32" s="15">
        <f>B5L401C1*B5L425C1</f>
        <v>510.9787722404339</v>
      </c>
      <c r="H32" s="16" t="s">
        <v>10830</v>
      </c>
      <c r="I32" s="21">
        <f>B5L405C1*B5L425C1</f>
        <v>18.60873860374334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0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510.9787722404339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15">
        <f>B3L320C2</f>
        <v>0</v>
      </c>
      <c r="F33" s="16" t="s">
        <v>10838</v>
      </c>
      <c r="G33" s="15">
        <f>B5L401C1*B5L426C1</f>
        <v>0</v>
      </c>
      <c r="H33" s="16" t="s">
        <v>10839</v>
      </c>
      <c r="I33" s="15">
        <f>B5L405C1*B5L426C1</f>
        <v>0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2.8233871342853156E-2</v>
      </c>
      <c r="N33" s="16" t="s">
        <v>10842</v>
      </c>
      <c r="O33" s="15">
        <f>B5L403C1*B5L426C5</f>
        <v>135.15898183636338</v>
      </c>
      <c r="P33" s="16" t="s">
        <v>10843</v>
      </c>
      <c r="Q33" s="21">
        <f>B5L407C1*B5L426C5</f>
        <v>5.2797339411135402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135.15898183636338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2.0779833874864954E-3</v>
      </c>
      <c r="F34" s="16" t="s">
        <v>10847</v>
      </c>
      <c r="G34" s="15">
        <f>B5L401C1*B5L427C1</f>
        <v>82.336864681326418</v>
      </c>
      <c r="H34" s="16" t="s">
        <v>10848</v>
      </c>
      <c r="I34" s="21">
        <f>B5L405C1*B5L427C1</f>
        <v>2.9985300281430129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7.1631238662263359E-3</v>
      </c>
      <c r="N34" s="16" t="s">
        <v>10851</v>
      </c>
      <c r="O34" s="15">
        <f>B5L403C1*B5L427C5</f>
        <v>34.290746627347545</v>
      </c>
      <c r="P34" s="16" t="s">
        <v>10852</v>
      </c>
      <c r="Q34" s="21">
        <f>B5L407C1*B5L427C5</f>
        <v>1.3395041629843247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116.62761130867396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0</v>
      </c>
      <c r="N35" s="16" t="s">
        <v>10860</v>
      </c>
      <c r="O35" s="15">
        <f>B5L403C1*B5L428C5</f>
        <v>0</v>
      </c>
      <c r="P35" s="16" t="s">
        <v>10861</v>
      </c>
      <c r="Q35" s="15">
        <f>B5L407C1*B5L428C5</f>
        <v>0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0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0.29573468533420161</v>
      </c>
      <c r="N36" s="16" t="s">
        <v>10869</v>
      </c>
      <c r="O36" s="15">
        <f>B5L403C1*B5L429C5</f>
        <v>1415.7179679004917</v>
      </c>
      <c r="P36" s="16" t="s">
        <v>10870</v>
      </c>
      <c r="Q36" s="21">
        <f>B5L407C1*B5L429C5</f>
        <v>55.302386157495704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1415.7179679004917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8.1399134843481089E-3</v>
      </c>
      <c r="N37" s="16" t="s">
        <v>10878</v>
      </c>
      <c r="O37" s="15">
        <f>B5L403C1*B5L430C5</f>
        <v>38.966757531076752</v>
      </c>
      <c r="P37" s="16" t="s">
        <v>10879</v>
      </c>
      <c r="Q37" s="21">
        <f>B5L407C1*B5L430C5</f>
        <v>1.5221638215730964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38.966757531076752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2.7512677023874554E-2</v>
      </c>
      <c r="F39" s="16" t="s">
        <v>10892</v>
      </c>
      <c r="G39" s="15">
        <f>B5L401C1*B5L432C1</f>
        <v>1090.1471006829786</v>
      </c>
      <c r="H39" s="16" t="s">
        <v>10893</v>
      </c>
      <c r="I39" s="21">
        <f>B5L405C1*B5L432C1</f>
        <v>39.700792945450985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0.19330294015566835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1.1598176409340102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29.075262979100806</v>
      </c>
      <c r="AB39" s="16" t="s">
        <v>10899</v>
      </c>
      <c r="AC39" s="15">
        <f>B5L432C2+IF(B5L432C6=NULL_VALUE,0,B5L432C6)+IF(B5L432C9=NULL_VALUE,0,B5L432C9)+IF(B5L432C12=NULL_VALUE,0,B5L432C12)</f>
        <v>1119.2223636620795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2.9132864563103707E-3</v>
      </c>
      <c r="F47" s="16" t="s">
        <v>10964</v>
      </c>
      <c r="G47" s="15">
        <f>B5L401C1*B5L440C1</f>
        <v>115.43445158207591</v>
      </c>
      <c r="H47" s="16" t="s">
        <v>10965</v>
      </c>
      <c r="I47" s="21">
        <f>B5L405C1*B5L440C1</f>
        <v>4.2038723564558653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2.0468631134360472E-2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0.12281178680616284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3.0787469273590857</v>
      </c>
      <c r="AB47" s="16" t="s">
        <v>10971</v>
      </c>
      <c r="AC47" s="15">
        <f>B5L440C2+IF(B5L440C6=NULL_VALUE,0,B5L440C6)+IF(B5L440C9=NULL_VALUE,0,B5L440C9)+IF(B5L440C12=NULL_VALUE,0,B5L440C12)</f>
        <v>118.513198509435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0.11190336168020004</v>
      </c>
      <c r="F48" s="16" t="s">
        <v>10973</v>
      </c>
      <c r="G48" s="15">
        <f>B5L401C1*B5L441C1</f>
        <v>4433.9969239085349</v>
      </c>
      <c r="H48" s="16" t="s">
        <v>10974</v>
      </c>
      <c r="I48" s="21">
        <f>B5L405C1*B5L441C1</f>
        <v>161.47655090452866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0.78622842870997123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4.7173705722598278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118.25892719468442</v>
      </c>
      <c r="AB48" s="16" t="s">
        <v>10980</v>
      </c>
      <c r="AC48" s="15">
        <f>B5L441C2+IF(B5L441C6=NULL_VALUE,0,B5L441C6)+IF(B5L441C9=NULL_VALUE,0,B5L441C9)+IF(B5L441C12=NULL_VALUE,0,B5L441C12)</f>
        <v>4552.2558511032194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398029-720A-4755-8155-D4FF0866BDF3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482175.81419897656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178405.05125362132</v>
      </c>
      <c r="J8" s="16" t="s">
        <v>11040</v>
      </c>
      <c r="K8" s="17">
        <f>B5L501C1-B5L501C3</f>
        <v>303770.76294535527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1788404.3890869</v>
      </c>
      <c r="F9" s="16" t="s">
        <v>11042</v>
      </c>
      <c r="G9" s="21">
        <f>B3L209C4</f>
        <v>0.97647553584759383</v>
      </c>
      <c r="H9" s="16" t="s">
        <v>11043</v>
      </c>
      <c r="I9" s="15">
        <f>B5L502C1*B5L502C2</f>
        <v>1746333.1341458193</v>
      </c>
      <c r="J9" s="16" t="s">
        <v>11044</v>
      </c>
      <c r="K9" s="17">
        <f>B5L502C1-B5L502C3</f>
        <v>42071.254941080697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801963.49690014054</v>
      </c>
      <c r="F10" s="16" t="s">
        <v>11042</v>
      </c>
      <c r="G10" s="21">
        <f>B3L209C4</f>
        <v>0.97647553584759383</v>
      </c>
      <c r="H10" s="16" t="s">
        <v>11046</v>
      </c>
      <c r="I10" s="15">
        <f>B5L503C1*B5L503C2</f>
        <v>783097.73536577495</v>
      </c>
      <c r="J10" s="16" t="s">
        <v>11047</v>
      </c>
      <c r="K10" s="17">
        <f>B5L503C1-B5L503C3</f>
        <v>18865.761534365593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1053.586504975053</v>
      </c>
      <c r="F11" s="16" t="s">
        <v>11049</v>
      </c>
      <c r="G11" s="15">
        <f>B3L202C4</f>
        <v>1</v>
      </c>
      <c r="H11" s="16" t="s">
        <v>11050</v>
      </c>
      <c r="I11" s="15">
        <f>B5L504C1*B5L504C2</f>
        <v>1053.586504975053</v>
      </c>
      <c r="J11" s="16" t="s">
        <v>11051</v>
      </c>
      <c r="K11" s="17">
        <f>B5L504C1-B5L504C3</f>
        <v>0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2582072.7147424812</v>
      </c>
      <c r="F12" s="16" t="s">
        <v>11053</v>
      </c>
      <c r="G12" s="15">
        <f>B3L203C4</f>
        <v>1</v>
      </c>
      <c r="H12" s="16" t="s">
        <v>11054</v>
      </c>
      <c r="I12" s="15">
        <f>B5L505C1*B5L505C2</f>
        <v>2582072.7147424812</v>
      </c>
      <c r="J12" s="16" t="s">
        <v>11055</v>
      </c>
      <c r="K12" s="17">
        <f>B5L505C1-B5L505C3</f>
        <v>0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15">
        <f>B3L203C4</f>
        <v>1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709194.16919988277</v>
      </c>
      <c r="F14" s="16" t="s">
        <v>11060</v>
      </c>
      <c r="G14" s="21">
        <f>B3L204C4</f>
        <v>0.98480095517138144</v>
      </c>
      <c r="H14" s="16" t="s">
        <v>11061</v>
      </c>
      <c r="I14" s="15">
        <f>B5L507C1*B5L507C2</f>
        <v>698415.09523001884</v>
      </c>
      <c r="J14" s="16" t="s">
        <v>11062</v>
      </c>
      <c r="K14" s="17">
        <f>B5L507C1-B5L507C3</f>
        <v>10779.073969863937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1409127.0597919403</v>
      </c>
      <c r="F15" s="16" t="s">
        <v>11064</v>
      </c>
      <c r="G15" s="21">
        <f>B3L205C4</f>
        <v>0.9615163518240194</v>
      </c>
      <c r="H15" s="16" t="s">
        <v>11065</v>
      </c>
      <c r="I15" s="15">
        <f>B5L508C1*B5L508C2</f>
        <v>1354898.7097876533</v>
      </c>
      <c r="J15" s="16" t="s">
        <v>11066</v>
      </c>
      <c r="K15" s="17">
        <f>B5L508C1-B5L508C3</f>
        <v>54228.350004286971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370542.46025917603</v>
      </c>
      <c r="F16" s="16" t="s">
        <v>11068</v>
      </c>
      <c r="G16" s="21">
        <f>B3L206C4</f>
        <v>0.98098383343462114</v>
      </c>
      <c r="H16" s="16" t="s">
        <v>11069</v>
      </c>
      <c r="I16" s="15">
        <f>B5L509C1*B5L509C2</f>
        <v>363496.16311534226</v>
      </c>
      <c r="J16" s="16" t="s">
        <v>11070</v>
      </c>
      <c r="K16" s="17">
        <f>B5L509C1-B5L509C3</f>
        <v>7046.29714383377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9727.8340302758534</v>
      </c>
      <c r="F17" s="16" t="s">
        <v>11042</v>
      </c>
      <c r="G17" s="21">
        <f>B3L209C4</f>
        <v>0.97647553584759383</v>
      </c>
      <c r="H17" s="16" t="s">
        <v>11072</v>
      </c>
      <c r="I17" s="15">
        <f>B5L510C1*B5L510C2</f>
        <v>9498.9919473500722</v>
      </c>
      <c r="J17" s="16" t="s">
        <v>11073</v>
      </c>
      <c r="K17" s="17">
        <f>B5L510C1-B5L510C3</f>
        <v>228.84208292578114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361.42698022086671</v>
      </c>
      <c r="F18" s="16" t="s">
        <v>11042</v>
      </c>
      <c r="G18" s="21">
        <f>B3L209C4</f>
        <v>0.97647553584759383</v>
      </c>
      <c r="H18" s="16" t="s">
        <v>11075</v>
      </c>
      <c r="I18" s="15">
        <f>B5L511C1*B5L511C2</f>
        <v>352.92460418094851</v>
      </c>
      <c r="J18" s="16" t="s">
        <v>11076</v>
      </c>
      <c r="K18" s="17">
        <f>B5L511C1-B5L511C3</f>
        <v>8.5023760399182038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21513.729973401736</v>
      </c>
      <c r="F19" s="16" t="s">
        <v>11078</v>
      </c>
      <c r="G19" s="21">
        <f>B3L220C4</f>
        <v>0.94543831591475436</v>
      </c>
      <c r="H19" s="16" t="s">
        <v>11079</v>
      </c>
      <c r="I19" s="15">
        <f>B5L512C1*B5L512C2</f>
        <v>20339.904635097711</v>
      </c>
      <c r="J19" s="16" t="s">
        <v>11080</v>
      </c>
      <c r="K19" s="17">
        <f>B5L512C1-B5L512C3</f>
        <v>1173.8253383040246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4552.2558511032194</v>
      </c>
      <c r="F20" s="16" t="s">
        <v>11042</v>
      </c>
      <c r="G20" s="21">
        <f>B3L209C4</f>
        <v>0.97647553584759383</v>
      </c>
      <c r="H20" s="16" t="s">
        <v>11082</v>
      </c>
      <c r="I20" s="15">
        <f>B5L513C1*B5L513C2</f>
        <v>4445.1664715213601</v>
      </c>
      <c r="J20" s="16" t="s">
        <v>11083</v>
      </c>
      <c r="K20" s="17">
        <f>B5L513C1-B5L513C3</f>
        <v>107.08937958185925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0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0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162701.22788808856</v>
      </c>
      <c r="F23" s="16" t="s">
        <v>11093</v>
      </c>
      <c r="G23" s="21">
        <f>B3L207C4</f>
        <v>0.97792613384401605</v>
      </c>
      <c r="H23" s="16" t="s">
        <v>11094</v>
      </c>
      <c r="I23" s="15">
        <f>B5L516C1*B5L516C2</f>
        <v>159109.78276027265</v>
      </c>
      <c r="J23" s="16" t="s">
        <v>11095</v>
      </c>
      <c r="K23" s="17">
        <f>B5L516C1-B5L516C3</f>
        <v>3591.4451278159104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521.03804579611142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521.03804579611142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44314.32416300389</v>
      </c>
      <c r="F25" s="16" t="s">
        <v>11042</v>
      </c>
      <c r="G25" s="21">
        <f>B3L209C4</f>
        <v>0.97647553584759383</v>
      </c>
      <c r="H25" s="16" t="s">
        <v>11101</v>
      </c>
      <c r="I25" s="15">
        <f>B5L518C1*B5L518C2</f>
        <v>43271.853432793199</v>
      </c>
      <c r="J25" s="16" t="s">
        <v>11102</v>
      </c>
      <c r="K25" s="17">
        <f>B5L518C1-B5L518C3</f>
        <v>1042.4707302106908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251042.88324041775</v>
      </c>
      <c r="F26" s="16" t="s">
        <v>11104</v>
      </c>
      <c r="G26" s="21">
        <f>B3L208C4</f>
        <v>0.98864531091726182</v>
      </c>
      <c r="H26" s="16" t="s">
        <v>11105</v>
      </c>
      <c r="I26" s="15">
        <f>B5L519C1*B5L519C2</f>
        <v>248192.36935478868</v>
      </c>
      <c r="J26" s="16" t="s">
        <v>11106</v>
      </c>
      <c r="K26" s="17">
        <f>B5L519C1-B5L519C3</f>
        <v>2850.5138856290723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538160.23161150515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538160.23161150515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45482.952573819493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45482.952573819493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23538.028006995468</v>
      </c>
      <c r="F31" s="16" t="s">
        <v>11042</v>
      </c>
      <c r="G31" s="21">
        <f>B3L209C4</f>
        <v>0.97647553584759383</v>
      </c>
      <c r="H31" s="16" t="s">
        <v>11122</v>
      </c>
      <c r="I31" s="15">
        <f>B5L524C1*B5L524C2</f>
        <v>22984.30851092657</v>
      </c>
      <c r="J31" s="16" t="s">
        <v>11123</v>
      </c>
      <c r="K31" s="17">
        <f>B5L524C1-B5L524C3</f>
        <v>553.71949606889757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3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1.1099999999999999</v>
      </c>
      <c r="J32" s="16" t="s">
        <v>11126</v>
      </c>
      <c r="K32" s="23">
        <f>B5L525C1-B5L525C3</f>
        <v>1.8900000000000001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17865</v>
      </c>
      <c r="F33" s="16" t="s">
        <v>11042</v>
      </c>
      <c r="G33" s="21">
        <f>B3L209C4</f>
        <v>0.97647553584759383</v>
      </c>
      <c r="H33" s="16" t="s">
        <v>11128</v>
      </c>
      <c r="I33" s="15">
        <f>B5L526C1*B5L526C2</f>
        <v>17444.735447917265</v>
      </c>
      <c r="J33" s="16" t="s">
        <v>11129</v>
      </c>
      <c r="K33" s="23">
        <f>B5L526C1-B5L526C3</f>
        <v>420.26455208273546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12</v>
      </c>
      <c r="F34" s="16" t="s">
        <v>11042</v>
      </c>
      <c r="G34" s="21">
        <f>B3L209C4</f>
        <v>0.97647553584759383</v>
      </c>
      <c r="H34" s="16" t="s">
        <v>11131</v>
      </c>
      <c r="I34" s="21">
        <f>B5L527C1*B5L527C2</f>
        <v>11.717706430171127</v>
      </c>
      <c r="J34" s="16" t="s">
        <v>11132</v>
      </c>
      <c r="K34" s="23">
        <f>B5L527C1-B5L527C3</f>
        <v>0.2822935698288731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5</v>
      </c>
      <c r="F35" s="16" t="s">
        <v>11042</v>
      </c>
      <c r="G35" s="21">
        <f>B3L209C4</f>
        <v>0.97647553584759383</v>
      </c>
      <c r="H35" s="16" t="s">
        <v>11134</v>
      </c>
      <c r="I35" s="21">
        <f>B5L528C1*B5L528C2</f>
        <v>4.8823776792379689</v>
      </c>
      <c r="J35" s="16" t="s">
        <v>11135</v>
      </c>
      <c r="K35" s="23">
        <f>B5L528C1-B5L528C3</f>
        <v>0.11762232076203105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0.97647553584759383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13</v>
      </c>
      <c r="F37" s="16" t="s">
        <v>11049</v>
      </c>
      <c r="G37" s="15">
        <f>B3L202C4</f>
        <v>1</v>
      </c>
      <c r="H37" s="16" t="s">
        <v>11140</v>
      </c>
      <c r="I37" s="15">
        <f>B5L530C1*B5L530C2</f>
        <v>13</v>
      </c>
      <c r="J37" s="16" t="s">
        <v>11141</v>
      </c>
      <c r="K37" s="17">
        <f>B5L530C1-B5L530C3</f>
        <v>0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15">
        <f>B3L202C4</f>
        <v>1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39792</v>
      </c>
      <c r="F39" s="16" t="s">
        <v>11053</v>
      </c>
      <c r="G39" s="15">
        <f>B3L203C4</f>
        <v>1</v>
      </c>
      <c r="H39" s="16" t="s">
        <v>11146</v>
      </c>
      <c r="I39" s="15">
        <f>B5L532C1*B5L532C2</f>
        <v>39792</v>
      </c>
      <c r="J39" s="16" t="s">
        <v>11147</v>
      </c>
      <c r="K39" s="17">
        <f>B5L532C1-B5L532C3</f>
        <v>0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49490</v>
      </c>
      <c r="F40" s="16" t="s">
        <v>11060</v>
      </c>
      <c r="G40" s="21">
        <f>B3L204C4</f>
        <v>0.98480095517138144</v>
      </c>
      <c r="H40" s="16" t="s">
        <v>11149</v>
      </c>
      <c r="I40" s="15">
        <f>B5L533C1*B5L533C2</f>
        <v>48737.799271431664</v>
      </c>
      <c r="J40" s="16" t="s">
        <v>11150</v>
      </c>
      <c r="K40" s="23">
        <f>B5L533C1-B5L533C3</f>
        <v>752.20072856833576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64669</v>
      </c>
      <c r="F41" s="16" t="s">
        <v>11064</v>
      </c>
      <c r="G41" s="21">
        <f>B3L205C4</f>
        <v>0.9615163518240194</v>
      </c>
      <c r="H41" s="16" t="s">
        <v>11152</v>
      </c>
      <c r="I41" s="15">
        <f>B5L534C1*B5L534C2</f>
        <v>62180.300956107509</v>
      </c>
      <c r="J41" s="16" t="s">
        <v>11153</v>
      </c>
      <c r="K41" s="17">
        <f>B5L534C1-B5L534C3</f>
        <v>2488.6990438924913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18877</v>
      </c>
      <c r="F42" s="16" t="s">
        <v>11068</v>
      </c>
      <c r="G42" s="21">
        <f>B3L206C4</f>
        <v>0.98098383343462114</v>
      </c>
      <c r="H42" s="16" t="s">
        <v>11155</v>
      </c>
      <c r="I42" s="15">
        <f>B5L535C1*B5L535C2</f>
        <v>18518.031823745343</v>
      </c>
      <c r="J42" s="16" t="s">
        <v>11156</v>
      </c>
      <c r="K42" s="23">
        <f>B5L535C1-B5L535C3</f>
        <v>358.96817625465701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15">
        <f>B3L203C4</f>
        <v>1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15">
        <f>B3L203C4</f>
        <v>1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15">
        <f>B3L203C4</f>
        <v>1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5</v>
      </c>
      <c r="F46" s="16" t="s">
        <v>11060</v>
      </c>
      <c r="G46" s="21">
        <f>B3L204C4</f>
        <v>0.98480095517138144</v>
      </c>
      <c r="H46" s="16" t="s">
        <v>11167</v>
      </c>
      <c r="I46" s="21">
        <f>B5L539C1*B5L539C2</f>
        <v>4.9240047758569077</v>
      </c>
      <c r="J46" s="16" t="s">
        <v>11168</v>
      </c>
      <c r="K46" s="23">
        <f>B5L539C1-B5L539C3</f>
        <v>7.5995224143092344E-2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10</v>
      </c>
      <c r="F47" s="16" t="s">
        <v>11064</v>
      </c>
      <c r="G47" s="21">
        <f>B3L205C4</f>
        <v>0.9615163518240194</v>
      </c>
      <c r="H47" s="16" t="s">
        <v>11170</v>
      </c>
      <c r="I47" s="21">
        <f>B5L540C1*B5L540C2</f>
        <v>9.6151635182401947</v>
      </c>
      <c r="J47" s="16" t="s">
        <v>11171</v>
      </c>
      <c r="K47" s="23">
        <f>B5L540C1-B5L540C3</f>
        <v>0.38483648175980534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3</v>
      </c>
      <c r="F48" s="16" t="s">
        <v>11068</v>
      </c>
      <c r="G48" s="21">
        <f>B3L206C4</f>
        <v>0.98098383343462114</v>
      </c>
      <c r="H48" s="16" t="s">
        <v>11173</v>
      </c>
      <c r="I48" s="21">
        <f>B5L541C1*B5L541C2</f>
        <v>2.9429515003038635</v>
      </c>
      <c r="J48" s="16" t="s">
        <v>11174</v>
      </c>
      <c r="K48" s="23">
        <f>B5L541C1-B5L541C3</f>
        <v>5.7048499696136457E-2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226</v>
      </c>
      <c r="F49" s="16" t="s">
        <v>11042</v>
      </c>
      <c r="G49" s="21">
        <f>B3L209C4</f>
        <v>0.97647553584759383</v>
      </c>
      <c r="H49" s="16" t="s">
        <v>11176</v>
      </c>
      <c r="I49" s="21">
        <f>B5L542C1*B5L542C2</f>
        <v>220.68347110155619</v>
      </c>
      <c r="J49" s="16" t="s">
        <v>11177</v>
      </c>
      <c r="K49" s="23">
        <f>B5L542C1-B5L542C3</f>
        <v>5.3165288984438064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0.97647553584759383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15</v>
      </c>
      <c r="F51" s="16" t="s">
        <v>11042</v>
      </c>
      <c r="G51" s="21">
        <f>B3L209C4</f>
        <v>0.97647553584759383</v>
      </c>
      <c r="H51" s="16" t="s">
        <v>11182</v>
      </c>
      <c r="I51" s="21">
        <f>B5L544C1*B5L544C2</f>
        <v>14.647133037713907</v>
      </c>
      <c r="J51" s="16" t="s">
        <v>11183</v>
      </c>
      <c r="K51" s="23">
        <f>B5L544C1-B5L544C3</f>
        <v>0.35286696228609316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0.97647553584759383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1126</v>
      </c>
      <c r="F53" s="16" t="s">
        <v>11078</v>
      </c>
      <c r="G53" s="21">
        <f>B3L220C4</f>
        <v>0.94543831591475436</v>
      </c>
      <c r="H53" s="16" t="s">
        <v>11188</v>
      </c>
      <c r="I53" s="15">
        <f>B5L546C1*B5L546C2</f>
        <v>1064.5635437200135</v>
      </c>
      <c r="J53" s="16" t="s">
        <v>11189</v>
      </c>
      <c r="K53" s="23">
        <f>B5L546C1-B5L546C3</f>
        <v>61.436456279986487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0.94543831591475436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161.47655090452866</v>
      </c>
      <c r="F55" s="16" t="s">
        <v>11042</v>
      </c>
      <c r="G55" s="21">
        <f>B3L209C4</f>
        <v>0.97647553584759383</v>
      </c>
      <c r="H55" s="16" t="s">
        <v>11194</v>
      </c>
      <c r="I55" s="21">
        <f>B5L548C1*B5L548C2</f>
        <v>157.67790157132089</v>
      </c>
      <c r="J55" s="16" t="s">
        <v>11195</v>
      </c>
      <c r="K55" s="23">
        <f>B5L548C1-B5L548C3</f>
        <v>3.7986493332077771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0.97647553584759383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0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0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9950</v>
      </c>
      <c r="F59" s="16" t="s">
        <v>11093</v>
      </c>
      <c r="G59" s="21">
        <f>B3L207C4</f>
        <v>0.97792613384401605</v>
      </c>
      <c r="H59" s="16" t="s">
        <v>11206</v>
      </c>
      <c r="I59" s="15">
        <f>B5L552C1*B5L552C2</f>
        <v>9730.3650317479605</v>
      </c>
      <c r="J59" s="16" t="s">
        <v>11207</v>
      </c>
      <c r="K59" s="23">
        <f>B5L552C1-B5L552C3</f>
        <v>219.63496825203947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0.97792613384401605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2985</v>
      </c>
      <c r="F61" s="16" t="s">
        <v>11042</v>
      </c>
      <c r="G61" s="21">
        <f>B3L209C4</f>
        <v>0.97647553584759383</v>
      </c>
      <c r="H61" s="16" t="s">
        <v>11212</v>
      </c>
      <c r="I61" s="15">
        <f>B5L554C1*B5L554C2</f>
        <v>2914.7794745050678</v>
      </c>
      <c r="J61" s="16" t="s">
        <v>11213</v>
      </c>
      <c r="K61" s="23">
        <f>B5L554C1-B5L554C3</f>
        <v>70.22052549493219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25</v>
      </c>
      <c r="F62" s="16" t="s">
        <v>11042</v>
      </c>
      <c r="G62" s="21">
        <f>B3L209C4</f>
        <v>0.97647553584759383</v>
      </c>
      <c r="H62" s="16" t="s">
        <v>11215</v>
      </c>
      <c r="I62" s="21">
        <f>B5L555C1*B5L555C2</f>
        <v>24.411888396189845</v>
      </c>
      <c r="J62" s="16" t="s">
        <v>11216</v>
      </c>
      <c r="K62" s="23">
        <f>B5L555C1-B5L555C3</f>
        <v>0.58811160381015526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11611</v>
      </c>
      <c r="F63" s="16" t="s">
        <v>11104</v>
      </c>
      <c r="G63" s="21">
        <f>B3L208C4</f>
        <v>0.98864531091726182</v>
      </c>
      <c r="H63" s="16" t="s">
        <v>11218</v>
      </c>
      <c r="I63" s="15">
        <f>B5L556C1*B5L556C2</f>
        <v>11479.160705060327</v>
      </c>
      <c r="J63" s="16" t="s">
        <v>11219</v>
      </c>
      <c r="K63" s="23">
        <f>B5L556C1-B5L556C3</f>
        <v>131.83929493967298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0.98864531091726182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32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32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1113</v>
      </c>
      <c r="F67" s="16" t="s">
        <v>11042</v>
      </c>
      <c r="G67" s="21">
        <f>B3L209C4</f>
        <v>0.97647553584759383</v>
      </c>
      <c r="H67" s="16" t="s">
        <v>11230</v>
      </c>
      <c r="I67" s="15">
        <f>B5L560C1*B5L560C2</f>
        <v>1086.817271398372</v>
      </c>
      <c r="J67" s="16" t="s">
        <v>11231</v>
      </c>
      <c r="K67" s="23">
        <f>B5L560C1-B5L560C3</f>
        <v>26.182728601628014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3603</v>
      </c>
      <c r="F68" s="16" t="s">
        <v>11042</v>
      </c>
      <c r="G68" s="21">
        <f>B3L209C4</f>
        <v>0.97647553584759383</v>
      </c>
      <c r="H68" s="16" t="s">
        <v>11233</v>
      </c>
      <c r="I68" s="15">
        <f>B5L561C1*B5L561C2</f>
        <v>3518.2413556588804</v>
      </c>
      <c r="J68" s="16" t="s">
        <v>11234</v>
      </c>
      <c r="K68" s="23">
        <f>B5L561C1-B5L561C3</f>
        <v>84.758644341119634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249</v>
      </c>
      <c r="F69" s="16" t="s">
        <v>11236</v>
      </c>
      <c r="G69" s="21">
        <f>B3L402C2</f>
        <v>0.89559452808017204</v>
      </c>
      <c r="H69" s="16" t="s">
        <v>11237</v>
      </c>
      <c r="I69" s="21">
        <f>B5L562C1*B5L562C2</f>
        <v>223.00303749196283</v>
      </c>
      <c r="J69" s="16" t="s">
        <v>11238</v>
      </c>
      <c r="K69" s="23">
        <f>B5L562C1-B5L562C3</f>
        <v>25.996962508037171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0.89559452808017204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4.7173705722598278</v>
      </c>
      <c r="F71" s="16" t="s">
        <v>11042</v>
      </c>
      <c r="G71" s="21">
        <f>B3L209C4</f>
        <v>0.97647553584759383</v>
      </c>
      <c r="H71" s="16" t="s">
        <v>11243</v>
      </c>
      <c r="I71" s="21">
        <f>B5L564C1*B5L564C2</f>
        <v>4.6063969573390855</v>
      </c>
      <c r="J71" s="16" t="s">
        <v>11244</v>
      </c>
      <c r="K71" s="23">
        <f>B5L564C1-B5L564C3</f>
        <v>0.11097361492074231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0.97647553584759383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1417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1417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48187D-3200-404F-AC93-E4CEFCB5C125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178405.05125362132</v>
      </c>
      <c r="F8" s="16" t="s">
        <v>11361</v>
      </c>
      <c r="G8" s="15">
        <f>B5L601C1*A4L203C2</f>
        <v>21818.93776831789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21818.93776831789</v>
      </c>
      <c r="L8" s="16" t="s">
        <v>11364</v>
      </c>
      <c r="M8" s="17">
        <f>B5L601C2-B5L601C4</f>
        <v>0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303770.76294535527</v>
      </c>
      <c r="F9" s="16" t="s">
        <v>11366</v>
      </c>
      <c r="G9" s="15">
        <f>B5L602C1*A4L203C2</f>
        <v>37151.164308216954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37151.164308216954</v>
      </c>
      <c r="L9" s="16" t="s">
        <v>11368</v>
      </c>
      <c r="M9" s="17">
        <f>B5L602C2-B5L602C4</f>
        <v>0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1746333.1341458193</v>
      </c>
      <c r="F10" s="16" t="s">
        <v>11370</v>
      </c>
      <c r="G10" s="15">
        <f>B5L603C1*A4L203C2</f>
        <v>213576.54230603372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213576.54230603372</v>
      </c>
      <c r="L10" s="16" t="s">
        <v>11373</v>
      </c>
      <c r="M10" s="17">
        <f>B5L603C2-B5L603C4</f>
        <v>0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42071.254941080697</v>
      </c>
      <c r="F11" s="16" t="s">
        <v>11375</v>
      </c>
      <c r="G11" s="15">
        <f>B5L604C1*A4L203C2</f>
        <v>5145.3144792941694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5145.3144792941694</v>
      </c>
      <c r="L11" s="16" t="s">
        <v>11378</v>
      </c>
      <c r="M11" s="17">
        <f>B5L604C2-B5L604C4</f>
        <v>0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783097.73536577495</v>
      </c>
      <c r="F12" s="16" t="s">
        <v>11380</v>
      </c>
      <c r="G12" s="15">
        <f>B5L605C1*A4L203C2</f>
        <v>95772.853035234279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95772.853035234279</v>
      </c>
      <c r="L12" s="16" t="s">
        <v>11382</v>
      </c>
      <c r="M12" s="17">
        <f>B5L605C2-B5L605C4</f>
        <v>0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18865.761534365593</v>
      </c>
      <c r="F13" s="16" t="s">
        <v>11384</v>
      </c>
      <c r="G13" s="15">
        <f>B5L606C1*A4L203C2</f>
        <v>2307.2826356529122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2307.2826356529122</v>
      </c>
      <c r="L13" s="16" t="s">
        <v>11386</v>
      </c>
      <c r="M13" s="17">
        <f>B5L606C2-B5L606C4</f>
        <v>0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1053.586504975053</v>
      </c>
      <c r="F14" s="16" t="s">
        <v>11388</v>
      </c>
      <c r="G14" s="15">
        <f>B5L607C1*A4L203C2</f>
        <v>128.853629558449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128.853629558449</v>
      </c>
      <c r="L14" s="16" t="s">
        <v>11391</v>
      </c>
      <c r="M14" s="17">
        <f>B5L607C2-B5L607C4</f>
        <v>0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0</v>
      </c>
      <c r="F15" s="16" t="s">
        <v>11393</v>
      </c>
      <c r="G15" s="15">
        <f>B5L608C1*A4L203C2</f>
        <v>0</v>
      </c>
      <c r="H15" s="16" t="s">
        <v>11394</v>
      </c>
      <c r="I15" s="15">
        <f>B3L604C3</f>
        <v>0</v>
      </c>
      <c r="J15" s="16" t="s">
        <v>11395</v>
      </c>
      <c r="K15" s="17">
        <f>B5L608C2*B5L608C3</f>
        <v>0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2582072.7147424812</v>
      </c>
      <c r="F16" s="16" t="s">
        <v>11398</v>
      </c>
      <c r="G16" s="15">
        <f>B5L609C1*A4L203C2</f>
        <v>315787.49301300547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315787.49301300547</v>
      </c>
      <c r="L16" s="16" t="s">
        <v>11401</v>
      </c>
      <c r="M16" s="17">
        <f>B5L609C2-B5L609C4</f>
        <v>0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0</v>
      </c>
      <c r="F17" s="16" t="s">
        <v>11403</v>
      </c>
      <c r="G17" s="15">
        <f>B5L610C1*A4L203C2</f>
        <v>0</v>
      </c>
      <c r="H17" s="16" t="s">
        <v>11404</v>
      </c>
      <c r="I17" s="15">
        <f>B3L606C3</f>
        <v>0</v>
      </c>
      <c r="J17" s="16" t="s">
        <v>11405</v>
      </c>
      <c r="K17" s="17">
        <f>B5L610C2*B5L610C3</f>
        <v>0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0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698415.09523001884</v>
      </c>
      <c r="F20" s="16" t="s">
        <v>11416</v>
      </c>
      <c r="G20" s="15">
        <f>B5L613C1*A4L203C2</f>
        <v>85416.166146631309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85416.166146631309</v>
      </c>
      <c r="L20" s="16" t="s">
        <v>11419</v>
      </c>
      <c r="M20" s="17">
        <f>B5L613C2-B5L613C4</f>
        <v>0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10779.073969863937</v>
      </c>
      <c r="F21" s="16" t="s">
        <v>11421</v>
      </c>
      <c r="G21" s="15">
        <f>B5L614C1*A4L203C2</f>
        <v>1318.2807465143596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1318.2807465143596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1354898.7097876533</v>
      </c>
      <c r="F22" s="16" t="s">
        <v>11426</v>
      </c>
      <c r="G22" s="15">
        <f>B5L615C1*A4L203C2</f>
        <v>165704.11220703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165704.11220703</v>
      </c>
      <c r="L22" s="16" t="s">
        <v>11429</v>
      </c>
      <c r="M22" s="17">
        <f>B5L615C2-B5L615C4</f>
        <v>0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54228.350004286971</v>
      </c>
      <c r="F23" s="16" t="s">
        <v>11431</v>
      </c>
      <c r="G23" s="15">
        <f>B5L616C1*A4L203C2</f>
        <v>6632.1272055242971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6632.1272055242971</v>
      </c>
      <c r="L23" s="16" t="s">
        <v>11434</v>
      </c>
      <c r="M23" s="17">
        <f>B5L616C2-B5L616C4</f>
        <v>0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363496.16311534226</v>
      </c>
      <c r="F24" s="16" t="s">
        <v>11436</v>
      </c>
      <c r="G24" s="15">
        <f>B5L617C1*A4L203C2</f>
        <v>44455.58074900636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44455.58074900636</v>
      </c>
      <c r="L24" s="16" t="s">
        <v>11439</v>
      </c>
      <c r="M24" s="17">
        <f>B5L617C2-B5L617C4</f>
        <v>0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7046.29714383377</v>
      </c>
      <c r="F25" s="16" t="s">
        <v>11441</v>
      </c>
      <c r="G25" s="15">
        <f>B5L618C1*A4L203C2</f>
        <v>861.76214069087007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861.76214069087007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9498.9919473500722</v>
      </c>
      <c r="F26" s="16" t="s">
        <v>11446</v>
      </c>
      <c r="G26" s="15">
        <f>B5L619C1*A4L203C2</f>
        <v>1161.726715160914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1161.726715160914</v>
      </c>
      <c r="L26" s="16" t="s">
        <v>11448</v>
      </c>
      <c r="M26" s="17">
        <f>B5L619C2-B5L619C4</f>
        <v>0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228.84208292578114</v>
      </c>
      <c r="F27" s="16" t="s">
        <v>11450</v>
      </c>
      <c r="G27" s="15">
        <f>B5L620C1*A4L203C2</f>
        <v>27.987386741823034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27.987386741823034</v>
      </c>
      <c r="L27" s="16" t="s">
        <v>11452</v>
      </c>
      <c r="M27" s="17">
        <f>B5L620C2-B5L620C4</f>
        <v>0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121550.73268357856</v>
      </c>
      <c r="F28" s="16" t="s">
        <v>11454</v>
      </c>
      <c r="G28" s="15">
        <f>B5L621C1*A4L203C2</f>
        <v>14865.654607201659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14865.654607201659</v>
      </c>
      <c r="L28" s="16" t="s">
        <v>11457</v>
      </c>
      <c r="M28" s="17">
        <f>B5L621C2-B5L621C4</f>
        <v>0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352.92460418094851</v>
      </c>
      <c r="F29" s="16" t="s">
        <v>11459</v>
      </c>
      <c r="G29" s="15">
        <f>B5L622C1*A4L203C2</f>
        <v>43.162679091330006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43.162679091330006</v>
      </c>
      <c r="L29" s="16" t="s">
        <v>11461</v>
      </c>
      <c r="M29" s="17">
        <f>B5L622C2-B5L622C4</f>
        <v>0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8.5023760399182038</v>
      </c>
      <c r="F30" s="16" t="s">
        <v>11463</v>
      </c>
      <c r="G30" s="15">
        <f>B5L623C1*A4L203C2</f>
        <v>1.0398405896819964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1.0398405896819964</v>
      </c>
      <c r="L30" s="16" t="s">
        <v>11465</v>
      </c>
      <c r="M30" s="17">
        <f>B5L623C2-B5L623C4</f>
        <v>0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20339.904635097711</v>
      </c>
      <c r="F31" s="16" t="s">
        <v>11467</v>
      </c>
      <c r="G31" s="15">
        <f>B5L624C1*A4L203C2</f>
        <v>2487.5703368724503</v>
      </c>
      <c r="H31" s="16" t="s">
        <v>11468</v>
      </c>
      <c r="I31" s="15">
        <f>B3L625C3</f>
        <v>0</v>
      </c>
      <c r="J31" s="16" t="s">
        <v>11469</v>
      </c>
      <c r="K31" s="17">
        <f>B5L624C2*B5L624C3</f>
        <v>0</v>
      </c>
      <c r="L31" s="16" t="s">
        <v>11470</v>
      </c>
      <c r="M31" s="17">
        <f>B5L624C2-B5L624C4</f>
        <v>2487.5703368724503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1173.8253383040246</v>
      </c>
      <c r="F32" s="16" t="s">
        <v>11472</v>
      </c>
      <c r="G32" s="15">
        <f>B5L625C1*A4L203C2</f>
        <v>143.55883887458222</v>
      </c>
      <c r="H32" s="16" t="s">
        <v>11468</v>
      </c>
      <c r="I32" s="15">
        <f>B3L625C3</f>
        <v>0</v>
      </c>
      <c r="J32" s="16" t="s">
        <v>11473</v>
      </c>
      <c r="K32" s="17">
        <f>B5L625C2*B5L625C3</f>
        <v>0</v>
      </c>
      <c r="L32" s="16" t="s">
        <v>11474</v>
      </c>
      <c r="M32" s="17">
        <f>B5L625C2-B5L625C4</f>
        <v>143.55883887458222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29572.126608808227</v>
      </c>
      <c r="F33" s="16" t="s">
        <v>11476</v>
      </c>
      <c r="G33" s="15">
        <f>B5L626C1*A4L203C2</f>
        <v>3616.6710842572461</v>
      </c>
      <c r="H33" s="16" t="s">
        <v>11468</v>
      </c>
      <c r="I33" s="15">
        <f>B3L625C3</f>
        <v>0</v>
      </c>
      <c r="J33" s="16" t="s">
        <v>11477</v>
      </c>
      <c r="K33" s="17">
        <f>B5L626C2*B5L626C3</f>
        <v>0</v>
      </c>
      <c r="L33" s="16" t="s">
        <v>11478</v>
      </c>
      <c r="M33" s="17">
        <f>B5L626C2-B5L626C4</f>
        <v>3616.6710842572461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2682.0193416141892</v>
      </c>
      <c r="F34" s="16" t="s">
        <v>11480</v>
      </c>
      <c r="G34" s="15">
        <f>B5L627C1*A4L203C2</f>
        <v>328.01096547941535</v>
      </c>
      <c r="H34" s="16" t="s">
        <v>11468</v>
      </c>
      <c r="I34" s="15">
        <f>B3L625C3</f>
        <v>0</v>
      </c>
      <c r="J34" s="16" t="s">
        <v>11481</v>
      </c>
      <c r="K34" s="17">
        <f>B5L627C2*B5L627C3</f>
        <v>0</v>
      </c>
      <c r="L34" s="16" t="s">
        <v>11482</v>
      </c>
      <c r="M34" s="17">
        <f>B5L627C2-B5L627C4</f>
        <v>328.01096547941535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0</v>
      </c>
      <c r="F36" s="16" t="s">
        <v>11488</v>
      </c>
      <c r="G36" s="15">
        <f>B5L629C1*A4L203C2</f>
        <v>0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0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3961.1638626462677</v>
      </c>
      <c r="F37" s="16" t="s">
        <v>11492</v>
      </c>
      <c r="G37" s="15">
        <f>B5L630C1*A4L203C2</f>
        <v>484.45034040163858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484.45034040163858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390.87380067273517</v>
      </c>
      <c r="F38" s="16" t="s">
        <v>11496</v>
      </c>
      <c r="G38" s="15">
        <f>B5L631C1*A4L203C2</f>
        <v>47.803865822275512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47.803865822275512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22.71205296097045</v>
      </c>
      <c r="F39" s="16" t="s">
        <v>11500</v>
      </c>
      <c r="G39" s="15">
        <f>B5L632C1*A4L203C2</f>
        <v>2.7776840771266862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2.7776840771266862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4922.4703478876645</v>
      </c>
      <c r="F40" s="16" t="s">
        <v>11504</v>
      </c>
      <c r="G40" s="15">
        <f>B5L633C1*A4L203C2</f>
        <v>602.0181235466614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602.0181235466614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1112.4493721111537</v>
      </c>
      <c r="F41" s="16" t="s">
        <v>11508</v>
      </c>
      <c r="G41" s="15">
        <f>B5L634C1*A4L203C2</f>
        <v>136.0525582091941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136.0525582091941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0</v>
      </c>
      <c r="F42" s="16" t="s">
        <v>11512</v>
      </c>
      <c r="G42" s="15">
        <f>B5L635C1*A4L203C2</f>
        <v>0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0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0</v>
      </c>
      <c r="F44" s="16" t="s">
        <v>11520</v>
      </c>
      <c r="G44" s="15">
        <f>B5L637C1*A4L203C2</f>
        <v>0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0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0</v>
      </c>
      <c r="F45" s="16" t="s">
        <v>11524</v>
      </c>
      <c r="G45" s="15">
        <f>B5L638C1*A4L203C2</f>
        <v>0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0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270.76329804451046</v>
      </c>
      <c r="F46" s="16" t="s">
        <v>11528</v>
      </c>
      <c r="G46" s="15">
        <f>B5L639C1*A4L203C2</f>
        <v>33.114351350843634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33.114351350843634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510.9787722404339</v>
      </c>
      <c r="F47" s="16" t="s">
        <v>11532</v>
      </c>
      <c r="G47" s="15">
        <f>B5L640C1*A4L203C2</f>
        <v>62.492703845005067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62.492703845005067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135.15898183636338</v>
      </c>
      <c r="F48" s="16" t="s">
        <v>11536</v>
      </c>
      <c r="G48" s="15">
        <f>B5L641C1*A4L203C2</f>
        <v>16.529943478587242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16.529943478587242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116.62761130867396</v>
      </c>
      <c r="F49" s="16" t="s">
        <v>11540</v>
      </c>
      <c r="G49" s="15">
        <f>B5L642C1*A4L203C2</f>
        <v>14.263556863050827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14.263556863050827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0</v>
      </c>
      <c r="F50" s="16" t="s">
        <v>11544</v>
      </c>
      <c r="G50" s="15">
        <f>B5L643C1*A4L203C2</f>
        <v>0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0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1415.7179679004917</v>
      </c>
      <c r="F51" s="16" t="s">
        <v>11548</v>
      </c>
      <c r="G51" s="15">
        <f>B5L644C1*A4L203C2</f>
        <v>173.14230747423014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173.14230747423014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38.966757531076752</v>
      </c>
      <c r="F52" s="16" t="s">
        <v>11552</v>
      </c>
      <c r="G52" s="15">
        <f>B5L645C1*A4L203C2</f>
        <v>4.7656344460506865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4.7656344460506865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1119.2223636620795</v>
      </c>
      <c r="F54" s="16" t="s">
        <v>11560</v>
      </c>
      <c r="G54" s="15">
        <f>B5L647C1*A4L203C2</f>
        <v>136.88089507587233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136.88089507587233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118.513198509435</v>
      </c>
      <c r="F63" s="16" t="s">
        <v>11597</v>
      </c>
      <c r="G63" s="15">
        <f>B5L656C1*A4L203C2</f>
        <v>14.494164177703901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14.494164177703901</v>
      </c>
      <c r="L63" s="16" t="s">
        <v>11600</v>
      </c>
      <c r="M63" s="17">
        <f>B5L656C2-B5L656C4</f>
        <v>0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4445.1664715213601</v>
      </c>
      <c r="F64" s="16" t="s">
        <v>11602</v>
      </c>
      <c r="G64" s="15">
        <f>B5L657C1*A4L203C2</f>
        <v>543.64385946706238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543.64385946706238</v>
      </c>
      <c r="L64" s="16" t="s">
        <v>11605</v>
      </c>
      <c r="M64" s="17">
        <f>B5L657C2-B5L657C4</f>
        <v>0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107.08937958185925</v>
      </c>
      <c r="F65" s="16" t="s">
        <v>11607</v>
      </c>
      <c r="G65" s="15">
        <f>B5L658C1*A4L203C2</f>
        <v>13.097031122861386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13.097031122861386</v>
      </c>
      <c r="L65" s="16" t="s">
        <v>11609</v>
      </c>
      <c r="M65" s="17">
        <f>B5L658C2-B5L658C4</f>
        <v>0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1119.2223636620795</v>
      </c>
      <c r="F67" s="16" t="s">
        <v>11615</v>
      </c>
      <c r="G67" s="15">
        <f>B5L660C1*A4L203C2</f>
        <v>136.88089507587233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136.88089507587233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5134.4117296344357</v>
      </c>
      <c r="F69" s="16" t="s">
        <v>11623</v>
      </c>
      <c r="G69" s="15">
        <f>B5L662C1*A4L203C2</f>
        <v>627.93855453429148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627.93855453429148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49124.909596134705</v>
      </c>
      <c r="F72" s="16" t="s">
        <v>11635</v>
      </c>
      <c r="G72" s="15">
        <f>B5L665C1*A4L203C2</f>
        <v>6007.9764436072746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6007.9764436072746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55458.706400260038</v>
      </c>
      <c r="F73" s="16" t="s">
        <v>11639</v>
      </c>
      <c r="G73" s="15">
        <f>B5L666C1*A4L203C2</f>
        <v>6782.5997927518029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6782.5997927518029</v>
      </c>
      <c r="L73" s="16" t="s">
        <v>11642</v>
      </c>
      <c r="M73" s="17">
        <f>B5L666C2-B5L666C4</f>
        <v>0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159109.78276027265</v>
      </c>
      <c r="F74" s="16" t="s">
        <v>11644</v>
      </c>
      <c r="G74" s="15">
        <f>B5L667C1*A4L203C2</f>
        <v>19459.126431581346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19459.126431581346</v>
      </c>
      <c r="L74" s="16" t="s">
        <v>11647</v>
      </c>
      <c r="M74" s="17">
        <f>B5L667C2-B5L667C4</f>
        <v>0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3591.4451278159104</v>
      </c>
      <c r="F75" s="16" t="s">
        <v>11649</v>
      </c>
      <c r="G75" s="15">
        <f>B5L668C1*A4L203C2</f>
        <v>439.23373913188584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439.23373913188584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0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521.03804579611142</v>
      </c>
      <c r="F77" s="16" t="s">
        <v>11659</v>
      </c>
      <c r="G77" s="15">
        <f>B5L670C1*A4L203C2</f>
        <v>63.722953000864429</v>
      </c>
      <c r="H77" s="16" t="s">
        <v>11655</v>
      </c>
      <c r="I77" s="15">
        <f>B3L622C3</f>
        <v>0</v>
      </c>
      <c r="J77" s="16" t="s">
        <v>11660</v>
      </c>
      <c r="K77" s="17">
        <f>B5L670C2*B5L670C3</f>
        <v>0</v>
      </c>
      <c r="L77" s="16" t="s">
        <v>11661</v>
      </c>
      <c r="M77" s="17">
        <f>B5L670C2-B5L670C4</f>
        <v>63.722953000864429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2079.5480178313137</v>
      </c>
      <c r="F78" s="16" t="s">
        <v>11663</v>
      </c>
      <c r="G78" s="15">
        <f>B5L671C1*A4L203C2</f>
        <v>254.32872258076966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254.32872258076966</v>
      </c>
      <c r="L78" s="16" t="s">
        <v>11666</v>
      </c>
      <c r="M78" s="17">
        <f>B5L671C2-B5L671C4</f>
        <v>0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43271.853432793199</v>
      </c>
      <c r="F79" s="16" t="s">
        <v>11668</v>
      </c>
      <c r="G79" s="15">
        <f>B5L672C1*A4L203C2</f>
        <v>5292.1476748306086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5292.1476748306086</v>
      </c>
      <c r="L79" s="16" t="s">
        <v>11671</v>
      </c>
      <c r="M79" s="17">
        <f>B5L672C2-B5L672C4</f>
        <v>0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1042.4707302106908</v>
      </c>
      <c r="F80" s="16" t="s">
        <v>11673</v>
      </c>
      <c r="G80" s="15">
        <f>B5L673C1*A4L203C2</f>
        <v>127.49417030476749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127.49417030476749</v>
      </c>
      <c r="L80" s="16" t="s">
        <v>11675</v>
      </c>
      <c r="M80" s="17">
        <f>B5L673C2-B5L673C4</f>
        <v>0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248192.36935478868</v>
      </c>
      <c r="F81" s="16" t="s">
        <v>11677</v>
      </c>
      <c r="G81" s="15">
        <f>B5L674C1*A4L203C2</f>
        <v>30353.926772090657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30353.926772090657</v>
      </c>
      <c r="L81" s="16" t="s">
        <v>11679</v>
      </c>
      <c r="M81" s="17">
        <f>B5L674C2-B5L674C4</f>
        <v>0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2850.5138856290723</v>
      </c>
      <c r="F82" s="16" t="s">
        <v>11681</v>
      </c>
      <c r="G82" s="15">
        <f>B5L675C1*A4L203C2</f>
        <v>348.61784821243555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348.61784821243555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-323</v>
      </c>
      <c r="F83" s="16" t="s">
        <v>11685</v>
      </c>
      <c r="G83" s="15">
        <f>B5L676C1*A4L203C2</f>
        <v>-39.502900000000004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-39.502900000000004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4433.4383275953596</v>
      </c>
      <c r="F84" s="16" t="s">
        <v>11690</v>
      </c>
      <c r="G84" s="15">
        <f>B5L677C1*A4L203C2</f>
        <v>542.20950746491246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542.20950746491246</v>
      </c>
      <c r="L84" s="16" t="s">
        <v>11692</v>
      </c>
      <c r="M84" s="17">
        <f>B5L677C2-B5L677C4</f>
        <v>0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8923116.9219495505</v>
      </c>
      <c r="F86" s="16" t="s">
        <v>11698</v>
      </c>
      <c r="G86" s="15">
        <f>SUM(B5L601C2:B5L658C2)+SUM(B5L661C2:B5L678C2)</f>
        <v>1091297.1995544299</v>
      </c>
      <c r="H86" s="16" t="s">
        <v>945</v>
      </c>
      <c r="I86" s="21"/>
      <c r="J86" s="16" t="s">
        <v>11699</v>
      </c>
      <c r="K86" s="17">
        <f>SUM(B5L601C4:B5L658C4)+SUM(B5L661C4:B5L678C4)</f>
        <v>1084657.6653759454</v>
      </c>
      <c r="L86" s="16" t="s">
        <v>11700</v>
      </c>
      <c r="M86" s="17">
        <f>SUM(B5L601C5:B5L658C5)+SUM(B5L661C5:B5L678C5)</f>
        <v>6639.5341784845577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50E10D-D175-402B-B3E6-485549043693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538160.23161150515</v>
      </c>
      <c r="F8" s="16" t="s">
        <v>11757</v>
      </c>
      <c r="G8" s="15">
        <f>B5L701C1*A4L204C2</f>
        <v>65816.996326087086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65816.996326087086</v>
      </c>
      <c r="L8" s="16" t="s">
        <v>11760</v>
      </c>
      <c r="M8" s="23">
        <f>B5L701C2-B5L701C4</f>
        <v>0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45482.952573819493</v>
      </c>
      <c r="F9" s="16" t="s">
        <v>11762</v>
      </c>
      <c r="G9" s="15">
        <f>B5L702C1*A4L204C2</f>
        <v>5562.565099778124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5562.565099778124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0</v>
      </c>
      <c r="F11" s="16" t="s">
        <v>11771</v>
      </c>
      <c r="G11" s="15">
        <f>B5L704C1*A4L204C2</f>
        <v>0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0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46843.426252961188</v>
      </c>
      <c r="F12" s="16" t="s">
        <v>11775</v>
      </c>
      <c r="G12" s="15">
        <f>B5L705C1*A4L204C2</f>
        <v>5728.9510307371538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5728.9510307371538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3159.0531951738608</v>
      </c>
      <c r="F13" s="16" t="s">
        <v>11779</v>
      </c>
      <c r="G13" s="15">
        <f>B5L706C1*A4L204C2</f>
        <v>386.3522057697632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386.3522057697632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1525.2490932441183</v>
      </c>
      <c r="F14" s="16" t="s">
        <v>11783</v>
      </c>
      <c r="G14" s="15">
        <f>B5L707C1*A4L204C2</f>
        <v>186.53796410375568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186.53796410375568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218892.1455719854</v>
      </c>
      <c r="F15" s="16" t="s">
        <v>11787</v>
      </c>
      <c r="G15" s="15">
        <f>B5L708C1*A4L204C2</f>
        <v>26770.509403453816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26770.509403453816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1246.6780987374791</v>
      </c>
      <c r="F16" s="16" t="s">
        <v>11791</v>
      </c>
      <c r="G16" s="15">
        <f>B5L709C1*A4L204C2</f>
        <v>152.4687314755937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152.4687314755937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0</v>
      </c>
      <c r="F17" s="16" t="s">
        <v>11795</v>
      </c>
      <c r="G17" s="15">
        <f>B5L710C1*A4L204C2</f>
        <v>0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0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0</v>
      </c>
      <c r="F19" s="16" t="s">
        <v>11803</v>
      </c>
      <c r="G19" s="15">
        <f>B5L712C1*A4L204C2</f>
        <v>0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0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0</v>
      </c>
      <c r="F20" s="16" t="s">
        <v>11807</v>
      </c>
      <c r="G20" s="15">
        <f>B5L713C1*A4L204C2</f>
        <v>0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0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27395.213015035013</v>
      </c>
      <c r="F21" s="16" t="s">
        <v>11811</v>
      </c>
      <c r="G21" s="15">
        <f>B5L714C1*A4L204C2</f>
        <v>3350.4345517387824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3350.4345517387824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0</v>
      </c>
      <c r="F22" s="16" t="s">
        <v>11815</v>
      </c>
      <c r="G22" s="15">
        <f>B5L715C1*A4L204C2</f>
        <v>0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0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5252.6771332253193</v>
      </c>
      <c r="F23" s="16" t="s">
        <v>11819</v>
      </c>
      <c r="G23" s="15">
        <f>B5L716C1*A4L204C2</f>
        <v>642.40241339345653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642.40241339345653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452.00807848078324</v>
      </c>
      <c r="F24" s="16" t="s">
        <v>11823</v>
      </c>
      <c r="G24" s="15">
        <f>B5L717C1*A4L204C2</f>
        <v>55.280587998199792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55.280587998199792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0</v>
      </c>
      <c r="F25" s="16" t="s">
        <v>11827</v>
      </c>
      <c r="G25" s="15">
        <f>B5L718C1*A4L204C2</f>
        <v>0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0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139378.14779764193</v>
      </c>
      <c r="F26" s="16" t="s">
        <v>11831</v>
      </c>
      <c r="G26" s="15">
        <f>B5L719C1*A4L204C2</f>
        <v>17045.94747565161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17045.94747565161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504.97282492015989</v>
      </c>
      <c r="F27" s="16" t="s">
        <v>11835</v>
      </c>
      <c r="G27" s="15">
        <f>B5L720C1*A4L204C2</f>
        <v>61.758176487735561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61.758176487735561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49882.294796724927</v>
      </c>
      <c r="F38" s="16" t="s">
        <v>11879</v>
      </c>
      <c r="G38" s="15">
        <f>B5L731C1*A4L204C2</f>
        <v>6100.6046536394588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6100.6046536394588</v>
      </c>
      <c r="L38" s="16" t="s">
        <v>11881</v>
      </c>
      <c r="M38" s="23">
        <f>B5L731C2-B5L731C4</f>
        <v>0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22984.30851092657</v>
      </c>
      <c r="F39" s="16" t="s">
        <v>11883</v>
      </c>
      <c r="G39" s="15">
        <f>B5L732C1*A4L204C2</f>
        <v>2810.9809308863196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2810.9809308863196</v>
      </c>
      <c r="L39" s="16" t="s">
        <v>11885</v>
      </c>
      <c r="M39" s="23">
        <f>B5L732C2-B5L732C4</f>
        <v>0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553.71949606889757</v>
      </c>
      <c r="F40" s="16" t="s">
        <v>11887</v>
      </c>
      <c r="G40" s="15">
        <f>B5L733C1*A4L204C2</f>
        <v>67.719894369226182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67.719894369226182</v>
      </c>
      <c r="L40" s="16" t="s">
        <v>11889</v>
      </c>
      <c r="M40" s="23">
        <f>B5L733C2-B5L733C4</f>
        <v>0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1101713.0780504507</v>
      </c>
      <c r="F41" s="16" t="s">
        <v>11891</v>
      </c>
      <c r="G41" s="15">
        <f>SUM(B5L701C2:B5L733C2)</f>
        <v>134739.50944557009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134739.50944557009</v>
      </c>
      <c r="L41" s="16" t="s">
        <v>11893</v>
      </c>
      <c r="M41" s="23">
        <f>SUM(B5L701C5:B5L733C5)</f>
        <v>0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1FEFA0-C61D-4D6E-A50B-EB93C47832A5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67.960999999999999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61.122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59.167999999999999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60.408000000000001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62.813400000000001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304.226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310.2955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311.7286666666667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310.24374999999998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313.72659999999996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22331.22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22285.050000000003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22253.800000000003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22239.105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22592.399999999998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46DAB-D081-4255-8C58-77C98BA65B0D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1.680647497060032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8.4880000000000013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15.278400000000003</v>
      </c>
      <c r="J9" s="16" t="s">
        <v>12037</v>
      </c>
      <c r="K9" s="23">
        <f>IF(B6L216C3=0,0,B6L202C3/B6L216C3)</f>
        <v>9.5920599561506569E-3</v>
      </c>
      <c r="L9" s="16" t="s">
        <v>12038</v>
      </c>
      <c r="M9" s="23">
        <f>A1L542C9</f>
        <v>1.2848535799355474</v>
      </c>
      <c r="N9" s="16" t="s">
        <v>12039</v>
      </c>
      <c r="O9" s="23">
        <f>B6L202C1*B6L202C5</f>
        <v>10.905837186492928</v>
      </c>
      <c r="P9" s="16" t="s">
        <v>12040</v>
      </c>
      <c r="Q9" s="23">
        <f>B3L836C3</f>
        <v>2.0110244233378562</v>
      </c>
      <c r="R9" s="16" t="s">
        <v>12041</v>
      </c>
      <c r="S9" s="17">
        <f>B6L202C6*B6L202C7</f>
        <v>21.931904938983489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12.062547716440919</v>
      </c>
      <c r="X9" s="16" t="s">
        <v>12044</v>
      </c>
      <c r="Y9" s="23">
        <f>IF(B6L216C10=0,0,B6L202C10/B6L216C10)</f>
        <v>4.6415307837173519E-3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0.49899254400000015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0.74848881600000028</v>
      </c>
      <c r="AH9" s="16" t="s">
        <v>12049</v>
      </c>
      <c r="AI9" s="23">
        <f>IF(B6L216C15=0,0,B6L202C15/B6L216C15)</f>
        <v>7.4298585968307794E-3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0.86002113600000019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1.0320253632000003</v>
      </c>
      <c r="AR9" s="16" t="s">
        <v>12054</v>
      </c>
      <c r="AS9" s="23">
        <f>IF(B6L216C20=0,0,B6L202C20/B6L216C20)</f>
        <v>9.5920599561506569E-3</v>
      </c>
      <c r="AT9" s="16" t="s">
        <v>12055</v>
      </c>
      <c r="AU9" s="17">
        <f>A1L237C3</f>
        <v>11857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59.284999999999997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14.821249999999999</v>
      </c>
      <c r="BD9" s="16" t="s">
        <v>12060</v>
      </c>
      <c r="BE9" s="23">
        <f>IF(B6L216C26=0,0,B6L202C26/B6L216C26)</f>
        <v>1.592775085166518E-2</v>
      </c>
      <c r="BF9" s="16" t="s">
        <v>12061</v>
      </c>
      <c r="BG9" s="17">
        <f>B6L202C3+B6L202C10+B6L202C15+B6L202C20+B6L202C26</f>
        <v>43.942711895640926</v>
      </c>
      <c r="BH9" s="16" t="s">
        <v>12062</v>
      </c>
      <c r="BI9" s="17">
        <f>B6L218C3*B6L202C4</f>
        <v>64.006137449228603</v>
      </c>
      <c r="BJ9" s="16" t="s">
        <v>12063</v>
      </c>
      <c r="BK9" s="17">
        <f>B6L218C10*B6L202C11</f>
        <v>50.533896685935439</v>
      </c>
      <c r="BL9" s="16" t="s">
        <v>12064</v>
      </c>
      <c r="BM9" s="17">
        <f>B6L218C15*B6L202C16</f>
        <v>3.1356606736377097</v>
      </c>
      <c r="BN9" s="16" t="s">
        <v>12065</v>
      </c>
      <c r="BO9" s="17">
        <f>B6L218C20*B6L202C21</f>
        <v>4.3234865724204941</v>
      </c>
      <c r="BP9" s="16" t="s">
        <v>12066</v>
      </c>
      <c r="BQ9" s="17">
        <f>B6L218C26*B6L202C27</f>
        <v>62.090988890811815</v>
      </c>
      <c r="BR9" s="16" t="s">
        <v>12067</v>
      </c>
      <c r="BS9" s="15">
        <f>B6L202C29+B6L202C30+B6L202C31+B6L202C32+B6L202C33</f>
        <v>184.09017027203407</v>
      </c>
      <c r="BT9" s="16" t="s">
        <v>12068</v>
      </c>
      <c r="BU9" s="23">
        <f>IF(B6L202C3=0,0,B6L202C29/B6L202C3)</f>
        <v>4.1893220133802354</v>
      </c>
      <c r="BV9" s="16" t="s">
        <v>12069</v>
      </c>
      <c r="BW9" s="23">
        <f>IF(B6L202C8=0,0,B6L202C30/B6L202C8)</f>
        <v>2.3041271073591298</v>
      </c>
      <c r="BX9" s="16" t="s">
        <v>12070</v>
      </c>
      <c r="BY9" s="23">
        <f>IF(B6L202C13=0,0,B6L202C31/B6L202C13)</f>
        <v>6.2839830200703535</v>
      </c>
      <c r="BZ9" s="16" t="s">
        <v>12071</v>
      </c>
      <c r="CA9" s="23">
        <f>IF(B6L202C18=0,0,B6L202C32/B6L202C18)</f>
        <v>5.0271864160562831</v>
      </c>
      <c r="CB9" s="16" t="s">
        <v>12072</v>
      </c>
      <c r="CC9" s="23">
        <f>IF(B6L202C24=0,0,B6L202C33/B6L202C24)</f>
        <v>1.0473305033450588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57.542999999999999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115.086</v>
      </c>
      <c r="J10" s="16" t="s">
        <v>12076</v>
      </c>
      <c r="K10" s="23">
        <f>IF(B6L216C3=0,0,B6L203C3/B6L216C3)</f>
        <v>7.2253103211956382E-2</v>
      </c>
      <c r="L10" s="16" t="s">
        <v>12077</v>
      </c>
      <c r="M10" s="23">
        <f>A1L543C9</f>
        <v>1.8302488640125183</v>
      </c>
      <c r="N10" s="16" t="s">
        <v>12078</v>
      </c>
      <c r="O10" s="23">
        <f>B6L203C1*B6L203C5</f>
        <v>105.31801038187234</v>
      </c>
      <c r="P10" s="16" t="s">
        <v>12079</v>
      </c>
      <c r="Q10" s="23">
        <f>B3L837C3</f>
        <v>1.7829863176680547</v>
      </c>
      <c r="R10" s="16" t="s">
        <v>12080</v>
      </c>
      <c r="S10" s="23">
        <f>B6L203C6*B6L203C7</f>
        <v>187.78057151490052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103.27931433319529</v>
      </c>
      <c r="X10" s="16" t="s">
        <v>12083</v>
      </c>
      <c r="Y10" s="23">
        <f>IF(B6L216C10=0,0,B6L203C10/B6L216C10)</f>
        <v>3.9740702218767014E-2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4.9394911199999996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7.4092366799999994</v>
      </c>
      <c r="AH10" s="16" t="s">
        <v>12088</v>
      </c>
      <c r="AI10" s="23">
        <f>IF(B6L216C15=0,0,B6L203C15/B6L216C15)</f>
        <v>7.3547633132372572E-2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6.4781909400000002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7.773829128</v>
      </c>
      <c r="AR10" s="16" t="s">
        <v>12093</v>
      </c>
      <c r="AS10" s="23">
        <f>IF(B6L216C20=0,0,B6L203C20/B6L216C20)</f>
        <v>7.2253103211956368E-2</v>
      </c>
      <c r="AT10" s="16" t="s">
        <v>12094</v>
      </c>
      <c r="AU10" s="17">
        <f>A1L238C3</f>
        <v>59944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299.72000000000003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74.930000000000007</v>
      </c>
      <c r="BD10" s="16" t="s">
        <v>12099</v>
      </c>
      <c r="BE10" s="23">
        <f>IF(B6L216C26=0,0,B6L203C26/B6L216C26)</f>
        <v>8.0524002450216556E-2</v>
      </c>
      <c r="BF10" s="16" t="s">
        <v>12100</v>
      </c>
      <c r="BG10" s="23">
        <f>B6L203C3+B6L203C10+B6L203C15+B6L203C20+B6L203C26</f>
        <v>308.47838014119526</v>
      </c>
      <c r="BH10" s="16" t="s">
        <v>12101</v>
      </c>
      <c r="BI10" s="17">
        <f>B6L218C3*B6L203C4</f>
        <v>482.13231323187784</v>
      </c>
      <c r="BJ10" s="16" t="s">
        <v>12102</v>
      </c>
      <c r="BK10" s="17">
        <f>B6L218C10*B6L203C11</f>
        <v>432.67030506287193</v>
      </c>
      <c r="BL10" s="16" t="s">
        <v>12103</v>
      </c>
      <c r="BM10" s="17">
        <f>B6L218C15*B6L203C16</f>
        <v>31.039678325868287</v>
      </c>
      <c r="BN10" s="16" t="s">
        <v>12104</v>
      </c>
      <c r="BO10" s="17">
        <f>B6L218C20*B6L203C21</f>
        <v>32.567073494186879</v>
      </c>
      <c r="BP10" s="16" t="s">
        <v>12105</v>
      </c>
      <c r="BQ10" s="17">
        <f>B6L218C26*B6L203C27</f>
        <v>313.90589846258109</v>
      </c>
      <c r="BR10" s="16" t="s">
        <v>12106</v>
      </c>
      <c r="BS10" s="15">
        <f>B6L203C29+B6L203C30+B6L203C31+B6L203C32+B6L203C33</f>
        <v>1292.315268577386</v>
      </c>
      <c r="BT10" s="16" t="s">
        <v>12107</v>
      </c>
      <c r="BU10" s="23">
        <f>IF(B6L203C3=0,0,B6L203C29/B6L203C3)</f>
        <v>4.1893220133802362</v>
      </c>
      <c r="BV10" s="16" t="s">
        <v>12108</v>
      </c>
      <c r="BW10" s="23">
        <f>IF(B6L203C8=0,0,B6L203C30/B6L203C8)</f>
        <v>2.3041271073591298</v>
      </c>
      <c r="BX10" s="16" t="s">
        <v>12109</v>
      </c>
      <c r="BY10" s="23">
        <f>IF(B6L203C13=0,0,B6L203C31/B6L203C13)</f>
        <v>6.2839830200703526</v>
      </c>
      <c r="BZ10" s="16" t="s">
        <v>12110</v>
      </c>
      <c r="CA10" s="23">
        <f>IF(B6L203C18=0,0,B6L203C32/B6L203C18)</f>
        <v>5.0271864160562822</v>
      </c>
      <c r="CB10" s="16" t="s">
        <v>12111</v>
      </c>
      <c r="CC10" s="23">
        <f>IF(B6L203C24=0,0,B6L203C33/B6L203C24)</f>
        <v>1.0473305033450588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140.94400000000002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281.88800000000003</v>
      </c>
      <c r="J11" s="16" t="s">
        <v>12115</v>
      </c>
      <c r="K11" s="23">
        <f>IF(B6L216C3=0,0,B6L204C3/B6L216C3)</f>
        <v>0.17697446047487933</v>
      </c>
      <c r="L11" s="16" t="s">
        <v>12116</v>
      </c>
      <c r="M11" s="23">
        <f>A1L544C9</f>
        <v>0.24319154749977231</v>
      </c>
      <c r="N11" s="16" t="s">
        <v>12117</v>
      </c>
      <c r="O11" s="23">
        <f>B6L204C1*B6L204C5</f>
        <v>34.276389470807914</v>
      </c>
      <c r="P11" s="16" t="s">
        <v>12118</v>
      </c>
      <c r="Q11" s="23">
        <f>B3L838C3</f>
        <v>2.017558114887303</v>
      </c>
      <c r="R11" s="16" t="s">
        <v>12119</v>
      </c>
      <c r="S11" s="17">
        <f>B6L204C6*B6L204C7</f>
        <v>69.154607725866214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38.03503424922642</v>
      </c>
      <c r="X11" s="16" t="s">
        <v>12122</v>
      </c>
      <c r="Y11" s="23">
        <f>IF(B6L216C10=0,0,B6L204C10/B6L216C10)</f>
        <v>1.4635447376254355E-2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12.098632960000002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18.147949440000001</v>
      </c>
      <c r="AH11" s="16" t="s">
        <v>12127</v>
      </c>
      <c r="AI11" s="23">
        <f>IF(B6L216C15=0,0,B6L204C15/B6L216C15)</f>
        <v>0.1801452410233933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15.867475520000001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19.040970624</v>
      </c>
      <c r="AR11" s="16" t="s">
        <v>12132</v>
      </c>
      <c r="AS11" s="23">
        <f>IF(B6L216C20=0,0,B6L204C20/B6L216C20)</f>
        <v>0.17697446047487927</v>
      </c>
      <c r="AT11" s="16" t="s">
        <v>12133</v>
      </c>
      <c r="AU11" s="17">
        <f>A1L239C3</f>
        <v>57109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285.54500000000002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71.386250000000004</v>
      </c>
      <c r="BD11" s="16" t="s">
        <v>12138</v>
      </c>
      <c r="BE11" s="23">
        <f>IF(B6L216C26=0,0,B6L204C26/B6L216C26)</f>
        <v>7.6715688908471524E-2</v>
      </c>
      <c r="BF11" s="16" t="s">
        <v>12139</v>
      </c>
      <c r="BG11" s="17">
        <f>B6L204C3+B6L204C10+B6L204C15+B6L204C20+B6L204C26</f>
        <v>428.49820431322649</v>
      </c>
      <c r="BH11" s="16" t="s">
        <v>12140</v>
      </c>
      <c r="BI11" s="17">
        <f>B6L218C3*B6L204C4</f>
        <v>1180.9196037077281</v>
      </c>
      <c r="BJ11" s="16" t="s">
        <v>12141</v>
      </c>
      <c r="BK11" s="17">
        <f>B6L218C10*B6L204C11</f>
        <v>159.34100625995546</v>
      </c>
      <c r="BL11" s="16" t="s">
        <v>12142</v>
      </c>
      <c r="BM11" s="17">
        <f>B6L218C15*B6L204C16</f>
        <v>76.027604086703519</v>
      </c>
      <c r="BN11" s="16" t="s">
        <v>12143</v>
      </c>
      <c r="BO11" s="17">
        <f>B6L218C20*B6L204C21</f>
        <v>79.768757391249608</v>
      </c>
      <c r="BP11" s="16" t="s">
        <v>12144</v>
      </c>
      <c r="BQ11" s="17">
        <f>B6L218C26*B6L204C27</f>
        <v>299.05998857766485</v>
      </c>
      <c r="BR11" s="16" t="s">
        <v>12145</v>
      </c>
      <c r="BS11" s="15">
        <f>B6L204C29+B6L204C30+B6L204C31+B6L204C32+B6L204C33</f>
        <v>1795.1169600233018</v>
      </c>
      <c r="BT11" s="16" t="s">
        <v>12146</v>
      </c>
      <c r="BU11" s="23">
        <f>IF(B6L204C3=0,0,B6L204C29/B6L204C3)</f>
        <v>4.1893220133802362</v>
      </c>
      <c r="BV11" s="16" t="s">
        <v>12147</v>
      </c>
      <c r="BW11" s="23">
        <f>IF(B6L204C8=0,0,B6L204C30/B6L204C8)</f>
        <v>2.3041271073591298</v>
      </c>
      <c r="BX11" s="16" t="s">
        <v>12148</v>
      </c>
      <c r="BY11" s="23">
        <f>IF(B6L204C13=0,0,B6L204C31/B6L204C13)</f>
        <v>6.2839830200703526</v>
      </c>
      <c r="BZ11" s="16" t="s">
        <v>12149</v>
      </c>
      <c r="CA11" s="23">
        <f>IF(B6L204C18=0,0,B6L204C32/B6L204C18)</f>
        <v>5.0271864160562831</v>
      </c>
      <c r="CB11" s="16" t="s">
        <v>12150</v>
      </c>
      <c r="CC11" s="23">
        <f>IF(B6L204C24=0,0,B6L204C33/B6L204C24)</f>
        <v>1.0473305033450588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31.582000000000001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63.164000000000001</v>
      </c>
      <c r="J12" s="16" t="s">
        <v>12154</v>
      </c>
      <c r="K12" s="23">
        <f>IF(B6L216C3=0,0,B6L205C3/B6L216C3)</f>
        <v>3.9655518579844749E-2</v>
      </c>
      <c r="L12" s="16" t="s">
        <v>12155</v>
      </c>
      <c r="M12" s="23">
        <f>A1L545C9</f>
        <v>0.91217271474506201</v>
      </c>
      <c r="N12" s="16" t="s">
        <v>12156</v>
      </c>
      <c r="O12" s="23">
        <f>B6L205C1*B6L205C5</f>
        <v>28.808238677078549</v>
      </c>
      <c r="P12" s="16" t="s">
        <v>12157</v>
      </c>
      <c r="Q12" s="23">
        <f>B3L839C3</f>
        <v>1.9262174488745034</v>
      </c>
      <c r="R12" s="16" t="s">
        <v>12158</v>
      </c>
      <c r="S12" s="23">
        <f>B6L205C6*B6L205C7</f>
        <v>55.490932011130042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30.520012606121526</v>
      </c>
      <c r="X12" s="16" t="s">
        <v>12161</v>
      </c>
      <c r="Y12" s="23">
        <f>IF(B6L216C10=0,0,B6L205C10/B6L216C10)</f>
        <v>1.1743752759433781E-2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2.71099888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4.06649832</v>
      </c>
      <c r="AH12" s="16" t="s">
        <v>12166</v>
      </c>
      <c r="AI12" s="23">
        <f>IF(B6L216C15=0,0,B6L205C15/B6L216C15)</f>
        <v>4.0366010628340381E-2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3.5555015600000002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4.2666018719999999</v>
      </c>
      <c r="AR12" s="16" t="s">
        <v>12171</v>
      </c>
      <c r="AS12" s="23">
        <f>IF(B6L216C20=0,0,B6L205C20/B6L216C20)</f>
        <v>3.9655518579844742E-2</v>
      </c>
      <c r="AT12" s="16" t="s">
        <v>12172</v>
      </c>
      <c r="AU12" s="17">
        <f>A1L240C3</f>
        <v>26185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130.92500000000001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32.731250000000003</v>
      </c>
      <c r="BD12" s="16" t="s">
        <v>12177</v>
      </c>
      <c r="BE12" s="23">
        <f>IF(B6L216C26=0,0,B6L205C26/B6L216C26)</f>
        <v>3.5174846592801956E-2</v>
      </c>
      <c r="BF12" s="16" t="s">
        <v>12178</v>
      </c>
      <c r="BG12" s="23">
        <f>B6L205C3+B6L205C10+B6L205C15+B6L205C20+B6L205C26</f>
        <v>134.74836279812152</v>
      </c>
      <c r="BH12" s="16" t="s">
        <v>12179</v>
      </c>
      <c r="BI12" s="17">
        <f>B6L218C3*B6L205C4</f>
        <v>264.61433565314923</v>
      </c>
      <c r="BJ12" s="16" t="s">
        <v>12180</v>
      </c>
      <c r="BK12" s="17">
        <f>B6L218C10*B6L205C11</f>
        <v>127.85816065946722</v>
      </c>
      <c r="BL12" s="16" t="s">
        <v>12181</v>
      </c>
      <c r="BM12" s="17">
        <f>B6L218C15*B6L205C16</f>
        <v>17.035870929349741</v>
      </c>
      <c r="BN12" s="16" t="s">
        <v>12182</v>
      </c>
      <c r="BO12" s="17">
        <f>B6L218C20*B6L205C21</f>
        <v>17.874169144698921</v>
      </c>
      <c r="BP12" s="16" t="s">
        <v>12183</v>
      </c>
      <c r="BQ12" s="17">
        <f>B6L218C26*B6L205C27</f>
        <v>137.12174615045186</v>
      </c>
      <c r="BR12" s="16" t="s">
        <v>12184</v>
      </c>
      <c r="BS12" s="15">
        <f>B6L205C29+B6L205C30+B6L205C31+B6L205C32+B6L205C33</f>
        <v>564.50428253711698</v>
      </c>
      <c r="BT12" s="16" t="s">
        <v>12185</v>
      </c>
      <c r="BU12" s="23">
        <f>IF(B6L205C3=0,0,B6L205C29/B6L205C3)</f>
        <v>4.1893220133802362</v>
      </c>
      <c r="BV12" s="16" t="s">
        <v>12186</v>
      </c>
      <c r="BW12" s="23">
        <f>IF(B6L205C8=0,0,B6L205C30/B6L205C8)</f>
        <v>2.3041271073591298</v>
      </c>
      <c r="BX12" s="16" t="s">
        <v>12187</v>
      </c>
      <c r="BY12" s="23">
        <f>IF(B6L205C13=0,0,B6L205C31/B6L205C13)</f>
        <v>6.2839830200703517</v>
      </c>
      <c r="BZ12" s="16" t="s">
        <v>12188</v>
      </c>
      <c r="CA12" s="23">
        <f>IF(B6L205C18=0,0,B6L205C32/B6L205C18)</f>
        <v>5.0271864160562822</v>
      </c>
      <c r="CB12" s="16" t="s">
        <v>12189</v>
      </c>
      <c r="CC12" s="23">
        <f>IF(B6L205C24=0,0,B6L205C33/B6L205C24)</f>
        <v>1.0473305033450591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201.291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402.58199999999999</v>
      </c>
      <c r="J13" s="16" t="s">
        <v>12193</v>
      </c>
      <c r="K13" s="23">
        <f>IF(B6L216C3=0,0,B6L206C3/B6L216C3)</f>
        <v>0.25274836902208631</v>
      </c>
      <c r="L13" s="16" t="s">
        <v>12194</v>
      </c>
      <c r="M13" s="23">
        <f>A1L546C9</f>
        <v>0.53324762627592504</v>
      </c>
      <c r="N13" s="16" t="s">
        <v>12195</v>
      </c>
      <c r="O13" s="23">
        <f>B6L206C1*B6L206C5</f>
        <v>107.33794794070722</v>
      </c>
      <c r="P13" s="16" t="s">
        <v>12196</v>
      </c>
      <c r="Q13" s="23">
        <f>B3L840C3</f>
        <v>1.9966132061386621</v>
      </c>
      <c r="R13" s="16" t="s">
        <v>12197</v>
      </c>
      <c r="S13" s="17">
        <f>B6L206C6*B6L206C7</f>
        <v>214.31236437824026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117.87180040803216</v>
      </c>
      <c r="X13" s="16" t="s">
        <v>12200</v>
      </c>
      <c r="Y13" s="23">
        <f>IF(B6L216C10=0,0,B6L206C10/B6L216C10)</f>
        <v>4.5355724427964664E-2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17.278819439999999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25.918229159999999</v>
      </c>
      <c r="AH13" s="16" t="s">
        <v>12205</v>
      </c>
      <c r="AI13" s="23">
        <f>IF(B6L216C15=0,0,B6L206C15/B6L216C15)</f>
        <v>0.25727676035049279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22.66134078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27.193608936</v>
      </c>
      <c r="AR13" s="16" t="s">
        <v>12210</v>
      </c>
      <c r="AS13" s="23">
        <f>IF(B6L216C20=0,0,B6L206C20/B6L216C20)</f>
        <v>0.25274836902208625</v>
      </c>
      <c r="AT13" s="16" t="s">
        <v>12211</v>
      </c>
      <c r="AU13" s="17">
        <f>A1L241C3</f>
        <v>254087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1270.4349999999999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317.60874999999999</v>
      </c>
      <c r="BD13" s="16" t="s">
        <v>12216</v>
      </c>
      <c r="BE13" s="23">
        <f>IF(B6L216C26=0,0,B6L206C26/B6L216C26)</f>
        <v>0.34132026909395718</v>
      </c>
      <c r="BF13" s="16" t="s">
        <v>12217</v>
      </c>
      <c r="BG13" s="17">
        <f>B6L206C3+B6L206C10+B6L206C15+B6L206C20+B6L206C26</f>
        <v>891.17438850403221</v>
      </c>
      <c r="BH13" s="16" t="s">
        <v>12218</v>
      </c>
      <c r="BI13" s="17">
        <f>B6L218C3*B6L206C4</f>
        <v>1686.5456347906422</v>
      </c>
      <c r="BJ13" s="16" t="s">
        <v>12219</v>
      </c>
      <c r="BK13" s="17">
        <f>B6L218C10*B6L206C11</f>
        <v>493.80292820613062</v>
      </c>
      <c r="BL13" s="16" t="s">
        <v>12220</v>
      </c>
      <c r="BM13" s="17">
        <f>B6L218C15*B6L206C16</f>
        <v>108.57980796782151</v>
      </c>
      <c r="BN13" s="16" t="s">
        <v>12221</v>
      </c>
      <c r="BO13" s="17">
        <f>B6L218C20*B6L206C21</f>
        <v>113.92278453883829</v>
      </c>
      <c r="BP13" s="16" t="s">
        <v>12222</v>
      </c>
      <c r="BQ13" s="17">
        <f>B6L218C26*B6L206C27</f>
        <v>1330.5653280171798</v>
      </c>
      <c r="BR13" s="16" t="s">
        <v>12223</v>
      </c>
      <c r="BS13" s="15">
        <f>B6L206C29+B6L206C30+B6L206C31+B6L206C32+B6L206C33</f>
        <v>3733.416483520612</v>
      </c>
      <c r="BT13" s="16" t="s">
        <v>12224</v>
      </c>
      <c r="BU13" s="23">
        <f>IF(B6L206C3=0,0,B6L206C29/B6L206C3)</f>
        <v>4.1893220133802362</v>
      </c>
      <c r="BV13" s="16" t="s">
        <v>12225</v>
      </c>
      <c r="BW13" s="23">
        <f>IF(B6L206C8=0,0,B6L206C30/B6L206C8)</f>
        <v>2.3041271073591303</v>
      </c>
      <c r="BX13" s="16" t="s">
        <v>12226</v>
      </c>
      <c r="BY13" s="23">
        <f>IF(B6L206C13=0,0,B6L206C31/B6L206C13)</f>
        <v>6.2839830200703526</v>
      </c>
      <c r="BZ13" s="16" t="s">
        <v>12227</v>
      </c>
      <c r="CA13" s="23">
        <f>IF(B6L206C18=0,0,B6L206C32/B6L206C18)</f>
        <v>5.0271864160562831</v>
      </c>
      <c r="CB13" s="16" t="s">
        <v>12228</v>
      </c>
      <c r="CC13" s="23">
        <f>IF(B6L206C24=0,0,B6L206C33/B6L206C24)</f>
        <v>1.0473305033450588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2.3050000000000002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4.6100000000000003</v>
      </c>
      <c r="J14" s="16" t="s">
        <v>12232</v>
      </c>
      <c r="K14" s="23">
        <f>IF(B6L216C3=0,0,B6L207C3/B6L216C3)</f>
        <v>2.8942426168875358E-3</v>
      </c>
      <c r="L14" s="16" t="s">
        <v>12233</v>
      </c>
      <c r="M14" s="23">
        <f>A1L547C9</f>
        <v>0.88203463203463206</v>
      </c>
      <c r="N14" s="16" t="s">
        <v>12234</v>
      </c>
      <c r="O14" s="23">
        <f>B6L207C1*B6L207C5</f>
        <v>2.0330898268398272</v>
      </c>
      <c r="P14" s="16" t="s">
        <v>12235</v>
      </c>
      <c r="Q14" s="23">
        <f>B3L841C3</f>
        <v>2</v>
      </c>
      <c r="R14" s="16" t="s">
        <v>12236</v>
      </c>
      <c r="S14" s="23">
        <f>B6L207C6*B6L207C7</f>
        <v>4.0661796536796544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2.2363988095238101</v>
      </c>
      <c r="X14" s="16" t="s">
        <v>12239</v>
      </c>
      <c r="Y14" s="23">
        <f>IF(B6L216C10=0,0,B6L207C10/B6L216C10)</f>
        <v>8.6054075499535814E-4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0.19786120000000001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0.29679180000000005</v>
      </c>
      <c r="AH14" s="16" t="s">
        <v>12244</v>
      </c>
      <c r="AI14" s="23">
        <f>IF(B6L216C15=0,0,B6L207C15/B6L216C15)</f>
        <v>2.946097603011988E-3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0.25949690000000003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0.31139628000000003</v>
      </c>
      <c r="AR14" s="16" t="s">
        <v>12249</v>
      </c>
      <c r="AS14" s="23">
        <f>IF(B6L216C20=0,0,B6L207C20/B6L216C20)</f>
        <v>2.8942426168875354E-3</v>
      </c>
      <c r="AT14" s="16" t="s">
        <v>12250</v>
      </c>
      <c r="AU14" s="17">
        <f>A1L242C3</f>
        <v>1592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7.96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1.99</v>
      </c>
      <c r="BD14" s="16" t="s">
        <v>12255</v>
      </c>
      <c r="BE14" s="23">
        <f>IF(B6L216C26=0,0,B6L207C26/B6L216C26)</f>
        <v>2.1385661934596413E-3</v>
      </c>
      <c r="BF14" s="16" t="s">
        <v>12256</v>
      </c>
      <c r="BG14" s="23">
        <f>B6L207C3+B6L207C10+B6L207C15+B6L207C20+B6L207C26</f>
        <v>9.4445868895238103</v>
      </c>
      <c r="BH14" s="16" t="s">
        <v>12257</v>
      </c>
      <c r="BI14" s="17">
        <f>B6L218C3*B6L207C4</f>
        <v>19.31277448168289</v>
      </c>
      <c r="BJ14" s="16" t="s">
        <v>12258</v>
      </c>
      <c r="BK14" s="17">
        <f>B6L218C10*B6L207C11</f>
        <v>9.3689947634354507</v>
      </c>
      <c r="BL14" s="16" t="s">
        <v>12259</v>
      </c>
      <c r="BM14" s="17">
        <f>B6L218C15*B6L207C16</f>
        <v>1.2433564211307444</v>
      </c>
      <c r="BN14" s="16" t="s">
        <v>12260</v>
      </c>
      <c r="BO14" s="17">
        <f>B6L218C20*B6L207C21</f>
        <v>1.3045392906887159</v>
      </c>
      <c r="BP14" s="16" t="s">
        <v>12261</v>
      </c>
      <c r="BQ14" s="17">
        <f>B6L218C26*B6L207C27</f>
        <v>8.336750806626668</v>
      </c>
      <c r="BR14" s="16" t="s">
        <v>12262</v>
      </c>
      <c r="BS14" s="15">
        <f>B6L207C29+B6L207C30+B6L207C31+B6L207C32+B6L207C33</f>
        <v>39.566415763564464</v>
      </c>
      <c r="BT14" s="16" t="s">
        <v>12263</v>
      </c>
      <c r="BU14" s="23">
        <f>IF(B6L207C3=0,0,B6L207C29/B6L207C3)</f>
        <v>4.1893220133802362</v>
      </c>
      <c r="BV14" s="16" t="s">
        <v>12264</v>
      </c>
      <c r="BW14" s="23">
        <f>IF(B6L207C8=0,0,B6L207C30/B6L207C8)</f>
        <v>2.3041271073591298</v>
      </c>
      <c r="BX14" s="16" t="s">
        <v>12265</v>
      </c>
      <c r="BY14" s="23">
        <f>IF(B6L207C13=0,0,B6L207C31/B6L207C13)</f>
        <v>6.2839830200703544</v>
      </c>
      <c r="BZ14" s="16" t="s">
        <v>12266</v>
      </c>
      <c r="CA14" s="23">
        <f>IF(B6L207C18=0,0,B6L207C32/B6L207C18)</f>
        <v>5.0271864160562831</v>
      </c>
      <c r="CB14" s="16" t="s">
        <v>12267</v>
      </c>
      <c r="CC14" s="23">
        <f>IF(B6L207C24=0,0,B6L207C33/B6L207C24)</f>
        <v>1.0473305033450588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70.503</v>
      </c>
      <c r="F15" s="16" t="s">
        <v>12269</v>
      </c>
      <c r="G15" s="24">
        <f>A1L508C5</f>
        <v>2</v>
      </c>
      <c r="H15" s="16" t="s">
        <v>12270</v>
      </c>
      <c r="I15" s="21">
        <f>B6L208C1*B6L208C2</f>
        <v>141.006</v>
      </c>
      <c r="J15" s="16" t="s">
        <v>12271</v>
      </c>
      <c r="K15" s="23">
        <f>IF(B6L216C3=0,0,B6L208C3/B6L216C3)</f>
        <v>8.8526154975454185E-2</v>
      </c>
      <c r="L15" s="16" t="s">
        <v>12272</v>
      </c>
      <c r="M15" s="23">
        <f>A1L548C9</f>
        <v>28.201638915526111</v>
      </c>
      <c r="N15" s="16" t="s">
        <v>12273</v>
      </c>
      <c r="O15" s="23">
        <f>B6L208C1*B6L208C5</f>
        <v>1988.3001484613374</v>
      </c>
      <c r="P15" s="16" t="s">
        <v>12274</v>
      </c>
      <c r="Q15" s="23">
        <f>B3L842C3</f>
        <v>1.8724285061207904</v>
      </c>
      <c r="R15" s="16" t="s">
        <v>12275</v>
      </c>
      <c r="S15" s="17">
        <f>B6L208C6*B6L208C7</f>
        <v>3722.9498767032078</v>
      </c>
      <c r="T15" s="16" t="s">
        <v>12276</v>
      </c>
      <c r="U15" s="23">
        <f>A1L508C7</f>
        <v>0.55000000000000004</v>
      </c>
      <c r="V15" s="16" t="s">
        <v>12277</v>
      </c>
      <c r="W15" s="17">
        <f>B6L208C8*B6L208C9</f>
        <v>2047.6224321867644</v>
      </c>
      <c r="X15" s="16" t="s">
        <v>12278</v>
      </c>
      <c r="Y15" s="23">
        <f>IF(B6L216C10=0,0,B6L208C10/B6L216C10)</f>
        <v>0.78790175805656981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6.0519775200000003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9.0779662800000001</v>
      </c>
      <c r="AH15" s="16" t="s">
        <v>12283</v>
      </c>
      <c r="AI15" s="23">
        <f>IF(B6L216C15=0,0,B6L208C15/B6L216C15)</f>
        <v>9.0112242648656901E-2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7.93722774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9.5246732879999989</v>
      </c>
      <c r="AR15" s="16" t="s">
        <v>12288</v>
      </c>
      <c r="AS15" s="23">
        <f>IF(B6L216C20=0,0,B6L208C20/B6L216C20)</f>
        <v>8.8526154975454172E-2</v>
      </c>
      <c r="AT15" s="16" t="s">
        <v>12289</v>
      </c>
      <c r="AU15" s="17">
        <f>A1L243C3</f>
        <v>73725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368.625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92.15625</v>
      </c>
      <c r="BD15" s="16" t="s">
        <v>12294</v>
      </c>
      <c r="BE15" s="23">
        <f>IF(B6L216C26=0,0,B6L208C26/B6L216C26)</f>
        <v>9.9036301892469883E-2</v>
      </c>
      <c r="BF15" s="16" t="s">
        <v>12295</v>
      </c>
      <c r="BG15" s="17">
        <f>B6L208C3+B6L208C10+B6L208C15+B6L208C20+B6L208C26</f>
        <v>2299.3873217547643</v>
      </c>
      <c r="BH15" s="16" t="s">
        <v>12296</v>
      </c>
      <c r="BI15" s="17">
        <f>B6L218C3*B6L208C4</f>
        <v>590.71953981869342</v>
      </c>
      <c r="BJ15" s="16" t="s">
        <v>12297</v>
      </c>
      <c r="BK15" s="17">
        <f>B6L218C10*B6L208C11</f>
        <v>8578.1497302511907</v>
      </c>
      <c r="BL15" s="16" t="s">
        <v>12298</v>
      </c>
      <c r="BM15" s="17">
        <f>B6L218C15*B6L208C16</f>
        <v>38.030523973527487</v>
      </c>
      <c r="BN15" s="16" t="s">
        <v>12299</v>
      </c>
      <c r="BO15" s="17">
        <f>B6L218C20*B6L208C21</f>
        <v>39.901923475673108</v>
      </c>
      <c r="BP15" s="16" t="s">
        <v>12300</v>
      </c>
      <c r="BQ15" s="17">
        <f>B6L218C26*B6L208C27</f>
        <v>386.0722067955723</v>
      </c>
      <c r="BR15" s="16" t="s">
        <v>12301</v>
      </c>
      <c r="BS15" s="15">
        <f>B6L208C29+B6L208C30+B6L208C31+B6L208C32+B6L208C33</f>
        <v>9632.8739243146574</v>
      </c>
      <c r="BT15" s="16" t="s">
        <v>12302</v>
      </c>
      <c r="BU15" s="23">
        <f>IF(B6L208C3=0,0,B6L208C29/B6L208C3)</f>
        <v>4.1893220133802354</v>
      </c>
      <c r="BV15" s="16" t="s">
        <v>12303</v>
      </c>
      <c r="BW15" s="23">
        <f>IF(B6L208C8=0,0,B6L208C30/B6L208C8)</f>
        <v>2.3041271073591298</v>
      </c>
      <c r="BX15" s="16" t="s">
        <v>12304</v>
      </c>
      <c r="BY15" s="23">
        <f>IF(B6L208C13=0,0,B6L208C31/B6L208C13)</f>
        <v>6.2839830200703526</v>
      </c>
      <c r="BZ15" s="16" t="s">
        <v>12305</v>
      </c>
      <c r="CA15" s="23">
        <f>IF(B6L208C18=0,0,B6L208C32/B6L208C18)</f>
        <v>5.0271864160562822</v>
      </c>
      <c r="CB15" s="16" t="s">
        <v>12306</v>
      </c>
      <c r="CC15" s="23">
        <f>IF(B6L208C24=0,0,B6L208C33/B6L208C24)</f>
        <v>1.0473305033450588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15">
        <f>A1L356C3</f>
        <v>0</v>
      </c>
      <c r="F16" s="16" t="s">
        <v>12308</v>
      </c>
      <c r="G16" s="24">
        <f>A1L509C5</f>
        <v>2</v>
      </c>
      <c r="H16" s="16" t="s">
        <v>12309</v>
      </c>
      <c r="I16" s="15">
        <f>B6L209C1*B6L209C2</f>
        <v>0</v>
      </c>
      <c r="J16" s="16" t="s">
        <v>12310</v>
      </c>
      <c r="K16" s="23">
        <f>IF(B6L216C3=0,0,B6L209C3/B6L216C3)</f>
        <v>0</v>
      </c>
      <c r="L16" s="16" t="s">
        <v>12311</v>
      </c>
      <c r="M16" s="23">
        <f>A1L549C9</f>
        <v>1.680647497060032</v>
      </c>
      <c r="N16" s="16" t="s">
        <v>12312</v>
      </c>
      <c r="O16" s="23">
        <f>B6L209C1*B6L209C5</f>
        <v>0</v>
      </c>
      <c r="P16" s="16" t="s">
        <v>12313</v>
      </c>
      <c r="Q16" s="23">
        <f>B3L843C3</f>
        <v>0</v>
      </c>
      <c r="R16" s="16" t="s">
        <v>12314</v>
      </c>
      <c r="S16" s="17">
        <f>B6L209C6*B6L209C7</f>
        <v>0</v>
      </c>
      <c r="T16" s="16" t="s">
        <v>12315</v>
      </c>
      <c r="U16" s="23">
        <f>A1L509C7</f>
        <v>0.55000000000000004</v>
      </c>
      <c r="V16" s="16" t="s">
        <v>12316</v>
      </c>
      <c r="W16" s="17">
        <f>B6L209C8*B6L209C9</f>
        <v>0</v>
      </c>
      <c r="X16" s="16" t="s">
        <v>12317</v>
      </c>
      <c r="Y16" s="23">
        <f>IF(B6L216C10=0,0,B6L209C10/B6L216C10)</f>
        <v>0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0</v>
      </c>
      <c r="AD16" s="16" t="s">
        <v>12320</v>
      </c>
      <c r="AE16" s="23">
        <f>A1L509C8</f>
        <v>1.5</v>
      </c>
      <c r="AF16" s="16" t="s">
        <v>12321</v>
      </c>
      <c r="AG16" s="17">
        <f>B6L209C13*B6L209C14</f>
        <v>0</v>
      </c>
      <c r="AH16" s="16" t="s">
        <v>12322</v>
      </c>
      <c r="AI16" s="23">
        <f>IF(B6L216C15=0,0,B6L209C15/B6L216C15)</f>
        <v>0</v>
      </c>
      <c r="AJ16" s="16" t="s">
        <v>12323</v>
      </c>
      <c r="AK16" s="23">
        <f>A1L529C14</f>
        <v>5.629E-2</v>
      </c>
      <c r="AL16" s="16" t="s">
        <v>12324</v>
      </c>
      <c r="AM16" s="17">
        <f>B6L209C3*B6L209C17</f>
        <v>0</v>
      </c>
      <c r="AN16" s="16" t="s">
        <v>12325</v>
      </c>
      <c r="AO16" s="23">
        <f>A1L509C9</f>
        <v>1.2</v>
      </c>
      <c r="AP16" s="16" t="s">
        <v>12326</v>
      </c>
      <c r="AQ16" s="17">
        <f>B6L209C18*B6L209C19</f>
        <v>0</v>
      </c>
      <c r="AR16" s="16" t="s">
        <v>12327</v>
      </c>
      <c r="AS16" s="23">
        <f>IF(B6L216C20=0,0,B6L209C20/B6L216C20)</f>
        <v>0</v>
      </c>
      <c r="AT16" s="16" t="s">
        <v>12328</v>
      </c>
      <c r="AU16" s="17">
        <f>A1L244C3</f>
        <v>1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5.0000000000000001E-3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1.25E-3</v>
      </c>
      <c r="BD16" s="16" t="s">
        <v>12333</v>
      </c>
      <c r="BE16" s="23">
        <f>IF(B6L216C26=0,0,B6L209C26/B6L216C26)</f>
        <v>1.3433204732786691E-6</v>
      </c>
      <c r="BF16" s="16" t="s">
        <v>12334</v>
      </c>
      <c r="BG16" s="17">
        <f>B6L209C3+B6L209C10+B6L209C15+B6L209C20+B6L209C26</f>
        <v>1.25E-3</v>
      </c>
      <c r="BH16" s="16" t="s">
        <v>12335</v>
      </c>
      <c r="BI16" s="17">
        <f>B6L218C3*B6L209C4</f>
        <v>0</v>
      </c>
      <c r="BJ16" s="16" t="s">
        <v>12336</v>
      </c>
      <c r="BK16" s="17">
        <f>B6L218C10*B6L209C11</f>
        <v>0</v>
      </c>
      <c r="BL16" s="16" t="s">
        <v>12337</v>
      </c>
      <c r="BM16" s="17">
        <f>B6L218C15*B6L209C16</f>
        <v>0</v>
      </c>
      <c r="BN16" s="16" t="s">
        <v>12338</v>
      </c>
      <c r="BO16" s="17">
        <f>B6L218C20*B6L209C21</f>
        <v>0</v>
      </c>
      <c r="BP16" s="16" t="s">
        <v>12339</v>
      </c>
      <c r="BQ16" s="17">
        <f>B6L218C26*B6L209C27</f>
        <v>5.2366525167252941E-3</v>
      </c>
      <c r="BR16" s="16" t="s">
        <v>12340</v>
      </c>
      <c r="BS16" s="15">
        <f>B6L209C29+B6L209C30+B6L209C31+B6L209C32+B6L209C33</f>
        <v>5.2366525167252941E-3</v>
      </c>
      <c r="BT16" s="16" t="s">
        <v>12341</v>
      </c>
      <c r="BU16" s="23">
        <f>IF(B6L209C3=0,0,B6L209C29/B6L209C3)</f>
        <v>0</v>
      </c>
      <c r="BV16" s="16" t="s">
        <v>12342</v>
      </c>
      <c r="BW16" s="23">
        <f>IF(B6L209C8=0,0,B6L209C30/B6L209C8)</f>
        <v>0</v>
      </c>
      <c r="BX16" s="16" t="s">
        <v>12343</v>
      </c>
      <c r="BY16" s="23">
        <f>IF(B6L209C13=0,0,B6L209C31/B6L209C13)</f>
        <v>0</v>
      </c>
      <c r="BZ16" s="16" t="s">
        <v>12344</v>
      </c>
      <c r="CA16" s="23">
        <f>IF(B6L209C18=0,0,B6L209C32/B6L209C18)</f>
        <v>0</v>
      </c>
      <c r="CB16" s="16" t="s">
        <v>12345</v>
      </c>
      <c r="CC16" s="23">
        <f>IF(B6L209C24=0,0,B6L209C33/B6L209C24)</f>
        <v>1.0473305033450588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15">
        <f>A1L355C3</f>
        <v>0</v>
      </c>
      <c r="F17" s="16" t="s">
        <v>12347</v>
      </c>
      <c r="G17" s="24">
        <f>A1L510C5</f>
        <v>2</v>
      </c>
      <c r="H17" s="16" t="s">
        <v>12348</v>
      </c>
      <c r="I17" s="15">
        <f>B6L210C1*B6L210C2</f>
        <v>0</v>
      </c>
      <c r="J17" s="16" t="s">
        <v>12349</v>
      </c>
      <c r="K17" s="23">
        <f>IF(B6L216C3=0,0,B6L210C3/B6L216C3)</f>
        <v>0</v>
      </c>
      <c r="L17" s="16" t="s">
        <v>12350</v>
      </c>
      <c r="M17" s="23">
        <f>A1L550C9</f>
        <v>1.680647497060032</v>
      </c>
      <c r="N17" s="16" t="s">
        <v>12351</v>
      </c>
      <c r="O17" s="23">
        <f>B6L210C1*B6L210C5</f>
        <v>0</v>
      </c>
      <c r="P17" s="16" t="s">
        <v>12352</v>
      </c>
      <c r="Q17" s="23">
        <f>B3L844C3</f>
        <v>0</v>
      </c>
      <c r="R17" s="16" t="s">
        <v>12353</v>
      </c>
      <c r="S17" s="17">
        <f>B6L210C6*B6L210C7</f>
        <v>0</v>
      </c>
      <c r="T17" s="16" t="s">
        <v>12354</v>
      </c>
      <c r="U17" s="23">
        <f>A1L510C7</f>
        <v>0.55000000000000004</v>
      </c>
      <c r="V17" s="16" t="s">
        <v>12355</v>
      </c>
      <c r="W17" s="17">
        <f>B6L210C8*B6L210C9</f>
        <v>0</v>
      </c>
      <c r="X17" s="16" t="s">
        <v>12356</v>
      </c>
      <c r="Y17" s="23">
        <f>IF(B6L216C10=0,0,B6L210C10/B6L216C10)</f>
        <v>0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0</v>
      </c>
      <c r="AD17" s="16" t="s">
        <v>12359</v>
      </c>
      <c r="AE17" s="23">
        <f>A1L510C8</f>
        <v>1.5</v>
      </c>
      <c r="AF17" s="16" t="s">
        <v>12360</v>
      </c>
      <c r="AG17" s="17">
        <f>B6L210C13*B6L210C14</f>
        <v>0</v>
      </c>
      <c r="AH17" s="16" t="s">
        <v>12361</v>
      </c>
      <c r="AI17" s="23">
        <f>IF(B6L216C15=0,0,B6L210C15/B6L216C15)</f>
        <v>0</v>
      </c>
      <c r="AJ17" s="16" t="s">
        <v>12362</v>
      </c>
      <c r="AK17" s="23">
        <f>A1L530C14</f>
        <v>5.629E-2</v>
      </c>
      <c r="AL17" s="16" t="s">
        <v>12363</v>
      </c>
      <c r="AM17" s="17">
        <f>B6L210C3*B6L210C17</f>
        <v>0</v>
      </c>
      <c r="AN17" s="16" t="s">
        <v>12364</v>
      </c>
      <c r="AO17" s="23">
        <f>A1L510C9</f>
        <v>1.2</v>
      </c>
      <c r="AP17" s="16" t="s">
        <v>12365</v>
      </c>
      <c r="AQ17" s="17">
        <f>B6L210C18*B6L210C19</f>
        <v>0</v>
      </c>
      <c r="AR17" s="16" t="s">
        <v>12366</v>
      </c>
      <c r="AS17" s="23">
        <f>IF(B6L216C20=0,0,B6L210C20/B6L216C20)</f>
        <v>0</v>
      </c>
      <c r="AT17" s="16" t="s">
        <v>12367</v>
      </c>
      <c r="AU17" s="17">
        <f>A1L245C3</f>
        <v>23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0.115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2.8750000000000001E-2</v>
      </c>
      <c r="BD17" s="16" t="s">
        <v>12372</v>
      </c>
      <c r="BE17" s="23">
        <f>IF(B6L216C26=0,0,B6L210C26/B6L216C26)</f>
        <v>3.089637088540939E-5</v>
      </c>
      <c r="BF17" s="16" t="s">
        <v>12373</v>
      </c>
      <c r="BG17" s="17">
        <f>B6L210C3+B6L210C10+B6L210C15+B6L210C20+B6L210C26</f>
        <v>2.8750000000000001E-2</v>
      </c>
      <c r="BH17" s="16" t="s">
        <v>12374</v>
      </c>
      <c r="BI17" s="17">
        <f>B6L218C3*B6L210C4</f>
        <v>0</v>
      </c>
      <c r="BJ17" s="16" t="s">
        <v>12375</v>
      </c>
      <c r="BK17" s="17">
        <f>B6L218C10*B6L210C11</f>
        <v>0</v>
      </c>
      <c r="BL17" s="16" t="s">
        <v>12376</v>
      </c>
      <c r="BM17" s="17">
        <f>B6L218C15*B6L210C16</f>
        <v>0</v>
      </c>
      <c r="BN17" s="16" t="s">
        <v>12377</v>
      </c>
      <c r="BO17" s="17">
        <f>B6L218C20*B6L210C21</f>
        <v>0</v>
      </c>
      <c r="BP17" s="16" t="s">
        <v>12378</v>
      </c>
      <c r="BQ17" s="17">
        <f>B6L218C26*B6L210C27</f>
        <v>0.12044300788468176</v>
      </c>
      <c r="BR17" s="16" t="s">
        <v>12379</v>
      </c>
      <c r="BS17" s="15">
        <f>B6L210C29+B6L210C30+B6L210C31+B6L210C32+B6L210C33</f>
        <v>0.12044300788468176</v>
      </c>
      <c r="BT17" s="16" t="s">
        <v>12380</v>
      </c>
      <c r="BU17" s="23">
        <f>IF(B6L210C3=0,0,B6L210C29/B6L210C3)</f>
        <v>0</v>
      </c>
      <c r="BV17" s="16" t="s">
        <v>12381</v>
      </c>
      <c r="BW17" s="23">
        <f>IF(B6L210C8=0,0,B6L210C30/B6L210C8)</f>
        <v>0</v>
      </c>
      <c r="BX17" s="16" t="s">
        <v>12382</v>
      </c>
      <c r="BY17" s="23">
        <f>IF(B6L210C13=0,0,B6L210C31/B6L210C13)</f>
        <v>0</v>
      </c>
      <c r="BZ17" s="16" t="s">
        <v>12383</v>
      </c>
      <c r="CA17" s="23">
        <f>IF(B6L210C18=0,0,B6L210C32/B6L210C18)</f>
        <v>0</v>
      </c>
      <c r="CB17" s="16" t="s">
        <v>12384</v>
      </c>
      <c r="CC17" s="23">
        <f>IF(B6L210C24=0,0,B6L210C33/B6L210C24)</f>
        <v>1.0473305033450588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102.001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102.001</v>
      </c>
      <c r="J18" s="16" t="s">
        <v>12388</v>
      </c>
      <c r="K18" s="23">
        <f>IF(B6L216C3=0,0,B6L211C3/B6L216C3)</f>
        <v>6.4038100035823317E-2</v>
      </c>
      <c r="L18" s="16" t="s">
        <v>12389</v>
      </c>
      <c r="M18" s="23">
        <f>A1L551C9</f>
        <v>1.2880964407179176</v>
      </c>
      <c r="N18" s="16" t="s">
        <v>12390</v>
      </c>
      <c r="O18" s="23">
        <f>B6L211C1*B6L211C5</f>
        <v>131.38712504966833</v>
      </c>
      <c r="P18" s="16" t="s">
        <v>12391</v>
      </c>
      <c r="Q18" s="23">
        <f>B3L845C3</f>
        <v>1.0262257272524367</v>
      </c>
      <c r="R18" s="16" t="s">
        <v>12392</v>
      </c>
      <c r="S18" s="23">
        <f>B6L211C6*B6L211C7</f>
        <v>134.8328479557027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74.158066375636494</v>
      </c>
      <c r="X18" s="16" t="s">
        <v>12395</v>
      </c>
      <c r="Y18" s="23">
        <f>IF(B6L216C10=0,0,B6L211C10/B6L216C10)</f>
        <v>2.8535178142700887E-2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3.3313526600000003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4.9970289900000004</v>
      </c>
      <c r="AH18" s="16" t="s">
        <v>12400</v>
      </c>
      <c r="AI18" s="23">
        <f>IF(B6L216C15=0,0,B6L211C15/B6L216C15)</f>
        <v>4.9602903886227359E-2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5.7416362900000006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6.8899635480000008</v>
      </c>
      <c r="AR18" s="16" t="s">
        <v>12405</v>
      </c>
      <c r="AS18" s="23">
        <f>IF(B6L216C20=0,0,B6L211C20/B6L216C20)</f>
        <v>6.4038100035823317E-2</v>
      </c>
      <c r="AT18" s="16" t="s">
        <v>12406</v>
      </c>
      <c r="AU18" s="17">
        <f>A1L246C3</f>
        <v>55174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275.87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68.967500000000001</v>
      </c>
      <c r="BD18" s="16" t="s">
        <v>12411</v>
      </c>
      <c r="BE18" s="23">
        <f>IF(B6L216C26=0,0,B6L211C26/B6L216C26)</f>
        <v>7.4116363792677289E-2</v>
      </c>
      <c r="BF18" s="16" t="s">
        <v>12412</v>
      </c>
      <c r="BG18" s="23">
        <f>B6L211C3+B6L211C10+B6L211C15+B6L211C20+B6L211C26</f>
        <v>257.01355891363647</v>
      </c>
      <c r="BH18" s="16" t="s">
        <v>12413</v>
      </c>
      <c r="BI18" s="17">
        <f>B6L218C3*B6L211C4</f>
        <v>427.31503468679739</v>
      </c>
      <c r="BJ18" s="16" t="s">
        <v>12414</v>
      </c>
      <c r="BK18" s="17">
        <f>B6L218C10*B6L211C11</f>
        <v>310.67201993716662</v>
      </c>
      <c r="BL18" s="16" t="s">
        <v>12415</v>
      </c>
      <c r="BM18" s="17">
        <f>B6L218C15*B6L211C16</f>
        <v>20.934163549306206</v>
      </c>
      <c r="BN18" s="16" t="s">
        <v>12416</v>
      </c>
      <c r="BO18" s="17">
        <f>B6L218C20*B6L211C21</f>
        <v>28.864275963023797</v>
      </c>
      <c r="BP18" s="16" t="s">
        <v>12417</v>
      </c>
      <c r="BQ18" s="17">
        <f>B6L218C26*B6L211C27</f>
        <v>288.92706595780135</v>
      </c>
      <c r="BR18" s="16" t="s">
        <v>12418</v>
      </c>
      <c r="BS18" s="15">
        <f>B6L211C29+B6L211C30+B6L211C31+B6L211C32+B6L211C33</f>
        <v>1076.7125600940954</v>
      </c>
      <c r="BT18" s="16" t="s">
        <v>12419</v>
      </c>
      <c r="BU18" s="23">
        <f>IF(B6L211C3=0,0,B6L211C29/B6L211C3)</f>
        <v>4.1893220133802354</v>
      </c>
      <c r="BV18" s="16" t="s">
        <v>12420</v>
      </c>
      <c r="BW18" s="23">
        <f>IF(B6L211C8=0,0,B6L211C30/B6L211C8)</f>
        <v>2.3041271073591298</v>
      </c>
      <c r="BX18" s="16" t="s">
        <v>12421</v>
      </c>
      <c r="BY18" s="23">
        <f>IF(B6L211C13=0,0,B6L211C31/B6L211C13)</f>
        <v>6.2839830200703526</v>
      </c>
      <c r="BZ18" s="16" t="s">
        <v>12422</v>
      </c>
      <c r="CA18" s="23">
        <f>IF(B6L211C18=0,0,B6L211C32/B6L211C18)</f>
        <v>5.0271864160562831</v>
      </c>
      <c r="CB18" s="16" t="s">
        <v>12423</v>
      </c>
      <c r="CC18" s="23">
        <f>IF(B6L211C24=0,0,B6L211C33/B6L211C24)</f>
        <v>1.0473305033450586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9.4909999999999997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18.981999999999999</v>
      </c>
      <c r="J19" s="16" t="s">
        <v>12427</v>
      </c>
      <c r="K19" s="23">
        <f>IF(B6L216C3=0,0,B6L212C3/B6L216C3)</f>
        <v>1.1917248015999825E-2</v>
      </c>
      <c r="L19" s="16" t="s">
        <v>12428</v>
      </c>
      <c r="M19" s="23">
        <f>A1L552C9</f>
        <v>1.1464260553839483</v>
      </c>
      <c r="N19" s="16" t="s">
        <v>12429</v>
      </c>
      <c r="O19" s="23">
        <f>B6L212C1*B6L212C5</f>
        <v>10.880729691649053</v>
      </c>
      <c r="P19" s="16" t="s">
        <v>12430</v>
      </c>
      <c r="Q19" s="23">
        <f>B3L846C3</f>
        <v>1.3771306818181819</v>
      </c>
      <c r="R19" s="16" t="s">
        <v>12431</v>
      </c>
      <c r="S19" s="23">
        <f>B6L212C6*B6L212C7</f>
        <v>14.984186698939997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8.2413026844169988</v>
      </c>
      <c r="X19" s="16" t="s">
        <v>12434</v>
      </c>
      <c r="Y19" s="23">
        <f>IF(B6L216C10=0,0,B6L212C10/B6L216C10)</f>
        <v>3.1711592780285687E-3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0.81470743999999995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1.22206116</v>
      </c>
      <c r="AH19" s="16" t="s">
        <v>12439</v>
      </c>
      <c r="AI19" s="23">
        <f>IF(B6L216C15=0,0,B6L212C15/B6L216C15)</f>
        <v>1.2130764577087536E-2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1.06849678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1.282196136</v>
      </c>
      <c r="AR19" s="16" t="s">
        <v>12444</v>
      </c>
      <c r="AS19" s="23">
        <f>IF(B6L216C20=0,0,B6L212C20/B6L216C20)</f>
        <v>1.1917248015999825E-2</v>
      </c>
      <c r="AT19" s="16" t="s">
        <v>12445</v>
      </c>
      <c r="AU19" s="17">
        <f>A1L247C3</f>
        <v>29085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145.42500000000001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36.356250000000003</v>
      </c>
      <c r="BD19" s="16" t="s">
        <v>12450</v>
      </c>
      <c r="BE19" s="23">
        <f>IF(B6L216C26=0,0,B6L212C26/B6L216C26)</f>
        <v>3.9070475965310096E-2</v>
      </c>
      <c r="BF19" s="16" t="s">
        <v>12451</v>
      </c>
      <c r="BG19" s="23">
        <f>B6L212C3+B6L212C10+B6L212C15+B6L212C20+B6L212C26</f>
        <v>66.083809980417001</v>
      </c>
      <c r="BH19" s="16" t="s">
        <v>12452</v>
      </c>
      <c r="BI19" s="17">
        <f>B6L218C3*B6L212C4</f>
        <v>79.52171045798363</v>
      </c>
      <c r="BJ19" s="16" t="s">
        <v>12453</v>
      </c>
      <c r="BK19" s="17">
        <f>B6L218C10*B6L212C11</f>
        <v>34.525470754757762</v>
      </c>
      <c r="BL19" s="16" t="s">
        <v>12454</v>
      </c>
      <c r="BM19" s="17">
        <f>B6L218C15*B6L212C16</f>
        <v>5.1196077192849856</v>
      </c>
      <c r="BN19" s="16" t="s">
        <v>12455</v>
      </c>
      <c r="BO19" s="17">
        <f>B6L218C20*B6L212C21</f>
        <v>5.3715324980158785</v>
      </c>
      <c r="BP19" s="16" t="s">
        <v>12456</v>
      </c>
      <c r="BQ19" s="17">
        <f>B6L218C26*B6L212C27</f>
        <v>152.30803844895519</v>
      </c>
      <c r="BR19" s="16" t="s">
        <v>12457</v>
      </c>
      <c r="BS19" s="15">
        <f>B6L212C29+B6L212C30+B6L212C31+B6L212C32+B6L212C33</f>
        <v>276.84635987899742</v>
      </c>
      <c r="BT19" s="16" t="s">
        <v>12458</v>
      </c>
      <c r="BU19" s="23">
        <f>IF(B6L212C3=0,0,B6L212C29/B6L212C3)</f>
        <v>4.1893220133802354</v>
      </c>
      <c r="BV19" s="16" t="s">
        <v>12459</v>
      </c>
      <c r="BW19" s="23">
        <f>IF(B6L212C8=0,0,B6L212C30/B6L212C8)</f>
        <v>2.3041271073591298</v>
      </c>
      <c r="BX19" s="16" t="s">
        <v>12460</v>
      </c>
      <c r="BY19" s="23">
        <f>IF(B6L212C13=0,0,B6L212C31/B6L212C13)</f>
        <v>6.2839830200703526</v>
      </c>
      <c r="BZ19" s="16" t="s">
        <v>12461</v>
      </c>
      <c r="CA19" s="23">
        <f>IF(B6L212C18=0,0,B6L212C32/B6L212C18)</f>
        <v>5.0271864160562822</v>
      </c>
      <c r="CB19" s="16" t="s">
        <v>12462</v>
      </c>
      <c r="CC19" s="23">
        <f>IF(B6L212C24=0,0,B6L212C33/B6L212C24)</f>
        <v>1.0473305033450588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1.4999999999999999E-2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0.03</v>
      </c>
      <c r="J20" s="16" t="s">
        <v>12466</v>
      </c>
      <c r="K20" s="23">
        <f>IF(B6L216C3=0,0,B6L213C3/B6L216C3)</f>
        <v>1.8834550652196542E-5</v>
      </c>
      <c r="L20" s="16" t="s">
        <v>12467</v>
      </c>
      <c r="M20" s="23">
        <f>A1L553C9</f>
        <v>1.680647497060032</v>
      </c>
      <c r="N20" s="16" t="s">
        <v>12468</v>
      </c>
      <c r="O20" s="23">
        <f>B6L213C1*B6L213C5</f>
        <v>2.5209712455900479E-2</v>
      </c>
      <c r="P20" s="16" t="s">
        <v>12469</v>
      </c>
      <c r="Q20" s="23">
        <f>B3L847C3</f>
        <v>1.6666666666666665</v>
      </c>
      <c r="R20" s="16" t="s">
        <v>12470</v>
      </c>
      <c r="S20" s="17">
        <f>B6L213C6*B6L213C7</f>
        <v>4.2016187426500796E-2</v>
      </c>
      <c r="T20" s="16" t="s">
        <v>12471</v>
      </c>
      <c r="U20" s="23">
        <f>A1L513C7</f>
        <v>0.55000000000000004</v>
      </c>
      <c r="V20" s="16" t="s">
        <v>12472</v>
      </c>
      <c r="W20" s="17">
        <f>B6L213C8*B6L213C9</f>
        <v>2.310890308457544E-2</v>
      </c>
      <c r="X20" s="16" t="s">
        <v>12473</v>
      </c>
      <c r="Y20" s="23">
        <f>IF(B6L216C10=0,0,B6L213C10/B6L216C10)</f>
        <v>8.8920423418350016E-6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1.2875999999999999E-3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1.9313999999999998E-3</v>
      </c>
      <c r="AH20" s="16" t="s">
        <v>12478</v>
      </c>
      <c r="AI20" s="23">
        <f>IF(B6L216C15=0,0,B6L213C15/B6L216C15)</f>
        <v>1.9172001754958702E-5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1.6887E-3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2.02644E-3</v>
      </c>
      <c r="AR20" s="16" t="s">
        <v>12483</v>
      </c>
      <c r="AS20" s="23">
        <f>IF(B6L216C20=0,0,B6L213C20/B6L216C20)</f>
        <v>1.8834550652196542E-5</v>
      </c>
      <c r="AT20" s="16" t="s">
        <v>12484</v>
      </c>
      <c r="AU20" s="17">
        <f>A1L248C3</f>
        <v>40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0.2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0.05</v>
      </c>
      <c r="BD20" s="16" t="s">
        <v>12489</v>
      </c>
      <c r="BE20" s="23">
        <f>IF(B6L216C26=0,0,B6L213C26/B6L216C26)</f>
        <v>5.3732818931146772E-5</v>
      </c>
      <c r="BF20" s="16" t="s">
        <v>12490</v>
      </c>
      <c r="BG20" s="17">
        <f>B6L213C3+B6L213C10+B6L213C15+B6L213C20+B6L213C26</f>
        <v>0.10706674308457545</v>
      </c>
      <c r="BH20" s="16" t="s">
        <v>12491</v>
      </c>
      <c r="BI20" s="17">
        <f>B6L218C3*B6L213C4</f>
        <v>0.12567966040140707</v>
      </c>
      <c r="BJ20" s="16" t="s">
        <v>12492</v>
      </c>
      <c r="BK20" s="17">
        <f>B6L218C10*B6L213C11</f>
        <v>9.6810636397282324E-2</v>
      </c>
      <c r="BL20" s="16" t="s">
        <v>12493</v>
      </c>
      <c r="BM20" s="17">
        <f>B6L218C15*B6L213C16</f>
        <v>8.0912565366425861E-3</v>
      </c>
      <c r="BN20" s="16" t="s">
        <v>12494</v>
      </c>
      <c r="BO20" s="17">
        <f>B6L218C20*B6L213C21</f>
        <v>8.4894097007942454E-3</v>
      </c>
      <c r="BP20" s="16" t="s">
        <v>12495</v>
      </c>
      <c r="BQ20" s="17">
        <f>B6L218C26*B6L213C27</f>
        <v>0.20946610066901178</v>
      </c>
      <c r="BR20" s="16" t="s">
        <v>12496</v>
      </c>
      <c r="BS20" s="15">
        <f>B6L213C29+B6L213C30+B6L213C31+B6L213C32+B6L213C33</f>
        <v>0.44853706370513802</v>
      </c>
      <c r="BT20" s="16" t="s">
        <v>12497</v>
      </c>
      <c r="BU20" s="23">
        <f>IF(B6L213C3=0,0,B6L213C29/B6L213C3)</f>
        <v>4.1893220133802362</v>
      </c>
      <c r="BV20" s="16" t="s">
        <v>12498</v>
      </c>
      <c r="BW20" s="23">
        <f>IF(B6L213C8=0,0,B6L213C30/B6L213C8)</f>
        <v>2.3041271073591298</v>
      </c>
      <c r="BX20" s="16" t="s">
        <v>12499</v>
      </c>
      <c r="BY20" s="23">
        <f>IF(B6L213C13=0,0,B6L213C31/B6L213C13)</f>
        <v>6.2839830200703535</v>
      </c>
      <c r="BZ20" s="16" t="s">
        <v>12500</v>
      </c>
      <c r="CA20" s="23">
        <f>IF(B6L213C18=0,0,B6L213C32/B6L213C18)</f>
        <v>5.0271864160562831</v>
      </c>
      <c r="CB20" s="16" t="s">
        <v>12501</v>
      </c>
      <c r="CC20" s="23">
        <f>IF(B6L213C24=0,0,B6L213C33/B6L213C24)</f>
        <v>1.0473305033450588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10.058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20.116</v>
      </c>
      <c r="J21" s="16" t="s">
        <v>12505</v>
      </c>
      <c r="K21" s="23">
        <f>IF(B6L216C3=0,0,B6L214C3/B6L216C3)</f>
        <v>1.2629194030652855E-2</v>
      </c>
      <c r="L21" s="16" t="s">
        <v>12506</v>
      </c>
      <c r="M21" s="23">
        <f>A1L554C9</f>
        <v>0.786783789179477</v>
      </c>
      <c r="N21" s="16" t="s">
        <v>12507</v>
      </c>
      <c r="O21" s="23">
        <f>B6L214C1*B6L214C5</f>
        <v>7.9134713515671793</v>
      </c>
      <c r="P21" s="16" t="s">
        <v>12508</v>
      </c>
      <c r="Q21" s="23">
        <f>B3L848C3</f>
        <v>1.8519749706687525</v>
      </c>
      <c r="R21" s="16" t="s">
        <v>12509</v>
      </c>
      <c r="S21" s="23">
        <f>B6L214C6*B6L214C7</f>
        <v>14.655550874206639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8.060552980813652</v>
      </c>
      <c r="X21" s="16" t="s">
        <v>12512</v>
      </c>
      <c r="Y21" s="23">
        <f>IF(B6L216C10=0,0,B6L214C10/B6L216C10)</f>
        <v>3.1016088535954908E-3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0.86337871999999993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1.2950680799999998</v>
      </c>
      <c r="AH21" s="16" t="s">
        <v>12517</v>
      </c>
      <c r="AI21" s="23">
        <f>IF(B6L216C15=0,0,B6L214C15/B6L216C15)</f>
        <v>1.2855466243424974E-2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1.13232964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1.3587955679999999</v>
      </c>
      <c r="AR21" s="16" t="s">
        <v>12522</v>
      </c>
      <c r="AS21" s="23">
        <f>IF(B6L216C20=0,0,B6L214C20/B6L216C20)</f>
        <v>1.2629194030652853E-2</v>
      </c>
      <c r="AT21" s="16" t="s">
        <v>12523</v>
      </c>
      <c r="AU21" s="17">
        <f>A1L249C3</f>
        <v>18942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94.71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23.677499999999998</v>
      </c>
      <c r="BD21" s="16" t="s">
        <v>12528</v>
      </c>
      <c r="BE21" s="23">
        <f>IF(B6L216C26=0,0,B6L214C26/B6L216C26)</f>
        <v>2.544517640484455E-2</v>
      </c>
      <c r="BF21" s="16" t="s">
        <v>12529</v>
      </c>
      <c r="BG21" s="23">
        <f>B6L214C3+B6L214C10+B6L214C15+B6L214C20+B6L214C26</f>
        <v>54.507916628813653</v>
      </c>
      <c r="BH21" s="16" t="s">
        <v>12530</v>
      </c>
      <c r="BI21" s="17">
        <f>B6L218C3*B6L214C4</f>
        <v>84.272401621156817</v>
      </c>
      <c r="BJ21" s="16" t="s">
        <v>12531</v>
      </c>
      <c r="BK21" s="17">
        <f>B6L218C10*B6L214C11</f>
        <v>33.768252042540311</v>
      </c>
      <c r="BL21" s="16" t="s">
        <v>12532</v>
      </c>
      <c r="BM21" s="17">
        <f>B6L218C15*B6L214C16</f>
        <v>5.4254572163700754</v>
      </c>
      <c r="BN21" s="16" t="s">
        <v>12533</v>
      </c>
      <c r="BO21" s="17">
        <f>B6L218C20*B6L214C21</f>
        <v>5.6924321847059005</v>
      </c>
      <c r="BP21" s="16" t="s">
        <v>12534</v>
      </c>
      <c r="BQ21" s="17">
        <f>B6L218C26*B6L214C27</f>
        <v>99.192671971810512</v>
      </c>
      <c r="BR21" s="16" t="s">
        <v>12535</v>
      </c>
      <c r="BS21" s="15">
        <f>B6L214C29+B6L214C30+B6L214C31+B6L214C32+B6L214C33</f>
        <v>228.35121503658362</v>
      </c>
      <c r="BT21" s="16" t="s">
        <v>12536</v>
      </c>
      <c r="BU21" s="23">
        <f>IF(B6L214C3=0,0,B6L214C29/B6L214C3)</f>
        <v>4.1893220133802354</v>
      </c>
      <c r="BV21" s="16" t="s">
        <v>12537</v>
      </c>
      <c r="BW21" s="23">
        <f>IF(B6L214C8=0,0,B6L214C30/B6L214C8)</f>
        <v>2.3041271073591298</v>
      </c>
      <c r="BX21" s="16" t="s">
        <v>12538</v>
      </c>
      <c r="BY21" s="23">
        <f>IF(B6L214C13=0,0,B6L214C31/B6L214C13)</f>
        <v>6.2839830200703535</v>
      </c>
      <c r="BZ21" s="16" t="s">
        <v>12539</v>
      </c>
      <c r="CA21" s="23">
        <f>IF(B6L214C18=0,0,B6L214C32/B6L214C18)</f>
        <v>5.0271864160562822</v>
      </c>
      <c r="CB21" s="16" t="s">
        <v>12540</v>
      </c>
      <c r="CC21" s="23">
        <f>IF(B6L214C24=0,0,B6L214C33/B6L214C24)</f>
        <v>1.0473305033450588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214.03700000000001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428.07400000000001</v>
      </c>
      <c r="J22" s="16" t="s">
        <v>12544</v>
      </c>
      <c r="K22" s="23">
        <f>IF(B6L216C3=0,0,B6L215C3/B6L216C3)</f>
        <v>0.26875271452961275</v>
      </c>
      <c r="L22" s="16" t="s">
        <v>12545</v>
      </c>
      <c r="M22" s="23">
        <f>A1L555C9</f>
        <v>0.65925088151154276</v>
      </c>
      <c r="N22" s="16" t="s">
        <v>12546</v>
      </c>
      <c r="O22" s="23">
        <f>B6L215C1*B6L215C5</f>
        <v>141.10408092608608</v>
      </c>
      <c r="P22" s="16" t="s">
        <v>12547</v>
      </c>
      <c r="Q22" s="23">
        <f>B3L852C3</f>
        <v>2.0193869395962771</v>
      </c>
      <c r="R22" s="16" t="s">
        <v>12548</v>
      </c>
      <c r="S22" s="17">
        <f>B6L215C6*B6L215C7</f>
        <v>284.94373814587442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156.71905598023093</v>
      </c>
      <c r="X22" s="16" t="s">
        <v>12551</v>
      </c>
      <c r="Y22" s="23">
        <f>IF(B6L216C10=0,0,B6L215C10/B6L216C10)</f>
        <v>6.030370530563095E-2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18.372936079999999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27.559404119999996</v>
      </c>
      <c r="AH22" s="16" t="s">
        <v>12556</v>
      </c>
      <c r="AI22" s="23">
        <f>IF(B6L216C15=0,0,B6L215C15/B6L216C15)</f>
        <v>0.27356784930840633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24.096285460000001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28.915542551999998</v>
      </c>
      <c r="AR22" s="16" t="s">
        <v>12561</v>
      </c>
      <c r="AS22" s="23">
        <f>IF(B6L216C20=0,0,B6L215C20/B6L216C20)</f>
        <v>0.26875271452961275</v>
      </c>
      <c r="AT22" s="16" t="s">
        <v>12562</v>
      </c>
      <c r="AU22" s="17">
        <f>A1L253C3</f>
        <v>156660</v>
      </c>
      <c r="AV22" s="16" t="s">
        <v>12563</v>
      </c>
      <c r="AW22" s="17">
        <f>A1L575C1</f>
        <v>200</v>
      </c>
      <c r="AX22" s="16" t="s">
        <v>12564</v>
      </c>
      <c r="AY22" s="23">
        <f>IF(B6L215C23=0,0,B6L215C22/B6L215C23)</f>
        <v>783.3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195.82499999999999</v>
      </c>
      <c r="BD22" s="16" t="s">
        <v>12567</v>
      </c>
      <c r="BE22" s="23">
        <f>IF(B6L216C26=0,0,B6L215C26/B6L216C26)</f>
        <v>0.21044458534383631</v>
      </c>
      <c r="BF22" s="16" t="s">
        <v>12568</v>
      </c>
      <c r="BG22" s="17">
        <f>B6L215C3+B6L215C10+B6L215C15+B6L215C20+B6L215C26</f>
        <v>837.09300265223101</v>
      </c>
      <c r="BH22" s="16" t="s">
        <v>12569</v>
      </c>
      <c r="BI22" s="17">
        <f>B6L218C3*B6L215C4</f>
        <v>1793.3398315557308</v>
      </c>
      <c r="BJ22" s="16" t="s">
        <v>12570</v>
      </c>
      <c r="BK22" s="17">
        <f>B6L218C10*B6L215C11</f>
        <v>656.54659113415096</v>
      </c>
      <c r="BL22" s="16" t="s">
        <v>12571</v>
      </c>
      <c r="BM22" s="17">
        <f>B6L218C15*B6L215C16</f>
        <v>115.45521835555792</v>
      </c>
      <c r="BN22" s="16" t="s">
        <v>12572</v>
      </c>
      <c r="BO22" s="17">
        <f>B6L218C20*B6L215C21</f>
        <v>121.13651894192652</v>
      </c>
      <c r="BP22" s="16" t="s">
        <v>12573</v>
      </c>
      <c r="BQ22" s="17">
        <f>B6L218C26*B6L215C27</f>
        <v>820.37398327018457</v>
      </c>
      <c r="BR22" s="16" t="s">
        <v>12574</v>
      </c>
      <c r="BS22" s="15">
        <f>B6L215C29+B6L215C30+B6L215C31+B6L215C32+B6L215C33</f>
        <v>3506.8521432575508</v>
      </c>
      <c r="BT22" s="16" t="s">
        <v>12575</v>
      </c>
      <c r="BU22" s="23">
        <f>IF(B6L215C3=0,0,B6L215C29/B6L215C3)</f>
        <v>4.1893220133802354</v>
      </c>
      <c r="BV22" s="16" t="s">
        <v>12576</v>
      </c>
      <c r="BW22" s="23">
        <f>IF(B6L215C8=0,0,B6L215C30/B6L215C8)</f>
        <v>2.3041271073591298</v>
      </c>
      <c r="BX22" s="16" t="s">
        <v>12577</v>
      </c>
      <c r="BY22" s="23">
        <f>IF(B6L215C13=0,0,B6L215C31/B6L215C13)</f>
        <v>6.2839830200703517</v>
      </c>
      <c r="BZ22" s="16" t="s">
        <v>12578</v>
      </c>
      <c r="CA22" s="23">
        <f>IF(B6L215C18=0,0,B6L215C32/B6L215C18)</f>
        <v>5.0271864160562831</v>
      </c>
      <c r="CB22" s="16" t="s">
        <v>12579</v>
      </c>
      <c r="CC22" s="23">
        <f>IF(B6L215C24=0,0,B6L215C33/B6L215C24)</f>
        <v>1.0473305033450588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848.25800000000004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1592.8173999999999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4725.1447767881591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2598.8296272334869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67.160436163999989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100.74065424600001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89.659691446000011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107.5916297352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3722.12</v>
      </c>
      <c r="AZ23" s="16" t="s">
        <v>945</v>
      </c>
      <c r="BA23" s="19" t="str">
        <f>NULL_VALUE</f>
        <v>n/a</v>
      </c>
      <c r="BB23" s="16" t="s">
        <v>12593</v>
      </c>
      <c r="BC23" s="23">
        <f>SUM(B6L201C26:B6L215C26)</f>
        <v>930.53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5330.509311214686</v>
      </c>
      <c r="BH23" s="16" t="s">
        <v>12596</v>
      </c>
      <c r="BI23" s="17">
        <f>SUM(B6L201C29:B6L215C29)</f>
        <v>6672.8249971150717</v>
      </c>
      <c r="BJ23" s="16" t="s">
        <v>12597</v>
      </c>
      <c r="BK23" s="17">
        <f>SUM(B6L201C30:B6L215C30)</f>
        <v>10887.334166393999</v>
      </c>
      <c r="BL23" s="16" t="s">
        <v>12598</v>
      </c>
      <c r="BM23" s="17">
        <f>SUM(B6L201C31:B6L215C31)</f>
        <v>422.03504047509489</v>
      </c>
      <c r="BN23" s="16" t="s">
        <v>12599</v>
      </c>
      <c r="BO23" s="17">
        <f>SUM(B6L201C32:B6L215C32)</f>
        <v>450.73598290512894</v>
      </c>
      <c r="BP23" s="16" t="s">
        <v>12600</v>
      </c>
      <c r="BQ23" s="17">
        <f>SUM(B6L201C33:B6L215C33)</f>
        <v>3898.2898131107104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0.29881148442024535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0.48753870887457101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1.8898879706307801E-2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2.0184118149618735E-2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0.17456680884925724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6672.8249971150717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10887.334166393999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422.03504047509489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450.73598290512894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3898.2898131107104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EE74F-8274-4F8A-80D4-D13A712A9C28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1.6832854304743603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9.8170000000000002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17.6706</v>
      </c>
      <c r="J9" s="16" t="s">
        <v>12646</v>
      </c>
      <c r="K9" s="23">
        <f>IF(B6L236C3=0,0,B6L222C3/B6L236C3)</f>
        <v>1.1493954560808274E-2</v>
      </c>
      <c r="L9" s="16" t="s">
        <v>12647</v>
      </c>
      <c r="M9" s="23">
        <f>A1L542C54</f>
        <v>1.3156519466945391</v>
      </c>
      <c r="N9" s="16" t="s">
        <v>12648</v>
      </c>
      <c r="O9" s="23">
        <f>B6L222C1*B6L222C5</f>
        <v>12.915755160700291</v>
      </c>
      <c r="P9" s="16" t="s">
        <v>12649</v>
      </c>
      <c r="Q9" s="23">
        <f>B3L836C9</f>
        <v>1.9956816779765578</v>
      </c>
      <c r="R9" s="16" t="s">
        <v>12650</v>
      </c>
      <c r="S9" s="17">
        <f>B6L222C6*B6L222C7</f>
        <v>25.775735931440742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14.17665476229241</v>
      </c>
      <c r="X9" s="16" t="s">
        <v>12652</v>
      </c>
      <c r="Y9" s="23">
        <f>IF(B6L236C10=0,0,B6L222C10/B6L236C10)</f>
        <v>9.5400925525712926E-3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0.57712179600000002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0.86568269399999997</v>
      </c>
      <c r="AH9" s="16" t="s">
        <v>12655</v>
      </c>
      <c r="AI9" s="23">
        <f>IF(B6L236C15=0,0,B6L222C15/B6L236C15)</f>
        <v>8.9302344202051593E-3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0.99467807399999997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1.1936136888</v>
      </c>
      <c r="AR9" s="16" t="s">
        <v>12658</v>
      </c>
      <c r="AS9" s="23">
        <f>IF(B6L236C20=0,0,B6L222C20/B6L236C20)</f>
        <v>1.1493954560808272E-2</v>
      </c>
      <c r="AT9" s="16" t="s">
        <v>12659</v>
      </c>
      <c r="AU9" s="17">
        <f>A1L237C18</f>
        <v>12940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64.7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16.175000000000001</v>
      </c>
      <c r="BD9" s="16" t="s">
        <v>12662</v>
      </c>
      <c r="BE9" s="23">
        <f>IF(B6L236C26=0,0,B6L222C26/B6L236C26)</f>
        <v>1.7319007007907318E-2</v>
      </c>
      <c r="BF9" s="16" t="s">
        <v>12663</v>
      </c>
      <c r="BG9" s="17">
        <f>B6L222C3+B6L222C10+B6L222C15+B6L222C20+B6L222C26</f>
        <v>50.081551145092405</v>
      </c>
      <c r="BH9" s="16" t="s">
        <v>12664</v>
      </c>
      <c r="BI9" s="17">
        <f>B6L238C3*B6L222C4</f>
        <v>94.703890074190227</v>
      </c>
      <c r="BJ9" s="16" t="s">
        <v>12665</v>
      </c>
      <c r="BK9" s="17">
        <f>B6L238C10*B6L222C11</f>
        <v>75.978424854158078</v>
      </c>
      <c r="BL9" s="16" t="s">
        <v>12666</v>
      </c>
      <c r="BM9" s="17">
        <f>B6L238C15*B6L222C16</f>
        <v>4.6395435747345797</v>
      </c>
      <c r="BN9" s="16" t="s">
        <v>12667</v>
      </c>
      <c r="BO9" s="17">
        <f>B6L238C20*B6L222C21</f>
        <v>6.397058366731402</v>
      </c>
      <c r="BP9" s="16" t="s">
        <v>12668</v>
      </c>
      <c r="BQ9" s="17">
        <f>B6L238C26*B6L222C27</f>
        <v>86.688364964971598</v>
      </c>
      <c r="BR9" s="16" t="s">
        <v>12669</v>
      </c>
      <c r="BS9" s="15">
        <f>B6L222C29+B6L222C30+B6L222C31+B6L222C32+B6L222C33</f>
        <v>268.40728183478592</v>
      </c>
      <c r="BT9" s="16" t="s">
        <v>12670</v>
      </c>
      <c r="BU9" s="23">
        <f>IF(B6L222C3=0,0,B6L222C29/B6L222C3)</f>
        <v>5.3594043255005621</v>
      </c>
      <c r="BV9" s="16" t="s">
        <v>12671</v>
      </c>
      <c r="BW9" s="23">
        <f>IF(B6L222C8=0,0,B6L222C30/B6L222C8)</f>
        <v>2.9476723790253092</v>
      </c>
      <c r="BX9" s="16" t="s">
        <v>12672</v>
      </c>
      <c r="BY9" s="23">
        <f>IF(B6L222C13=0,0,B6L222C31/B6L222C13)</f>
        <v>8.0391064882508427</v>
      </c>
      <c r="BZ9" s="16" t="s">
        <v>12673</v>
      </c>
      <c r="CA9" s="23">
        <f>IF(B6L222C18=0,0,B6L222C32/B6L222C18)</f>
        <v>6.4312851906006747</v>
      </c>
      <c r="CB9" s="16" t="s">
        <v>12674</v>
      </c>
      <c r="CC9" s="23">
        <f>IF(B6L222C24=0,0,B6L222C33/B6L222C24)</f>
        <v>1.3398510813751405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58.591999999999999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117.184</v>
      </c>
      <c r="J10" s="16" t="s">
        <v>12677</v>
      </c>
      <c r="K10" s="23">
        <f>IF(B6L236C3=0,0,B6L223C3/B6L236C3)</f>
        <v>7.6223080781283981E-2</v>
      </c>
      <c r="L10" s="16" t="s">
        <v>12678</v>
      </c>
      <c r="M10" s="23">
        <f>A1L543C54</f>
        <v>1.881008629050307</v>
      </c>
      <c r="N10" s="16" t="s">
        <v>12679</v>
      </c>
      <c r="O10" s="23">
        <f>B6L223C1*B6L223C5</f>
        <v>110.21205759331558</v>
      </c>
      <c r="P10" s="16" t="s">
        <v>12680</v>
      </c>
      <c r="Q10" s="23">
        <f>B3L837C9</f>
        <v>1.7776098347440548</v>
      </c>
      <c r="R10" s="16" t="s">
        <v>12681</v>
      </c>
      <c r="S10" s="23">
        <f>B6L223C6*B6L223C7</f>
        <v>195.91403748525596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107.75272061689078</v>
      </c>
      <c r="X10" s="16" t="s">
        <v>12683</v>
      </c>
      <c r="Y10" s="23">
        <f>IF(B6L236C10=0,0,B6L223C10/B6L236C10)</f>
        <v>7.2511530026867138E-2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5.0295372799999996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7.5443059199999993</v>
      </c>
      <c r="AH10" s="16" t="s">
        <v>12686</v>
      </c>
      <c r="AI10" s="23">
        <f>IF(B6L236C15=0,0,B6L223C15/B6L236C15)</f>
        <v>7.782576788273135E-2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6.5962873599999998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7.9155448319999993</v>
      </c>
      <c r="AR10" s="16" t="s">
        <v>12689</v>
      </c>
      <c r="AS10" s="23">
        <f>IF(B6L236C20=0,0,B6L223C20/B6L236C20)</f>
        <v>7.6223080781283967E-2</v>
      </c>
      <c r="AT10" s="16" t="s">
        <v>12690</v>
      </c>
      <c r="AU10" s="17">
        <f>A1L238C18</f>
        <v>61743.5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308.71749999999997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77.179374999999993</v>
      </c>
      <c r="BD10" s="16" t="s">
        <v>12693</v>
      </c>
      <c r="BE10" s="23">
        <f>IF(B6L236C26=0,0,B6L223C26/B6L236C26)</f>
        <v>8.2638030076717564E-2</v>
      </c>
      <c r="BF10" s="16" t="s">
        <v>12694</v>
      </c>
      <c r="BG10" s="23">
        <f>B6L223C3+B6L223C10+B6L223C15+B6L223C20+B6L223C26</f>
        <v>317.57594636889075</v>
      </c>
      <c r="BH10" s="16" t="s">
        <v>12695</v>
      </c>
      <c r="BI10" s="17">
        <f>B6L238C3*B6L223C4</f>
        <v>628.03643647945773</v>
      </c>
      <c r="BJ10" s="16" t="s">
        <v>12696</v>
      </c>
      <c r="BK10" s="17">
        <f>B6L238C10*B6L223C11</f>
        <v>577.49039695861813</v>
      </c>
      <c r="BL10" s="16" t="s">
        <v>12697</v>
      </c>
      <c r="BM10" s="17">
        <f>B6L238C15*B6L223C16</f>
        <v>40.432985780547504</v>
      </c>
      <c r="BN10" s="16" t="s">
        <v>12698</v>
      </c>
      <c r="BO10" s="17">
        <f>B6L238C20*B6L223C21</f>
        <v>42.422605211314419</v>
      </c>
      <c r="BP10" s="16" t="s">
        <v>12699</v>
      </c>
      <c r="BQ10" s="17">
        <f>B6L238C26*B6L223C27</f>
        <v>413.6354762144299</v>
      </c>
      <c r="BR10" s="16" t="s">
        <v>12700</v>
      </c>
      <c r="BS10" s="15">
        <f>B6L223C29+B6L223C30+B6L223C31+B6L223C32+B6L223C33</f>
        <v>1702.0179006443677</v>
      </c>
      <c r="BT10" s="16" t="s">
        <v>12701</v>
      </c>
      <c r="BU10" s="23">
        <f>IF(B6L223C3=0,0,B6L223C29/B6L223C3)</f>
        <v>5.3594043255005612</v>
      </c>
      <c r="BV10" s="16" t="s">
        <v>12702</v>
      </c>
      <c r="BW10" s="23">
        <f>IF(B6L223C8=0,0,B6L223C30/B6L223C8)</f>
        <v>2.9476723790253097</v>
      </c>
      <c r="BX10" s="16" t="s">
        <v>12703</v>
      </c>
      <c r="BY10" s="23">
        <f>IF(B6L223C13=0,0,B6L223C31/B6L223C13)</f>
        <v>8.0391064882508445</v>
      </c>
      <c r="BZ10" s="16" t="s">
        <v>12704</v>
      </c>
      <c r="CA10" s="23">
        <f>IF(B6L223C18=0,0,B6L223C32/B6L223C18)</f>
        <v>6.4312851906006747</v>
      </c>
      <c r="CB10" s="16" t="s">
        <v>12705</v>
      </c>
      <c r="CC10" s="23">
        <f>IF(B6L223C24=0,0,B6L223C33/B6L223C24)</f>
        <v>1.3398510813751405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98.8245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197.649</v>
      </c>
      <c r="J11" s="16" t="s">
        <v>12708</v>
      </c>
      <c r="K11" s="23">
        <f>IF(B6L236C3=0,0,B6L224C3/B6L236C3)</f>
        <v>0.12856205363650328</v>
      </c>
      <c r="L11" s="16" t="s">
        <v>12709</v>
      </c>
      <c r="M11" s="23">
        <f>A1L544C54</f>
        <v>0.55742033458250662</v>
      </c>
      <c r="N11" s="16" t="s">
        <v>12710</v>
      </c>
      <c r="O11" s="23">
        <f>B6L224C1*B6L224C5</f>
        <v>55.086785854948928</v>
      </c>
      <c r="P11" s="16" t="s">
        <v>12711</v>
      </c>
      <c r="Q11" s="23">
        <f>B3L838C9</f>
        <v>1.9982292337411462</v>
      </c>
      <c r="R11" s="16" t="s">
        <v>12712</v>
      </c>
      <c r="S11" s="17">
        <f>B6L224C6*B6L224C7</f>
        <v>110.07602588819721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60.541814238508472</v>
      </c>
      <c r="X11" s="16" t="s">
        <v>12714</v>
      </c>
      <c r="Y11" s="23">
        <f>IF(B6L236C10=0,0,B6L224C10/B6L236C10)</f>
        <v>4.0741241203968895E-2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8.48309508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12.724642620000001</v>
      </c>
      <c r="AH11" s="16" t="s">
        <v>12717</v>
      </c>
      <c r="AI11" s="23">
        <f>IF(B6L236C15=0,0,B6L224C15/B6L236C15)</f>
        <v>0.13126523412969321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11.12566221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13.350794651999999</v>
      </c>
      <c r="AR11" s="16" t="s">
        <v>12720</v>
      </c>
      <c r="AS11" s="23">
        <f>IF(B6L236C20=0,0,B6L224C20/B6L236C20)</f>
        <v>0.12856205363650325</v>
      </c>
      <c r="AT11" s="16" t="s">
        <v>12721</v>
      </c>
      <c r="AU11" s="17">
        <f>A1L239C18</f>
        <v>55858.5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279.29250000000002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69.823125000000005</v>
      </c>
      <c r="BD11" s="16" t="s">
        <v>12724</v>
      </c>
      <c r="BE11" s="23">
        <f>IF(B6L236C26=0,0,B6L224C26/B6L236C26)</f>
        <v>7.4761495591282146E-2</v>
      </c>
      <c r="BF11" s="16" t="s">
        <v>12725</v>
      </c>
      <c r="BG11" s="17">
        <f>B6L224C3+B6L224C10+B6L224C15+B6L224C20+B6L224C26</f>
        <v>354.08937651050849</v>
      </c>
      <c r="BH11" s="16" t="s">
        <v>12726</v>
      </c>
      <c r="BI11" s="17">
        <f>B6L238C3*B6L224C4</f>
        <v>1059.2809055308605</v>
      </c>
      <c r="BJ11" s="16" t="s">
        <v>12727</v>
      </c>
      <c r="BK11" s="17">
        <f>B6L238C10*B6L224C11</f>
        <v>324.46806110351383</v>
      </c>
      <c r="BL11" s="16" t="s">
        <v>12728</v>
      </c>
      <c r="BM11" s="17">
        <f>B6L238C15*B6L224C16</f>
        <v>68.196504698076808</v>
      </c>
      <c r="BN11" s="16" t="s">
        <v>12729</v>
      </c>
      <c r="BO11" s="17">
        <f>B6L238C20*B6L224C21</f>
        <v>71.552306606798581</v>
      </c>
      <c r="BP11" s="16" t="s">
        <v>12730</v>
      </c>
      <c r="BQ11" s="17">
        <f>B6L238C26*B6L224C27</f>
        <v>374.21035814496651</v>
      </c>
      <c r="BR11" s="16" t="s">
        <v>12731</v>
      </c>
      <c r="BS11" s="15">
        <f>B6L224C29+B6L224C30+B6L224C31+B6L224C32+B6L224C33</f>
        <v>1897.7081360842162</v>
      </c>
      <c r="BT11" s="16" t="s">
        <v>12732</v>
      </c>
      <c r="BU11" s="23">
        <f>IF(B6L224C3=0,0,B6L224C29/B6L224C3)</f>
        <v>5.3594043255005621</v>
      </c>
      <c r="BV11" s="16" t="s">
        <v>12733</v>
      </c>
      <c r="BW11" s="23">
        <f>IF(B6L224C8=0,0,B6L224C30/B6L224C8)</f>
        <v>2.9476723790253097</v>
      </c>
      <c r="BX11" s="16" t="s">
        <v>12734</v>
      </c>
      <c r="BY11" s="23">
        <f>IF(B6L224C13=0,0,B6L224C31/B6L224C13)</f>
        <v>8.0391064882508427</v>
      </c>
      <c r="BZ11" s="16" t="s">
        <v>12735</v>
      </c>
      <c r="CA11" s="23">
        <f>IF(B6L224C18=0,0,B6L224C32/B6L224C18)</f>
        <v>6.4312851906006756</v>
      </c>
      <c r="CB11" s="16" t="s">
        <v>12736</v>
      </c>
      <c r="CC11" s="23">
        <f>IF(B6L224C24=0,0,B6L224C33/B6L224C24)</f>
        <v>1.3398510813751408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30.734000000000002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61.468000000000004</v>
      </c>
      <c r="J12" s="16" t="s">
        <v>12739</v>
      </c>
      <c r="K12" s="23">
        <f>IF(B6L236C3=0,0,B6L225C3/B6L236C3)</f>
        <v>3.9982252948047213E-2</v>
      </c>
      <c r="L12" s="16" t="s">
        <v>12740</v>
      </c>
      <c r="M12" s="23">
        <f>A1L545C54</f>
        <v>1.1086937716262979</v>
      </c>
      <c r="N12" s="16" t="s">
        <v>12741</v>
      </c>
      <c r="O12" s="23">
        <f>B6L225C1*B6L225C5</f>
        <v>34.07459437716264</v>
      </c>
      <c r="P12" s="16" t="s">
        <v>12742</v>
      </c>
      <c r="Q12" s="23">
        <f>B3L839C9</f>
        <v>1.9323145820238845</v>
      </c>
      <c r="R12" s="16" t="s">
        <v>12743</v>
      </c>
      <c r="S12" s="23">
        <f>B6L225C6*B6L225C7</f>
        <v>65.842835591540435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36.21355957534724</v>
      </c>
      <c r="X12" s="16" t="s">
        <v>12745</v>
      </c>
      <c r="Y12" s="23">
        <f>IF(B6L236C10=0,0,B6L225C10/B6L236C10)</f>
        <v>2.436969199008707E-2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2.63820656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3.9573098399999997</v>
      </c>
      <c r="AH12" s="16" t="s">
        <v>12748</v>
      </c>
      <c r="AI12" s="23">
        <f>IF(B6L236C15=0,0,B6L225C15/B6L236C15)</f>
        <v>4.0822930606701682E-2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3.4600337200000002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4.1520404639999997</v>
      </c>
      <c r="AR12" s="16" t="s">
        <v>12751</v>
      </c>
      <c r="AS12" s="23">
        <f>IF(B6L236C20=0,0,B6L225C20/B6L236C20)</f>
        <v>3.9982252948047199E-2</v>
      </c>
      <c r="AT12" s="16" t="s">
        <v>12752</v>
      </c>
      <c r="AU12" s="17">
        <f>A1L240C18</f>
        <v>24594.5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122.9725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30.743124999999999</v>
      </c>
      <c r="BD12" s="16" t="s">
        <v>12755</v>
      </c>
      <c r="BE12" s="23">
        <f>IF(B6L236C26=0,0,B6L225C26/B6L236C26)</f>
        <v>3.2917489787942539E-2</v>
      </c>
      <c r="BF12" s="16" t="s">
        <v>12756</v>
      </c>
      <c r="BG12" s="23">
        <f>B6L225C3+B6L225C10+B6L225C15+B6L225C20+B6L225C26</f>
        <v>136.53403487934725</v>
      </c>
      <c r="BH12" s="16" t="s">
        <v>12757</v>
      </c>
      <c r="BI12" s="17">
        <f>B6L238C3*B6L225C4</f>
        <v>329.43186507986854</v>
      </c>
      <c r="BJ12" s="16" t="s">
        <v>12758</v>
      </c>
      <c r="BK12" s="17">
        <f>B6L238C10*B6L225C11</f>
        <v>194.08310782988829</v>
      </c>
      <c r="BL12" s="16" t="s">
        <v>12759</v>
      </c>
      <c r="BM12" s="17">
        <f>B6L238C15*B6L225C16</f>
        <v>21.208823473841935</v>
      </c>
      <c r="BN12" s="16" t="s">
        <v>12760</v>
      </c>
      <c r="BO12" s="17">
        <f>B6L238C20*B6L225C21</f>
        <v>22.252463622414961</v>
      </c>
      <c r="BP12" s="16" t="s">
        <v>12761</v>
      </c>
      <c r="BQ12" s="17">
        <f>B6L238C26*B6L225C27</f>
        <v>164.76483710440445</v>
      </c>
      <c r="BR12" s="16" t="s">
        <v>12762</v>
      </c>
      <c r="BS12" s="15">
        <f>B6L225C29+B6L225C30+B6L225C31+B6L225C32+B6L225C33</f>
        <v>731.7410971104182</v>
      </c>
      <c r="BT12" s="16" t="s">
        <v>12763</v>
      </c>
      <c r="BU12" s="23">
        <f>IF(B6L225C3=0,0,B6L225C29/B6L225C3)</f>
        <v>5.3594043255005621</v>
      </c>
      <c r="BV12" s="16" t="s">
        <v>12764</v>
      </c>
      <c r="BW12" s="23">
        <f>IF(B6L225C8=0,0,B6L225C30/B6L225C8)</f>
        <v>2.9476723790253092</v>
      </c>
      <c r="BX12" s="16" t="s">
        <v>12765</v>
      </c>
      <c r="BY12" s="23">
        <f>IF(B6L225C13=0,0,B6L225C31/B6L225C13)</f>
        <v>8.0391064882508427</v>
      </c>
      <c r="BZ12" s="16" t="s">
        <v>12766</v>
      </c>
      <c r="CA12" s="23">
        <f>IF(B6L225C18=0,0,B6L225C32/B6L225C18)</f>
        <v>6.4312851906006738</v>
      </c>
      <c r="CB12" s="16" t="s">
        <v>12767</v>
      </c>
      <c r="CC12" s="23">
        <f>IF(B6L225C24=0,0,B6L225C33/B6L225C24)</f>
        <v>1.3398510813751403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203.18049999999999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406.36099999999999</v>
      </c>
      <c r="J13" s="16" t="s">
        <v>12770</v>
      </c>
      <c r="K13" s="23">
        <f>IF(B6L236C3=0,0,B6L226C3/B6L236C3)</f>
        <v>0.26432010623774016</v>
      </c>
      <c r="L13" s="16" t="s">
        <v>12771</v>
      </c>
      <c r="M13" s="23">
        <f>A1L546C54</f>
        <v>1.0774704661304757</v>
      </c>
      <c r="N13" s="16" t="s">
        <v>12772</v>
      </c>
      <c r="O13" s="23">
        <f>B6L226C1*B6L226C5</f>
        <v>218.92098804362311</v>
      </c>
      <c r="P13" s="16" t="s">
        <v>12773</v>
      </c>
      <c r="Q13" s="23">
        <f>B3L840C9</f>
        <v>2.0028089231032951</v>
      </c>
      <c r="R13" s="16" t="s">
        <v>12774</v>
      </c>
      <c r="S13" s="17">
        <f>B6L226C6*B6L226C7</f>
        <v>438.45690830835815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241.151299569597</v>
      </c>
      <c r="X13" s="16" t="s">
        <v>12776</v>
      </c>
      <c r="Y13" s="23">
        <f>IF(B6L236C10=0,0,B6L226C10/B6L236C10)</f>
        <v>0.16228128254812535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17.441014119999998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26.161521179999998</v>
      </c>
      <c r="AH13" s="16" t="s">
        <v>12779</v>
      </c>
      <c r="AI13" s="23">
        <f>IF(B6L236C15=0,0,B6L226C15/B6L236C15)</f>
        <v>0.26987777224360487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22.87406069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27.448872827999999</v>
      </c>
      <c r="AR13" s="16" t="s">
        <v>12782</v>
      </c>
      <c r="AS13" s="23">
        <f>IF(B6L236C20=0,0,B6L226C20/B6L236C20)</f>
        <v>0.2643201062377401</v>
      </c>
      <c r="AT13" s="16" t="s">
        <v>12783</v>
      </c>
      <c r="AU13" s="17">
        <f>A1L241C18</f>
        <v>257042.5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1285.2125000000001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321.30312500000002</v>
      </c>
      <c r="BD13" s="16" t="s">
        <v>12786</v>
      </c>
      <c r="BE13" s="23">
        <f>IF(B6L236C26=0,0,B6L226C26/B6L236C26)</f>
        <v>0.34402788708114507</v>
      </c>
      <c r="BF13" s="16" t="s">
        <v>12787</v>
      </c>
      <c r="BG13" s="17">
        <f>B6L226C3+B6L226C10+B6L226C15+B6L226C20+B6L226C26</f>
        <v>1022.4258185775971</v>
      </c>
      <c r="BH13" s="16" t="s">
        <v>12788</v>
      </c>
      <c r="BI13" s="17">
        <f>B6L238C3*B6L226C4</f>
        <v>2177.8529011147339</v>
      </c>
      <c r="BJ13" s="16" t="s">
        <v>12789</v>
      </c>
      <c r="BK13" s="17">
        <f>B6L238C10*B6L226C11</f>
        <v>1292.42731801338</v>
      </c>
      <c r="BL13" s="16" t="s">
        <v>12790</v>
      </c>
      <c r="BM13" s="17">
        <f>B6L238C15*B6L226C16</f>
        <v>140.21016977376658</v>
      </c>
      <c r="BN13" s="16" t="s">
        <v>12791</v>
      </c>
      <c r="BO13" s="17">
        <f>B6L238C20*B6L226C21</f>
        <v>147.10960776449807</v>
      </c>
      <c r="BP13" s="16" t="s">
        <v>12792</v>
      </c>
      <c r="BQ13" s="17">
        <f>B6L238C26*B6L226C27</f>
        <v>1721.9933579218482</v>
      </c>
      <c r="BR13" s="16" t="s">
        <v>12793</v>
      </c>
      <c r="BS13" s="15">
        <f>B6L226C29+B6L226C30+B6L226C31+B6L226C32+B6L226C33</f>
        <v>5479.5933545882272</v>
      </c>
      <c r="BT13" s="16" t="s">
        <v>12794</v>
      </c>
      <c r="BU13" s="23">
        <f>IF(B6L226C3=0,0,B6L226C29/B6L226C3)</f>
        <v>5.3594043255005621</v>
      </c>
      <c r="BV13" s="16" t="s">
        <v>12795</v>
      </c>
      <c r="BW13" s="23">
        <f>IF(B6L226C8=0,0,B6L226C30/B6L226C8)</f>
        <v>2.9476723790253097</v>
      </c>
      <c r="BX13" s="16" t="s">
        <v>12796</v>
      </c>
      <c r="BY13" s="23">
        <f>IF(B6L226C13=0,0,B6L226C31/B6L226C13)</f>
        <v>8.0391064882508445</v>
      </c>
      <c r="BZ13" s="16" t="s">
        <v>12797</v>
      </c>
      <c r="CA13" s="23">
        <f>IF(B6L226C18=0,0,B6L226C32/B6L226C18)</f>
        <v>6.4312851906006756</v>
      </c>
      <c r="CB13" s="16" t="s">
        <v>12798</v>
      </c>
      <c r="CC13" s="23">
        <f>IF(B6L226C24=0,0,B6L226C33/B6L226C24)</f>
        <v>1.3398510813751408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2.004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4.008</v>
      </c>
      <c r="J14" s="16" t="s">
        <v>12801</v>
      </c>
      <c r="K14" s="23">
        <f>IF(B6L236C3=0,0,B6L227C3/B6L236C3)</f>
        <v>2.6070291829207591E-3</v>
      </c>
      <c r="L14" s="16" t="s">
        <v>12802</v>
      </c>
      <c r="M14" s="23">
        <f>A1L547C54</f>
        <v>0.96987044290448932</v>
      </c>
      <c r="N14" s="16" t="s">
        <v>12803</v>
      </c>
      <c r="O14" s="23">
        <f>B6L227C1*B6L227C5</f>
        <v>1.9436203675805965</v>
      </c>
      <c r="P14" s="16" t="s">
        <v>12804</v>
      </c>
      <c r="Q14" s="23">
        <f>B3L841C9</f>
        <v>2.0539739027283512</v>
      </c>
      <c r="R14" s="16" t="s">
        <v>12805</v>
      </c>
      <c r="S14" s="23">
        <f>B6L227C6*B6L227C7</f>
        <v>3.9921455118218305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2.1956800315020071</v>
      </c>
      <c r="X14" s="16" t="s">
        <v>12807</v>
      </c>
      <c r="Y14" s="23">
        <f>IF(B6L236C10=0,0,B6L227C10/B6L236C10)</f>
        <v>1.4775693608676556E-3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0.17202335999999999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0.25803503999999999</v>
      </c>
      <c r="AH14" s="16" t="s">
        <v>12810</v>
      </c>
      <c r="AI14" s="23">
        <f>IF(B6L236C15=0,0,B6L227C15/B6L236C15)</f>
        <v>2.6618452832638181E-3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0.22561032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0.27073238399999999</v>
      </c>
      <c r="AR14" s="16" t="s">
        <v>12813</v>
      </c>
      <c r="AS14" s="23">
        <f>IF(B6L236C20=0,0,B6L227C20/B6L236C20)</f>
        <v>2.6070291829207583E-3</v>
      </c>
      <c r="AT14" s="16" t="s">
        <v>12814</v>
      </c>
      <c r="AU14" s="17">
        <f>A1L242C18</f>
        <v>1731.5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8.6575000000000006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2.1643750000000002</v>
      </c>
      <c r="BD14" s="16" t="s">
        <v>12817</v>
      </c>
      <c r="BE14" s="23">
        <f>IF(B6L236C26=0,0,B6L227C26/B6L236C26)</f>
        <v>2.3174544539560681E-3</v>
      </c>
      <c r="BF14" s="16" t="s">
        <v>12818</v>
      </c>
      <c r="BG14" s="23">
        <f>B6L227C3+B6L227C10+B6L227C15+B6L227C20+B6L227C26</f>
        <v>8.8968224555020061</v>
      </c>
      <c r="BH14" s="16" t="s">
        <v>12819</v>
      </c>
      <c r="BI14" s="17">
        <f>B6L238C3*B6L227C4</f>
        <v>21.480492536606253</v>
      </c>
      <c r="BJ14" s="16" t="s">
        <v>12820</v>
      </c>
      <c r="BK14" s="17">
        <f>B6L238C10*B6L227C11</f>
        <v>11.767537058247068</v>
      </c>
      <c r="BL14" s="16" t="s">
        <v>12821</v>
      </c>
      <c r="BM14" s="17">
        <f>B6L238C15*B6L227C16</f>
        <v>1.3829141095067108</v>
      </c>
      <c r="BN14" s="16" t="s">
        <v>12822</v>
      </c>
      <c r="BO14" s="17">
        <f>B6L238C20*B6L227C21</f>
        <v>1.4509643098626792</v>
      </c>
      <c r="BP14" s="16" t="s">
        <v>12823</v>
      </c>
      <c r="BQ14" s="17">
        <f>B6L238C26*B6L227C27</f>
        <v>11.59976073700528</v>
      </c>
      <c r="BR14" s="16" t="s">
        <v>12824</v>
      </c>
      <c r="BS14" s="15">
        <f>B6L227C29+B6L227C30+B6L227C31+B6L227C32+B6L227C33</f>
        <v>47.681668751227988</v>
      </c>
      <c r="BT14" s="16" t="s">
        <v>12825</v>
      </c>
      <c r="BU14" s="23">
        <f>IF(B6L227C3=0,0,B6L227C29/B6L227C3)</f>
        <v>5.3594043255005621</v>
      </c>
      <c r="BV14" s="16" t="s">
        <v>12826</v>
      </c>
      <c r="BW14" s="23">
        <f>IF(B6L227C8=0,0,B6L227C30/B6L227C8)</f>
        <v>2.9476723790253097</v>
      </c>
      <c r="BX14" s="16" t="s">
        <v>12827</v>
      </c>
      <c r="BY14" s="23">
        <f>IF(B6L227C13=0,0,B6L227C31/B6L227C13)</f>
        <v>8.0391064882508445</v>
      </c>
      <c r="BZ14" s="16" t="s">
        <v>12828</v>
      </c>
      <c r="CA14" s="23">
        <f>IF(B6L227C18=0,0,B6L227C32/B6L227C18)</f>
        <v>6.4312851906006747</v>
      </c>
      <c r="CB14" s="16" t="s">
        <v>12829</v>
      </c>
      <c r="CC14" s="23">
        <f>IF(B6L227C24=0,0,B6L227C33/B6L227C24)</f>
        <v>1.3398510813751405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70.836000000000013</v>
      </c>
      <c r="F15" s="16" t="s">
        <v>12269</v>
      </c>
      <c r="G15" s="24">
        <f>A1L508C5</f>
        <v>2</v>
      </c>
      <c r="H15" s="16" t="s">
        <v>12831</v>
      </c>
      <c r="I15" s="21">
        <f>B6L228C1*B6L228C2</f>
        <v>141.67200000000003</v>
      </c>
      <c r="J15" s="16" t="s">
        <v>12832</v>
      </c>
      <c r="K15" s="23">
        <f>IF(B6L236C3=0,0,B6L228C3/B6L236C3)</f>
        <v>9.2151456687312824E-2</v>
      </c>
      <c r="L15" s="16" t="s">
        <v>12833</v>
      </c>
      <c r="M15" s="23">
        <f>A1L548C54</f>
        <v>9.6083003551496713</v>
      </c>
      <c r="N15" s="16" t="s">
        <v>12834</v>
      </c>
      <c r="O15" s="23">
        <f>B6L228C1*B6L228C5</f>
        <v>680.61356395738221</v>
      </c>
      <c r="P15" s="16" t="s">
        <v>12835</v>
      </c>
      <c r="Q15" s="23">
        <f>B3L842C9</f>
        <v>1.8705780619464387</v>
      </c>
      <c r="R15" s="16" t="s">
        <v>12836</v>
      </c>
      <c r="S15" s="17">
        <f>B6L228C6*B6L228C7</f>
        <v>1273.1408014018584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700.2274407710222</v>
      </c>
      <c r="X15" s="16" t="s">
        <v>12838</v>
      </c>
      <c r="Y15" s="23">
        <f>IF(B6L236C10=0,0,B6L228C10/B6L236C10)</f>
        <v>0.47121374575432423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6.0805622400000008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9.1208433600000021</v>
      </c>
      <c r="AH15" s="16" t="s">
        <v>12841</v>
      </c>
      <c r="AI15" s="23">
        <f>IF(B6L236C15=0,0,B6L228C15/B6L236C15)</f>
        <v>9.4089058126385156E-2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7.9747168800000017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9.5696602560000024</v>
      </c>
      <c r="AR15" s="16" t="s">
        <v>12844</v>
      </c>
      <c r="AS15" s="23">
        <f>IF(B6L236C20=0,0,B6L228C20/B6L236C20)</f>
        <v>9.2151456687312824E-2</v>
      </c>
      <c r="AT15" s="16" t="s">
        <v>12845</v>
      </c>
      <c r="AU15" s="17">
        <f>A1L243C18</f>
        <v>71385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356.92500000000001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89.231250000000003</v>
      </c>
      <c r="BD15" s="16" t="s">
        <v>12848</v>
      </c>
      <c r="BE15" s="23">
        <f>IF(B6L236C26=0,0,B6L228C26/B6L236C26)</f>
        <v>9.5542296387902931E-2</v>
      </c>
      <c r="BF15" s="16" t="s">
        <v>12849</v>
      </c>
      <c r="BG15" s="23">
        <f>B6L228C3+B6L228C10+B6L228C15+B6L228C20+B6L228C26</f>
        <v>949.82119438702227</v>
      </c>
      <c r="BH15" s="16" t="s">
        <v>12850</v>
      </c>
      <c r="BI15" s="17">
        <f>B6L238C3*B6L228C4</f>
        <v>759.27752960231567</v>
      </c>
      <c r="BJ15" s="16" t="s">
        <v>12851</v>
      </c>
      <c r="BK15" s="17">
        <f>B6L238C10*B6L228C11</f>
        <v>3752.8019749024052</v>
      </c>
      <c r="BL15" s="16" t="s">
        <v>12852</v>
      </c>
      <c r="BM15" s="17">
        <f>B6L238C15*B6L228C16</f>
        <v>48.882287355797096</v>
      </c>
      <c r="BN15" s="16" t="s">
        <v>12853</v>
      </c>
      <c r="BO15" s="17">
        <f>B6L238C20*B6L228C21</f>
        <v>51.287678569577238</v>
      </c>
      <c r="BP15" s="16" t="s">
        <v>12854</v>
      </c>
      <c r="BQ15" s="17">
        <f>B6L238C26*B6L228C27</f>
        <v>478.22634721982212</v>
      </c>
      <c r="BR15" s="16" t="s">
        <v>12855</v>
      </c>
      <c r="BS15" s="15">
        <f>B6L228C29+B6L228C30+B6L228C31+B6L228C32+B6L228C33</f>
        <v>5090.4758176499172</v>
      </c>
      <c r="BT15" s="16" t="s">
        <v>12856</v>
      </c>
      <c r="BU15" s="23">
        <f>IF(B6L228C3=0,0,B6L228C29/B6L228C3)</f>
        <v>5.3594043255005612</v>
      </c>
      <c r="BV15" s="16" t="s">
        <v>12857</v>
      </c>
      <c r="BW15" s="23">
        <f>IF(B6L228C8=0,0,B6L228C30/B6L228C8)</f>
        <v>2.9476723790253097</v>
      </c>
      <c r="BX15" s="16" t="s">
        <v>12858</v>
      </c>
      <c r="BY15" s="23">
        <f>IF(B6L228C13=0,0,B6L228C31/B6L228C13)</f>
        <v>8.0391064882508445</v>
      </c>
      <c r="BZ15" s="16" t="s">
        <v>12859</v>
      </c>
      <c r="CA15" s="23">
        <f>IF(B6L228C18=0,0,B6L228C32/B6L228C18)</f>
        <v>6.4312851906006756</v>
      </c>
      <c r="CB15" s="16" t="s">
        <v>12860</v>
      </c>
      <c r="CC15" s="23">
        <f>IF(B6L228C24=0,0,B6L228C33/B6L228C24)</f>
        <v>1.3398510813751408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5.0000000000000001E-4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1E-3</v>
      </c>
      <c r="J16" s="16" t="s">
        <v>12863</v>
      </c>
      <c r="K16" s="23">
        <f>IF(B6L236C3=0,0,B6L229C3/B6L236C3)</f>
        <v>6.5045638296426127E-7</v>
      </c>
      <c r="L16" s="16" t="s">
        <v>12864</v>
      </c>
      <c r="M16" s="23">
        <f>A1L549C54</f>
        <v>1.6832854304743603</v>
      </c>
      <c r="N16" s="16" t="s">
        <v>12865</v>
      </c>
      <c r="O16" s="23">
        <f>B6L229C1*B6L229C5</f>
        <v>8.4164271523718011E-4</v>
      </c>
      <c r="P16" s="16" t="s">
        <v>12866</v>
      </c>
      <c r="Q16" s="23">
        <f>B3L843C9</f>
        <v>0</v>
      </c>
      <c r="R16" s="16" t="s">
        <v>12867</v>
      </c>
      <c r="S16" s="17">
        <f>B6L229C6*B6L229C7</f>
        <v>0</v>
      </c>
      <c r="T16" s="16" t="s">
        <v>12315</v>
      </c>
      <c r="U16" s="23">
        <f>A1L509C7</f>
        <v>0.55000000000000004</v>
      </c>
      <c r="V16" s="16" t="s">
        <v>12868</v>
      </c>
      <c r="W16" s="17">
        <f>B6L229C8*B6L229C9</f>
        <v>0</v>
      </c>
      <c r="X16" s="16" t="s">
        <v>12869</v>
      </c>
      <c r="Y16" s="23">
        <f>IF(B6L236C10=0,0,B6L229C10/B6L236C10)</f>
        <v>0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4.2920000000000002E-5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6.4380000000000004E-5</v>
      </c>
      <c r="AH16" s="16" t="s">
        <v>12872</v>
      </c>
      <c r="AI16" s="23">
        <f>IF(B6L236C15=0,0,B6L229C15/B6L236C15)</f>
        <v>6.6413305470654149E-7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5.6289999999999998E-5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6.7547999999999998E-5</v>
      </c>
      <c r="AR16" s="16" t="s">
        <v>12875</v>
      </c>
      <c r="AS16" s="23">
        <f>IF(B6L236C20=0,0,B6L229C20/B6L236C20)</f>
        <v>6.5045638296426106E-7</v>
      </c>
      <c r="AT16" s="16" t="s">
        <v>12876</v>
      </c>
      <c r="AU16" s="17">
        <f>A1L244C18</f>
        <v>2.5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1.2500000000000001E-2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3.1250000000000002E-3</v>
      </c>
      <c r="BD16" s="16" t="s">
        <v>12879</v>
      </c>
      <c r="BE16" s="23">
        <f>IF(B6L236C26=0,0,B6L229C26/B6L236C26)</f>
        <v>3.3460214466590644E-6</v>
      </c>
      <c r="BF16" s="16" t="s">
        <v>12880</v>
      </c>
      <c r="BG16" s="17">
        <f>B6L229C3+B6L229C10+B6L229C15+B6L229C20+B6L229C26</f>
        <v>4.2569280000000001E-3</v>
      </c>
      <c r="BH16" s="16" t="s">
        <v>12881</v>
      </c>
      <c r="BI16" s="17">
        <f>B6L238C3*B6L229C4</f>
        <v>5.3594043255005622E-3</v>
      </c>
      <c r="BJ16" s="16" t="s">
        <v>12882</v>
      </c>
      <c r="BK16" s="17">
        <f>B6L238C10*B6L229C11</f>
        <v>0</v>
      </c>
      <c r="BL16" s="16" t="s">
        <v>12883</v>
      </c>
      <c r="BM16" s="17">
        <f>B6L238C15*B6L229C16</f>
        <v>3.4503845047572626E-4</v>
      </c>
      <c r="BN16" s="16" t="s">
        <v>12884</v>
      </c>
      <c r="BO16" s="17">
        <f>B6L238C20*B6L229C21</f>
        <v>3.6201704337891197E-4</v>
      </c>
      <c r="BP16" s="16" t="s">
        <v>12885</v>
      </c>
      <c r="BQ16" s="17">
        <f>B6L238C26*B6L229C27</f>
        <v>1.6748138517189256E-2</v>
      </c>
      <c r="BR16" s="16" t="s">
        <v>12886</v>
      </c>
      <c r="BS16" s="15">
        <f>B6L229C29+B6L229C30+B6L229C31+B6L229C32+B6L229C33</f>
        <v>2.2814598336544457E-2</v>
      </c>
      <c r="BT16" s="16" t="s">
        <v>12887</v>
      </c>
      <c r="BU16" s="23">
        <f>IF(B6L229C3=0,0,B6L229C29/B6L229C3)</f>
        <v>5.3594043255005621</v>
      </c>
      <c r="BV16" s="16" t="s">
        <v>12888</v>
      </c>
      <c r="BW16" s="23">
        <f>IF(B6L229C8=0,0,B6L229C30/B6L229C8)</f>
        <v>0</v>
      </c>
      <c r="BX16" s="16" t="s">
        <v>12889</v>
      </c>
      <c r="BY16" s="23">
        <f>IF(B6L229C13=0,0,B6L229C31/B6L229C13)</f>
        <v>8.0391064882508445</v>
      </c>
      <c r="BZ16" s="16" t="s">
        <v>12890</v>
      </c>
      <c r="CA16" s="23">
        <f>IF(B6L229C18=0,0,B6L229C32/B6L229C18)</f>
        <v>6.4312851906006747</v>
      </c>
      <c r="CB16" s="16" t="s">
        <v>12891</v>
      </c>
      <c r="CC16" s="23">
        <f>IF(B6L229C24=0,0,B6L229C33/B6L229C24)</f>
        <v>1.3398510813751403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15">
        <f>A1L355C16</f>
        <v>0</v>
      </c>
      <c r="F17" s="16" t="s">
        <v>12347</v>
      </c>
      <c r="G17" s="24">
        <f>A1L510C5</f>
        <v>2</v>
      </c>
      <c r="H17" s="16" t="s">
        <v>12893</v>
      </c>
      <c r="I17" s="15">
        <f>B6L230C1*B6L230C2</f>
        <v>0</v>
      </c>
      <c r="J17" s="16" t="s">
        <v>12894</v>
      </c>
      <c r="K17" s="23">
        <f>IF(B6L236C3=0,0,B6L230C3/B6L236C3)</f>
        <v>0</v>
      </c>
      <c r="L17" s="16" t="s">
        <v>12895</v>
      </c>
      <c r="M17" s="23">
        <f>A1L550C54</f>
        <v>1.6832854304743603</v>
      </c>
      <c r="N17" s="16" t="s">
        <v>12896</v>
      </c>
      <c r="O17" s="23">
        <f>B6L230C1*B6L230C5</f>
        <v>0</v>
      </c>
      <c r="P17" s="16" t="s">
        <v>12897</v>
      </c>
      <c r="Q17" s="23">
        <f>B3L844C9</f>
        <v>0</v>
      </c>
      <c r="R17" s="16" t="s">
        <v>12898</v>
      </c>
      <c r="S17" s="17">
        <f>B6L230C6*B6L230C7</f>
        <v>0</v>
      </c>
      <c r="T17" s="16" t="s">
        <v>12354</v>
      </c>
      <c r="U17" s="23">
        <f>A1L510C7</f>
        <v>0.55000000000000004</v>
      </c>
      <c r="V17" s="16" t="s">
        <v>12899</v>
      </c>
      <c r="W17" s="17">
        <f>B6L230C8*B6L230C9</f>
        <v>0</v>
      </c>
      <c r="X17" s="16" t="s">
        <v>12900</v>
      </c>
      <c r="Y17" s="23">
        <f>IF(B6L236C10=0,0,B6L230C10/B6L236C10)</f>
        <v>0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0</v>
      </c>
      <c r="AD17" s="16" t="s">
        <v>12359</v>
      </c>
      <c r="AE17" s="23">
        <f>A1L510C8</f>
        <v>1.5</v>
      </c>
      <c r="AF17" s="16" t="s">
        <v>12902</v>
      </c>
      <c r="AG17" s="17">
        <f>B6L230C13*B6L230C14</f>
        <v>0</v>
      </c>
      <c r="AH17" s="16" t="s">
        <v>12903</v>
      </c>
      <c r="AI17" s="23">
        <f>IF(B6L236C15=0,0,B6L230C15/B6L236C15)</f>
        <v>0</v>
      </c>
      <c r="AJ17" s="16" t="s">
        <v>12362</v>
      </c>
      <c r="AK17" s="23">
        <f>A1L530C14</f>
        <v>5.629E-2</v>
      </c>
      <c r="AL17" s="16" t="s">
        <v>12904</v>
      </c>
      <c r="AM17" s="17">
        <f>B6L230C3*B6L230C17</f>
        <v>0</v>
      </c>
      <c r="AN17" s="16" t="s">
        <v>12364</v>
      </c>
      <c r="AO17" s="23">
        <f>A1L510C9</f>
        <v>1.2</v>
      </c>
      <c r="AP17" s="16" t="s">
        <v>12905</v>
      </c>
      <c r="AQ17" s="17">
        <f>B6L230C18*B6L230C19</f>
        <v>0</v>
      </c>
      <c r="AR17" s="16" t="s">
        <v>12906</v>
      </c>
      <c r="AS17" s="23">
        <f>IF(B6L236C20=0,0,B6L230C20/B6L236C20)</f>
        <v>0</v>
      </c>
      <c r="AT17" s="16" t="s">
        <v>12907</v>
      </c>
      <c r="AU17" s="17">
        <f>A1L245C18</f>
        <v>14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7.0000000000000007E-2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1.7500000000000002E-2</v>
      </c>
      <c r="BD17" s="16" t="s">
        <v>12910</v>
      </c>
      <c r="BE17" s="23">
        <f>IF(B6L236C26=0,0,B6L230C26/B6L236C26)</f>
        <v>1.8737720101290761E-5</v>
      </c>
      <c r="BF17" s="16" t="s">
        <v>12911</v>
      </c>
      <c r="BG17" s="17">
        <f>B6L230C3+B6L230C10+B6L230C15+B6L230C20+B6L230C26</f>
        <v>1.7500000000000002E-2</v>
      </c>
      <c r="BH17" s="16" t="s">
        <v>12912</v>
      </c>
      <c r="BI17" s="17">
        <f>B6L238C3*B6L230C4</f>
        <v>0</v>
      </c>
      <c r="BJ17" s="16" t="s">
        <v>12913</v>
      </c>
      <c r="BK17" s="17">
        <f>B6L238C10*B6L230C11</f>
        <v>0</v>
      </c>
      <c r="BL17" s="16" t="s">
        <v>12914</v>
      </c>
      <c r="BM17" s="17">
        <f>B6L238C15*B6L230C16</f>
        <v>0</v>
      </c>
      <c r="BN17" s="16" t="s">
        <v>12915</v>
      </c>
      <c r="BO17" s="17">
        <f>B6L238C20*B6L230C21</f>
        <v>0</v>
      </c>
      <c r="BP17" s="16" t="s">
        <v>12916</v>
      </c>
      <c r="BQ17" s="17">
        <f>B6L238C26*B6L230C27</f>
        <v>9.3789575696259841E-2</v>
      </c>
      <c r="BR17" s="16" t="s">
        <v>12917</v>
      </c>
      <c r="BS17" s="15">
        <f>B6L230C29+B6L230C30+B6L230C31+B6L230C32+B6L230C33</f>
        <v>9.3789575696259841E-2</v>
      </c>
      <c r="BT17" s="16" t="s">
        <v>12918</v>
      </c>
      <c r="BU17" s="23">
        <f>IF(B6L230C3=0,0,B6L230C29/B6L230C3)</f>
        <v>0</v>
      </c>
      <c r="BV17" s="16" t="s">
        <v>12919</v>
      </c>
      <c r="BW17" s="23">
        <f>IF(B6L230C8=0,0,B6L230C30/B6L230C8)</f>
        <v>0</v>
      </c>
      <c r="BX17" s="16" t="s">
        <v>12920</v>
      </c>
      <c r="BY17" s="23">
        <f>IF(B6L230C13=0,0,B6L230C31/B6L230C13)</f>
        <v>0</v>
      </c>
      <c r="BZ17" s="16" t="s">
        <v>12921</v>
      </c>
      <c r="CA17" s="23">
        <f>IF(B6L230C18=0,0,B6L230C32/B6L230C18)</f>
        <v>0</v>
      </c>
      <c r="CB17" s="16" t="s">
        <v>12922</v>
      </c>
      <c r="CC17" s="23">
        <f>IF(B6L230C24=0,0,B6L230C33/B6L230C24)</f>
        <v>1.3398510813751405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114.76949999999999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114.76949999999999</v>
      </c>
      <c r="J18" s="16" t="s">
        <v>12925</v>
      </c>
      <c r="K18" s="23">
        <f>IF(B6L236C3=0,0,B6L231C3/B6L236C3)</f>
        <v>7.4652553844616776E-2</v>
      </c>
      <c r="L18" s="16" t="s">
        <v>12926</v>
      </c>
      <c r="M18" s="23">
        <f>A1L551C54</f>
        <v>1.6299635366575185</v>
      </c>
      <c r="N18" s="16" t="s">
        <v>12927</v>
      </c>
      <c r="O18" s="23">
        <f>B6L231C1*B6L231C5</f>
        <v>187.07010012041505</v>
      </c>
      <c r="P18" s="16" t="s">
        <v>12928</v>
      </c>
      <c r="Q18" s="23">
        <f>B3L845C9</f>
        <v>1.0300766076823478</v>
      </c>
      <c r="R18" s="16" t="s">
        <v>12929</v>
      </c>
      <c r="S18" s="23">
        <f>B6L231C6*B6L231C7</f>
        <v>192.69653413083429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105.98309377195888</v>
      </c>
      <c r="X18" s="16" t="s">
        <v>12931</v>
      </c>
      <c r="Y18" s="23">
        <f>IF(B6L236C10=0,0,B6L231C10/B6L236C10)</f>
        <v>7.1320670535171701E-2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3.7483718700000002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5.6225578050000005</v>
      </c>
      <c r="AH18" s="16" t="s">
        <v>12934</v>
      </c>
      <c r="AI18" s="23">
        <f>IF(B6L236C15=0,0,B6L231C15/B6L236C15)</f>
        <v>5.8001343434277056E-2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6.4603751549999995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7.752450185999999</v>
      </c>
      <c r="AR18" s="16" t="s">
        <v>12937</v>
      </c>
      <c r="AS18" s="23">
        <f>IF(B6L236C20=0,0,B6L231C20/B6L236C20)</f>
        <v>7.4652553844616748E-2</v>
      </c>
      <c r="AT18" s="16" t="s">
        <v>12938</v>
      </c>
      <c r="AU18" s="17">
        <f>A1L246C18</f>
        <v>57280.5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286.40249999999997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71.600624999999994</v>
      </c>
      <c r="BD18" s="16" t="s">
        <v>12941</v>
      </c>
      <c r="BE18" s="23">
        <f>IF(B6L236C26=0,0,B6L231C26/B6L236C26)</f>
        <v>7.6664712590141806E-2</v>
      </c>
      <c r="BF18" s="16" t="s">
        <v>12942</v>
      </c>
      <c r="BG18" s="23">
        <f>B6L231C3+B6L231C10+B6L231C15+B6L231C20+B6L231C26</f>
        <v>305.72822676295885</v>
      </c>
      <c r="BH18" s="16" t="s">
        <v>12943</v>
      </c>
      <c r="BI18" s="17">
        <f>B6L238C3*B6L231C4</f>
        <v>615.09615473553674</v>
      </c>
      <c r="BJ18" s="16" t="s">
        <v>12944</v>
      </c>
      <c r="BK18" s="17">
        <f>B6L238C10*B6L231C11</f>
        <v>568.00625119136805</v>
      </c>
      <c r="BL18" s="16" t="s">
        <v>12945</v>
      </c>
      <c r="BM18" s="17">
        <f>B6L238C15*B6L231C16</f>
        <v>30.133560620493952</v>
      </c>
      <c r="BN18" s="16" t="s">
        <v>12946</v>
      </c>
      <c r="BO18" s="17">
        <f>B6L238C20*B6L231C21</f>
        <v>41.548515060076035</v>
      </c>
      <c r="BP18" s="16" t="s">
        <v>12947</v>
      </c>
      <c r="BQ18" s="17">
        <f>B6L238C26*B6L231C27</f>
        <v>383.73669933354364</v>
      </c>
      <c r="BR18" s="16" t="s">
        <v>12948</v>
      </c>
      <c r="BS18" s="15">
        <f>B6L231C29+B6L231C30+B6L231C31+B6L231C32+B6L231C33</f>
        <v>1638.5211809410182</v>
      </c>
      <c r="BT18" s="16" t="s">
        <v>12949</v>
      </c>
      <c r="BU18" s="23">
        <f>IF(B6L231C3=0,0,B6L231C29/B6L231C3)</f>
        <v>5.3594043255005621</v>
      </c>
      <c r="BV18" s="16" t="s">
        <v>12950</v>
      </c>
      <c r="BW18" s="23">
        <f>IF(B6L231C8=0,0,B6L231C30/B6L231C8)</f>
        <v>2.9476723790253092</v>
      </c>
      <c r="BX18" s="16" t="s">
        <v>12951</v>
      </c>
      <c r="BY18" s="23">
        <f>IF(B6L231C13=0,0,B6L231C31/B6L231C13)</f>
        <v>8.0391064882508445</v>
      </c>
      <c r="BZ18" s="16" t="s">
        <v>12952</v>
      </c>
      <c r="CA18" s="23">
        <f>IF(B6L231C18=0,0,B6L231C32/B6L231C18)</f>
        <v>6.4312851906006747</v>
      </c>
      <c r="CB18" s="16" t="s">
        <v>12953</v>
      </c>
      <c r="CC18" s="23">
        <f>IF(B6L231C24=0,0,B6L231C33/B6L231C24)</f>
        <v>1.3398510813751405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9.9830000000000005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19.966000000000001</v>
      </c>
      <c r="J19" s="16" t="s">
        <v>12956</v>
      </c>
      <c r="K19" s="23">
        <f>IF(B6L236C3=0,0,B6L232C3/B6L236C3)</f>
        <v>1.2987012142264441E-2</v>
      </c>
      <c r="L19" s="16" t="s">
        <v>12957</v>
      </c>
      <c r="M19" s="23">
        <f>A1L552C54</f>
        <v>1.7958818263205012</v>
      </c>
      <c r="N19" s="16" t="s">
        <v>12958</v>
      </c>
      <c r="O19" s="23">
        <f>B6L232C1*B6L232C5</f>
        <v>17.928288272157566</v>
      </c>
      <c r="P19" s="16" t="s">
        <v>12959</v>
      </c>
      <c r="Q19" s="23">
        <f>B3L846C9</f>
        <v>1.4380942178419347</v>
      </c>
      <c r="R19" s="16" t="s">
        <v>12960</v>
      </c>
      <c r="S19" s="23">
        <f>B6L232C6*B6L232C7</f>
        <v>25.782567699993166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14.180412234996242</v>
      </c>
      <c r="X19" s="16" t="s">
        <v>12962</v>
      </c>
      <c r="Y19" s="23">
        <f>IF(B6L236C10=0,0,B6L232C10/B6L236C10)</f>
        <v>9.5426211206968044E-3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0.85694071999999999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1.28541108</v>
      </c>
      <c r="AH19" s="16" t="s">
        <v>12965</v>
      </c>
      <c r="AI19" s="23">
        <f>IF(B6L236C15=0,0,B6L232C15/B6L236C15)</f>
        <v>1.3260080570270807E-2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1.12388614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1.348663368</v>
      </c>
      <c r="AR19" s="16" t="s">
        <v>12968</v>
      </c>
      <c r="AS19" s="23">
        <f>IF(B6L236C20=0,0,B6L232C20/B6L236C20)</f>
        <v>1.2987012142264437E-2</v>
      </c>
      <c r="AT19" s="16" t="s">
        <v>12969</v>
      </c>
      <c r="AU19" s="17">
        <f>A1L247C18</f>
        <v>26848.5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134.24250000000001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33.560625000000002</v>
      </c>
      <c r="BD19" s="16" t="s">
        <v>12972</v>
      </c>
      <c r="BE19" s="23">
        <f>IF(B6L236C26=0,0,B6L232C26/B6L236C26)</f>
        <v>3.5934262724250356E-2</v>
      </c>
      <c r="BF19" s="16" t="s">
        <v>12973</v>
      </c>
      <c r="BG19" s="23">
        <f>B6L232C3+B6L232C10+B6L232C15+B6L232C20+B6L232C26</f>
        <v>70.341111682996242</v>
      </c>
      <c r="BH19" s="16" t="s">
        <v>12974</v>
      </c>
      <c r="BI19" s="17">
        <f>B6L238C3*B6L232C4</f>
        <v>107.00586676294422</v>
      </c>
      <c r="BJ19" s="16" t="s">
        <v>12975</v>
      </c>
      <c r="BK19" s="17">
        <f>B6L238C10*B6L232C11</f>
        <v>75.998562669619943</v>
      </c>
      <c r="BL19" s="16" t="s">
        <v>12976</v>
      </c>
      <c r="BM19" s="17">
        <f>B6L238C15*B6L232C16</f>
        <v>6.8890377021983502</v>
      </c>
      <c r="BN19" s="16" t="s">
        <v>12977</v>
      </c>
      <c r="BO19" s="17">
        <f>B6L238C20*B6L232C21</f>
        <v>7.228032288103357</v>
      </c>
      <c r="BP19" s="16" t="s">
        <v>12978</v>
      </c>
      <c r="BQ19" s="17">
        <f>B6L238C26*B6L232C27</f>
        <v>179.86495879150232</v>
      </c>
      <c r="BR19" s="16" t="s">
        <v>12979</v>
      </c>
      <c r="BS19" s="15">
        <f>B6L232C29+B6L232C30+B6L232C31+B6L232C32+B6L232C33</f>
        <v>376.98645821436821</v>
      </c>
      <c r="BT19" s="16" t="s">
        <v>12980</v>
      </c>
      <c r="BU19" s="23">
        <f>IF(B6L232C3=0,0,B6L232C29/B6L232C3)</f>
        <v>5.3594043255005621</v>
      </c>
      <c r="BV19" s="16" t="s">
        <v>12981</v>
      </c>
      <c r="BW19" s="23">
        <f>IF(B6L232C8=0,0,B6L232C30/B6L232C8)</f>
        <v>2.9476723790253088</v>
      </c>
      <c r="BX19" s="16" t="s">
        <v>12982</v>
      </c>
      <c r="BY19" s="23">
        <f>IF(B6L232C13=0,0,B6L232C31/B6L232C13)</f>
        <v>8.0391064882508445</v>
      </c>
      <c r="BZ19" s="16" t="s">
        <v>12983</v>
      </c>
      <c r="CA19" s="23">
        <f>IF(B6L232C18=0,0,B6L232C32/B6L232C18)</f>
        <v>6.4312851906006756</v>
      </c>
      <c r="CB19" s="16" t="s">
        <v>12984</v>
      </c>
      <c r="CC19" s="23">
        <f>IF(B6L232C24=0,0,B6L232C33/B6L232C24)</f>
        <v>1.3398510813751405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1.6E-2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3.2000000000000001E-2</v>
      </c>
      <c r="J20" s="16" t="s">
        <v>12987</v>
      </c>
      <c r="K20" s="23">
        <f>IF(B6L236C3=0,0,B6L233C3/B6L236C3)</f>
        <v>2.0814604254856361E-5</v>
      </c>
      <c r="L20" s="16" t="s">
        <v>12988</v>
      </c>
      <c r="M20" s="23">
        <f>A1L553C54</f>
        <v>3.4000000000000004</v>
      </c>
      <c r="N20" s="16" t="s">
        <v>12989</v>
      </c>
      <c r="O20" s="23">
        <f>B6L233C1*B6L233C5</f>
        <v>5.4400000000000004E-2</v>
      </c>
      <c r="P20" s="16" t="s">
        <v>12990</v>
      </c>
      <c r="Q20" s="23">
        <f>B3L847C9</f>
        <v>1.5428571428571427</v>
      </c>
      <c r="R20" s="16" t="s">
        <v>12991</v>
      </c>
      <c r="S20" s="23">
        <f>B6L233C6*B6L233C7</f>
        <v>8.3931428571428573E-2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4.6162285714285718E-2</v>
      </c>
      <c r="X20" s="16" t="s">
        <v>12993</v>
      </c>
      <c r="Y20" s="23">
        <f>IF(B6L236C10=0,0,B6L233C10/B6L236C10)</f>
        <v>3.1064626002172076E-5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1.3734400000000001E-3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2.0601600000000001E-3</v>
      </c>
      <c r="AH20" s="16" t="s">
        <v>12996</v>
      </c>
      <c r="AI20" s="23">
        <f>IF(B6L236C15=0,0,B6L233C15/B6L236C15)</f>
        <v>2.1252257750609328E-5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1.8012799999999999E-3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2.1615359999999999E-3</v>
      </c>
      <c r="AR20" s="16" t="s">
        <v>12999</v>
      </c>
      <c r="AS20" s="23">
        <f>IF(B6L236C20=0,0,B6L233C20/B6L236C20)</f>
        <v>2.0814604254856354E-5</v>
      </c>
      <c r="AT20" s="16" t="s">
        <v>13000</v>
      </c>
      <c r="AU20" s="17">
        <f>A1L248C18</f>
        <v>54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0.27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6.7500000000000004E-2</v>
      </c>
      <c r="BD20" s="16" t="s">
        <v>13003</v>
      </c>
      <c r="BE20" s="23">
        <f>IF(B6L236C26=0,0,B6L233C26/B6L236C26)</f>
        <v>7.2274063247835794E-5</v>
      </c>
      <c r="BF20" s="16" t="s">
        <v>13004</v>
      </c>
      <c r="BG20" s="23">
        <f>B6L233C3+B6L233C10+B6L233C15+B6L233C20+B6L233C26</f>
        <v>0.14988398171428574</v>
      </c>
      <c r="BH20" s="16" t="s">
        <v>13005</v>
      </c>
      <c r="BI20" s="17">
        <f>B6L238C3*B6L233C4</f>
        <v>0.17150093841601799</v>
      </c>
      <c r="BJ20" s="16" t="s">
        <v>13006</v>
      </c>
      <c r="BK20" s="17">
        <f>B6L238C10*B6L233C11</f>
        <v>0.24740235373213568</v>
      </c>
      <c r="BL20" s="16" t="s">
        <v>13007</v>
      </c>
      <c r="BM20" s="17">
        <f>B6L238C15*B6L233C16</f>
        <v>1.104123041522324E-2</v>
      </c>
      <c r="BN20" s="16" t="s">
        <v>13008</v>
      </c>
      <c r="BO20" s="17">
        <f>B6L238C20*B6L233C21</f>
        <v>1.1584545388125183E-2</v>
      </c>
      <c r="BP20" s="16" t="s">
        <v>13009</v>
      </c>
      <c r="BQ20" s="17">
        <f>B6L238C26*B6L233C27</f>
        <v>0.36175979197128799</v>
      </c>
      <c r="BR20" s="16" t="s">
        <v>13010</v>
      </c>
      <c r="BS20" s="15">
        <f>B6L233C29+B6L233C30+B6L233C31+B6L233C32+B6L233C33</f>
        <v>0.80328885992279009</v>
      </c>
      <c r="BT20" s="16" t="s">
        <v>13011</v>
      </c>
      <c r="BU20" s="23">
        <f>IF(B6L233C3=0,0,B6L233C29/B6L233C3)</f>
        <v>5.3594043255005621</v>
      </c>
      <c r="BV20" s="16" t="s">
        <v>13012</v>
      </c>
      <c r="BW20" s="23">
        <f>IF(B6L233C8=0,0,B6L233C30/B6L233C8)</f>
        <v>2.9476723790253092</v>
      </c>
      <c r="BX20" s="16" t="s">
        <v>13013</v>
      </c>
      <c r="BY20" s="23">
        <f>IF(B6L233C13=0,0,B6L233C31/B6L233C13)</f>
        <v>8.0391064882508445</v>
      </c>
      <c r="BZ20" s="16" t="s">
        <v>13014</v>
      </c>
      <c r="CA20" s="23">
        <f>IF(B6L233C18=0,0,B6L233C32/B6L233C18)</f>
        <v>6.4312851906006747</v>
      </c>
      <c r="CB20" s="16" t="s">
        <v>13015</v>
      </c>
      <c r="CC20" s="23">
        <f>IF(B6L233C24=0,0,B6L233C33/B6L233C24)</f>
        <v>1.3398510813751405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10.115500000000001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20.231000000000002</v>
      </c>
      <c r="J21" s="16" t="s">
        <v>13018</v>
      </c>
      <c r="K21" s="23">
        <f>IF(B6L236C3=0,0,B6L234C3/B6L236C3)</f>
        <v>1.3159383083749969E-2</v>
      </c>
      <c r="L21" s="16" t="s">
        <v>13019</v>
      </c>
      <c r="M21" s="23">
        <f>A1L554C54</f>
        <v>1.0288891436432421</v>
      </c>
      <c r="N21" s="16" t="s">
        <v>13020</v>
      </c>
      <c r="O21" s="23">
        <f>B6L234C1*B6L234C5</f>
        <v>10.407728132523216</v>
      </c>
      <c r="P21" s="16" t="s">
        <v>13021</v>
      </c>
      <c r="Q21" s="23">
        <f>B3L848C9</f>
        <v>1.7955444818994577</v>
      </c>
      <c r="R21" s="16" t="s">
        <v>13022</v>
      </c>
      <c r="S21" s="23">
        <f>B6L234C6*B6L234C7</f>
        <v>18.687538817461807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10.278146349603995</v>
      </c>
      <c r="X21" s="16" t="s">
        <v>13024</v>
      </c>
      <c r="Y21" s="23">
        <f>IF(B6L236C10=0,0,B6L234C10/B6L236C10)</f>
        <v>6.9166153149827552E-3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0.86831452000000009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1.3024717800000001</v>
      </c>
      <c r="AH21" s="16" t="s">
        <v>13027</v>
      </c>
      <c r="AI21" s="23">
        <f>IF(B6L236C15=0,0,B6L234C15/B6L236C15)</f>
        <v>1.3436075829768041E-2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1.1388029900000001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1.366563588</v>
      </c>
      <c r="AR21" s="16" t="s">
        <v>13030</v>
      </c>
      <c r="AS21" s="23">
        <f>IF(B6L236C20=0,0,B6L234C20/B6L236C20)</f>
        <v>1.3159383083749965E-2</v>
      </c>
      <c r="AT21" s="16" t="s">
        <v>13031</v>
      </c>
      <c r="AU21" s="17">
        <f>A1L249C18</f>
        <v>18376.5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91.882499999999993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22.970624999999998</v>
      </c>
      <c r="BD21" s="16" t="s">
        <v>13034</v>
      </c>
      <c r="BE21" s="23">
        <f>IF(B6L236C26=0,0,B6L234C26/B6L236C26)</f>
        <v>2.4595265245812115E-2</v>
      </c>
      <c r="BF21" s="16" t="s">
        <v>13035</v>
      </c>
      <c r="BG21" s="23">
        <f>B6L234C3+B6L234C10+B6L234C15+B6L234C20+B6L234C26</f>
        <v>56.148806717603996</v>
      </c>
      <c r="BH21" s="16" t="s">
        <v>13036</v>
      </c>
      <c r="BI21" s="17">
        <f>B6L238C3*B6L234C4</f>
        <v>108.42610890920187</v>
      </c>
      <c r="BJ21" s="16" t="s">
        <v>13037</v>
      </c>
      <c r="BK21" s="17">
        <f>B6L238C10*B6L234C11</f>
        <v>55.084742004195462</v>
      </c>
      <c r="BL21" s="16" t="s">
        <v>13038</v>
      </c>
      <c r="BM21" s="17">
        <f>B6L238C15*B6L234C16</f>
        <v>6.9804728915744185</v>
      </c>
      <c r="BN21" s="16" t="s">
        <v>13039</v>
      </c>
      <c r="BO21" s="17">
        <f>B6L238C20*B6L234C21</f>
        <v>7.3239668045987685</v>
      </c>
      <c r="BP21" s="16" t="s">
        <v>13040</v>
      </c>
      <c r="BQ21" s="17">
        <f>B6L238C26*B6L234C27</f>
        <v>123.10886698445134</v>
      </c>
      <c r="BR21" s="16" t="s">
        <v>13041</v>
      </c>
      <c r="BS21" s="15">
        <f>B6L234C29+B6L234C30+B6L234C31+B6L234C32+B6L234C33</f>
        <v>300.92415759402184</v>
      </c>
      <c r="BT21" s="16" t="s">
        <v>13042</v>
      </c>
      <c r="BU21" s="23">
        <f>IF(B6L234C3=0,0,B6L234C29/B6L234C3)</f>
        <v>5.3594043255005621</v>
      </c>
      <c r="BV21" s="16" t="s">
        <v>13043</v>
      </c>
      <c r="BW21" s="23">
        <f>IF(B6L234C8=0,0,B6L234C30/B6L234C8)</f>
        <v>2.9476723790253097</v>
      </c>
      <c r="BX21" s="16" t="s">
        <v>13044</v>
      </c>
      <c r="BY21" s="23">
        <f>IF(B6L234C13=0,0,B6L234C31/B6L234C13)</f>
        <v>8.0391064882508445</v>
      </c>
      <c r="BZ21" s="16" t="s">
        <v>13045</v>
      </c>
      <c r="CA21" s="23">
        <f>IF(B6L234C18=0,0,B6L234C32/B6L234C18)</f>
        <v>6.4312851906006747</v>
      </c>
      <c r="CB21" s="16" t="s">
        <v>13046</v>
      </c>
      <c r="CC21" s="23">
        <f>IF(B6L234C24=0,0,B6L234C33/B6L234C24)</f>
        <v>1.3398510813751405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218.185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436.37</v>
      </c>
      <c r="J22" s="16" t="s">
        <v>13049</v>
      </c>
      <c r="K22" s="23">
        <f>IF(B6L236C3=0,0,B6L235C3/B6L236C3)</f>
        <v>0.28383965183411469</v>
      </c>
      <c r="L22" s="16" t="s">
        <v>13050</v>
      </c>
      <c r="M22" s="23">
        <f>A1L555C54</f>
        <v>0.79658555634198136</v>
      </c>
      <c r="N22" s="16" t="s">
        <v>13051</v>
      </c>
      <c r="O22" s="23">
        <f>B6L235C1*B6L235C5</f>
        <v>173.80301961047522</v>
      </c>
      <c r="P22" s="16" t="s">
        <v>13052</v>
      </c>
      <c r="Q22" s="23">
        <f>B3L852C9</f>
        <v>2.0217360952453483</v>
      </c>
      <c r="R22" s="16" t="s">
        <v>13053</v>
      </c>
      <c r="S22" s="17">
        <f>B6L235C6*B6L235C7</f>
        <v>351.38383820913288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193.26111101502309</v>
      </c>
      <c r="X22" s="16" t="s">
        <v>13055</v>
      </c>
      <c r="Y22" s="23">
        <f>IF(B6L236C10=0,0,B6L235C10/B6L236C10)</f>
        <v>0.13005387496633508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18.7290004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28.093500599999999</v>
      </c>
      <c r="AH22" s="16" t="s">
        <v>13058</v>
      </c>
      <c r="AI22" s="23">
        <f>IF(B6L236C15=0,0,B6L235C15/B6L236C15)</f>
        <v>0.28980774108229346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24.5632673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29.475920759999998</v>
      </c>
      <c r="AR22" s="16" t="s">
        <v>13061</v>
      </c>
      <c r="AS22" s="23">
        <f>IF(B6L236C20=0,0,B6L235C20/B6L236C20)</f>
        <v>0.28383965183411458</v>
      </c>
      <c r="AT22" s="16" t="s">
        <v>13062</v>
      </c>
      <c r="AU22" s="17">
        <f>A1L253C18</f>
        <v>159284.5</v>
      </c>
      <c r="AV22" s="16" t="s">
        <v>12563</v>
      </c>
      <c r="AW22" s="17">
        <f>A1L575C1</f>
        <v>200</v>
      </c>
      <c r="AX22" s="16" t="s">
        <v>13063</v>
      </c>
      <c r="AY22" s="23">
        <f>IF(B6L235C23=0,0,B6L235C22/B6L235C23)</f>
        <v>796.42250000000001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199.105625</v>
      </c>
      <c r="BD22" s="16" t="s">
        <v>13065</v>
      </c>
      <c r="BE22" s="23">
        <f>IF(B6L236C26=0,0,B6L235C26/B6L236C26)</f>
        <v>0.2131877412481463</v>
      </c>
      <c r="BF22" s="16" t="s">
        <v>13066</v>
      </c>
      <c r="BG22" s="17">
        <f>B6L235C3+B6L235C10+B6L235C15+B6L235C20+B6L235C26</f>
        <v>886.30615737502308</v>
      </c>
      <c r="BH22" s="16" t="s">
        <v>13067</v>
      </c>
      <c r="BI22" s="17">
        <f>B6L238C3*B6L235C4</f>
        <v>2338.6832655186804</v>
      </c>
      <c r="BJ22" s="16" t="s">
        <v>13068</v>
      </c>
      <c r="BK22" s="17">
        <f>B6L238C10*B6L235C11</f>
        <v>1035.7644343249592</v>
      </c>
      <c r="BL22" s="16" t="s">
        <v>13069</v>
      </c>
      <c r="BM22" s="17">
        <f>B6L238C15*B6L235C16</f>
        <v>150.56442863409265</v>
      </c>
      <c r="BN22" s="16" t="s">
        <v>13070</v>
      </c>
      <c r="BO22" s="17">
        <f>B6L238C20*B6L235C21</f>
        <v>157.97337721925581</v>
      </c>
      <c r="BP22" s="16" t="s">
        <v>13071</v>
      </c>
      <c r="BQ22" s="17">
        <f>B6L238C26*B6L235C27</f>
        <v>1067.0875478564928</v>
      </c>
      <c r="BR22" s="16" t="s">
        <v>13072</v>
      </c>
      <c r="BS22" s="15">
        <f>B6L235C29+B6L235C30+B6L235C31+B6L235C32+B6L235C33</f>
        <v>4750.0730535534803</v>
      </c>
      <c r="BT22" s="16" t="s">
        <v>13073</v>
      </c>
      <c r="BU22" s="23">
        <f>IF(B6L235C3=0,0,B6L235C29/B6L235C3)</f>
        <v>5.3594043255005621</v>
      </c>
      <c r="BV22" s="16" t="s">
        <v>13074</v>
      </c>
      <c r="BW22" s="23">
        <f>IF(B6L235C8=0,0,B6L235C30/B6L235C8)</f>
        <v>2.9476723790253097</v>
      </c>
      <c r="BX22" s="16" t="s">
        <v>13075</v>
      </c>
      <c r="BY22" s="23">
        <f>IF(B6L235C13=0,0,B6L235C31/B6L235C13)</f>
        <v>8.0391064882508445</v>
      </c>
      <c r="BZ22" s="16" t="s">
        <v>13076</v>
      </c>
      <c r="CA22" s="23">
        <f>IF(B6L235C18=0,0,B6L235C32/B6L235C18)</f>
        <v>6.4312851906006747</v>
      </c>
      <c r="CB22" s="16" t="s">
        <v>13077</v>
      </c>
      <c r="CC22" s="23">
        <f>IF(B6L235C24=0,0,B6L235C33/B6L235C24)</f>
        <v>1.3398510813751405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827.05749999999989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1537.3820999999998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2701.8329004044663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1486.0080952224564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64.625604305999985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96.938406459000007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86.539238409000006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103.8470860908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3735.78</v>
      </c>
      <c r="AZ23" s="16" t="s">
        <v>945</v>
      </c>
      <c r="BA23" s="19" t="str">
        <f>NULL_VALUE</f>
        <v>n/a</v>
      </c>
      <c r="BB23" s="16" t="s">
        <v>13091</v>
      </c>
      <c r="BC23" s="23">
        <f>SUM(B6L221C26:B6L235C26)</f>
        <v>933.94500000000005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4158.1206877722561</v>
      </c>
      <c r="BH23" s="16" t="s">
        <v>13094</v>
      </c>
      <c r="BI23" s="17">
        <f>SUM(B6L221C29:B6L235C29)</f>
        <v>8239.4522766871378</v>
      </c>
      <c r="BJ23" s="16" t="s">
        <v>13095</v>
      </c>
      <c r="BK23" s="17">
        <f>SUM(B6L221C30:B6L235C30)</f>
        <v>7964.1182132640861</v>
      </c>
      <c r="BL23" s="16" t="s">
        <v>13096</v>
      </c>
      <c r="BM23" s="17">
        <f>SUM(B6L221C31:B6L235C31)</f>
        <v>519.53211488349621</v>
      </c>
      <c r="BN23" s="16" t="s">
        <v>13097</v>
      </c>
      <c r="BO23" s="17">
        <f>SUM(B6L221C32:B6L235C32)</f>
        <v>556.55852238566274</v>
      </c>
      <c r="BP23" s="16" t="s">
        <v>13098</v>
      </c>
      <c r="BQ23" s="17">
        <f>SUM(B6L221C33:B6L235C33)</f>
        <v>5005.3888727796229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0.36973003321451536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0.35737493132230275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2.3313033396088239E-2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2.4974524283574089E-2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0.22460747778351955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8239.452276687136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7964.1182132640843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519.53211488349632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556.55852238566285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5005.3888727796229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4EA1A6-3519-47E6-8452-DB901A2F6BD1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1.6743986778822804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5.629E-2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9.9416666666666682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17.895000000000003</v>
      </c>
      <c r="J9" s="16" t="s">
        <v>13144</v>
      </c>
      <c r="K9" s="23">
        <f>IF(B6L256C3=0,0,B6L242C3/B6L256C3)</f>
        <v>1.1369063060869013E-2</v>
      </c>
      <c r="L9" s="16" t="s">
        <v>13145</v>
      </c>
      <c r="M9" s="23">
        <f>A1L542C63</f>
        <v>1.3662881550161476</v>
      </c>
      <c r="N9" s="16" t="s">
        <v>13146</v>
      </c>
      <c r="O9" s="23">
        <f>B6L242C1*B6L242C5</f>
        <v>13.583181407785537</v>
      </c>
      <c r="P9" s="16" t="s">
        <v>13147</v>
      </c>
      <c r="Q9" s="23">
        <f>B3L836C15</f>
        <v>1.9711910785275442</v>
      </c>
      <c r="R9" s="16" t="s">
        <v>13148</v>
      </c>
      <c r="S9" s="17">
        <f>B6L242C6*B6L242C7</f>
        <v>26.775046009048058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14.726275304976433</v>
      </c>
      <c r="X9" s="16" t="s">
        <v>13150</v>
      </c>
      <c r="Y9" s="23">
        <f>IF(B6L256C10=0,0,B6L242C10/B6L256C10)</f>
        <v>1.0646637958980193E-2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0.5844507000000001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0.87667605000000015</v>
      </c>
      <c r="AH9" s="16" t="s">
        <v>13153</v>
      </c>
      <c r="AI9" s="23">
        <f>IF(B6L256C15=0,0,B6L242C15/B6L256C15)</f>
        <v>8.8342707185118958E-3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1.0073095500000002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1.2087714600000001</v>
      </c>
      <c r="AR9" s="16" t="s">
        <v>13156</v>
      </c>
      <c r="AS9" s="23">
        <f>IF(B6L256C20=0,0,B6L242C20/B6L256C20)</f>
        <v>1.1369063060869012E-2</v>
      </c>
      <c r="AT9" s="16" t="s">
        <v>13157</v>
      </c>
      <c r="AU9" s="17">
        <f>A1L237C21</f>
        <v>12726.666666666666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63.633333333333333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15.908333333333333</v>
      </c>
      <c r="BD9" s="16" t="s">
        <v>13160</v>
      </c>
      <c r="BE9" s="23">
        <f>IF(B6L256C26=0,0,B6L242C26/B6L256C26)</f>
        <v>1.7163384360461643E-2</v>
      </c>
      <c r="BF9" s="16" t="s">
        <v>13161</v>
      </c>
      <c r="BG9" s="17">
        <f>B6L242C3+B6L242C10+B6L242C15+B6L242C20+B6L242C26</f>
        <v>50.615056148309769</v>
      </c>
      <c r="BH9" s="16" t="s">
        <v>13162</v>
      </c>
      <c r="BI9" s="17">
        <f>B6L258C3*B6L242C4</f>
        <v>97.376056361000948</v>
      </c>
      <c r="BJ9" s="16" t="s">
        <v>13163</v>
      </c>
      <c r="BK9" s="17">
        <f>B6L258C10*B6L242C11</f>
        <v>80.133367649343469</v>
      </c>
      <c r="BL9" s="16" t="s">
        <v>13164</v>
      </c>
      <c r="BM9" s="17">
        <f>B6L258C15*B6L242C16</f>
        <v>4.7704530011254374</v>
      </c>
      <c r="BN9" s="16" t="s">
        <v>13165</v>
      </c>
      <c r="BO9" s="17">
        <f>B6L258C20*B6L242C21</f>
        <v>6.5775578550728913</v>
      </c>
      <c r="BP9" s="16" t="s">
        <v>13166</v>
      </c>
      <c r="BQ9" s="17">
        <f>B6L258C26*B6L242C27</f>
        <v>86.56556374832391</v>
      </c>
      <c r="BR9" s="16" t="s">
        <v>13167</v>
      </c>
      <c r="BS9" s="15">
        <f>B6L242C29+B6L242C30+B6L242C31+B6L242C32+B6L242C33</f>
        <v>275.42299861486663</v>
      </c>
      <c r="BT9" s="16" t="s">
        <v>13168</v>
      </c>
      <c r="BU9" s="23">
        <f>IF(B6L242C3=0,0,B6L242C29/B6L242C3)</f>
        <v>5.4415231271864171</v>
      </c>
      <c r="BV9" s="16" t="s">
        <v>13169</v>
      </c>
      <c r="BW9" s="23">
        <f>IF(B6L242C8=0,0,B6L242C30/B6L242C8)</f>
        <v>2.9928377199525298</v>
      </c>
      <c r="BX9" s="16" t="s">
        <v>13170</v>
      </c>
      <c r="BY9" s="23">
        <f>IF(B6L242C13=0,0,B6L242C31/B6L242C13)</f>
        <v>8.1622846907796269</v>
      </c>
      <c r="BZ9" s="16" t="s">
        <v>13171</v>
      </c>
      <c r="CA9" s="23">
        <f>IF(B6L242C18=0,0,B6L242C32/B6L242C18)</f>
        <v>6.5298277526236994</v>
      </c>
      <c r="CB9" s="16" t="s">
        <v>13172</v>
      </c>
      <c r="CC9" s="23">
        <f>IF(B6L242C24=0,0,B6L242C33/B6L242C24)</f>
        <v>1.3603807817966043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58.150333333333329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116.30066666666666</v>
      </c>
      <c r="J10" s="16" t="s">
        <v>13175</v>
      </c>
      <c r="K10" s="23">
        <f>IF(B6L256C3=0,0,B6L243C3/B6L256C3)</f>
        <v>7.388821533134618E-2</v>
      </c>
      <c r="L10" s="16" t="s">
        <v>13176</v>
      </c>
      <c r="M10" s="23">
        <f>A1L543C63</f>
        <v>1.9768178716587059</v>
      </c>
      <c r="N10" s="16" t="s">
        <v>13177</v>
      </c>
      <c r="O10" s="23">
        <f>B6L243C1*B6L243C5</f>
        <v>114.9526181762443</v>
      </c>
      <c r="P10" s="16" t="s">
        <v>13178</v>
      </c>
      <c r="Q10" s="23">
        <f>B3L837C15</f>
        <v>1.7599415451198606</v>
      </c>
      <c r="R10" s="16" t="s">
        <v>13179</v>
      </c>
      <c r="S10" s="23">
        <f>B6L243C6*B6L243C7</f>
        <v>202.30988844867275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111.27043864677002</v>
      </c>
      <c r="X10" s="16" t="s">
        <v>13181</v>
      </c>
      <c r="Y10" s="23">
        <f>IF(B6L256C10=0,0,B6L243C10/B6L256C10)</f>
        <v>8.0445058324337376E-2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4.9916246133333333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7.4874369200000004</v>
      </c>
      <c r="AH10" s="16" t="s">
        <v>13184</v>
      </c>
      <c r="AI10" s="23">
        <f>IF(B6L256C15=0,0,B6L243C15/B6L256C15)</f>
        <v>7.5450954476355192E-2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6.5465645266666659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7.8558774319999989</v>
      </c>
      <c r="AR10" s="16" t="s">
        <v>13187</v>
      </c>
      <c r="AS10" s="23">
        <f>IF(B6L256C20=0,0,B6L243C20/B6L256C20)</f>
        <v>7.3888215331346166E-2</v>
      </c>
      <c r="AT10" s="16" t="s">
        <v>13188</v>
      </c>
      <c r="AU10" s="17">
        <f>A1L238C21</f>
        <v>62624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313.12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78.28</v>
      </c>
      <c r="BD10" s="16" t="s">
        <v>13191</v>
      </c>
      <c r="BE10" s="23">
        <f>IF(B6L256C26=0,0,B6L243C26/B6L256C26)</f>
        <v>8.4455718872934779E-2</v>
      </c>
      <c r="BF10" s="16" t="s">
        <v>13192</v>
      </c>
      <c r="BG10" s="23">
        <f>B6L243C3+B6L243C10+B6L243C15+B6L243C20+B6L243C26</f>
        <v>321.19441966543667</v>
      </c>
      <c r="BH10" s="16" t="s">
        <v>13193</v>
      </c>
      <c r="BI10" s="17">
        <f>B6L258C3*B6L243C4</f>
        <v>632.85276737386505</v>
      </c>
      <c r="BJ10" s="16" t="s">
        <v>13194</v>
      </c>
      <c r="BK10" s="17">
        <f>B6L258C10*B6L243C11</f>
        <v>605.48066526857633</v>
      </c>
      <c r="BL10" s="16" t="s">
        <v>13195</v>
      </c>
      <c r="BM10" s="17">
        <f>B6L258C15*B6L243C16</f>
        <v>40.743061163529447</v>
      </c>
      <c r="BN10" s="16" t="s">
        <v>13196</v>
      </c>
      <c r="BO10" s="17">
        <f>B6L258C20*B6L243C21</f>
        <v>42.747938730569835</v>
      </c>
      <c r="BP10" s="16" t="s">
        <v>13197</v>
      </c>
      <c r="BQ10" s="17">
        <f>B6L258C26*B6L243C27</f>
        <v>425.96243039615268</v>
      </c>
      <c r="BR10" s="16" t="s">
        <v>13198</v>
      </c>
      <c r="BS10" s="15">
        <f>B6L243C29+B6L243C30+B6L243C31+B6L243C32+B6L243C33</f>
        <v>1747.7868629326936</v>
      </c>
      <c r="BT10" s="16" t="s">
        <v>13199</v>
      </c>
      <c r="BU10" s="23">
        <f>IF(B6L243C3=0,0,B6L243C29/B6L243C3)</f>
        <v>5.4415231271864171</v>
      </c>
      <c r="BV10" s="16" t="s">
        <v>13200</v>
      </c>
      <c r="BW10" s="23">
        <f>IF(B6L243C8=0,0,B6L243C30/B6L243C8)</f>
        <v>2.9928377199525293</v>
      </c>
      <c r="BX10" s="16" t="s">
        <v>13201</v>
      </c>
      <c r="BY10" s="23">
        <f>IF(B6L243C13=0,0,B6L243C31/B6L243C13)</f>
        <v>8.1622846907796287</v>
      </c>
      <c r="BZ10" s="16" t="s">
        <v>13202</v>
      </c>
      <c r="CA10" s="23">
        <f>IF(B6L243C18=0,0,B6L243C32/B6L243C18)</f>
        <v>6.5298277526237003</v>
      </c>
      <c r="CB10" s="16" t="s">
        <v>13203</v>
      </c>
      <c r="CC10" s="23">
        <f>IF(B6L243C24=0,0,B6L243C33/B6L243C24)</f>
        <v>1.360380781796604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114.52833333333335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229.0566666666667</v>
      </c>
      <c r="J11" s="16" t="s">
        <v>13206</v>
      </c>
      <c r="K11" s="23">
        <f>IF(B6L256C3=0,0,B6L244C3/B6L256C3)</f>
        <v>0.14552443072622445</v>
      </c>
      <c r="L11" s="16" t="s">
        <v>13207</v>
      </c>
      <c r="M11" s="23">
        <f>A1L544C63</f>
        <v>0.59692802434754699</v>
      </c>
      <c r="N11" s="16" t="s">
        <v>13208</v>
      </c>
      <c r="O11" s="23">
        <f>B6L244C1*B6L244C5</f>
        <v>68.365171748483988</v>
      </c>
      <c r="P11" s="16" t="s">
        <v>13209</v>
      </c>
      <c r="Q11" s="23">
        <f>B3L838C15</f>
        <v>1.9925844896079221</v>
      </c>
      <c r="R11" s="16" t="s">
        <v>13210</v>
      </c>
      <c r="S11" s="17">
        <f>B6L244C6*B6L244C7</f>
        <v>136.22338085541091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74.922859470476013</v>
      </c>
      <c r="X11" s="16" t="s">
        <v>13212</v>
      </c>
      <c r="Y11" s="23">
        <f>IF(B6L256C10=0,0,B6L244C10/B6L256C10)</f>
        <v>5.416689170303305E-2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9.8311121333333347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14.746668200000002</v>
      </c>
      <c r="AH11" s="16" t="s">
        <v>13215</v>
      </c>
      <c r="AI11" s="23">
        <f>IF(B6L256C15=0,0,B6L244C15/B6L256C15)</f>
        <v>0.14860227911424126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12.893599766666668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15.472319720000002</v>
      </c>
      <c r="AR11" s="16" t="s">
        <v>13218</v>
      </c>
      <c r="AS11" s="23">
        <f>IF(B6L256C20=0,0,B6L244C20/B6L256C20)</f>
        <v>0.14552443072622442</v>
      </c>
      <c r="AT11" s="16" t="s">
        <v>13219</v>
      </c>
      <c r="AU11" s="17">
        <f>A1L239C21</f>
        <v>57682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288.41000000000003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72.102500000000006</v>
      </c>
      <c r="BD11" s="16" t="s">
        <v>13222</v>
      </c>
      <c r="BE11" s="23">
        <f>IF(B6L256C26=0,0,B6L244C26/B6L256C26)</f>
        <v>7.7790859351504607E-2</v>
      </c>
      <c r="BF11" s="16" t="s">
        <v>13223</v>
      </c>
      <c r="BG11" s="17">
        <f>B6L244C3+B6L244C10+B6L244C15+B6L244C20+B6L244C26</f>
        <v>406.30101405714271</v>
      </c>
      <c r="BH11" s="16" t="s">
        <v>13224</v>
      </c>
      <c r="BI11" s="17">
        <f>B6L258C3*B6L244C4</f>
        <v>1246.4171491028969</v>
      </c>
      <c r="BJ11" s="16" t="s">
        <v>13225</v>
      </c>
      <c r="BK11" s="17">
        <f>B6L258C10*B6L244C11</f>
        <v>407.69447256353305</v>
      </c>
      <c r="BL11" s="16" t="s">
        <v>13226</v>
      </c>
      <c r="BM11" s="17">
        <f>B6L258C15*B6L244C16</f>
        <v>80.244336059244517</v>
      </c>
      <c r="BN11" s="16" t="s">
        <v>13227</v>
      </c>
      <c r="BO11" s="17">
        <f>B6L258C20*B6L244C21</f>
        <v>84.192985587602465</v>
      </c>
      <c r="BP11" s="16" t="s">
        <v>13228</v>
      </c>
      <c r="BQ11" s="17">
        <f>B6L258C26*B6L244C27</f>
        <v>392.34742127795863</v>
      </c>
      <c r="BR11" s="16" t="s">
        <v>13229</v>
      </c>
      <c r="BS11" s="15">
        <f>B6L244C29+B6L244C30+B6L244C31+B6L244C32+B6L244C33</f>
        <v>2210.8963645912354</v>
      </c>
      <c r="BT11" s="16" t="s">
        <v>13230</v>
      </c>
      <c r="BU11" s="23">
        <f>IF(B6L244C3=0,0,B6L244C29/B6L244C3)</f>
        <v>5.4415231271864171</v>
      </c>
      <c r="BV11" s="16" t="s">
        <v>13231</v>
      </c>
      <c r="BW11" s="23">
        <f>IF(B6L244C8=0,0,B6L244C30/B6L244C8)</f>
        <v>2.9928377199525298</v>
      </c>
      <c r="BX11" s="16" t="s">
        <v>13232</v>
      </c>
      <c r="BY11" s="23">
        <f>IF(B6L244C13=0,0,B6L244C31/B6L244C13)</f>
        <v>8.1622846907796269</v>
      </c>
      <c r="BZ11" s="16" t="s">
        <v>13233</v>
      </c>
      <c r="CA11" s="23">
        <f>IF(B6L244C18=0,0,B6L244C32/B6L244C18)</f>
        <v>6.5298277526236994</v>
      </c>
      <c r="CB11" s="16" t="s">
        <v>13234</v>
      </c>
      <c r="CC11" s="23">
        <f>IF(B6L244C24=0,0,B6L244C33/B6L244C24)</f>
        <v>1.360380781796604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30.47066666666667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60.94133333333334</v>
      </c>
      <c r="J12" s="16" t="s">
        <v>13237</v>
      </c>
      <c r="K12" s="23">
        <f>IF(B6L256C3=0,0,B6L245C3/B6L256C3)</f>
        <v>3.8717287604364652E-2</v>
      </c>
      <c r="L12" s="16" t="s">
        <v>13238</v>
      </c>
      <c r="M12" s="23">
        <f>A1L545C63</f>
        <v>1.1510521594635534</v>
      </c>
      <c r="N12" s="16" t="s">
        <v>13239</v>
      </c>
      <c r="O12" s="23">
        <f>B6L245C1*B6L245C5</f>
        <v>35.073326666960789</v>
      </c>
      <c r="P12" s="16" t="s">
        <v>13240</v>
      </c>
      <c r="Q12" s="23">
        <f>B3L839C15</f>
        <v>1.9419317645825691</v>
      </c>
      <c r="R12" s="16" t="s">
        <v>13241</v>
      </c>
      <c r="S12" s="23">
        <f>B6L245C6*B6L245C7</f>
        <v>68.110007144152036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37.460503929283625</v>
      </c>
      <c r="X12" s="16" t="s">
        <v>13243</v>
      </c>
      <c r="Y12" s="23">
        <f>IF(B6L256C10=0,0,B6L245C10/B6L256C10)</f>
        <v>2.7082776522673189E-2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2.6156020266666671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3.9234030400000006</v>
      </c>
      <c r="AH12" s="16" t="s">
        <v>13246</v>
      </c>
      <c r="AI12" s="23">
        <f>IF(B6L256C15=0,0,B6L245C15/B6L256C15)</f>
        <v>3.9536160013944208E-2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3.4303876533333337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4.1164651839999999</v>
      </c>
      <c r="AR12" s="16" t="s">
        <v>13249</v>
      </c>
      <c r="AS12" s="23">
        <f>IF(B6L256C20=0,0,B6L245C20/B6L256C20)</f>
        <v>3.8717287604364645E-2</v>
      </c>
      <c r="AT12" s="16" t="s">
        <v>13250</v>
      </c>
      <c r="AU12" s="17">
        <f>A1L240C21</f>
        <v>24702.666666666664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123.51333333333332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30.87833333333333</v>
      </c>
      <c r="BD12" s="16" t="s">
        <v>13253</v>
      </c>
      <c r="BE12" s="23">
        <f>IF(B6L256C26=0,0,B6L245C26/B6L256C26)</f>
        <v>3.3314407757597995E-2</v>
      </c>
      <c r="BF12" s="16" t="s">
        <v>13254</v>
      </c>
      <c r="BG12" s="23">
        <f>B6L245C3+B6L245C10+B6L245C15+B6L245C20+B6L245C26</f>
        <v>137.3200388199503</v>
      </c>
      <c r="BH12" s="16" t="s">
        <v>13255</v>
      </c>
      <c r="BI12" s="17">
        <f>B6L258C3*B6L245C4</f>
        <v>331.61367473490986</v>
      </c>
      <c r="BJ12" s="16" t="s">
        <v>13256</v>
      </c>
      <c r="BK12" s="17">
        <f>B6L258C10*B6L245C11</f>
        <v>203.84219848725448</v>
      </c>
      <c r="BL12" s="16" t="s">
        <v>13257</v>
      </c>
      <c r="BM12" s="17">
        <f>B6L258C15*B6L245C16</f>
        <v>21.349288379433499</v>
      </c>
      <c r="BN12" s="16" t="s">
        <v>13258</v>
      </c>
      <c r="BO12" s="17">
        <f>B6L258C20*B6L245C21</f>
        <v>22.39984050099369</v>
      </c>
      <c r="BP12" s="16" t="s">
        <v>13259</v>
      </c>
      <c r="BQ12" s="17">
        <f>B6L258C26*B6L245C27</f>
        <v>168.02516496230456</v>
      </c>
      <c r="BR12" s="16" t="s">
        <v>13260</v>
      </c>
      <c r="BS12" s="15">
        <f>B6L245C29+B6L245C30+B6L245C31+B6L245C32+B6L245C33</f>
        <v>747.23016706489602</v>
      </c>
      <c r="BT12" s="16" t="s">
        <v>13261</v>
      </c>
      <c r="BU12" s="23">
        <f>IF(B6L245C3=0,0,B6L245C29/B6L245C3)</f>
        <v>5.4415231271864171</v>
      </c>
      <c r="BV12" s="16" t="s">
        <v>13262</v>
      </c>
      <c r="BW12" s="23">
        <f>IF(B6L245C8=0,0,B6L245C30/B6L245C8)</f>
        <v>2.9928377199525298</v>
      </c>
      <c r="BX12" s="16" t="s">
        <v>13263</v>
      </c>
      <c r="BY12" s="23">
        <f>IF(B6L245C13=0,0,B6L245C31/B6L245C13)</f>
        <v>8.1622846907796252</v>
      </c>
      <c r="BZ12" s="16" t="s">
        <v>13264</v>
      </c>
      <c r="CA12" s="23">
        <f>IF(B6L245C18=0,0,B6L245C32/B6L245C18)</f>
        <v>6.5298277526237003</v>
      </c>
      <c r="CB12" s="16" t="s">
        <v>13265</v>
      </c>
      <c r="CC12" s="23">
        <f>IF(B6L245C24=0,0,B6L245C33/B6L245C24)</f>
        <v>1.3603807817966043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204.11233333333334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408.22466666666668</v>
      </c>
      <c r="J13" s="16" t="s">
        <v>13268</v>
      </c>
      <c r="K13" s="23">
        <f>IF(B6L256C3=0,0,B6L246C3/B6L256C3)</f>
        <v>0.25935356123696929</v>
      </c>
      <c r="L13" s="16" t="s">
        <v>13269</v>
      </c>
      <c r="M13" s="23">
        <f>A1L546C63</f>
        <v>1.1555358541915799</v>
      </c>
      <c r="N13" s="16" t="s">
        <v>13270</v>
      </c>
      <c r="O13" s="23">
        <f>B6L246C1*B6L246C5</f>
        <v>235.85911944936981</v>
      </c>
      <c r="P13" s="16" t="s">
        <v>13271</v>
      </c>
      <c r="Q13" s="23">
        <f>B3L840C15</f>
        <v>2.0053034688634623</v>
      </c>
      <c r="R13" s="16" t="s">
        <v>13272</v>
      </c>
      <c r="S13" s="17">
        <f>B6L246C6*B6L246C7</f>
        <v>472.969110394903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260.13301071719667</v>
      </c>
      <c r="X13" s="16" t="s">
        <v>13274</v>
      </c>
      <c r="Y13" s="23">
        <f>IF(B6L256C10=0,0,B6L246C10/B6L256C10)</f>
        <v>0.18806805719227584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17.521002693333333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26.281504040000002</v>
      </c>
      <c r="AH13" s="16" t="s">
        <v>13277</v>
      </c>
      <c r="AI13" s="23">
        <f>IF(B6L256C15=0,0,B6L246C15/B6L256C15)</f>
        <v>0.26483890095893925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22.978966486666668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27.574759784000001</v>
      </c>
      <c r="AR13" s="16" t="s">
        <v>13280</v>
      </c>
      <c r="AS13" s="23">
        <f>IF(B6L256C20=0,0,B6L246C20/B6L256C20)</f>
        <v>0.25935356123696923</v>
      </c>
      <c r="AT13" s="16" t="s">
        <v>13281</v>
      </c>
      <c r="AU13" s="17">
        <f>A1L241C21</f>
        <v>250562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1252.81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313.20249999999999</v>
      </c>
      <c r="BD13" s="16" t="s">
        <v>13284</v>
      </c>
      <c r="BE13" s="23">
        <f>IF(B6L256C26=0,0,B6L246C26/B6L256C26)</f>
        <v>0.33791188413771533</v>
      </c>
      <c r="BF13" s="16" t="s">
        <v>13285</v>
      </c>
      <c r="BG13" s="17">
        <f>B6L246C3+B6L246C10+B6L246C15+B6L246C20+B6L246C26</f>
        <v>1035.4164412078633</v>
      </c>
      <c r="BH13" s="16" t="s">
        <v>13286</v>
      </c>
      <c r="BI13" s="17">
        <f>B6L258C3*B6L246C4</f>
        <v>2221.3639647546329</v>
      </c>
      <c r="BJ13" s="16" t="s">
        <v>13287</v>
      </c>
      <c r="BK13" s="17">
        <f>B6L258C10*B6L246C11</f>
        <v>1415.5197939622576</v>
      </c>
      <c r="BL13" s="16" t="s">
        <v>13288</v>
      </c>
      <c r="BM13" s="17">
        <f>B6L258C15*B6L246C16</f>
        <v>143.01141205090329</v>
      </c>
      <c r="BN13" s="16" t="s">
        <v>13289</v>
      </c>
      <c r="BO13" s="17">
        <f>B6L258C20*B6L246C21</f>
        <v>150.04869309124592</v>
      </c>
      <c r="BP13" s="16" t="s">
        <v>13290</v>
      </c>
      <c r="BQ13" s="17">
        <f>B6L258C26*B6L246C27</f>
        <v>1704.2986472426037</v>
      </c>
      <c r="BR13" s="16" t="s">
        <v>13291</v>
      </c>
      <c r="BS13" s="15">
        <f>B6L246C29+B6L246C30+B6L246C31+B6L246C32+B6L246C33</f>
        <v>5634.2425111016437</v>
      </c>
      <c r="BT13" s="16" t="s">
        <v>13292</v>
      </c>
      <c r="BU13" s="23">
        <f>IF(B6L246C3=0,0,B6L246C29/B6L246C3)</f>
        <v>5.4415231271864171</v>
      </c>
      <c r="BV13" s="16" t="s">
        <v>13293</v>
      </c>
      <c r="BW13" s="23">
        <f>IF(B6L246C8=0,0,B6L246C30/B6L246C8)</f>
        <v>2.9928377199525293</v>
      </c>
      <c r="BX13" s="16" t="s">
        <v>13294</v>
      </c>
      <c r="BY13" s="23">
        <f>IF(B6L246C13=0,0,B6L246C31/B6L246C13)</f>
        <v>8.1622846907796269</v>
      </c>
      <c r="BZ13" s="16" t="s">
        <v>13295</v>
      </c>
      <c r="CA13" s="23">
        <f>IF(B6L246C18=0,0,B6L246C32/B6L246C18)</f>
        <v>6.5298277526237003</v>
      </c>
      <c r="CB13" s="16" t="s">
        <v>13296</v>
      </c>
      <c r="CC13" s="23">
        <f>IF(B6L246C24=0,0,B6L246C33/B6L246C24)</f>
        <v>1.3603807817966043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1.9083333333333332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3.8166666666666664</v>
      </c>
      <c r="J14" s="16" t="s">
        <v>13299</v>
      </c>
      <c r="K14" s="23">
        <f>IF(B6L256C3=0,0,B6L247C3/B6L256C3)</f>
        <v>2.4248071537105371E-3</v>
      </c>
      <c r="L14" s="16" t="s">
        <v>13300</v>
      </c>
      <c r="M14" s="23">
        <f>A1L547C63</f>
        <v>0.93264014466546097</v>
      </c>
      <c r="N14" s="16" t="s">
        <v>13301</v>
      </c>
      <c r="O14" s="23">
        <f>B6L247C1*B6L247C5</f>
        <v>1.7797882760699213</v>
      </c>
      <c r="P14" s="16" t="s">
        <v>13302</v>
      </c>
      <c r="Q14" s="23">
        <f>B3L841C15</f>
        <v>2.0202702702702702</v>
      </c>
      <c r="R14" s="16" t="s">
        <v>13303</v>
      </c>
      <c r="S14" s="23">
        <f>B6L247C6*B6L247C7</f>
        <v>3.5956533415196383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1.9776093378358013</v>
      </c>
      <c r="X14" s="16" t="s">
        <v>13305</v>
      </c>
      <c r="Y14" s="23">
        <f>IF(B6L256C10=0,0,B6L247C10/B6L256C10)</f>
        <v>1.4297498999710585E-3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0.16381133333333331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0.24571699999999996</v>
      </c>
      <c r="AH14" s="16" t="s">
        <v>13308</v>
      </c>
      <c r="AI14" s="23">
        <f>IF(B6L256C15=0,0,B6L247C15/B6L256C15)</f>
        <v>2.4760919362865983E-3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0.21484016666666667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0.25780819999999999</v>
      </c>
      <c r="AR14" s="16" t="s">
        <v>13311</v>
      </c>
      <c r="AS14" s="23">
        <f>IF(B6L256C20=0,0,B6L247C20/B6L256C20)</f>
        <v>2.4248071537105367E-3</v>
      </c>
      <c r="AT14" s="16" t="s">
        <v>13312</v>
      </c>
      <c r="AU14" s="17">
        <f>A1L242C21</f>
        <v>1794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8.9700000000000006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2.2425000000000002</v>
      </c>
      <c r="BD14" s="16" t="s">
        <v>13315</v>
      </c>
      <c r="BE14" s="23">
        <f>IF(B6L256C26=0,0,B6L247C26/B6L256C26)</f>
        <v>2.4194168315349548E-3</v>
      </c>
      <c r="BF14" s="16" t="s">
        <v>13316</v>
      </c>
      <c r="BG14" s="23">
        <f>B6L247C3+B6L247C10+B6L247C15+B6L247C20+B6L247C26</f>
        <v>8.5403012045024678</v>
      </c>
      <c r="BH14" s="16" t="s">
        <v>13317</v>
      </c>
      <c r="BI14" s="17">
        <f>B6L258C3*B6L247C4</f>
        <v>20.768479935428157</v>
      </c>
      <c r="BJ14" s="16" t="s">
        <v>13318</v>
      </c>
      <c r="BK14" s="17">
        <f>B6L258C10*B6L247C11</f>
        <v>10.761206948373328</v>
      </c>
      <c r="BL14" s="16" t="s">
        <v>13319</v>
      </c>
      <c r="BM14" s="17">
        <f>B6L258C15*B6L247C16</f>
        <v>1.3370747382428647</v>
      </c>
      <c r="BN14" s="16" t="s">
        <v>13320</v>
      </c>
      <c r="BO14" s="17">
        <f>B6L258C20*B6L247C21</f>
        <v>1.4028692826783011</v>
      </c>
      <c r="BP14" s="16" t="s">
        <v>13321</v>
      </c>
      <c r="BQ14" s="17">
        <f>B6L258C26*B6L247C27</f>
        <v>12.20261561271554</v>
      </c>
      <c r="BR14" s="16" t="s">
        <v>13322</v>
      </c>
      <c r="BS14" s="15">
        <f>B6L247C29+B6L247C30+B6L247C31+B6L247C32+B6L247C33</f>
        <v>46.472246517438194</v>
      </c>
      <c r="BT14" s="16" t="s">
        <v>13323</v>
      </c>
      <c r="BU14" s="23">
        <f>IF(B6L247C3=0,0,B6L247C29/B6L247C3)</f>
        <v>5.4415231271864171</v>
      </c>
      <c r="BV14" s="16" t="s">
        <v>13324</v>
      </c>
      <c r="BW14" s="23">
        <f>IF(B6L247C8=0,0,B6L247C30/B6L247C8)</f>
        <v>2.9928377199525293</v>
      </c>
      <c r="BX14" s="16" t="s">
        <v>13325</v>
      </c>
      <c r="BY14" s="23">
        <f>IF(B6L247C13=0,0,B6L247C31/B6L247C13)</f>
        <v>8.1622846907796252</v>
      </c>
      <c r="BZ14" s="16" t="s">
        <v>13326</v>
      </c>
      <c r="CA14" s="23">
        <f>IF(B6L247C18=0,0,B6L247C32/B6L247C18)</f>
        <v>6.5298277526237003</v>
      </c>
      <c r="CB14" s="16" t="s">
        <v>13327</v>
      </c>
      <c r="CC14" s="23">
        <f>IF(B6L247C24=0,0,B6L247C33/B6L247C24)</f>
        <v>1.3603807817966043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69.166000000000011</v>
      </c>
      <c r="F15" s="16" t="s">
        <v>12269</v>
      </c>
      <c r="G15" s="24">
        <f>A1L508C5</f>
        <v>2</v>
      </c>
      <c r="H15" s="16" t="s">
        <v>13329</v>
      </c>
      <c r="I15" s="21">
        <f>B6L248C1*B6L248C2</f>
        <v>138.33200000000002</v>
      </c>
      <c r="J15" s="16" t="s">
        <v>13330</v>
      </c>
      <c r="K15" s="23">
        <f>IF(B6L256C3=0,0,B6L248C3/B6L256C3)</f>
        <v>8.7885176380895921E-2</v>
      </c>
      <c r="L15" s="16" t="s">
        <v>13331</v>
      </c>
      <c r="M15" s="23">
        <f>A1L548C63</f>
        <v>7.3588001989156666</v>
      </c>
      <c r="N15" s="16" t="s">
        <v>13332</v>
      </c>
      <c r="O15" s="23">
        <f>B6L248C1*B6L248C5</f>
        <v>508.97877455820105</v>
      </c>
      <c r="P15" s="16" t="s">
        <v>13333</v>
      </c>
      <c r="Q15" s="23">
        <f>B3L842C15</f>
        <v>1.8775979234637779</v>
      </c>
      <c r="R15" s="16" t="s">
        <v>13334</v>
      </c>
      <c r="S15" s="23">
        <f>B6L248C6*B6L248C7</f>
        <v>955.65749019761665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525.61161960868924</v>
      </c>
      <c r="X15" s="16" t="s">
        <v>13336</v>
      </c>
      <c r="Y15" s="23">
        <f>IF(B6L256C10=0,0,B6L248C10/B6L256C10)</f>
        <v>0.3800008152174012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5.9372094400000011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8.905814160000002</v>
      </c>
      <c r="AH15" s="16" t="s">
        <v>13339</v>
      </c>
      <c r="AI15" s="23">
        <f>IF(B6L256C15=0,0,B6L248C15/B6L256C15)</f>
        <v>8.9743951894427382E-2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7.7867082800000009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9.3440499360000011</v>
      </c>
      <c r="AR15" s="16" t="s">
        <v>13342</v>
      </c>
      <c r="AS15" s="23">
        <f>IF(B6L256C20=0,0,B6L248C20/B6L256C20)</f>
        <v>8.7885176380895894E-2</v>
      </c>
      <c r="AT15" s="16" t="s">
        <v>13343</v>
      </c>
      <c r="AU15" s="17">
        <f>A1L243C21</f>
        <v>69442.333333333328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347.21166666666664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86.802916666666661</v>
      </c>
      <c r="BD15" s="16" t="s">
        <v>13346</v>
      </c>
      <c r="BE15" s="23">
        <f>IF(B6L256C26=0,0,B6L248C26/B6L256C26)</f>
        <v>9.3651031264062143E-2</v>
      </c>
      <c r="BF15" s="16" t="s">
        <v>13347</v>
      </c>
      <c r="BG15" s="23">
        <f>B6L248C3+B6L248C10+B6L248C15+B6L248C20+B6L248C26</f>
        <v>768.99640037135589</v>
      </c>
      <c r="BH15" s="16" t="s">
        <v>13348</v>
      </c>
      <c r="BI15" s="17">
        <f>B6L258C3*B6L248C4</f>
        <v>752.7367772299516</v>
      </c>
      <c r="BJ15" s="16" t="s">
        <v>13349</v>
      </c>
      <c r="BK15" s="17">
        <f>B6L258C10*B6L248C11</f>
        <v>2860.1277840185917</v>
      </c>
      <c r="BL15" s="16" t="s">
        <v>13350</v>
      </c>
      <c r="BM15" s="17">
        <f>B6L258C15*B6L248C16</f>
        <v>48.461193718064287</v>
      </c>
      <c r="BN15" s="16" t="s">
        <v>13351</v>
      </c>
      <c r="BO15" s="17">
        <f>B6L258C20*B6L248C21</f>
        <v>50.84586382832876</v>
      </c>
      <c r="BP15" s="16" t="s">
        <v>13352</v>
      </c>
      <c r="BQ15" s="17">
        <f>B6L258C26*B6L248C27</f>
        <v>472.34007854890189</v>
      </c>
      <c r="BR15" s="16" t="s">
        <v>13353</v>
      </c>
      <c r="BS15" s="15">
        <f>B6L248C29+B6L248C30+B6L248C31+B6L248C32+B6L248C33</f>
        <v>4184.511697343838</v>
      </c>
      <c r="BT15" s="16" t="s">
        <v>13354</v>
      </c>
      <c r="BU15" s="23">
        <f>IF(B6L248C3=0,0,B6L248C29/B6L248C3)</f>
        <v>5.4415231271864171</v>
      </c>
      <c r="BV15" s="16" t="s">
        <v>13355</v>
      </c>
      <c r="BW15" s="23">
        <f>IF(B6L248C8=0,0,B6L248C30/B6L248C8)</f>
        <v>2.9928377199525293</v>
      </c>
      <c r="BX15" s="16" t="s">
        <v>13356</v>
      </c>
      <c r="BY15" s="23">
        <f>IF(B6L248C13=0,0,B6L248C31/B6L248C13)</f>
        <v>8.1622846907796269</v>
      </c>
      <c r="BZ15" s="16" t="s">
        <v>13357</v>
      </c>
      <c r="CA15" s="23">
        <f>IF(B6L248C18=0,0,B6L248C32/B6L248C18)</f>
        <v>6.5298277526236994</v>
      </c>
      <c r="CB15" s="16" t="s">
        <v>13358</v>
      </c>
      <c r="CC15" s="23">
        <f>IF(B6L248C24=0,0,B6L248C33/B6L248C24)</f>
        <v>1.360380781796604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3.3333333333333332E-4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6.6666666666666664E-4</v>
      </c>
      <c r="J16" s="16" t="s">
        <v>13361</v>
      </c>
      <c r="K16" s="23">
        <f>IF(B6L256C3=0,0,B6L249C3/B6L256C3)</f>
        <v>4.2354710108480999E-7</v>
      </c>
      <c r="L16" s="16" t="s">
        <v>13362</v>
      </c>
      <c r="M16" s="23">
        <f>A1L549C63</f>
        <v>1.6743986778822804</v>
      </c>
      <c r="N16" s="16" t="s">
        <v>13363</v>
      </c>
      <c r="O16" s="23">
        <f>B6L249C1*B6L249C5</f>
        <v>5.5813289262742676E-4</v>
      </c>
      <c r="P16" s="16" t="s">
        <v>13364</v>
      </c>
      <c r="Q16" s="23">
        <f>B3L843C15</f>
        <v>0</v>
      </c>
      <c r="R16" s="16" t="s">
        <v>13365</v>
      </c>
      <c r="S16" s="17">
        <f>B6L249C6*B6L249C7</f>
        <v>0</v>
      </c>
      <c r="T16" s="16" t="s">
        <v>12315</v>
      </c>
      <c r="U16" s="23">
        <f>A1L509C7</f>
        <v>0.55000000000000004</v>
      </c>
      <c r="V16" s="16" t="s">
        <v>13366</v>
      </c>
      <c r="W16" s="17">
        <f>B6L249C8*B6L249C9</f>
        <v>0</v>
      </c>
      <c r="X16" s="16" t="s">
        <v>13367</v>
      </c>
      <c r="Y16" s="23">
        <f>IF(B6L256C10=0,0,B6L249C10/B6L256C10)</f>
        <v>0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2.8613333333333333E-5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4.2920000000000002E-5</v>
      </c>
      <c r="AH16" s="16" t="s">
        <v>13370</v>
      </c>
      <c r="AI16" s="23">
        <f>IF(B6L256C15=0,0,B6L249C15/B6L256C15)</f>
        <v>4.325051417094496E-7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3.7526666666666668E-5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4.5031999999999998E-5</v>
      </c>
      <c r="AR16" s="16" t="s">
        <v>13373</v>
      </c>
      <c r="AS16" s="23">
        <f>IF(B6L256C20=0,0,B6L249C20/B6L256C20)</f>
        <v>4.2354710108480989E-7</v>
      </c>
      <c r="AT16" s="16" t="s">
        <v>13374</v>
      </c>
      <c r="AU16" s="17">
        <f>A1L244C21</f>
        <v>1.6666666666666667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8.3333333333333332E-3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2.0833333333333333E-3</v>
      </c>
      <c r="BD16" s="16" t="s">
        <v>13377</v>
      </c>
      <c r="BE16" s="23">
        <f>IF(B6L256C26=0,0,B6L249C26/B6L256C26)</f>
        <v>2.24769308020713E-6</v>
      </c>
      <c r="BF16" s="16" t="s">
        <v>13378</v>
      </c>
      <c r="BG16" s="17">
        <f>B6L249C3+B6L249C10+B6L249C15+B6L249C20+B6L249C26</f>
        <v>2.8379519999999999E-3</v>
      </c>
      <c r="BH16" s="16" t="s">
        <v>13379</v>
      </c>
      <c r="BI16" s="17">
        <f>B6L258C3*B6L249C4</f>
        <v>3.6276820847909448E-3</v>
      </c>
      <c r="BJ16" s="16" t="s">
        <v>13380</v>
      </c>
      <c r="BK16" s="17">
        <f>B6L258C10*B6L249C11</f>
        <v>0</v>
      </c>
      <c r="BL16" s="16" t="s">
        <v>13381</v>
      </c>
      <c r="BM16" s="17">
        <f>B6L258C15*B6L249C16</f>
        <v>2.3355017261884108E-4</v>
      </c>
      <c r="BN16" s="16" t="s">
        <v>13382</v>
      </c>
      <c r="BO16" s="17">
        <f>B6L258C20*B6L249C21</f>
        <v>2.4504266946345868E-4</v>
      </c>
      <c r="BP16" s="16" t="s">
        <v>13383</v>
      </c>
      <c r="BQ16" s="17">
        <f>B6L258C26*B6L249C27</f>
        <v>1.1336506514971702E-2</v>
      </c>
      <c r="BR16" s="16" t="s">
        <v>13384</v>
      </c>
      <c r="BS16" s="15">
        <f>B6L249C29+B6L249C30+B6L249C31+B6L249C32+B6L249C33</f>
        <v>1.5442781441844947E-2</v>
      </c>
      <c r="BT16" s="16" t="s">
        <v>13385</v>
      </c>
      <c r="BU16" s="23">
        <f>IF(B6L249C3=0,0,B6L249C29/B6L249C3)</f>
        <v>5.4415231271864171</v>
      </c>
      <c r="BV16" s="16" t="s">
        <v>13386</v>
      </c>
      <c r="BW16" s="23">
        <f>IF(B6L249C8=0,0,B6L249C30/B6L249C8)</f>
        <v>0</v>
      </c>
      <c r="BX16" s="16" t="s">
        <v>13387</v>
      </c>
      <c r="BY16" s="23">
        <f>IF(B6L249C13=0,0,B6L249C31/B6L249C13)</f>
        <v>8.1622846907796287</v>
      </c>
      <c r="BZ16" s="16" t="s">
        <v>13388</v>
      </c>
      <c r="CA16" s="23">
        <f>IF(B6L249C18=0,0,B6L249C32/B6L249C18)</f>
        <v>6.5298277526236994</v>
      </c>
      <c r="CB16" s="16" t="s">
        <v>13389</v>
      </c>
      <c r="CC16" s="23">
        <f>IF(B6L249C24=0,0,B6L249C33/B6L249C24)</f>
        <v>1.3603807817966043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6.6666666666666664E-4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1.3333333333333333E-3</v>
      </c>
      <c r="J17" s="16" t="s">
        <v>13392</v>
      </c>
      <c r="K17" s="23">
        <f>IF(B6L256C3=0,0,B6L250C3/B6L256C3)</f>
        <v>8.4709420216961998E-7</v>
      </c>
      <c r="L17" s="16" t="s">
        <v>13393</v>
      </c>
      <c r="M17" s="23">
        <f>A1L550C63</f>
        <v>1.6743986778822804</v>
      </c>
      <c r="N17" s="16" t="s">
        <v>13394</v>
      </c>
      <c r="O17" s="23">
        <f>B6L250C1*B6L250C5</f>
        <v>1.1162657852548535E-3</v>
      </c>
      <c r="P17" s="16" t="s">
        <v>13395</v>
      </c>
      <c r="Q17" s="23">
        <f>B3L844C15</f>
        <v>0</v>
      </c>
      <c r="R17" s="16" t="s">
        <v>13396</v>
      </c>
      <c r="S17" s="17">
        <f>B6L250C6*B6L250C7</f>
        <v>0</v>
      </c>
      <c r="T17" s="16" t="s">
        <v>12354</v>
      </c>
      <c r="U17" s="23">
        <f>A1L510C7</f>
        <v>0.55000000000000004</v>
      </c>
      <c r="V17" s="16" t="s">
        <v>13397</v>
      </c>
      <c r="W17" s="17">
        <f>B6L250C8*B6L250C9</f>
        <v>0</v>
      </c>
      <c r="X17" s="16" t="s">
        <v>13398</v>
      </c>
      <c r="Y17" s="23">
        <f>IF(B6L256C10=0,0,B6L250C10/B6L256C10)</f>
        <v>0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5.7226666666666665E-5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8.5840000000000005E-5</v>
      </c>
      <c r="AH17" s="16" t="s">
        <v>13401</v>
      </c>
      <c r="AI17" s="23">
        <f>IF(B6L256C15=0,0,B6L250C15/B6L256C15)</f>
        <v>8.650102834188992E-7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7.5053333333333335E-5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9.0063999999999997E-5</v>
      </c>
      <c r="AR17" s="16" t="s">
        <v>13404</v>
      </c>
      <c r="AS17" s="23">
        <f>IF(B6L256C20=0,0,B6L250C20/B6L256C20)</f>
        <v>8.4709420216961977E-7</v>
      </c>
      <c r="AT17" s="16" t="s">
        <v>13405</v>
      </c>
      <c r="AU17" s="17">
        <f>A1L245C21</f>
        <v>9.6666666666666661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4.8333333333333332E-2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1.2083333333333333E-2</v>
      </c>
      <c r="BD17" s="16" t="s">
        <v>13408</v>
      </c>
      <c r="BE17" s="23">
        <f>IF(B6L256C26=0,0,B6L250C26/B6L256C26)</f>
        <v>1.3036619865201353E-5</v>
      </c>
      <c r="BF17" s="16" t="s">
        <v>13409</v>
      </c>
      <c r="BG17" s="17">
        <f>B6L250C3+B6L250C10+B6L250C15+B6L250C20+B6L250C26</f>
        <v>1.3592570666666666E-2</v>
      </c>
      <c r="BH17" s="16" t="s">
        <v>13410</v>
      </c>
      <c r="BI17" s="17">
        <f>B6L258C3*B6L250C4</f>
        <v>7.2553641695818896E-3</v>
      </c>
      <c r="BJ17" s="16" t="s">
        <v>13411</v>
      </c>
      <c r="BK17" s="17">
        <f>B6L258C10*B6L250C11</f>
        <v>0</v>
      </c>
      <c r="BL17" s="16" t="s">
        <v>13412</v>
      </c>
      <c r="BM17" s="17">
        <f>B6L258C15*B6L250C16</f>
        <v>4.6710034523768216E-4</v>
      </c>
      <c r="BN17" s="16" t="s">
        <v>13413</v>
      </c>
      <c r="BO17" s="17">
        <f>B6L258C20*B6L250C21</f>
        <v>4.9008533892691737E-4</v>
      </c>
      <c r="BP17" s="16" t="s">
        <v>13414</v>
      </c>
      <c r="BQ17" s="17">
        <f>B6L258C26*B6L250C27</f>
        <v>6.5751737786835865E-2</v>
      </c>
      <c r="BR17" s="16" t="s">
        <v>13415</v>
      </c>
      <c r="BS17" s="15">
        <f>B6L250C29+B6L250C30+B6L250C31+B6L250C32+B6L250C33</f>
        <v>7.3964287640582355E-2</v>
      </c>
      <c r="BT17" s="16" t="s">
        <v>13416</v>
      </c>
      <c r="BU17" s="23">
        <f>IF(B6L250C3=0,0,B6L250C29/B6L250C3)</f>
        <v>5.4415231271864171</v>
      </c>
      <c r="BV17" s="16" t="s">
        <v>13417</v>
      </c>
      <c r="BW17" s="23">
        <f>IF(B6L250C8=0,0,B6L250C30/B6L250C8)</f>
        <v>0</v>
      </c>
      <c r="BX17" s="16" t="s">
        <v>13418</v>
      </c>
      <c r="BY17" s="23">
        <f>IF(B6L250C13=0,0,B6L250C31/B6L250C13)</f>
        <v>8.1622846907796287</v>
      </c>
      <c r="BZ17" s="16" t="s">
        <v>13419</v>
      </c>
      <c r="CA17" s="23">
        <f>IF(B6L250C18=0,0,B6L250C32/B6L250C18)</f>
        <v>6.5298277526236994</v>
      </c>
      <c r="CB17" s="16" t="s">
        <v>13420</v>
      </c>
      <c r="CC17" s="23">
        <f>IF(B6L250C24=0,0,B6L250C33/B6L250C24)</f>
        <v>1.360380781796604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118.48199999999999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118.48199999999999</v>
      </c>
      <c r="J18" s="16" t="s">
        <v>13423</v>
      </c>
      <c r="K18" s="23">
        <f>IF(B6L256C3=0,0,B6L251C3/B6L256C3)</f>
        <v>7.5274061446095678E-2</v>
      </c>
      <c r="L18" s="16" t="s">
        <v>13424</v>
      </c>
      <c r="M18" s="23">
        <f>A1L551C63</f>
        <v>1.7649608877341505</v>
      </c>
      <c r="N18" s="16" t="s">
        <v>13425</v>
      </c>
      <c r="O18" s="23">
        <f>B6L251C1*B6L251C5</f>
        <v>209.11609590051759</v>
      </c>
      <c r="P18" s="16" t="s">
        <v>13426</v>
      </c>
      <c r="Q18" s="23">
        <f>B3L845C15</f>
        <v>1.0299767396205761</v>
      </c>
      <c r="R18" s="16" t="s">
        <v>13427</v>
      </c>
      <c r="S18" s="23">
        <f>B6L251C6*B6L251C7</f>
        <v>215.38471465779884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118.46159306178937</v>
      </c>
      <c r="X18" s="16" t="s">
        <v>13429</v>
      </c>
      <c r="Y18" s="23">
        <f>IF(B6L256C10=0,0,B6L251C10/B6L256C10)</f>
        <v>8.5644038784655166E-2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3.8696221199999998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5.8044331800000002</v>
      </c>
      <c r="AH18" s="16" t="s">
        <v>13432</v>
      </c>
      <c r="AI18" s="23">
        <f>IF(B6L256C15=0,0,B6L251C15/B6L256C15)</f>
        <v>5.8491313957570623E-2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6.6693517799999995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8.0032221359999998</v>
      </c>
      <c r="AR18" s="16" t="s">
        <v>13435</v>
      </c>
      <c r="AS18" s="23">
        <f>IF(B6L256C20=0,0,B6L251C20/B6L256C20)</f>
        <v>7.5274061446095664E-2</v>
      </c>
      <c r="AT18" s="16" t="s">
        <v>13436</v>
      </c>
      <c r="AU18" s="17">
        <f>A1L246C21</f>
        <v>57712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288.56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72.14</v>
      </c>
      <c r="BD18" s="16" t="s">
        <v>13439</v>
      </c>
      <c r="BE18" s="23">
        <f>IF(B6L256C26=0,0,B6L251C26/B6L256C26)</f>
        <v>7.7831317826948326E-2</v>
      </c>
      <c r="BF18" s="16" t="s">
        <v>13440</v>
      </c>
      <c r="BG18" s="23">
        <f>B6L251C3+B6L251C10+B6L251C15+B6L251C20+B6L251C26</f>
        <v>322.89124837778934</v>
      </c>
      <c r="BH18" s="16" t="s">
        <v>13441</v>
      </c>
      <c r="BI18" s="17">
        <f>B6L258C3*B6L251C4</f>
        <v>644.72254315530097</v>
      </c>
      <c r="BJ18" s="16" t="s">
        <v>13442</v>
      </c>
      <c r="BK18" s="17">
        <f>B6L258C10*B6L251C11</f>
        <v>644.61149832907279</v>
      </c>
      <c r="BL18" s="16" t="s">
        <v>13443</v>
      </c>
      <c r="BM18" s="17">
        <f>B6L258C15*B6L251C16</f>
        <v>31.584957389178207</v>
      </c>
      <c r="BN18" s="16" t="s">
        <v>13444</v>
      </c>
      <c r="BO18" s="17">
        <f>B6L258C20*B6L251C21</f>
        <v>43.549718345054266</v>
      </c>
      <c r="BP18" s="16" t="s">
        <v>13445</v>
      </c>
      <c r="BQ18" s="17">
        <f>B6L258C26*B6L251C27</f>
        <v>392.55147839522812</v>
      </c>
      <c r="BR18" s="16" t="s">
        <v>13446</v>
      </c>
      <c r="BS18" s="15">
        <f>B6L251C29+B6L251C30+B6L251C31+B6L251C32+B6L251C33</f>
        <v>1757.0201956138344</v>
      </c>
      <c r="BT18" s="16" t="s">
        <v>13447</v>
      </c>
      <c r="BU18" s="23">
        <f>IF(B6L251C3=0,0,B6L251C29/B6L251C3)</f>
        <v>5.4415231271864171</v>
      </c>
      <c r="BV18" s="16" t="s">
        <v>13448</v>
      </c>
      <c r="BW18" s="23">
        <f>IF(B6L251C8=0,0,B6L251C30/B6L251C8)</f>
        <v>2.9928377199525293</v>
      </c>
      <c r="BX18" s="16" t="s">
        <v>13449</v>
      </c>
      <c r="BY18" s="23">
        <f>IF(B6L251C13=0,0,B6L251C31/B6L251C13)</f>
        <v>8.1622846907796287</v>
      </c>
      <c r="BZ18" s="16" t="s">
        <v>13450</v>
      </c>
      <c r="CA18" s="23">
        <f>IF(B6L251C18=0,0,B6L251C32/B6L251C18)</f>
        <v>6.5298277526236994</v>
      </c>
      <c r="CB18" s="16" t="s">
        <v>13451</v>
      </c>
      <c r="CC18" s="23">
        <f>IF(B6L251C24=0,0,B6L251C33/B6L251C24)</f>
        <v>1.3603807817966043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8.6080000000000005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17.216000000000001</v>
      </c>
      <c r="J19" s="16" t="s">
        <v>13454</v>
      </c>
      <c r="K19" s="23">
        <f>IF(B6L256C3=0,0,B6L252C3/B6L256C3)</f>
        <v>1.0937680338414133E-2</v>
      </c>
      <c r="L19" s="16" t="s">
        <v>13455</v>
      </c>
      <c r="M19" s="23">
        <f>A1L552C63</f>
        <v>2.2978972646869327</v>
      </c>
      <c r="N19" s="16" t="s">
        <v>13456</v>
      </c>
      <c r="O19" s="23">
        <f>B6L252C1*B6L252C5</f>
        <v>19.780299654425118</v>
      </c>
      <c r="P19" s="16" t="s">
        <v>13457</v>
      </c>
      <c r="Q19" s="23">
        <f>B3L846C15</f>
        <v>1.4396213711434116</v>
      </c>
      <c r="R19" s="16" t="s">
        <v>13458</v>
      </c>
      <c r="S19" s="23">
        <f>B6L252C6*B6L252C7</f>
        <v>28.47614211013104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15.661878160572073</v>
      </c>
      <c r="X19" s="16" t="s">
        <v>13460</v>
      </c>
      <c r="Y19" s="23">
        <f>IF(B6L256C10=0,0,B6L252C10/B6L256C10)</f>
        <v>1.1323049656481779E-2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0.73891072000000002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1.1083660800000001</v>
      </c>
      <c r="AH19" s="16" t="s">
        <v>13463</v>
      </c>
      <c r="AI19" s="23">
        <f>IF(B6L256C15=0,0,B6L252C15/B6L256C15)</f>
        <v>1.1169012779504828E-2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0.96908864000000006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1.162906368</v>
      </c>
      <c r="AR19" s="16" t="s">
        <v>13466</v>
      </c>
      <c r="AS19" s="23">
        <f>IF(B6L256C20=0,0,B6L252C20/B6L256C20)</f>
        <v>1.0937680338414132E-2</v>
      </c>
      <c r="AT19" s="16" t="s">
        <v>13467</v>
      </c>
      <c r="AU19" s="17">
        <f>A1L247C21</f>
        <v>24232.666666666668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121.16333333333334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30.290833333333335</v>
      </c>
      <c r="BD19" s="16" t="s">
        <v>13470</v>
      </c>
      <c r="BE19" s="23">
        <f>IF(B6L256C26=0,0,B6L252C26/B6L256C26)</f>
        <v>3.268055830897959E-2</v>
      </c>
      <c r="BF19" s="16" t="s">
        <v>13471</v>
      </c>
      <c r="BG19" s="23">
        <f>B6L252C3+B6L252C10+B6L252C15+B6L252C20+B6L252C26</f>
        <v>65.43998394190541</v>
      </c>
      <c r="BH19" s="16" t="s">
        <v>13472</v>
      </c>
      <c r="BI19" s="17">
        <f>B6L258C3*B6L252C4</f>
        <v>93.681262157641356</v>
      </c>
      <c r="BJ19" s="16" t="s">
        <v>13473</v>
      </c>
      <c r="BK19" s="17">
        <f>B6L258C10*B6L252C11</f>
        <v>85.224472225928793</v>
      </c>
      <c r="BL19" s="16" t="s">
        <v>13474</v>
      </c>
      <c r="BM19" s="17">
        <f>B6L258C15*B6L252C16</f>
        <v>6.0311996577089522</v>
      </c>
      <c r="BN19" s="16" t="s">
        <v>13475</v>
      </c>
      <c r="BO19" s="17">
        <f>B6L258C20*B6L252C21</f>
        <v>6.3279818962243581</v>
      </c>
      <c r="BP19" s="16" t="s">
        <v>13476</v>
      </c>
      <c r="BQ19" s="17">
        <f>B6L258C26*B6L252C27</f>
        <v>164.82827012508258</v>
      </c>
      <c r="BR19" s="16" t="s">
        <v>13477</v>
      </c>
      <c r="BS19" s="15">
        <f>B6L252C29+B6L252C30+B6L252C31+B6L252C32+B6L252C33</f>
        <v>356.09318606258603</v>
      </c>
      <c r="BT19" s="16" t="s">
        <v>13478</v>
      </c>
      <c r="BU19" s="23">
        <f>IF(B6L252C3=0,0,B6L252C29/B6L252C3)</f>
        <v>5.4415231271864171</v>
      </c>
      <c r="BV19" s="16" t="s">
        <v>13479</v>
      </c>
      <c r="BW19" s="23">
        <f>IF(B6L252C8=0,0,B6L252C30/B6L252C8)</f>
        <v>2.9928377199525293</v>
      </c>
      <c r="BX19" s="16" t="s">
        <v>13480</v>
      </c>
      <c r="BY19" s="23">
        <f>IF(B6L252C13=0,0,B6L252C31/B6L252C13)</f>
        <v>8.1622846907796269</v>
      </c>
      <c r="BZ19" s="16" t="s">
        <v>13481</v>
      </c>
      <c r="CA19" s="23">
        <f>IF(B6L252C18=0,0,B6L252C32/B6L252C18)</f>
        <v>6.5298277526237003</v>
      </c>
      <c r="CB19" s="16" t="s">
        <v>13482</v>
      </c>
      <c r="CC19" s="23">
        <f>IF(B6L252C24=0,0,B6L252C33/B6L252C24)</f>
        <v>1.3603807817966043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1.2999999999999999E-2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2.5999999999999999E-2</v>
      </c>
      <c r="J20" s="16" t="s">
        <v>13485</v>
      </c>
      <c r="K20" s="23">
        <f>IF(B6L256C3=0,0,B6L253C3/B6L256C3)</f>
        <v>1.6518336942307588E-5</v>
      </c>
      <c r="L20" s="16" t="s">
        <v>13486</v>
      </c>
      <c r="M20" s="23">
        <f>A1L553C63</f>
        <v>3.4</v>
      </c>
      <c r="N20" s="16" t="s">
        <v>13487</v>
      </c>
      <c r="O20" s="23">
        <f>B6L253C1*B6L253C5</f>
        <v>4.4199999999999996E-2</v>
      </c>
      <c r="P20" s="16" t="s">
        <v>13488</v>
      </c>
      <c r="Q20" s="23">
        <f>B3L847C15</f>
        <v>1.4528301886792452</v>
      </c>
      <c r="R20" s="16" t="s">
        <v>13489</v>
      </c>
      <c r="S20" s="23">
        <f>B6L253C6*B6L253C7</f>
        <v>6.4215094339622636E-2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3.5318301886792455E-2</v>
      </c>
      <c r="X20" s="16" t="s">
        <v>13491</v>
      </c>
      <c r="Y20" s="23">
        <f>IF(B6L256C10=0,0,B6L253C10/B6L256C10)</f>
        <v>2.5534031228356699E-5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1.1159199999999998E-3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1.6738799999999998E-3</v>
      </c>
      <c r="AH20" s="16" t="s">
        <v>13494</v>
      </c>
      <c r="AI20" s="23">
        <f>IF(B6L256C15=0,0,B6L253C15/B6L256C15)</f>
        <v>1.686770052666853E-5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1.4635399999999999E-3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1.756248E-3</v>
      </c>
      <c r="AR20" s="16" t="s">
        <v>13497</v>
      </c>
      <c r="AS20" s="23">
        <f>IF(B6L256C20=0,0,B6L253C20/B6L256C20)</f>
        <v>1.6518336942307585E-5</v>
      </c>
      <c r="AT20" s="16" t="s">
        <v>13498</v>
      </c>
      <c r="AU20" s="17">
        <f>A1L248C21</f>
        <v>51.333333333333336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0.25666666666666665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6.4166666666666664E-2</v>
      </c>
      <c r="BD20" s="16" t="s">
        <v>13501</v>
      </c>
      <c r="BE20" s="23">
        <f>IF(B6L256C26=0,0,B6L253C26/B6L256C26)</f>
        <v>6.9228946870379597E-5</v>
      </c>
      <c r="BF20" s="16" t="s">
        <v>13502</v>
      </c>
      <c r="BG20" s="23">
        <f>B6L253C3+B6L253C10+B6L253C15+B6L253C20+B6L253C26</f>
        <v>0.12891509655345912</v>
      </c>
      <c r="BH20" s="16" t="s">
        <v>13503</v>
      </c>
      <c r="BI20" s="17">
        <f>B6L258C3*B6L253C4</f>
        <v>0.14147960130684684</v>
      </c>
      <c r="BJ20" s="16" t="s">
        <v>13504</v>
      </c>
      <c r="BK20" s="17">
        <f>B6L258C10*B6L253C11</f>
        <v>0.19218535652993279</v>
      </c>
      <c r="BL20" s="16" t="s">
        <v>13505</v>
      </c>
      <c r="BM20" s="17">
        <f>B6L258C15*B6L253C16</f>
        <v>9.1084567321347999E-3</v>
      </c>
      <c r="BN20" s="16" t="s">
        <v>13506</v>
      </c>
      <c r="BO20" s="17">
        <f>B6L258C20*B6L253C21</f>
        <v>9.5566641090748892E-3</v>
      </c>
      <c r="BP20" s="16" t="s">
        <v>13507</v>
      </c>
      <c r="BQ20" s="17">
        <f>B6L258C26*B6L253C27</f>
        <v>0.34916440066112842</v>
      </c>
      <c r="BR20" s="16" t="s">
        <v>13508</v>
      </c>
      <c r="BS20" s="15">
        <f>B6L253C29+B6L253C30+B6L253C31+B6L253C32+B6L253C33</f>
        <v>0.70149447933911779</v>
      </c>
      <c r="BT20" s="16" t="s">
        <v>13509</v>
      </c>
      <c r="BU20" s="23">
        <f>IF(B6L253C3=0,0,B6L253C29/B6L253C3)</f>
        <v>5.4415231271864171</v>
      </c>
      <c r="BV20" s="16" t="s">
        <v>13510</v>
      </c>
      <c r="BW20" s="23">
        <f>IF(B6L253C8=0,0,B6L253C30/B6L253C8)</f>
        <v>2.9928377199525293</v>
      </c>
      <c r="BX20" s="16" t="s">
        <v>13511</v>
      </c>
      <c r="BY20" s="23">
        <f>IF(B6L253C13=0,0,B6L253C31/B6L253C13)</f>
        <v>8.1622846907796269</v>
      </c>
      <c r="BZ20" s="16" t="s">
        <v>13512</v>
      </c>
      <c r="CA20" s="23">
        <f>IF(B6L253C18=0,0,B6L253C32/B6L253C18)</f>
        <v>6.5298277526236994</v>
      </c>
      <c r="CB20" s="16" t="s">
        <v>13513</v>
      </c>
      <c r="CC20" s="23">
        <f>IF(B6L253C24=0,0,B6L253C33/B6L253C24)</f>
        <v>1.3603807817966043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10.103333333333333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20.206666666666667</v>
      </c>
      <c r="J21" s="16" t="s">
        <v>13516</v>
      </c>
      <c r="K21" s="23">
        <f>IF(B6L256C3=0,0,B6L254C3/B6L256C3)</f>
        <v>1.2837712633880592E-2</v>
      </c>
      <c r="L21" s="16" t="s">
        <v>13517</v>
      </c>
      <c r="M21" s="23">
        <f>A1L554C63</f>
        <v>1.1114642027398725</v>
      </c>
      <c r="N21" s="16" t="s">
        <v>13518</v>
      </c>
      <c r="O21" s="23">
        <f>B6L254C1*B6L254C5</f>
        <v>11.229493328348511</v>
      </c>
      <c r="P21" s="16" t="s">
        <v>13519</v>
      </c>
      <c r="Q21" s="23">
        <f>B3L848C15</f>
        <v>1.8277008500137097</v>
      </c>
      <c r="R21" s="16" t="s">
        <v>13520</v>
      </c>
      <c r="S21" s="23">
        <f>B6L254C6*B6L254C7</f>
        <v>20.524154501445857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11.288284975795221</v>
      </c>
      <c r="X21" s="16" t="s">
        <v>13522</v>
      </c>
      <c r="Y21" s="23">
        <f>IF(B6L256C10=0,0,B6L254C10/B6L256C10)</f>
        <v>8.1610781291365751E-3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0.86727013333333336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1.3009052000000001</v>
      </c>
      <c r="AH21" s="16" t="s">
        <v>13525</v>
      </c>
      <c r="AI21" s="23">
        <f>IF(B6L256C15=0,0,B6L254C15/B6L256C15)</f>
        <v>1.3109230845213418E-2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1.1374332666666667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1.36491992</v>
      </c>
      <c r="AR21" s="16" t="s">
        <v>13528</v>
      </c>
      <c r="AS21" s="23">
        <f>IF(B6L256C20=0,0,B6L254C20/B6L256C20)</f>
        <v>1.2837712633880588E-2</v>
      </c>
      <c r="AT21" s="16" t="s">
        <v>13529</v>
      </c>
      <c r="AU21" s="17">
        <f>A1L249C21</f>
        <v>17775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88.875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22.21875</v>
      </c>
      <c r="BD21" s="16" t="s">
        <v>13532</v>
      </c>
      <c r="BE21" s="23">
        <f>IF(B6L256C26=0,0,B6L254C26/B6L256C26)</f>
        <v>2.3971646700409039E-2</v>
      </c>
      <c r="BF21" s="16" t="s">
        <v>13533</v>
      </c>
      <c r="BG21" s="23">
        <f>B6L254C3+B6L254C10+B6L254C15+B6L254C20+B6L254C26</f>
        <v>56.379526762461886</v>
      </c>
      <c r="BH21" s="16" t="s">
        <v>13534</v>
      </c>
      <c r="BI21" s="17">
        <f>B6L258C3*B6L254C4</f>
        <v>109.95504399001354</v>
      </c>
      <c r="BJ21" s="16" t="s">
        <v>13535</v>
      </c>
      <c r="BK21" s="17">
        <f>B6L258C10*B6L254C11</f>
        <v>61.425463762060659</v>
      </c>
      <c r="BL21" s="16" t="s">
        <v>13536</v>
      </c>
      <c r="BM21" s="17">
        <f>B6L258C15*B6L254C16</f>
        <v>7.0789057320770734</v>
      </c>
      <c r="BN21" s="16" t="s">
        <v>13537</v>
      </c>
      <c r="BO21" s="17">
        <f>B6L258C20*B6L254C21</f>
        <v>7.4272433114374339</v>
      </c>
      <c r="BP21" s="16" t="s">
        <v>13538</v>
      </c>
      <c r="BQ21" s="17">
        <f>B6L258C26*B6L254C27</f>
        <v>120.90384198217319</v>
      </c>
      <c r="BR21" s="16" t="s">
        <v>13539</v>
      </c>
      <c r="BS21" s="15">
        <f>B6L254C29+B6L254C30+B6L254C31+B6L254C32+B6L254C33</f>
        <v>306.79049877776185</v>
      </c>
      <c r="BT21" s="16" t="s">
        <v>13540</v>
      </c>
      <c r="BU21" s="23">
        <f>IF(B6L254C3=0,0,B6L254C29/B6L254C3)</f>
        <v>5.4415231271864171</v>
      </c>
      <c r="BV21" s="16" t="s">
        <v>13541</v>
      </c>
      <c r="BW21" s="23">
        <f>IF(B6L254C8=0,0,B6L254C30/B6L254C8)</f>
        <v>2.9928377199525293</v>
      </c>
      <c r="BX21" s="16" t="s">
        <v>13542</v>
      </c>
      <c r="BY21" s="23">
        <f>IF(B6L254C13=0,0,B6L254C31/B6L254C13)</f>
        <v>8.1622846907796269</v>
      </c>
      <c r="BZ21" s="16" t="s">
        <v>13543</v>
      </c>
      <c r="CA21" s="23">
        <f>IF(B6L254C18=0,0,B6L254C32/B6L254C18)</f>
        <v>6.5298277526237003</v>
      </c>
      <c r="CB21" s="16" t="s">
        <v>13544</v>
      </c>
      <c r="CC21" s="23">
        <f>IF(B6L254C24=0,0,B6L254C33/B6L254C24)</f>
        <v>1.360380781796604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221.75433333333334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443.50866666666667</v>
      </c>
      <c r="J22" s="16" t="s">
        <v>13547</v>
      </c>
      <c r="K22" s="23">
        <f>IF(B6L256C3=0,0,B6L255C3/B6L256C3)</f>
        <v>0.28177021510898392</v>
      </c>
      <c r="L22" s="16" t="s">
        <v>13548</v>
      </c>
      <c r="M22" s="23">
        <f>A1L555C63</f>
        <v>0.8531225905936779</v>
      </c>
      <c r="N22" s="16" t="s">
        <v>13549</v>
      </c>
      <c r="O22" s="23">
        <f>B6L255C1*B6L255C5</f>
        <v>189.18363132870732</v>
      </c>
      <c r="P22" s="16" t="s">
        <v>13550</v>
      </c>
      <c r="Q22" s="23">
        <f>B3L852C15</f>
        <v>2.0339652613757497</v>
      </c>
      <c r="R22" s="16" t="s">
        <v>13551</v>
      </c>
      <c r="S22" s="17">
        <f>B6L255C6*B6L255C7</f>
        <v>384.79293414350764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211.63611377892923</v>
      </c>
      <c r="X22" s="16" t="s">
        <v>13553</v>
      </c>
      <c r="Y22" s="23">
        <f>IF(B6L256C10=0,0,B6L255C10/B6L256C10)</f>
        <v>0.15300631257982616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19.035391973333333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28.553087959999999</v>
      </c>
      <c r="AH22" s="16" t="s">
        <v>13556</v>
      </c>
      <c r="AI22" s="23">
        <f>IF(B6L256C15=0,0,B6L255C15/B6L256C15)</f>
        <v>0.28772966808905354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24.965102846666667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29.958123415999999</v>
      </c>
      <c r="AR22" s="16" t="s">
        <v>13559</v>
      </c>
      <c r="AS22" s="23">
        <f>IF(B6L256C20=0,0,B6L255C20/B6L256C20)</f>
        <v>0.28177021510898387</v>
      </c>
      <c r="AT22" s="16" t="s">
        <v>13560</v>
      </c>
      <c r="AU22" s="17">
        <f>A1L253C21</f>
        <v>162185</v>
      </c>
      <c r="AV22" s="16" t="s">
        <v>12563</v>
      </c>
      <c r="AW22" s="17">
        <f>A1L575C1</f>
        <v>200</v>
      </c>
      <c r="AX22" s="16" t="s">
        <v>13561</v>
      </c>
      <c r="AY22" s="23">
        <f>IF(B6L255C23=0,0,B6L255C22/B6L255C23)</f>
        <v>810.92499999999995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202.73124999999999</v>
      </c>
      <c r="BD22" s="16" t="s">
        <v>13563</v>
      </c>
      <c r="BE22" s="23">
        <f>IF(B6L256C26=0,0,B6L255C26/B6L256C26)</f>
        <v>0.21872526132803599</v>
      </c>
      <c r="BF22" s="16" t="s">
        <v>13564</v>
      </c>
      <c r="BG22" s="17">
        <f>B6L255C3+B6L255C10+B6L255C15+B6L255C20+B6L255C26</f>
        <v>916.38724182159581</v>
      </c>
      <c r="BH22" s="16" t="s">
        <v>13565</v>
      </c>
      <c r="BI22" s="17">
        <f>B6L258C3*B6L255C4</f>
        <v>2413.3626667742783</v>
      </c>
      <c r="BJ22" s="16" t="s">
        <v>13566</v>
      </c>
      <c r="BK22" s="17">
        <f>B6L258C10*B6L255C11</f>
        <v>1151.6228076758994</v>
      </c>
      <c r="BL22" s="16" t="s">
        <v>13567</v>
      </c>
      <c r="BM22" s="17">
        <f>B6L258C15*B6L255C16</f>
        <v>155.37228848692806</v>
      </c>
      <c r="BN22" s="16" t="s">
        <v>13568</v>
      </c>
      <c r="BO22" s="17">
        <f>B6L258C20*B6L255C21</f>
        <v>163.01782141526891</v>
      </c>
      <c r="BP22" s="16" t="s">
        <v>13569</v>
      </c>
      <c r="BQ22" s="17">
        <f>B6L258C26*B6L255C27</f>
        <v>1103.1667854784112</v>
      </c>
      <c r="BR22" s="16" t="s">
        <v>13570</v>
      </c>
      <c r="BS22" s="15">
        <f>B6L255C29+B6L255C30+B6L255C31+B6L255C32+B6L255C33</f>
        <v>4986.5423698307859</v>
      </c>
      <c r="BT22" s="16" t="s">
        <v>13571</v>
      </c>
      <c r="BU22" s="23">
        <f>IF(B6L255C3=0,0,B6L255C29/B6L255C3)</f>
        <v>5.4415231271864171</v>
      </c>
      <c r="BV22" s="16" t="s">
        <v>13572</v>
      </c>
      <c r="BW22" s="23">
        <f>IF(B6L255C8=0,0,B6L255C30/B6L255C8)</f>
        <v>2.9928377199525298</v>
      </c>
      <c r="BX22" s="16" t="s">
        <v>13573</v>
      </c>
      <c r="BY22" s="23">
        <f>IF(B6L255C13=0,0,B6L255C31/B6L255C13)</f>
        <v>8.1622846907796269</v>
      </c>
      <c r="BZ22" s="16" t="s">
        <v>13574</v>
      </c>
      <c r="CA22" s="23">
        <f>IF(B6L255C18=0,0,B6L255C32/B6L255C18)</f>
        <v>6.5298277526236985</v>
      </c>
      <c r="CB22" s="16" t="s">
        <v>13575</v>
      </c>
      <c r="CC22" s="23">
        <f>IF(B6L255C24=0,0,B6L255C33/B6L255C24)</f>
        <v>1.360380781796604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847.23933333333343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1574.0083333333334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2514.8827368985458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1383.1855052942005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66.157209646666672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99.235814470000008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88.600929083333341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106.32111490000003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3707.5049999999992</v>
      </c>
      <c r="AZ23" s="16" t="s">
        <v>945</v>
      </c>
      <c r="BA23" s="19" t="str">
        <f>NULL_VALUE</f>
        <v>n/a</v>
      </c>
      <c r="BB23" s="16" t="s">
        <v>13589</v>
      </c>
      <c r="BC23" s="23">
        <f>SUM(B6L241C26:B6L255C26)</f>
        <v>926.8762499999998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4089.627017997534</v>
      </c>
      <c r="BH23" s="16" t="s">
        <v>13592</v>
      </c>
      <c r="BI23" s="17">
        <f>SUM(B6L241C29:B6L255C29)</f>
        <v>8565.0027482174792</v>
      </c>
      <c r="BJ23" s="16" t="s">
        <v>13593</v>
      </c>
      <c r="BK23" s="17">
        <f>SUM(B6L241C30:B6L255C30)</f>
        <v>7526.6359162474218</v>
      </c>
      <c r="BL23" s="16" t="s">
        <v>13594</v>
      </c>
      <c r="BM23" s="17">
        <f>SUM(B6L241C31:B6L255C31)</f>
        <v>539.99397948368562</v>
      </c>
      <c r="BN23" s="16" t="s">
        <v>13595</v>
      </c>
      <c r="BO23" s="17">
        <f>SUM(B6L241C32:B6L255C32)</f>
        <v>578.54880563659424</v>
      </c>
      <c r="BP23" s="16" t="s">
        <v>13596</v>
      </c>
      <c r="BQ23" s="17">
        <f>SUM(B6L241C33:B6L255C33)</f>
        <v>5043.6185504148189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0.38487821173091696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0.33821800844113908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2.4265248159131721E-2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2.5997753445999982E-2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0.22664077822281217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8565.002748217481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7526.6359162474218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539.99397948368562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578.54880563659447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5043.6185504148179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EDDE8-53BE-4F9A-AAD0-860E7D845890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1.6698033370804968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5.629E-2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9.9417500000000008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17.895150000000001</v>
      </c>
      <c r="J9" s="16" t="s">
        <v>13642</v>
      </c>
      <c r="K9" s="23">
        <f>IF(B6L276C3=0,0,B6L262C3/B6L276C3)</f>
        <v>1.1410313440500114E-2</v>
      </c>
      <c r="L9" s="16" t="s">
        <v>13643</v>
      </c>
      <c r="M9" s="23">
        <f>A1L542C72</f>
        <v>1.4013781566159487</v>
      </c>
      <c r="N9" s="16" t="s">
        <v>13644</v>
      </c>
      <c r="O9" s="23">
        <f>B6L262C1*B6L262C5</f>
        <v>13.932151288536609</v>
      </c>
      <c r="P9" s="16" t="s">
        <v>13645</v>
      </c>
      <c r="Q9" s="23">
        <f>B3L836C21</f>
        <v>1.9732759641574231</v>
      </c>
      <c r="R9" s="16" t="s">
        <v>13646</v>
      </c>
      <c r="S9" s="17">
        <f>B6L262C6*B6L262C7</f>
        <v>27.491979266674161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15.120588596670789</v>
      </c>
      <c r="X9" s="16" t="s">
        <v>13648</v>
      </c>
      <c r="Y9" s="23">
        <f>IF(B6L276C10=0,0,B6L262C10/B6L276C10)</f>
        <v>1.1256171783915097E-2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0.5844555990000001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0.87668339850000021</v>
      </c>
      <c r="AH9" s="16" t="s">
        <v>13651</v>
      </c>
      <c r="AI9" s="23">
        <f>IF(B6L276C15=0,0,B6L262C15/B6L276C15)</f>
        <v>8.8650795663379918E-3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1.0073179935000001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1.2087815922</v>
      </c>
      <c r="AR9" s="16" t="s">
        <v>13654</v>
      </c>
      <c r="AS9" s="23">
        <f>IF(B6L276C20=0,0,B6L262C20/B6L276C20)</f>
        <v>1.1410313440500112E-2</v>
      </c>
      <c r="AT9" s="16" t="s">
        <v>13655</v>
      </c>
      <c r="AU9" s="17">
        <f>A1L237C24</f>
        <v>12497.25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62.486249999999998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15.6215625</v>
      </c>
      <c r="BD9" s="16" t="s">
        <v>13658</v>
      </c>
      <c r="BE9" s="23">
        <f>IF(B6L276C26=0,0,B6L262C26/B6L276C26)</f>
        <v>1.7405816423633806E-2</v>
      </c>
      <c r="BF9" s="16" t="s">
        <v>13659</v>
      </c>
      <c r="BG9" s="17">
        <f>B6L262C3+B6L262C10+B6L262C15+B6L262C20+B6L262C26</f>
        <v>50.722766087370786</v>
      </c>
      <c r="BH9" s="16" t="s">
        <v>13660</v>
      </c>
      <c r="BI9" s="17">
        <f>B6L278C3*B6L262C4</f>
        <v>99.146837420619576</v>
      </c>
      <c r="BJ9" s="16" t="s">
        <v>13661</v>
      </c>
      <c r="BK9" s="17">
        <f>B6L278C10*B6L262C11</f>
        <v>83.774572400800935</v>
      </c>
      <c r="BL9" s="16" t="s">
        <v>13662</v>
      </c>
      <c r="BM9" s="17">
        <f>B6L278C15*B6L262C16</f>
        <v>4.857203565236154</v>
      </c>
      <c r="BN9" s="16" t="s">
        <v>13663</v>
      </c>
      <c r="BO9" s="17">
        <f>B6L278C20*B6L262C21</f>
        <v>6.6971705740880108</v>
      </c>
      <c r="BP9" s="16" t="s">
        <v>13664</v>
      </c>
      <c r="BQ9" s="17">
        <f>B6L278C26*B6L262C27</f>
        <v>86.550183566136468</v>
      </c>
      <c r="BR9" s="16" t="s">
        <v>13665</v>
      </c>
      <c r="BS9" s="15">
        <f>B6L262C29+B6L262C30+B6L262C31+B6L262C32+B6L262C33</f>
        <v>281.02596752688112</v>
      </c>
      <c r="BT9" s="16" t="s">
        <v>13666</v>
      </c>
      <c r="BU9" s="23">
        <f>IF(B6L262C3=0,0,B6L262C29/B6L262C3)</f>
        <v>5.5404306429741901</v>
      </c>
      <c r="BV9" s="16" t="s">
        <v>13667</v>
      </c>
      <c r="BW9" s="23">
        <f>IF(B6L262C8=0,0,B6L262C30/B6L262C8)</f>
        <v>3.0472368536358041</v>
      </c>
      <c r="BX9" s="16" t="s">
        <v>13668</v>
      </c>
      <c r="BY9" s="23">
        <f>IF(B6L262C13=0,0,B6L262C31/B6L262C13)</f>
        <v>8.3106459644612851</v>
      </c>
      <c r="BZ9" s="16" t="s">
        <v>13669</v>
      </c>
      <c r="CA9" s="23">
        <f>IF(B6L262C18=0,0,B6L262C32/B6L262C18)</f>
        <v>6.6485167715690272</v>
      </c>
      <c r="CB9" s="16" t="s">
        <v>13670</v>
      </c>
      <c r="CC9" s="23">
        <f>IF(B6L262C24=0,0,B6L262C33/B6L262C24)</f>
        <v>1.3851076607435471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59.664000000000001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119.328</v>
      </c>
      <c r="J10" s="16" t="s">
        <v>13673</v>
      </c>
      <c r="K10" s="23">
        <f>IF(B6L276C3=0,0,B6L263C3/B6L276C3)</f>
        <v>7.6085972021916415E-2</v>
      </c>
      <c r="L10" s="16" t="s">
        <v>13674</v>
      </c>
      <c r="M10" s="23">
        <f>A1L543C72</f>
        <v>2.0231239207229952</v>
      </c>
      <c r="N10" s="16" t="s">
        <v>13675</v>
      </c>
      <c r="O10" s="23">
        <f>B6L263C1*B6L263C5</f>
        <v>120.70766560601679</v>
      </c>
      <c r="P10" s="16" t="s">
        <v>13676</v>
      </c>
      <c r="Q10" s="23">
        <f>B3L837C21</f>
        <v>1.756591839438761</v>
      </c>
      <c r="R10" s="16" t="s">
        <v>13677</v>
      </c>
      <c r="S10" s="23">
        <f>B6L263C6*B6L263C7</f>
        <v>212.03410036123188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116.61875519867755</v>
      </c>
      <c r="X10" s="16" t="s">
        <v>13679</v>
      </c>
      <c r="Y10" s="23">
        <f>IF(B6L276C10=0,0,B6L263C10/B6L276C10)</f>
        <v>8.6814129843574922E-2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5.12155776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7.6823366399999999</v>
      </c>
      <c r="AH10" s="16" t="s">
        <v>13682</v>
      </c>
      <c r="AI10" s="23">
        <f>IF(B6L276C15=0,0,B6L263C15/B6L276C15)</f>
        <v>7.7684287948785249E-2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6.7169731200000005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8.0603677440000006</v>
      </c>
      <c r="AR10" s="16" t="s">
        <v>13685</v>
      </c>
      <c r="AS10" s="23">
        <f>IF(B6L276C20=0,0,B6L263C20/B6L276C20)</f>
        <v>7.6085972021916415E-2</v>
      </c>
      <c r="AT10" s="16" t="s">
        <v>13686</v>
      </c>
      <c r="AU10" s="17">
        <f>A1L238C24</f>
        <v>62972.5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314.86250000000001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78.715625000000003</v>
      </c>
      <c r="BD10" s="16" t="s">
        <v>13689</v>
      </c>
      <c r="BE10" s="23">
        <f>IF(B6L276C26=0,0,B6L263C26/B6L276C26)</f>
        <v>8.7706317368803535E-2</v>
      </c>
      <c r="BF10" s="16" t="s">
        <v>13690</v>
      </c>
      <c r="BG10" s="23">
        <f>B6L263C3+B6L263C10+B6L263C15+B6L263C20+B6L263C26</f>
        <v>330.40508458267755</v>
      </c>
      <c r="BH10" s="16" t="s">
        <v>13691</v>
      </c>
      <c r="BI10" s="17">
        <f>B6L278C3*B6L263C4</f>
        <v>661.12850776482412</v>
      </c>
      <c r="BJ10" s="16" t="s">
        <v>13692</v>
      </c>
      <c r="BK10" s="17">
        <f>B6L278C10*B6L263C11</f>
        <v>646.11812484825862</v>
      </c>
      <c r="BL10" s="16" t="s">
        <v>13693</v>
      </c>
      <c r="BM10" s="17">
        <f>B6L278C15*B6L263C16</f>
        <v>42.563453329899374</v>
      </c>
      <c r="BN10" s="16" t="s">
        <v>13694</v>
      </c>
      <c r="BO10" s="17">
        <f>B6L278C20*B6L263C21</f>
        <v>44.657908442498346</v>
      </c>
      <c r="BP10" s="16" t="s">
        <v>13695</v>
      </c>
      <c r="BQ10" s="17">
        <f>B6L278C26*B6L263C27</f>
        <v>436.11846083086516</v>
      </c>
      <c r="BR10" s="16" t="s">
        <v>13696</v>
      </c>
      <c r="BS10" s="15">
        <f>B6L263C29+B6L263C30+B6L263C31+B6L263C32+B6L263C33</f>
        <v>1830.5864552163457</v>
      </c>
      <c r="BT10" s="16" t="s">
        <v>13697</v>
      </c>
      <c r="BU10" s="23">
        <f>IF(B6L263C3=0,0,B6L263C29/B6L263C3)</f>
        <v>5.5404306429741901</v>
      </c>
      <c r="BV10" s="16" t="s">
        <v>13698</v>
      </c>
      <c r="BW10" s="23">
        <f>IF(B6L263C8=0,0,B6L263C30/B6L263C8)</f>
        <v>3.0472368536358045</v>
      </c>
      <c r="BX10" s="16" t="s">
        <v>13699</v>
      </c>
      <c r="BY10" s="23">
        <f>IF(B6L263C13=0,0,B6L263C31/B6L263C13)</f>
        <v>8.3106459644612851</v>
      </c>
      <c r="BZ10" s="16" t="s">
        <v>13700</v>
      </c>
      <c r="CA10" s="23">
        <f>IF(B6L263C18=0,0,B6L263C32/B6L263C18)</f>
        <v>6.6485167715690281</v>
      </c>
      <c r="CB10" s="16" t="s">
        <v>13701</v>
      </c>
      <c r="CC10" s="23">
        <f>IF(B6L263C24=0,0,B6L263C33/B6L263C24)</f>
        <v>1.3851076607435473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114.11500000000001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228.23000000000002</v>
      </c>
      <c r="J11" s="16" t="s">
        <v>13704</v>
      </c>
      <c r="K11" s="23">
        <f>IF(B6L276C3=0,0,B6L264C3/B6L276C3)</f>
        <v>0.14552411332262324</v>
      </c>
      <c r="L11" s="16" t="s">
        <v>13705</v>
      </c>
      <c r="M11" s="23">
        <f>A1L544C72</f>
        <v>0.61835990562665322</v>
      </c>
      <c r="N11" s="16" t="s">
        <v>13706</v>
      </c>
      <c r="O11" s="23">
        <f>B6L264C1*B6L264C5</f>
        <v>70.564140630585541</v>
      </c>
      <c r="P11" s="16" t="s">
        <v>13707</v>
      </c>
      <c r="Q11" s="23">
        <f>B3L838C21</f>
        <v>1.991333085086576</v>
      </c>
      <c r="R11" s="16" t="s">
        <v>13708</v>
      </c>
      <c r="S11" s="17">
        <f>B6L264C6*B6L264C7</f>
        <v>140.51670785838692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77.284189322112809</v>
      </c>
      <c r="X11" s="16" t="s">
        <v>13710</v>
      </c>
      <c r="Y11" s="23">
        <f>IF(B6L276C10=0,0,B6L264C10/B6L276C10)</f>
        <v>5.7532423796111759E-2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9.7956316000000001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14.6934474</v>
      </c>
      <c r="AH11" s="16" t="s">
        <v>13713</v>
      </c>
      <c r="AI11" s="23">
        <f>IF(B6L276C15=0,0,B6L264C15/B6L276C15)</f>
        <v>0.14858109612623407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12.847066700000001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15.41648004</v>
      </c>
      <c r="AR11" s="16" t="s">
        <v>13716</v>
      </c>
      <c r="AS11" s="23">
        <f>IF(B6L276C20=0,0,B6L264C20/B6L276C20)</f>
        <v>0.14552411332262322</v>
      </c>
      <c r="AT11" s="16" t="s">
        <v>13717</v>
      </c>
      <c r="AU11" s="17">
        <f>A1L239C24</f>
        <v>53477.25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267.38625000000002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66.846562500000005</v>
      </c>
      <c r="BD11" s="16" t="s">
        <v>13720</v>
      </c>
      <c r="BE11" s="23">
        <f>IF(B6L276C26=0,0,B6L264C26/B6L276C26)</f>
        <v>7.4481601659626806E-2</v>
      </c>
      <c r="BF11" s="16" t="s">
        <v>13721</v>
      </c>
      <c r="BG11" s="17">
        <f>B6L264C3+B6L264C10+B6L264C15+B6L264C20+B6L264C26</f>
        <v>402.47067926211287</v>
      </c>
      <c r="BH11" s="16" t="s">
        <v>13722</v>
      </c>
      <c r="BI11" s="17">
        <f>B6L278C3*B6L264C4</f>
        <v>1264.4924856459995</v>
      </c>
      <c r="BJ11" s="16" t="s">
        <v>13723</v>
      </c>
      <c r="BK11" s="17">
        <f>B6L278C10*B6L264C11</f>
        <v>428.18769073765242</v>
      </c>
      <c r="BL11" s="16" t="s">
        <v>13724</v>
      </c>
      <c r="BM11" s="17">
        <f>B6L278C15*B6L264C16</f>
        <v>81.408026225889444</v>
      </c>
      <c r="BN11" s="16" t="s">
        <v>13725</v>
      </c>
      <c r="BO11" s="17">
        <f>B6L278C20*B6L264C21</f>
        <v>85.413938420415974</v>
      </c>
      <c r="BP11" s="16" t="s">
        <v>13726</v>
      </c>
      <c r="BQ11" s="17">
        <f>B6L278C26*B6L264C27</f>
        <v>370.35874325248932</v>
      </c>
      <c r="BR11" s="16" t="s">
        <v>13727</v>
      </c>
      <c r="BS11" s="15">
        <f>B6L264C29+B6L264C30+B6L264C31+B6L264C32+B6L264C33</f>
        <v>2229.8608842824465</v>
      </c>
      <c r="BT11" s="16" t="s">
        <v>13728</v>
      </c>
      <c r="BU11" s="23">
        <f>IF(B6L264C3=0,0,B6L264C29/B6L264C3)</f>
        <v>5.5404306429741901</v>
      </c>
      <c r="BV11" s="16" t="s">
        <v>13729</v>
      </c>
      <c r="BW11" s="23">
        <f>IF(B6L264C8=0,0,B6L264C30/B6L264C8)</f>
        <v>3.0472368536358041</v>
      </c>
      <c r="BX11" s="16" t="s">
        <v>13730</v>
      </c>
      <c r="BY11" s="23">
        <f>IF(B6L264C13=0,0,B6L264C31/B6L264C13)</f>
        <v>8.3106459644612851</v>
      </c>
      <c r="BZ11" s="16" t="s">
        <v>13731</v>
      </c>
      <c r="CA11" s="23">
        <f>IF(B6L264C18=0,0,B6L264C32/B6L264C18)</f>
        <v>6.6485167715690281</v>
      </c>
      <c r="CB11" s="16" t="s">
        <v>13732</v>
      </c>
      <c r="CC11" s="23">
        <f>IF(B6L264C24=0,0,B6L264C33/B6L264C24)</f>
        <v>1.3851076607435471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31.592750000000002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63.185500000000005</v>
      </c>
      <c r="J12" s="16" t="s">
        <v>13735</v>
      </c>
      <c r="K12" s="23">
        <f>IF(B6L276C3=0,0,B6L265C3/B6L276C3)</f>
        <v>4.0288366395069053E-2</v>
      </c>
      <c r="L12" s="16" t="s">
        <v>13736</v>
      </c>
      <c r="M12" s="23">
        <f>A1L545C72</f>
        <v>1.0855596475878491</v>
      </c>
      <c r="N12" s="16" t="s">
        <v>13737</v>
      </c>
      <c r="O12" s="23">
        <f>B6L265C1*B6L265C5</f>
        <v>34.295814556331024</v>
      </c>
      <c r="P12" s="16" t="s">
        <v>13738</v>
      </c>
      <c r="Q12" s="23">
        <f>B3L839C21</f>
        <v>1.9549428379287155</v>
      </c>
      <c r="R12" s="16" t="s">
        <v>13739</v>
      </c>
      <c r="S12" s="23">
        <f>B6L265C6*B6L265C7</f>
        <v>67.046357037830717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36.8754963708069</v>
      </c>
      <c r="X12" s="16" t="s">
        <v>13741</v>
      </c>
      <c r="Y12" s="23">
        <f>IF(B6L276C10=0,0,B6L265C10/B6L276C10)</f>
        <v>2.7451108739135376E-2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2.7119216600000002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4.0678824900000006</v>
      </c>
      <c r="AH12" s="16" t="s">
        <v>13744</v>
      </c>
      <c r="AI12" s="23">
        <f>IF(B6L276C15=0,0,B6L265C15/B6L276C15)</f>
        <v>4.1134692412409253E-2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3.5567117950000005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4.2680541540000005</v>
      </c>
      <c r="AR12" s="16" t="s">
        <v>13747</v>
      </c>
      <c r="AS12" s="23">
        <f>IF(B6L276C20=0,0,B6L265C20/B6L276C20)</f>
        <v>4.0288366395069053E-2</v>
      </c>
      <c r="AT12" s="16" t="s">
        <v>13748</v>
      </c>
      <c r="AU12" s="17">
        <f>A1L240C24</f>
        <v>25436.25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127.18125000000001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31.795312500000001</v>
      </c>
      <c r="BD12" s="16" t="s">
        <v>13751</v>
      </c>
      <c r="BE12" s="23">
        <f>IF(B6L276C26=0,0,B6L265C26/B6L276C26)</f>
        <v>3.5426889756198801E-2</v>
      </c>
      <c r="BF12" s="16" t="s">
        <v>13752</v>
      </c>
      <c r="BG12" s="23">
        <f>B6L265C3+B6L265C10+B6L265C15+B6L265C20+B6L265C26</f>
        <v>140.1922455148069</v>
      </c>
      <c r="BH12" s="16" t="s">
        <v>13753</v>
      </c>
      <c r="BI12" s="17">
        <f>B6L278C3*B6L265C4</f>
        <v>350.07488039164565</v>
      </c>
      <c r="BJ12" s="16" t="s">
        <v>13754</v>
      </c>
      <c r="BK12" s="17">
        <f>B6L278C10*B6L265C11</f>
        <v>204.30613006770207</v>
      </c>
      <c r="BL12" s="16" t="s">
        <v>13755</v>
      </c>
      <c r="BM12" s="17">
        <f>B6L278C15*B6L265C16</f>
        <v>22.537820799614153</v>
      </c>
      <c r="BN12" s="16" t="s">
        <v>13756</v>
      </c>
      <c r="BO12" s="17">
        <f>B6L278C20*B6L265C21</f>
        <v>23.646858020694886</v>
      </c>
      <c r="BP12" s="16" t="s">
        <v>13757</v>
      </c>
      <c r="BQ12" s="17">
        <f>B6L278C26*B6L265C27</f>
        <v>176.15972367794029</v>
      </c>
      <c r="BR12" s="16" t="s">
        <v>13758</v>
      </c>
      <c r="BS12" s="15">
        <f>B6L265C29+B6L265C30+B6L265C31+B6L265C32+B6L265C33</f>
        <v>776.72541295759709</v>
      </c>
      <c r="BT12" s="16" t="s">
        <v>13759</v>
      </c>
      <c r="BU12" s="23">
        <f>IF(B6L265C3=0,0,B6L265C29/B6L265C3)</f>
        <v>5.5404306429741892</v>
      </c>
      <c r="BV12" s="16" t="s">
        <v>13760</v>
      </c>
      <c r="BW12" s="23">
        <f>IF(B6L265C8=0,0,B6L265C30/B6L265C8)</f>
        <v>3.047236853635805</v>
      </c>
      <c r="BX12" s="16" t="s">
        <v>13761</v>
      </c>
      <c r="BY12" s="23">
        <f>IF(B6L265C13=0,0,B6L265C31/B6L265C13)</f>
        <v>8.3106459644612851</v>
      </c>
      <c r="BZ12" s="16" t="s">
        <v>13762</v>
      </c>
      <c r="CA12" s="23">
        <f>IF(B6L265C18=0,0,B6L265C32/B6L265C18)</f>
        <v>6.6485167715690281</v>
      </c>
      <c r="CB12" s="16" t="s">
        <v>13763</v>
      </c>
      <c r="CC12" s="23">
        <f>IF(B6L265C24=0,0,B6L265C33/B6L265C24)</f>
        <v>1.3851076607435473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203.20974999999999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406.41949999999997</v>
      </c>
      <c r="J13" s="16" t="s">
        <v>13766</v>
      </c>
      <c r="K13" s="23">
        <f>IF(B6L276C3=0,0,B6L266C3/B6L276C3)</f>
        <v>0.25914138095133799</v>
      </c>
      <c r="L13" s="16" t="s">
        <v>13767</v>
      </c>
      <c r="M13" s="23">
        <f>A1L546C72</f>
        <v>1.1841008335149681</v>
      </c>
      <c r="N13" s="16" t="s">
        <v>13768</v>
      </c>
      <c r="O13" s="23">
        <f>B6L266C1*B6L266C5</f>
        <v>240.62083435336828</v>
      </c>
      <c r="P13" s="16" t="s">
        <v>13769</v>
      </c>
      <c r="Q13" s="23">
        <f>B3L840C21</f>
        <v>2.0040014814171121</v>
      </c>
      <c r="R13" s="16" t="s">
        <v>13770</v>
      </c>
      <c r="S13" s="17">
        <f>B6L266C6*B6L266C7</f>
        <v>482.20450850397157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265.21247967718438</v>
      </c>
      <c r="X13" s="16" t="s">
        <v>13772</v>
      </c>
      <c r="Y13" s="23">
        <f>IF(B6L276C10=0,0,B6L266C10/B6L276C10)</f>
        <v>0.19743128459574447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17.44352494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26.165287409999998</v>
      </c>
      <c r="AH13" s="16" t="s">
        <v>13775</v>
      </c>
      <c r="AI13" s="23">
        <f>IF(B6L276C15=0,0,B6L266C15/B6L276C15)</f>
        <v>0.26458508871347314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22.877353654999997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27.452824385999996</v>
      </c>
      <c r="AR13" s="16" t="s">
        <v>13778</v>
      </c>
      <c r="AS13" s="23">
        <f>IF(B6L276C20=0,0,B6L266C20/B6L276C20)</f>
        <v>0.25914138095133793</v>
      </c>
      <c r="AT13" s="16" t="s">
        <v>13779</v>
      </c>
      <c r="AU13" s="17">
        <f>A1L241C24</f>
        <v>242144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1210.72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302.68</v>
      </c>
      <c r="BD13" s="16" t="s">
        <v>13782</v>
      </c>
      <c r="BE13" s="23">
        <f>IF(B6L276C26=0,0,B6L266C26/B6L276C26)</f>
        <v>0.33725131625632715</v>
      </c>
      <c r="BF13" s="16" t="s">
        <v>13783</v>
      </c>
      <c r="BG13" s="17">
        <f>B6L266C3+B6L266C10+B6L266C15+B6L266C20+B6L266C26</f>
        <v>1027.9300914731843</v>
      </c>
      <c r="BH13" s="16" t="s">
        <v>13784</v>
      </c>
      <c r="BI13" s="17">
        <f>B6L278C3*B6L266C4</f>
        <v>2251.7390517022486</v>
      </c>
      <c r="BJ13" s="16" t="s">
        <v>13785</v>
      </c>
      <c r="BK13" s="17">
        <f>B6L278C10*B6L266C11</f>
        <v>1469.3913493026419</v>
      </c>
      <c r="BL13" s="16" t="s">
        <v>13786</v>
      </c>
      <c r="BM13" s="17">
        <f>B6L278C15*B6L266C16</f>
        <v>144.96696014859074</v>
      </c>
      <c r="BN13" s="16" t="s">
        <v>13787</v>
      </c>
      <c r="BO13" s="17">
        <f>B6L278C20*B6L266C21</f>
        <v>152.10046946438348</v>
      </c>
      <c r="BP13" s="16" t="s">
        <v>13788</v>
      </c>
      <c r="BQ13" s="17">
        <f>B6L278C26*B6L266C27</f>
        <v>1676.9775470154275</v>
      </c>
      <c r="BR13" s="16" t="s">
        <v>13789</v>
      </c>
      <c r="BS13" s="15">
        <f>B6L266C29+B6L266C30+B6L266C31+B6L266C32+B6L266C33</f>
        <v>5695.1753776332926</v>
      </c>
      <c r="BT13" s="16" t="s">
        <v>13790</v>
      </c>
      <c r="BU13" s="23">
        <f>IF(B6L266C3=0,0,B6L266C29/B6L266C3)</f>
        <v>5.5404306429741901</v>
      </c>
      <c r="BV13" s="16" t="s">
        <v>13791</v>
      </c>
      <c r="BW13" s="23">
        <f>IF(B6L266C8=0,0,B6L266C30/B6L266C8)</f>
        <v>3.0472368536358045</v>
      </c>
      <c r="BX13" s="16" t="s">
        <v>13792</v>
      </c>
      <c r="BY13" s="23">
        <f>IF(B6L266C13=0,0,B6L266C31/B6L266C13)</f>
        <v>8.3106459644612833</v>
      </c>
      <c r="BZ13" s="16" t="s">
        <v>13793</v>
      </c>
      <c r="CA13" s="23">
        <f>IF(B6L266C18=0,0,B6L266C32/B6L266C18)</f>
        <v>6.6485167715690281</v>
      </c>
      <c r="CB13" s="16" t="s">
        <v>13794</v>
      </c>
      <c r="CC13" s="23">
        <f>IF(B6L266C24=0,0,B6L266C33/B6L266C24)</f>
        <v>1.3851076607435473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1.8267499999999999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3.6534999999999997</v>
      </c>
      <c r="J14" s="16" t="s">
        <v>13797</v>
      </c>
      <c r="K14" s="23">
        <f>IF(B6L276C3=0,0,B6L267C3/B6L276C3)</f>
        <v>2.3295462823651751E-3</v>
      </c>
      <c r="L14" s="16" t="s">
        <v>13798</v>
      </c>
      <c r="M14" s="23">
        <f>A1L547C72</f>
        <v>0.93004866180048662</v>
      </c>
      <c r="N14" s="16" t="s">
        <v>13799</v>
      </c>
      <c r="O14" s="23">
        <f>B6L267C1*B6L267C5</f>
        <v>1.6989663929440388</v>
      </c>
      <c r="P14" s="16" t="s">
        <v>13800</v>
      </c>
      <c r="Q14" s="23">
        <f>B3L841C21</f>
        <v>2.0135407663497551</v>
      </c>
      <c r="R14" s="16" t="s">
        <v>13801</v>
      </c>
      <c r="S14" s="23">
        <f>B6L267C6*B6L267C7</f>
        <v>3.4209380928510189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1.8815159510680606</v>
      </c>
      <c r="X14" s="16" t="s">
        <v>13803</v>
      </c>
      <c r="Y14" s="23">
        <f>IF(B6L276C10=0,0,B6L267C10/B6L276C10)</f>
        <v>1.4006509484731E-3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0.15680822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0.23521233</v>
      </c>
      <c r="AH14" s="16" t="s">
        <v>13806</v>
      </c>
      <c r="AI14" s="23">
        <f>IF(B6L276C15=0,0,B6L267C15/B6L276C15)</f>
        <v>2.3784823848626217E-3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0.20565551499999998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0.24678661799999996</v>
      </c>
      <c r="AR14" s="16" t="s">
        <v>13809</v>
      </c>
      <c r="AS14" s="23">
        <f>IF(B6L276C20=0,0,B6L267C20/B6L276C20)</f>
        <v>2.3295462823651747E-3</v>
      </c>
      <c r="AT14" s="16" t="s">
        <v>13810</v>
      </c>
      <c r="AU14" s="17">
        <f>A1L242C24</f>
        <v>1747.25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8.7362500000000001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2.1840625</v>
      </c>
      <c r="BD14" s="16" t="s">
        <v>13813</v>
      </c>
      <c r="BE14" s="23">
        <f>IF(B6L276C26=0,0,B6L267C26/B6L276C26)</f>
        <v>2.4335203941822535E-3</v>
      </c>
      <c r="BF14" s="16" t="s">
        <v>13814</v>
      </c>
      <c r="BG14" s="23">
        <f>B6L267C3+B6L267C10+B6L267C15+B6L267C20+B6L267C26</f>
        <v>8.2010773990680601</v>
      </c>
      <c r="BH14" s="16" t="s">
        <v>13815</v>
      </c>
      <c r="BI14" s="17">
        <f>B6L278C3*B6L267C4</f>
        <v>20.241963354106201</v>
      </c>
      <c r="BJ14" s="16" t="s">
        <v>13816</v>
      </c>
      <c r="BK14" s="17">
        <f>B6L278C10*B6L267C11</f>
        <v>10.424408630542208</v>
      </c>
      <c r="BL14" s="16" t="s">
        <v>13817</v>
      </c>
      <c r="BM14" s="17">
        <f>B6L278C15*B6L267C16</f>
        <v>1.3031776007373572</v>
      </c>
      <c r="BN14" s="16" t="s">
        <v>13818</v>
      </c>
      <c r="BO14" s="17">
        <f>B6L278C20*B6L267C21</f>
        <v>1.3673041406431656</v>
      </c>
      <c r="BP14" s="16" t="s">
        <v>13819</v>
      </c>
      <c r="BQ14" s="17">
        <f>B6L278C26*B6L267C27</f>
        <v>12.100646801170813</v>
      </c>
      <c r="BR14" s="16" t="s">
        <v>13820</v>
      </c>
      <c r="BS14" s="15">
        <f>B6L267C29+B6L267C30+B6L267C31+B6L267C32+B6L267C33</f>
        <v>45.437500527199738</v>
      </c>
      <c r="BT14" s="16" t="s">
        <v>13821</v>
      </c>
      <c r="BU14" s="23">
        <f>IF(B6L267C3=0,0,B6L267C29/B6L267C3)</f>
        <v>5.5404306429741901</v>
      </c>
      <c r="BV14" s="16" t="s">
        <v>13822</v>
      </c>
      <c r="BW14" s="23">
        <f>IF(B6L267C8=0,0,B6L267C30/B6L267C8)</f>
        <v>3.0472368536358045</v>
      </c>
      <c r="BX14" s="16" t="s">
        <v>13823</v>
      </c>
      <c r="BY14" s="23">
        <f>IF(B6L267C13=0,0,B6L267C31/B6L267C13)</f>
        <v>8.3106459644612833</v>
      </c>
      <c r="BZ14" s="16" t="s">
        <v>13824</v>
      </c>
      <c r="CA14" s="23">
        <f>IF(B6L267C18=0,0,B6L267C32/B6L267C18)</f>
        <v>6.6485167715690281</v>
      </c>
      <c r="CB14" s="16" t="s">
        <v>13825</v>
      </c>
      <c r="CC14" s="23">
        <f>IF(B6L267C24=0,0,B6L267C33/B6L267C24)</f>
        <v>1.3851076607435471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68.869250000000008</v>
      </c>
      <c r="F15" s="16" t="s">
        <v>12269</v>
      </c>
      <c r="G15" s="24">
        <f>A1L508C5</f>
        <v>2</v>
      </c>
      <c r="H15" s="16" t="s">
        <v>13827</v>
      </c>
      <c r="I15" s="21">
        <f>B6L268C1*B6L268C2</f>
        <v>137.73850000000002</v>
      </c>
      <c r="J15" s="16" t="s">
        <v>13828</v>
      </c>
      <c r="K15" s="23">
        <f>IF(B6L276C3=0,0,B6L268C3/B6L276C3)</f>
        <v>8.7824883156851163E-2</v>
      </c>
      <c r="L15" s="16" t="s">
        <v>13829</v>
      </c>
      <c r="M15" s="23">
        <f>A1L548C72</f>
        <v>6.5356945044113859</v>
      </c>
      <c r="N15" s="16" t="s">
        <v>13830</v>
      </c>
      <c r="O15" s="23">
        <f>B6L268C1*B6L268C5</f>
        <v>450.1083787479339</v>
      </c>
      <c r="P15" s="16" t="s">
        <v>13831</v>
      </c>
      <c r="Q15" s="23">
        <f>B3L842C21</f>
        <v>1.8794716333506831</v>
      </c>
      <c r="R15" s="16" t="s">
        <v>13832</v>
      </c>
      <c r="S15" s="23">
        <f>B6L268C6*B6L268C7</f>
        <v>845.96592979020727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465.28126138461403</v>
      </c>
      <c r="X15" s="16" t="s">
        <v>13834</v>
      </c>
      <c r="Y15" s="23">
        <f>IF(B6L276C10=0,0,B6L268C10/B6L276C10)</f>
        <v>0.34636785284503074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5.9117364200000004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8.8676046300000007</v>
      </c>
      <c r="AH15" s="16" t="s">
        <v>13837</v>
      </c>
      <c r="AI15" s="23">
        <f>IF(B6L276C15=0,0,B6L268C15/B6L276C15)</f>
        <v>8.9669794982181542E-2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7.7533001650000006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9.3039601980000004</v>
      </c>
      <c r="AR15" s="16" t="s">
        <v>13840</v>
      </c>
      <c r="AS15" s="23">
        <f>IF(B6L276C20=0,0,B6L268C20/B6L276C20)</f>
        <v>8.782488315685115E-2</v>
      </c>
      <c r="AT15" s="16" t="s">
        <v>13841</v>
      </c>
      <c r="AU15" s="17">
        <f>A1L243C24</f>
        <v>66803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334.01499999999999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83.503749999999997</v>
      </c>
      <c r="BD15" s="16" t="s">
        <v>13844</v>
      </c>
      <c r="BE15" s="23">
        <f>IF(B6L276C26=0,0,B6L268C26/B6L276C26)</f>
        <v>9.3041329456321126E-2</v>
      </c>
      <c r="BF15" s="16" t="s">
        <v>13845</v>
      </c>
      <c r="BG15" s="23">
        <f>B6L268C3+B6L268C10+B6L268C15+B6L268C20+B6L268C26</f>
        <v>704.69507621261403</v>
      </c>
      <c r="BH15" s="16" t="s">
        <v>13846</v>
      </c>
      <c r="BI15" s="17">
        <f>B6L278C3*B6L268C4</f>
        <v>763.13060611730054</v>
      </c>
      <c r="BJ15" s="16" t="s">
        <v>13847</v>
      </c>
      <c r="BK15" s="17">
        <f>B6L278C10*B6L268C11</f>
        <v>2577.8585581769989</v>
      </c>
      <c r="BL15" s="16" t="s">
        <v>13848</v>
      </c>
      <c r="BM15" s="17">
        <f>B6L278C15*B6L268C16</f>
        <v>49.130348421831812</v>
      </c>
      <c r="BN15" s="16" t="s">
        <v>13849</v>
      </c>
      <c r="BO15" s="17">
        <f>B6L278C20*B6L268C21</f>
        <v>51.547946182011415</v>
      </c>
      <c r="BP15" s="16" t="s">
        <v>13850</v>
      </c>
      <c r="BQ15" s="17">
        <f>B6L278C26*B6L268C27</f>
        <v>462.64673530325592</v>
      </c>
      <c r="BR15" s="16" t="s">
        <v>13851</v>
      </c>
      <c r="BS15" s="15">
        <f>B6L268C29+B6L268C30+B6L268C31+B6L268C32+B6L268C33</f>
        <v>3904.3141942013985</v>
      </c>
      <c r="BT15" s="16" t="s">
        <v>13852</v>
      </c>
      <c r="BU15" s="23">
        <f>IF(B6L268C3=0,0,B6L268C29/B6L268C3)</f>
        <v>5.5404306429741901</v>
      </c>
      <c r="BV15" s="16" t="s">
        <v>13853</v>
      </c>
      <c r="BW15" s="23">
        <f>IF(B6L268C8=0,0,B6L268C30/B6L268C8)</f>
        <v>3.0472368536358041</v>
      </c>
      <c r="BX15" s="16" t="s">
        <v>13854</v>
      </c>
      <c r="BY15" s="23">
        <f>IF(B6L268C13=0,0,B6L268C31/B6L268C13)</f>
        <v>8.3106459644612851</v>
      </c>
      <c r="BZ15" s="16" t="s">
        <v>13855</v>
      </c>
      <c r="CA15" s="23">
        <f>IF(B6L268C18=0,0,B6L268C32/B6L268C18)</f>
        <v>6.6485167715690281</v>
      </c>
      <c r="CB15" s="16" t="s">
        <v>13856</v>
      </c>
      <c r="CC15" s="23">
        <f>IF(B6L268C24=0,0,B6L268C33/B6L268C24)</f>
        <v>1.3851076607435473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5.0000000000000001E-4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1E-3</v>
      </c>
      <c r="J16" s="16" t="s">
        <v>13859</v>
      </c>
      <c r="K16" s="23">
        <f>IF(B6L276C3=0,0,B6L269C3/B6L276C3)</f>
        <v>6.3762044132069946E-7</v>
      </c>
      <c r="L16" s="16" t="s">
        <v>13860</v>
      </c>
      <c r="M16" s="23">
        <f>A1L549C72</f>
        <v>1.6698033370804968</v>
      </c>
      <c r="N16" s="16" t="s">
        <v>13861</v>
      </c>
      <c r="O16" s="23">
        <f>B6L269C1*B6L269C5</f>
        <v>8.3490166854024842E-4</v>
      </c>
      <c r="P16" s="16" t="s">
        <v>13862</v>
      </c>
      <c r="Q16" s="23">
        <f>B3L843C21</f>
        <v>0</v>
      </c>
      <c r="R16" s="16" t="s">
        <v>13863</v>
      </c>
      <c r="S16" s="17">
        <f>B6L269C6*B6L269C7</f>
        <v>0</v>
      </c>
      <c r="T16" s="16" t="s">
        <v>12315</v>
      </c>
      <c r="U16" s="23">
        <f>A1L509C7</f>
        <v>0.55000000000000004</v>
      </c>
      <c r="V16" s="16" t="s">
        <v>13864</v>
      </c>
      <c r="W16" s="17">
        <f>B6L269C8*B6L269C9</f>
        <v>0</v>
      </c>
      <c r="X16" s="16" t="s">
        <v>13865</v>
      </c>
      <c r="Y16" s="23">
        <f>IF(B6L276C10=0,0,B6L269C10/B6L276C10)</f>
        <v>0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4.2920000000000002E-5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6.4380000000000004E-5</v>
      </c>
      <c r="AH16" s="16" t="s">
        <v>13868</v>
      </c>
      <c r="AI16" s="23">
        <f>IF(B6L276C15=0,0,B6L269C15/B6L276C15)</f>
        <v>6.5101474883334386E-7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5.6289999999999998E-5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6.7547999999999998E-5</v>
      </c>
      <c r="AR16" s="16" t="s">
        <v>13871</v>
      </c>
      <c r="AS16" s="23">
        <f>IF(B6L276C20=0,0,B6L269C20/B6L276C20)</f>
        <v>6.3762044132069935E-7</v>
      </c>
      <c r="AT16" s="16" t="s">
        <v>13872</v>
      </c>
      <c r="AU16" s="17">
        <f>A1L244C24</f>
        <v>1.25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6.2500000000000003E-3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1.5625000000000001E-3</v>
      </c>
      <c r="BD16" s="16" t="s">
        <v>13875</v>
      </c>
      <c r="BE16" s="23">
        <f>IF(B6L276C26=0,0,B6L269C26/B6L276C26)</f>
        <v>1.7409646545873901E-6</v>
      </c>
      <c r="BF16" s="16" t="s">
        <v>13876</v>
      </c>
      <c r="BG16" s="17">
        <f>B6L269C3+B6L269C10+B6L269C15+B6L269C20+B6L269C26</f>
        <v>2.694428E-3</v>
      </c>
      <c r="BH16" s="16" t="s">
        <v>13877</v>
      </c>
      <c r="BI16" s="17">
        <f>B6L278C3*B6L269C4</f>
        <v>5.5404306429741902E-3</v>
      </c>
      <c r="BJ16" s="16" t="s">
        <v>13878</v>
      </c>
      <c r="BK16" s="17">
        <f>B6L278C10*B6L269C11</f>
        <v>0</v>
      </c>
      <c r="BL16" s="16" t="s">
        <v>13879</v>
      </c>
      <c r="BM16" s="17">
        <f>B6L278C15*B6L269C16</f>
        <v>3.5669292479467837E-4</v>
      </c>
      <c r="BN16" s="16" t="s">
        <v>13880</v>
      </c>
      <c r="BO16" s="17">
        <f>B6L278C20*B6L269C21</f>
        <v>3.7424500907162056E-4</v>
      </c>
      <c r="BP16" s="16" t="s">
        <v>13881</v>
      </c>
      <c r="BQ16" s="17">
        <f>B6L278C26*B6L269C27</f>
        <v>8.6569228796471703E-3</v>
      </c>
      <c r="BR16" s="16" t="s">
        <v>13882</v>
      </c>
      <c r="BS16" s="15">
        <f>B6L269C29+B6L269C30+B6L269C31+B6L269C32+B6L269C33</f>
        <v>1.492829145648766E-2</v>
      </c>
      <c r="BT16" s="16" t="s">
        <v>13883</v>
      </c>
      <c r="BU16" s="23">
        <f>IF(B6L269C3=0,0,B6L269C29/B6L269C3)</f>
        <v>5.5404306429741901</v>
      </c>
      <c r="BV16" s="16" t="s">
        <v>13884</v>
      </c>
      <c r="BW16" s="23">
        <f>IF(B6L269C8=0,0,B6L269C30/B6L269C8)</f>
        <v>0</v>
      </c>
      <c r="BX16" s="16" t="s">
        <v>13885</v>
      </c>
      <c r="BY16" s="23">
        <f>IF(B6L269C13=0,0,B6L269C31/B6L269C13)</f>
        <v>8.3106459644612851</v>
      </c>
      <c r="BZ16" s="16" t="s">
        <v>13886</v>
      </c>
      <c r="CA16" s="23">
        <f>IF(B6L269C18=0,0,B6L269C32/B6L269C18)</f>
        <v>6.6485167715690281</v>
      </c>
      <c r="CB16" s="16" t="s">
        <v>13887</v>
      </c>
      <c r="CC16" s="23">
        <f>IF(B6L269C24=0,0,B6L269C33/B6L269C24)</f>
        <v>1.3851076607435471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5.0000000000000001E-4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1E-3</v>
      </c>
      <c r="J17" s="16" t="s">
        <v>13890</v>
      </c>
      <c r="K17" s="23">
        <f>IF(B6L276C3=0,0,B6L270C3/B6L276C3)</f>
        <v>6.3762044132069946E-7</v>
      </c>
      <c r="L17" s="16" t="s">
        <v>13891</v>
      </c>
      <c r="M17" s="23">
        <f>A1L550C72</f>
        <v>1.6698033370804968</v>
      </c>
      <c r="N17" s="16" t="s">
        <v>13892</v>
      </c>
      <c r="O17" s="23">
        <f>B6L270C1*B6L270C5</f>
        <v>8.3490166854024842E-4</v>
      </c>
      <c r="P17" s="16" t="s">
        <v>13893</v>
      </c>
      <c r="Q17" s="23">
        <f>B3L844C21</f>
        <v>0</v>
      </c>
      <c r="R17" s="16" t="s">
        <v>13894</v>
      </c>
      <c r="S17" s="17">
        <f>B6L270C6*B6L270C7</f>
        <v>0</v>
      </c>
      <c r="T17" s="16" t="s">
        <v>12354</v>
      </c>
      <c r="U17" s="23">
        <f>A1L510C7</f>
        <v>0.55000000000000004</v>
      </c>
      <c r="V17" s="16" t="s">
        <v>13895</v>
      </c>
      <c r="W17" s="17">
        <f>B6L270C8*B6L270C9</f>
        <v>0</v>
      </c>
      <c r="X17" s="16" t="s">
        <v>13896</v>
      </c>
      <c r="Y17" s="23">
        <f>IF(B6L276C10=0,0,B6L270C10/B6L276C10)</f>
        <v>0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4.2920000000000002E-5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6.4380000000000004E-5</v>
      </c>
      <c r="AH17" s="16" t="s">
        <v>13899</v>
      </c>
      <c r="AI17" s="23">
        <f>IF(B6L276C15=0,0,B6L270C15/B6L276C15)</f>
        <v>6.5101474883334386E-7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5.6289999999999998E-5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6.7547999999999998E-5</v>
      </c>
      <c r="AR17" s="16" t="s">
        <v>13902</v>
      </c>
      <c r="AS17" s="23">
        <f>IF(B6L276C20=0,0,B6L270C20/B6L276C20)</f>
        <v>6.3762044132069935E-7</v>
      </c>
      <c r="AT17" s="16" t="s">
        <v>13903</v>
      </c>
      <c r="AU17" s="17">
        <f>A1L245C24</f>
        <v>7.25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3.6249999999999998E-2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9.0624999999999994E-3</v>
      </c>
      <c r="BD17" s="16" t="s">
        <v>13906</v>
      </c>
      <c r="BE17" s="23">
        <f>IF(B6L276C26=0,0,B6L270C26/B6L276C26)</f>
        <v>1.0097594996606862E-5</v>
      </c>
      <c r="BF17" s="16" t="s">
        <v>13907</v>
      </c>
      <c r="BG17" s="17">
        <f>B6L270C3+B6L270C10+B6L270C15+B6L270C20+B6L270C26</f>
        <v>1.0194427999999998E-2</v>
      </c>
      <c r="BH17" s="16" t="s">
        <v>13908</v>
      </c>
      <c r="BI17" s="17">
        <f>B6L278C3*B6L270C4</f>
        <v>5.5404306429741902E-3</v>
      </c>
      <c r="BJ17" s="16" t="s">
        <v>13909</v>
      </c>
      <c r="BK17" s="17">
        <f>B6L278C10*B6L270C11</f>
        <v>0</v>
      </c>
      <c r="BL17" s="16" t="s">
        <v>13910</v>
      </c>
      <c r="BM17" s="17">
        <f>B6L278C15*B6L270C16</f>
        <v>3.5669292479467837E-4</v>
      </c>
      <c r="BN17" s="16" t="s">
        <v>13911</v>
      </c>
      <c r="BO17" s="17">
        <f>B6L278C20*B6L270C21</f>
        <v>3.7424500907162056E-4</v>
      </c>
      <c r="BP17" s="16" t="s">
        <v>13912</v>
      </c>
      <c r="BQ17" s="17">
        <f>B6L278C26*B6L270C27</f>
        <v>5.0210152701953586E-2</v>
      </c>
      <c r="BR17" s="16" t="s">
        <v>13913</v>
      </c>
      <c r="BS17" s="15">
        <f>B6L270C29+B6L270C30+B6L270C31+B6L270C32+B6L270C33</f>
        <v>5.6481521278794078E-2</v>
      </c>
      <c r="BT17" s="16" t="s">
        <v>13914</v>
      </c>
      <c r="BU17" s="23">
        <f>IF(B6L270C3=0,0,B6L270C29/B6L270C3)</f>
        <v>5.5404306429741901</v>
      </c>
      <c r="BV17" s="16" t="s">
        <v>13915</v>
      </c>
      <c r="BW17" s="23">
        <f>IF(B6L270C8=0,0,B6L270C30/B6L270C8)</f>
        <v>0</v>
      </c>
      <c r="BX17" s="16" t="s">
        <v>13916</v>
      </c>
      <c r="BY17" s="23">
        <f>IF(B6L270C13=0,0,B6L270C31/B6L270C13)</f>
        <v>8.3106459644612851</v>
      </c>
      <c r="BZ17" s="16" t="s">
        <v>13917</v>
      </c>
      <c r="CA17" s="23">
        <f>IF(B6L270C18=0,0,B6L270C32/B6L270C18)</f>
        <v>6.6485167715690281</v>
      </c>
      <c r="CB17" s="16" t="s">
        <v>13918</v>
      </c>
      <c r="CC17" s="23">
        <f>IF(B6L270C24=0,0,B6L270C33/B6L270C24)</f>
        <v>1.3851076607435473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117.08799999999999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117.08799999999999</v>
      </c>
      <c r="J18" s="16" t="s">
        <v>13921</v>
      </c>
      <c r="K18" s="23">
        <f>IF(B6L276C3=0,0,B6L271C3/B6L276C3)</f>
        <v>7.4657702233358048E-2</v>
      </c>
      <c r="L18" s="16" t="s">
        <v>13922</v>
      </c>
      <c r="M18" s="23">
        <f>A1L551C72</f>
        <v>1.8326551879088433</v>
      </c>
      <c r="N18" s="16" t="s">
        <v>13923</v>
      </c>
      <c r="O18" s="23">
        <f>B6L271C1*B6L271C5</f>
        <v>214.58193064187063</v>
      </c>
      <c r="P18" s="16" t="s">
        <v>13924</v>
      </c>
      <c r="Q18" s="23">
        <f>B3L845C21</f>
        <v>1.0321485811256716</v>
      </c>
      <c r="R18" s="16" t="s">
        <v>13925</v>
      </c>
      <c r="S18" s="23">
        <f>B6L271C6*B6L271C7</f>
        <v>221.48043524721405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121.81423938596774</v>
      </c>
      <c r="X18" s="16" t="s">
        <v>13927</v>
      </c>
      <c r="Y18" s="23">
        <f>IF(B6L276C10=0,0,B6L271C10/B6L276C10)</f>
        <v>9.068178764927895E-2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3.8240940800000001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5.7361411200000001</v>
      </c>
      <c r="AH18" s="16" t="s">
        <v>13930</v>
      </c>
      <c r="AI18" s="23">
        <f>IF(B6L276C15=0,0,B6L271C15/B6L276C15)</f>
        <v>5.8004232222886233E-2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6.5908835199999993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7.9090602239999992</v>
      </c>
      <c r="AR18" s="16" t="s">
        <v>13933</v>
      </c>
      <c r="AS18" s="23">
        <f>IF(B6L276C20=0,0,B6L271C20/B6L276C20)</f>
        <v>7.4657702233358034E-2</v>
      </c>
      <c r="AT18" s="16" t="s">
        <v>13934</v>
      </c>
      <c r="AU18" s="17">
        <f>A1L246C24</f>
        <v>57477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287.38499999999999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71.846249999999998</v>
      </c>
      <c r="BD18" s="16" t="s">
        <v>13937</v>
      </c>
      <c r="BE18" s="23">
        <f>IF(B6L276C26=0,0,B6L271C26/B6L276C26)</f>
        <v>8.0052340361375526E-2</v>
      </c>
      <c r="BF18" s="16" t="s">
        <v>13938</v>
      </c>
      <c r="BG18" s="23">
        <f>B6L271C3+B6L271C10+B6L271C15+B6L271C20+B6L271C26</f>
        <v>324.39369072996772</v>
      </c>
      <c r="BH18" s="16" t="s">
        <v>13939</v>
      </c>
      <c r="BI18" s="17">
        <f>B6L278C3*B6L271C4</f>
        <v>648.71794312456188</v>
      </c>
      <c r="BJ18" s="16" t="s">
        <v>13940</v>
      </c>
      <c r="BK18" s="17">
        <f>B6L278C10*B6L271C11</f>
        <v>674.90334464460909</v>
      </c>
      <c r="BL18" s="16" t="s">
        <v>13941</v>
      </c>
      <c r="BM18" s="17">
        <f>B6L278C15*B6L271C16</f>
        <v>31.780692033672292</v>
      </c>
      <c r="BN18" s="16" t="s">
        <v>13942</v>
      </c>
      <c r="BO18" s="17">
        <f>B6L278C20*B6L271C21</f>
        <v>43.819599622177904</v>
      </c>
      <c r="BP18" s="16" t="s">
        <v>13943</v>
      </c>
      <c r="BQ18" s="17">
        <f>B6L278C26*B6L271C27</f>
        <v>398.05916508278432</v>
      </c>
      <c r="BR18" s="16" t="s">
        <v>13944</v>
      </c>
      <c r="BS18" s="15">
        <f>B6L271C29+B6L271C30+B6L271C31+B6L271C32+B6L271C33</f>
        <v>1797.2807445078056</v>
      </c>
      <c r="BT18" s="16" t="s">
        <v>13945</v>
      </c>
      <c r="BU18" s="23">
        <f>IF(B6L271C3=0,0,B6L271C29/B6L271C3)</f>
        <v>5.5404306429741901</v>
      </c>
      <c r="BV18" s="16" t="s">
        <v>13946</v>
      </c>
      <c r="BW18" s="23">
        <f>IF(B6L271C8=0,0,B6L271C30/B6L271C8)</f>
        <v>3.0472368536358045</v>
      </c>
      <c r="BX18" s="16" t="s">
        <v>13947</v>
      </c>
      <c r="BY18" s="23">
        <f>IF(B6L271C13=0,0,B6L271C31/B6L271C13)</f>
        <v>8.3106459644612851</v>
      </c>
      <c r="BZ18" s="16" t="s">
        <v>13948</v>
      </c>
      <c r="CA18" s="23">
        <f>IF(B6L271C18=0,0,B6L271C32/B6L271C18)</f>
        <v>6.6485167715690272</v>
      </c>
      <c r="CB18" s="16" t="s">
        <v>13949</v>
      </c>
      <c r="CC18" s="23">
        <f>IF(B6L271C24=0,0,B6L271C33/B6L271C24)</f>
        <v>1.3851076607435473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7.2930000000000001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14.586</v>
      </c>
      <c r="J19" s="16" t="s">
        <v>13952</v>
      </c>
      <c r="K19" s="23">
        <f>IF(B6L276C3=0,0,B6L272C3/B6L276C3)</f>
        <v>9.300331757103722E-3</v>
      </c>
      <c r="L19" s="16" t="s">
        <v>13953</v>
      </c>
      <c r="M19" s="23">
        <f>A1L552C72</f>
        <v>2.6866421701069925</v>
      </c>
      <c r="N19" s="16" t="s">
        <v>13954</v>
      </c>
      <c r="O19" s="23">
        <f>B6L272C1*B6L272C5</f>
        <v>19.593681346590298</v>
      </c>
      <c r="P19" s="16" t="s">
        <v>13955</v>
      </c>
      <c r="Q19" s="23">
        <f>B3L846C21</f>
        <v>1.456936137045258</v>
      </c>
      <c r="R19" s="16" t="s">
        <v>13956</v>
      </c>
      <c r="S19" s="23">
        <f>B6L272C6*B6L272C7</f>
        <v>28.546742411596998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15.700708326378351</v>
      </c>
      <c r="X19" s="16" t="s">
        <v>13958</v>
      </c>
      <c r="Y19" s="23">
        <f>IF(B6L276C10=0,0,B6L272C10/B6L276C10)</f>
        <v>1.1688028473294533E-2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0.62603112000000005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0.93904668000000013</v>
      </c>
      <c r="AH19" s="16" t="s">
        <v>13961</v>
      </c>
      <c r="AI19" s="23">
        <f>IF(B6L276C15=0,0,B6L272C15/B6L276C15)</f>
        <v>9.4957011264831543E-3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0.82104593999999997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0.98525512799999992</v>
      </c>
      <c r="AR19" s="16" t="s">
        <v>13964</v>
      </c>
      <c r="AS19" s="23">
        <f>IF(B6L276C20=0,0,B6L272C20/B6L276C20)</f>
        <v>9.3003317571037202E-3</v>
      </c>
      <c r="AT19" s="16" t="s">
        <v>13965</v>
      </c>
      <c r="AU19" s="17">
        <f>A1L247C24</f>
        <v>21496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107.48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26.87</v>
      </c>
      <c r="BD19" s="16" t="s">
        <v>13968</v>
      </c>
      <c r="BE19" s="23">
        <f>IF(B6L276C26=0,0,B6L272C26/B6L276C26)</f>
        <v>2.9939020972008429E-2</v>
      </c>
      <c r="BF19" s="16" t="s">
        <v>13969</v>
      </c>
      <c r="BG19" s="23">
        <f>B6L272C3+B6L272C10+B6L272C15+B6L272C20+B6L272C26</f>
        <v>59.08101013437836</v>
      </c>
      <c r="BH19" s="16" t="s">
        <v>13970</v>
      </c>
      <c r="BI19" s="17">
        <f>B6L278C3*B6L272C4</f>
        <v>80.812721358421541</v>
      </c>
      <c r="BJ19" s="16" t="s">
        <v>13971</v>
      </c>
      <c r="BK19" s="17">
        <f>B6L278C10*B6L272C11</f>
        <v>86.988685527866608</v>
      </c>
      <c r="BL19" s="16" t="s">
        <v>13972</v>
      </c>
      <c r="BM19" s="17">
        <f>B6L278C15*B6L272C16</f>
        <v>5.2027230010551788</v>
      </c>
      <c r="BN19" s="16" t="s">
        <v>13973</v>
      </c>
      <c r="BO19" s="17">
        <f>B6L278C20*B6L272C21</f>
        <v>5.4587377023186576</v>
      </c>
      <c r="BP19" s="16" t="s">
        <v>13974</v>
      </c>
      <c r="BQ19" s="17">
        <f>B6L278C26*B6L272C27</f>
        <v>148.87137137671647</v>
      </c>
      <c r="BR19" s="16" t="s">
        <v>13975</v>
      </c>
      <c r="BS19" s="15">
        <f>B6L272C29+B6L272C30+B6L272C31+B6L272C32+B6L272C33</f>
        <v>327.33423896637845</v>
      </c>
      <c r="BT19" s="16" t="s">
        <v>13976</v>
      </c>
      <c r="BU19" s="23">
        <f>IF(B6L272C3=0,0,B6L272C29/B6L272C3)</f>
        <v>5.5404306429741901</v>
      </c>
      <c r="BV19" s="16" t="s">
        <v>13977</v>
      </c>
      <c r="BW19" s="23">
        <f>IF(B6L272C8=0,0,B6L272C30/B6L272C8)</f>
        <v>3.0472368536358041</v>
      </c>
      <c r="BX19" s="16" t="s">
        <v>13978</v>
      </c>
      <c r="BY19" s="23">
        <f>IF(B6L272C13=0,0,B6L272C31/B6L272C13)</f>
        <v>8.3106459644612851</v>
      </c>
      <c r="BZ19" s="16" t="s">
        <v>13979</v>
      </c>
      <c r="CA19" s="23">
        <f>IF(B6L272C18=0,0,B6L272C32/B6L272C18)</f>
        <v>6.6485167715690281</v>
      </c>
      <c r="CB19" s="16" t="s">
        <v>13980</v>
      </c>
      <c r="CC19" s="23">
        <f>IF(B6L272C24=0,0,B6L272C33/B6L272C24)</f>
        <v>1.3851076607435473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1.0749999999999999E-2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2.1499999999999998E-2</v>
      </c>
      <c r="J20" s="16" t="s">
        <v>13983</v>
      </c>
      <c r="K20" s="23">
        <f>IF(B6L276C3=0,0,B6L273C3/B6L276C3)</f>
        <v>1.3708839488395037E-5</v>
      </c>
      <c r="L20" s="16" t="s">
        <v>13984</v>
      </c>
      <c r="M20" s="23">
        <f>A1L553C72</f>
        <v>3.4000000000000004</v>
      </c>
      <c r="N20" s="16" t="s">
        <v>13985</v>
      </c>
      <c r="O20" s="23">
        <f>B6L273C1*B6L273C5</f>
        <v>3.6549999999999999E-2</v>
      </c>
      <c r="P20" s="16" t="s">
        <v>13986</v>
      </c>
      <c r="Q20" s="23">
        <f>B3L847C21</f>
        <v>1.5362318840579712</v>
      </c>
      <c r="R20" s="16" t="s">
        <v>13987</v>
      </c>
      <c r="S20" s="23">
        <f>B6L273C6*B6L273C7</f>
        <v>5.6149275362318847E-2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3.0882101449275369E-2</v>
      </c>
      <c r="X20" s="16" t="s">
        <v>13989</v>
      </c>
      <c r="Y20" s="23">
        <f>IF(B6L276C10=0,0,B6L273C10/B6L276C10)</f>
        <v>2.2989464777705393E-5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9.2277999999999989E-4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1.3841699999999999E-3</v>
      </c>
      <c r="AH20" s="16" t="s">
        <v>13992</v>
      </c>
      <c r="AI20" s="23">
        <f>IF(B6L276C15=0,0,B6L273C15/B6L276C15)</f>
        <v>1.3996817099916892E-5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1.2102349999999998E-3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1.4522819999999998E-3</v>
      </c>
      <c r="AR20" s="16" t="s">
        <v>13995</v>
      </c>
      <c r="AS20" s="23">
        <f>IF(B6L276C20=0,0,B6L273C20/B6L276C20)</f>
        <v>1.3708839488395033E-5</v>
      </c>
      <c r="AT20" s="16" t="s">
        <v>13996</v>
      </c>
      <c r="AU20" s="17">
        <f>A1L248C24</f>
        <v>53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0.26500000000000001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6.6250000000000003E-2</v>
      </c>
      <c r="BD20" s="16" t="s">
        <v>13999</v>
      </c>
      <c r="BE20" s="23">
        <f>IF(B6L276C26=0,0,B6L273C26/B6L276C26)</f>
        <v>7.3816901354505342E-5</v>
      </c>
      <c r="BF20" s="16" t="s">
        <v>14000</v>
      </c>
      <c r="BG20" s="23">
        <f>B6L273C3+B6L273C10+B6L273C15+B6L273C20+B6L273C26</f>
        <v>0.12146855344927537</v>
      </c>
      <c r="BH20" s="16" t="s">
        <v>14001</v>
      </c>
      <c r="BI20" s="17">
        <f>B6L278C3*B6L273C4</f>
        <v>0.11911925882394507</v>
      </c>
      <c r="BJ20" s="16" t="s">
        <v>14002</v>
      </c>
      <c r="BK20" s="17">
        <f>B6L278C10*B6L273C11</f>
        <v>0.17110014118900288</v>
      </c>
      <c r="BL20" s="16" t="s">
        <v>14003</v>
      </c>
      <c r="BM20" s="17">
        <f>B6L278C15*B6L273C16</f>
        <v>7.6688978830855839E-3</v>
      </c>
      <c r="BN20" s="16" t="s">
        <v>14004</v>
      </c>
      <c r="BO20" s="17">
        <f>B6L278C20*B6L273C21</f>
        <v>8.046267695039841E-3</v>
      </c>
      <c r="BP20" s="16" t="s">
        <v>14005</v>
      </c>
      <c r="BQ20" s="17">
        <f>B6L278C26*B6L273C27</f>
        <v>0.36705353009704006</v>
      </c>
      <c r="BR20" s="16" t="s">
        <v>14006</v>
      </c>
      <c r="BS20" s="15">
        <f>B6L273C29+B6L273C30+B6L273C31+B6L273C32+B6L273C33</f>
        <v>0.67298809568811335</v>
      </c>
      <c r="BT20" s="16" t="s">
        <v>14007</v>
      </c>
      <c r="BU20" s="23">
        <f>IF(B6L273C3=0,0,B6L273C29/B6L273C3)</f>
        <v>5.5404306429741901</v>
      </c>
      <c r="BV20" s="16" t="s">
        <v>14008</v>
      </c>
      <c r="BW20" s="23">
        <f>IF(B6L273C8=0,0,B6L273C30/B6L273C8)</f>
        <v>3.0472368536358045</v>
      </c>
      <c r="BX20" s="16" t="s">
        <v>14009</v>
      </c>
      <c r="BY20" s="23">
        <f>IF(B6L273C13=0,0,B6L273C31/B6L273C13)</f>
        <v>8.3106459644612851</v>
      </c>
      <c r="BZ20" s="16" t="s">
        <v>14010</v>
      </c>
      <c r="CA20" s="23">
        <f>IF(B6L273C18=0,0,B6L273C32/B6L273C18)</f>
        <v>6.6485167715690272</v>
      </c>
      <c r="CB20" s="16" t="s">
        <v>14011</v>
      </c>
      <c r="CC20" s="23">
        <f>IF(B6L273C24=0,0,B6L273C33/B6L273C24)</f>
        <v>1.3851076607435473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9.45425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18.9085</v>
      </c>
      <c r="J21" s="16" t="s">
        <v>14014</v>
      </c>
      <c r="K21" s="23">
        <f>IF(B6L276C3=0,0,B6L274C3/B6L276C3)</f>
        <v>1.2056446114712445E-2</v>
      </c>
      <c r="L21" s="16" t="s">
        <v>14015</v>
      </c>
      <c r="M21" s="23">
        <f>A1L554C72</f>
        <v>1.1117786957065967</v>
      </c>
      <c r="N21" s="16" t="s">
        <v>14016</v>
      </c>
      <c r="O21" s="23">
        <f>B6L274C1*B6L274C5</f>
        <v>10.511033733884092</v>
      </c>
      <c r="P21" s="16" t="s">
        <v>14017</v>
      </c>
      <c r="Q21" s="23">
        <f>B3L848C21</f>
        <v>1.8583087097228086</v>
      </c>
      <c r="R21" s="16" t="s">
        <v>14018</v>
      </c>
      <c r="S21" s="23">
        <f>B6L274C6*B6L274C7</f>
        <v>19.532745535867061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10.743010044726885</v>
      </c>
      <c r="X21" s="16" t="s">
        <v>14020</v>
      </c>
      <c r="Y21" s="23">
        <f>IF(B6L276C10=0,0,B6L274C10/B6L276C10)</f>
        <v>7.9973848747128939E-3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0.81155281999999995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1.2173292299999998</v>
      </c>
      <c r="AH21" s="16" t="s">
        <v>14023</v>
      </c>
      <c r="AI21" s="23">
        <f>IF(B6L276C15=0,0,B6L274C15/B6L276C15)</f>
        <v>1.2309712378315281E-2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1.0643594649999999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1.2772313579999999</v>
      </c>
      <c r="AR21" s="16" t="s">
        <v>14026</v>
      </c>
      <c r="AS21" s="23">
        <f>IF(B6L276C20=0,0,B6L274C20/B6L276C20)</f>
        <v>1.2056446114712441E-2</v>
      </c>
      <c r="AT21" s="16" t="s">
        <v>14027</v>
      </c>
      <c r="AU21" s="17">
        <f>A1L249C24</f>
        <v>16508.75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82.543750000000003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20.635937500000001</v>
      </c>
      <c r="BD21" s="16" t="s">
        <v>14030</v>
      </c>
      <c r="BE21" s="23">
        <f>IF(B6L276C26=0,0,B6L274C26/B6L276C26)</f>
        <v>2.299292019313566E-2</v>
      </c>
      <c r="BF21" s="16" t="s">
        <v>14031</v>
      </c>
      <c r="BG21" s="23">
        <f>B6L274C3+B6L274C10+B6L274C15+B6L274C20+B6L274C26</f>
        <v>52.782008132726887</v>
      </c>
      <c r="BH21" s="16" t="s">
        <v>14032</v>
      </c>
      <c r="BI21" s="17">
        <f>B6L278C3*B6L274C4</f>
        <v>104.76123281267746</v>
      </c>
      <c r="BJ21" s="16" t="s">
        <v>14033</v>
      </c>
      <c r="BK21" s="17">
        <f>B6L278C10*B6L274C11</f>
        <v>59.52090204958435</v>
      </c>
      <c r="BL21" s="16" t="s">
        <v>14034</v>
      </c>
      <c r="BM21" s="17">
        <f>B6L278C15*B6L274C16</f>
        <v>6.7445281684801746</v>
      </c>
      <c r="BN21" s="16" t="s">
        <v>14035</v>
      </c>
      <c r="BO21" s="17">
        <f>B6L278C20*B6L274C21</f>
        <v>7.0764117540307367</v>
      </c>
      <c r="BP21" s="16" t="s">
        <v>14036</v>
      </c>
      <c r="BQ21" s="17">
        <f>B6L278C26*B6L274C27</f>
        <v>114.33198047150019</v>
      </c>
      <c r="BR21" s="16" t="s">
        <v>14037</v>
      </c>
      <c r="BS21" s="15">
        <f>B6L274C29+B6L274C30+B6L274C31+B6L274C32+B6L274C33</f>
        <v>292.4350552562729</v>
      </c>
      <c r="BT21" s="16" t="s">
        <v>14038</v>
      </c>
      <c r="BU21" s="23">
        <f>IF(B6L274C3=0,0,B6L274C29/B6L274C3)</f>
        <v>5.5404306429741892</v>
      </c>
      <c r="BV21" s="16" t="s">
        <v>14039</v>
      </c>
      <c r="BW21" s="23">
        <f>IF(B6L274C8=0,0,B6L274C30/B6L274C8)</f>
        <v>3.0472368536358045</v>
      </c>
      <c r="BX21" s="16" t="s">
        <v>14040</v>
      </c>
      <c r="BY21" s="23">
        <f>IF(B6L274C13=0,0,B6L274C31/B6L274C13)</f>
        <v>8.3106459644612833</v>
      </c>
      <c r="BZ21" s="16" t="s">
        <v>14041</v>
      </c>
      <c r="CA21" s="23">
        <f>IF(B6L274C18=0,0,B6L274C32/B6L274C18)</f>
        <v>6.6485167715690272</v>
      </c>
      <c r="CB21" s="16" t="s">
        <v>14042</v>
      </c>
      <c r="CC21" s="23">
        <f>IF(B6L274C24=0,0,B6L274C33/B6L274C24)</f>
        <v>1.3851076607435473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220.63749999999999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441.27499999999998</v>
      </c>
      <c r="J22" s="16" t="s">
        <v>14045</v>
      </c>
      <c r="K22" s="23">
        <f>IF(B6L276C3=0,0,B6L275C3/B6L276C3)</f>
        <v>0.28136596024379162</v>
      </c>
      <c r="L22" s="16" t="s">
        <v>14046</v>
      </c>
      <c r="M22" s="23">
        <f>A1L555C72</f>
        <v>0.87692303248847225</v>
      </c>
      <c r="N22" s="16" t="s">
        <v>14047</v>
      </c>
      <c r="O22" s="23">
        <f>B6L275C1*B6L275C5</f>
        <v>193.4821055806753</v>
      </c>
      <c r="P22" s="16" t="s">
        <v>14048</v>
      </c>
      <c r="Q22" s="23">
        <f>B3L852C21</f>
        <v>2.0368549971040188</v>
      </c>
      <c r="R22" s="16" t="s">
        <v>14049</v>
      </c>
      <c r="S22" s="17">
        <f>B6L275C6*B6L275C7</f>
        <v>394.09499360220588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216.75224648121326</v>
      </c>
      <c r="X22" s="16" t="s">
        <v>14051</v>
      </c>
      <c r="Y22" s="23">
        <f>IF(B6L276C10=0,0,B6L275C10/B6L276C10)</f>
        <v>0.16135618698595053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18.939522999999998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28.409284499999998</v>
      </c>
      <c r="AH22" s="16" t="s">
        <v>14054</v>
      </c>
      <c r="AI22" s="23">
        <f>IF(B6L276C15=0,0,B6L275C15/B6L276C15)</f>
        <v>0.28727653329143377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24.839369749999999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29.807243699999997</v>
      </c>
      <c r="AR22" s="16" t="s">
        <v>14057</v>
      </c>
      <c r="AS22" s="23">
        <f>IF(B6L276C20=0,0,B6L275C20/B6L276C20)</f>
        <v>0.28136596024379157</v>
      </c>
      <c r="AT22" s="16" t="s">
        <v>14058</v>
      </c>
      <c r="AU22" s="17">
        <f>A1L253C24</f>
        <v>157372</v>
      </c>
      <c r="AV22" s="16" t="s">
        <v>12563</v>
      </c>
      <c r="AW22" s="17">
        <f>A1L575C1</f>
        <v>200</v>
      </c>
      <c r="AX22" s="16" t="s">
        <v>14059</v>
      </c>
      <c r="AY22" s="23">
        <f>IF(B6L275C23=0,0,B6L275C22/B6L275C23)</f>
        <v>786.86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196.715</v>
      </c>
      <c r="BD22" s="16" t="s">
        <v>14061</v>
      </c>
      <c r="BE22" s="23">
        <f>IF(B6L276C26=0,0,B6L275C26/B6L276C26)</f>
        <v>0.21918327169738139</v>
      </c>
      <c r="BF22" s="16" t="s">
        <v>14062</v>
      </c>
      <c r="BG22" s="17">
        <f>B6L275C3+B6L275C10+B6L275C15+B6L275C20+B6L275C26</f>
        <v>912.9587746812133</v>
      </c>
      <c r="BH22" s="16" t="s">
        <v>14063</v>
      </c>
      <c r="BI22" s="17">
        <f>B6L278C3*B6L275C4</f>
        <v>2444.8535319784355</v>
      </c>
      <c r="BJ22" s="16" t="s">
        <v>14064</v>
      </c>
      <c r="BK22" s="17">
        <f>B6L278C10*B6L275C11</f>
        <v>1200.9007883380084</v>
      </c>
      <c r="BL22" s="16" t="s">
        <v>14065</v>
      </c>
      <c r="BM22" s="17">
        <f>B6L278C15*B6L275C16</f>
        <v>157.39967038877165</v>
      </c>
      <c r="BN22" s="16" t="s">
        <v>14066</v>
      </c>
      <c r="BO22" s="17">
        <f>B6L278C20*B6L275C21</f>
        <v>165.14496637807935</v>
      </c>
      <c r="BP22" s="16" t="s">
        <v>14067</v>
      </c>
      <c r="BQ22" s="17">
        <f>B6L278C26*B6L275C27</f>
        <v>1089.8858139326676</v>
      </c>
      <c r="BR22" s="16" t="s">
        <v>14068</v>
      </c>
      <c r="BS22" s="15">
        <f>B6L275C29+B6L275C30+B6L275C31+B6L275C32+B6L275C33</f>
        <v>5058.1847710159627</v>
      </c>
      <c r="BT22" s="16" t="s">
        <v>14069</v>
      </c>
      <c r="BU22" s="23">
        <f>IF(B6L275C3=0,0,B6L275C29/B6L275C3)</f>
        <v>5.5404306429741901</v>
      </c>
      <c r="BV22" s="16" t="s">
        <v>14070</v>
      </c>
      <c r="BW22" s="23">
        <f>IF(B6L275C8=0,0,B6L275C30/B6L275C8)</f>
        <v>3.0472368536358045</v>
      </c>
      <c r="BX22" s="16" t="s">
        <v>14071</v>
      </c>
      <c r="BY22" s="23">
        <f>IF(B6L275C13=0,0,B6L275C31/B6L275C13)</f>
        <v>8.3106459644612833</v>
      </c>
      <c r="BZ22" s="16" t="s">
        <v>14072</v>
      </c>
      <c r="CA22" s="23">
        <f>IF(B6L275C18=0,0,B6L275C32/B6L275C18)</f>
        <v>6.6485167715690272</v>
      </c>
      <c r="CB22" s="16" t="s">
        <v>14073</v>
      </c>
      <c r="CC22" s="23">
        <f>IF(B6L275C24=0,0,B6L275C33/B6L275C24)</f>
        <v>1.3851076607435473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843.7037499999999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1568.33115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2442.3915869833995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1343.3153728408699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65.927845839000014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98.891768758500007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88.281360433499998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105.93763252020001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3589.9637499999994</v>
      </c>
      <c r="AZ23" s="16" t="s">
        <v>945</v>
      </c>
      <c r="BA23" s="19" t="str">
        <f>NULL_VALUE</f>
        <v>n/a</v>
      </c>
      <c r="BB23" s="16" t="s">
        <v>14087</v>
      </c>
      <c r="BC23" s="23">
        <f>SUM(B6L261C26:B6L275C26)</f>
        <v>897.49093749999986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4013.9668616195695</v>
      </c>
      <c r="BH23" s="16" t="s">
        <v>14090</v>
      </c>
      <c r="BI23" s="17">
        <f>SUM(B6L261C29:B6L275C29)</f>
        <v>8689.2299617909503</v>
      </c>
      <c r="BJ23" s="16" t="s">
        <v>14091</v>
      </c>
      <c r="BK23" s="17">
        <f>SUM(B6L261C30:B6L275C30)</f>
        <v>7442.5456548658531</v>
      </c>
      <c r="BL23" s="16" t="s">
        <v>14092</v>
      </c>
      <c r="BM23" s="17">
        <f>SUM(B6L261C31:B6L275C31)</f>
        <v>547.90298596751109</v>
      </c>
      <c r="BN23" s="16" t="s">
        <v>14093</v>
      </c>
      <c r="BO23" s="17">
        <f>SUM(B6L261C32:B6L275C32)</f>
        <v>586.94010545905508</v>
      </c>
      <c r="BP23" s="16" t="s">
        <v>14094</v>
      </c>
      <c r="BQ23" s="17">
        <f>SUM(B6L261C33:B6L275C33)</f>
        <v>4972.4862919166326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0.39071850966084065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0.33466030466899876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2.4636917086704301E-2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2.6392253890570469E-2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0.22359201469288589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8689.2299617909503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7442.545654865854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547.90298596751109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586.94010545905519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4972.4862919166317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D8715C-3ACA-44D6-A0BB-1E12064AA7FA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1.6420998844835877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5.629E-2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9.9238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17.862840000000002</v>
      </c>
      <c r="J9" s="16" t="s">
        <v>14140</v>
      </c>
      <c r="K9" s="23">
        <f>IF(B6L296C3=0,0,B6L282C3/B6L296C3)</f>
        <v>1.1279255448056099E-2</v>
      </c>
      <c r="L9" s="16" t="s">
        <v>14141</v>
      </c>
      <c r="M9" s="23">
        <f>A1L542C81</f>
        <v>1.4742410077252375</v>
      </c>
      <c r="N9" s="16" t="s">
        <v>14142</v>
      </c>
      <c r="O9" s="23">
        <f>B6L282C1*B6L282C5</f>
        <v>14.630072912463712</v>
      </c>
      <c r="P9" s="16" t="s">
        <v>14143</v>
      </c>
      <c r="Q9" s="23">
        <f>B3L836C27</f>
        <v>1.9455810539082696</v>
      </c>
      <c r="R9" s="16" t="s">
        <v>14144</v>
      </c>
      <c r="S9" s="17">
        <f>B6L282C6*B6L282C7</f>
        <v>28.463992675785978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15.655195971682289</v>
      </c>
      <c r="X9" s="16" t="s">
        <v>14146</v>
      </c>
      <c r="Y9" s="23">
        <f>IF(B6L296C10=0,0,B6L282C10/B6L296C10)</f>
        <v>1.1809753088498761E-2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0.58340035440000004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0.87510053160000001</v>
      </c>
      <c r="AH9" s="16" t="s">
        <v>14149</v>
      </c>
      <c r="AI9" s="23">
        <f>IF(B6L296C15=0,0,B6L282C15/B6L296C15)</f>
        <v>8.7603178689242625E-3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1.0054992636000002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1.2065991163200003</v>
      </c>
      <c r="AR9" s="16" t="s">
        <v>14152</v>
      </c>
      <c r="AS9" s="23">
        <f>IF(B6L296C20=0,0,B6L282C20/B6L296C20)</f>
        <v>1.1279255448056101E-2</v>
      </c>
      <c r="AT9" s="16" t="s">
        <v>14153</v>
      </c>
      <c r="AU9" s="17">
        <f>A1L237C27</f>
        <v>12191.4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60.957000000000001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15.23925</v>
      </c>
      <c r="BD9" s="16" t="s">
        <v>14156</v>
      </c>
      <c r="BE9" s="23">
        <f>IF(B6L296C26=0,0,B6L282C26/B6L296C26)</f>
        <v>1.6995667229871021E-2</v>
      </c>
      <c r="BF9" s="16" t="s">
        <v>14157</v>
      </c>
      <c r="BG9" s="17">
        <f>B6L282C3+B6L282C10+B6L282C15+B6L282C20+B6L282C26</f>
        <v>50.83898561960229</v>
      </c>
      <c r="BH9" s="16" t="s">
        <v>14158</v>
      </c>
      <c r="BI9" s="17">
        <f>B6L298C3*B6L282C4</f>
        <v>100.56855153358404</v>
      </c>
      <c r="BJ9" s="16" t="s">
        <v>14159</v>
      </c>
      <c r="BK9" s="17">
        <f>B6L298C10*B6L282C11</f>
        <v>88.139421438387629</v>
      </c>
      <c r="BL9" s="16" t="s">
        <v>14160</v>
      </c>
      <c r="BM9" s="17">
        <f>B6L298C15*B6L282C16</f>
        <v>4.9268533396302825</v>
      </c>
      <c r="BN9" s="16" t="s">
        <v>14161</v>
      </c>
      <c r="BO9" s="17">
        <f>B6L298C20*B6L282C21</f>
        <v>6.793204518990537</v>
      </c>
      <c r="BP9" s="16" t="s">
        <v>14162</v>
      </c>
      <c r="BQ9" s="17">
        <f>B6L298C26*B6L282C27</f>
        <v>85.79762786646306</v>
      </c>
      <c r="BR9" s="16" t="s">
        <v>14163</v>
      </c>
      <c r="BS9" s="15">
        <f>B6L282C29+B6L282C30+B6L282C31+B6L282C32+B6L282C33</f>
        <v>286.22565869705556</v>
      </c>
      <c r="BT9" s="16" t="s">
        <v>14164</v>
      </c>
      <c r="BU9" s="23">
        <f>IF(B6L282C3=0,0,B6L282C29/B6L282C3)</f>
        <v>5.6300426770650152</v>
      </c>
      <c r="BV9" s="16" t="s">
        <v>14165</v>
      </c>
      <c r="BW9" s="23">
        <f>IF(B6L282C8=0,0,B6L282C30/B6L282C8)</f>
        <v>3.0965234723857598</v>
      </c>
      <c r="BX9" s="16" t="s">
        <v>14166</v>
      </c>
      <c r="BY9" s="23">
        <f>IF(B6L282C13=0,0,B6L282C31/B6L282C13)</f>
        <v>8.4450640155975236</v>
      </c>
      <c r="BZ9" s="16" t="s">
        <v>14167</v>
      </c>
      <c r="CA9" s="23">
        <f>IF(B6L282C18=0,0,B6L282C32/B6L282C18)</f>
        <v>6.7560512124780194</v>
      </c>
      <c r="CB9" s="16" t="s">
        <v>14168</v>
      </c>
      <c r="CC9" s="23">
        <f>IF(B6L282C24=0,0,B6L282C33/B6L282C24)</f>
        <v>1.4075106692662542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61.414200000000008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122.82840000000002</v>
      </c>
      <c r="J10" s="16" t="s">
        <v>14171</v>
      </c>
      <c r="K10" s="23">
        <f>IF(B6L296C3=0,0,B6L283C3/B6L296C3)</f>
        <v>7.7558378168086028E-2</v>
      </c>
      <c r="L10" s="16" t="s">
        <v>14172</v>
      </c>
      <c r="M10" s="23">
        <f>A1L543C81</f>
        <v>2.0502446837211052</v>
      </c>
      <c r="N10" s="16" t="s">
        <v>14173</v>
      </c>
      <c r="O10" s="23">
        <f>B6L283C1*B6L283C5</f>
        <v>125.91413705498472</v>
      </c>
      <c r="P10" s="16" t="s">
        <v>14174</v>
      </c>
      <c r="Q10" s="23">
        <f>B3L837C27</f>
        <v>1.7647888167313543</v>
      </c>
      <c r="R10" s="16" t="s">
        <v>14175</v>
      </c>
      <c r="S10" s="23">
        <f>B6L283C6*B6L283C7</f>
        <v>222.21186094301606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122.21652351865885</v>
      </c>
      <c r="X10" s="16" t="s">
        <v>14177</v>
      </c>
      <c r="Y10" s="23">
        <f>IF(B6L296C10=0,0,B6L283C10/B6L296C10)</f>
        <v>9.2196033106250685E-2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5.2717949280000003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7.9076923920000004</v>
      </c>
      <c r="AH10" s="16" t="s">
        <v>14180</v>
      </c>
      <c r="AI10" s="23">
        <f>IF(B6L296C15=0,0,B6L283C15/B6L296C15)</f>
        <v>7.9161075170342224E-2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6.9140106360000013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8.2968127632000019</v>
      </c>
      <c r="AR10" s="16" t="s">
        <v>14183</v>
      </c>
      <c r="AS10" s="23">
        <f>IF(B6L296C20=0,0,B6L283C20/B6L296C20)</f>
        <v>7.7558378168086042E-2</v>
      </c>
      <c r="AT10" s="16" t="s">
        <v>14184</v>
      </c>
      <c r="AU10" s="17">
        <f>A1L238C27</f>
        <v>64839.399999999994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324.19699999999995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81.049249999999986</v>
      </c>
      <c r="BD10" s="16" t="s">
        <v>14187</v>
      </c>
      <c r="BE10" s="23">
        <f>IF(B6L296C26=0,0,B6L283C26/B6L296C26)</f>
        <v>9.0390674228103318E-2</v>
      </c>
      <c r="BF10" s="16" t="s">
        <v>14188</v>
      </c>
      <c r="BG10" s="23">
        <f>B6L283C3+B6L283C10+B6L283C15+B6L283C20+B6L283C26</f>
        <v>342.29867867385883</v>
      </c>
      <c r="BH10" s="16" t="s">
        <v>14189</v>
      </c>
      <c r="BI10" s="17">
        <f>B6L298C3*B6L283C4</f>
        <v>691.52913395561256</v>
      </c>
      <c r="BJ10" s="16" t="s">
        <v>14190</v>
      </c>
      <c r="BK10" s="17">
        <f>B6L298C10*B6L283C11</f>
        <v>688.08424325256965</v>
      </c>
      <c r="BL10" s="16" t="s">
        <v>14191</v>
      </c>
      <c r="BM10" s="17">
        <f>B6L298C15*B6L283C16</f>
        <v>44.520645644062341</v>
      </c>
      <c r="BN10" s="16" t="s">
        <v>14192</v>
      </c>
      <c r="BO10" s="17">
        <f>B6L298C20*B6L283C21</f>
        <v>46.71140994043374</v>
      </c>
      <c r="BP10" s="16" t="s">
        <v>14193</v>
      </c>
      <c r="BQ10" s="17">
        <f>B6L298C26*B6L283C27</f>
        <v>456.31073644411168</v>
      </c>
      <c r="BR10" s="16" t="s">
        <v>14194</v>
      </c>
      <c r="BS10" s="15">
        <f>B6L283C29+B6L283C30+B6L283C31+B6L283C32+B6L283C33</f>
        <v>1927.1561692367898</v>
      </c>
      <c r="BT10" s="16" t="s">
        <v>14195</v>
      </c>
      <c r="BU10" s="23">
        <f>IF(B6L283C3=0,0,B6L283C29/B6L283C3)</f>
        <v>5.6300426770650152</v>
      </c>
      <c r="BV10" s="16" t="s">
        <v>14196</v>
      </c>
      <c r="BW10" s="23">
        <f>IF(B6L283C8=0,0,B6L283C30/B6L283C8)</f>
        <v>3.0965234723857598</v>
      </c>
      <c r="BX10" s="16" t="s">
        <v>14197</v>
      </c>
      <c r="BY10" s="23">
        <f>IF(B6L283C13=0,0,B6L283C31/B6L283C13)</f>
        <v>8.4450640155975236</v>
      </c>
      <c r="BZ10" s="16" t="s">
        <v>14198</v>
      </c>
      <c r="CA10" s="23">
        <f>IF(B6L283C18=0,0,B6L283C32/B6L283C18)</f>
        <v>6.7560512124780203</v>
      </c>
      <c r="CB10" s="16" t="s">
        <v>14199</v>
      </c>
      <c r="CC10" s="23">
        <f>IF(B6L283C24=0,0,B6L283C33/B6L283C24)</f>
        <v>1.407510669266254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118.37360000000001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236.74720000000002</v>
      </c>
      <c r="J11" s="16" t="s">
        <v>14202</v>
      </c>
      <c r="K11" s="23">
        <f>IF(B6L296C3=0,0,B6L284C3/B6L296C3)</f>
        <v>0.14949090656424327</v>
      </c>
      <c r="L11" s="16" t="s">
        <v>14203</v>
      </c>
      <c r="M11" s="23">
        <f>A1L544C81</f>
        <v>0.63534834279253116</v>
      </c>
      <c r="N11" s="16" t="s">
        <v>14204</v>
      </c>
      <c r="O11" s="23">
        <f>B6L284C1*B6L284C5</f>
        <v>75.208470590385971</v>
      </c>
      <c r="P11" s="16" t="s">
        <v>14205</v>
      </c>
      <c r="Q11" s="23">
        <f>B3L838C27</f>
        <v>1.9911865832958551</v>
      </c>
      <c r="R11" s="16" t="s">
        <v>14206</v>
      </c>
      <c r="S11" s="17">
        <f>B6L284C6*B6L284C7</f>
        <v>149.75409758977744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82.364753674377596</v>
      </c>
      <c r="X11" s="16" t="s">
        <v>14208</v>
      </c>
      <c r="Y11" s="23">
        <f>IF(B6L296C10=0,0,B6L284C10/B6L296C10)</f>
        <v>6.2133198833722071E-2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10.161189824000001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15.241784736000001</v>
      </c>
      <c r="AH11" s="16" t="s">
        <v>14211</v>
      </c>
      <c r="AI11" s="23">
        <f>IF(B6L296C15=0,0,B6L284C15/B6L296C15)</f>
        <v>0.15258004578393961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13.326499888000001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15.991799865600001</v>
      </c>
      <c r="AR11" s="16" t="s">
        <v>14214</v>
      </c>
      <c r="AS11" s="23">
        <f>IF(B6L296C20=0,0,B6L284C20/B6L296C20)</f>
        <v>0.14949090656424324</v>
      </c>
      <c r="AT11" s="16" t="s">
        <v>14215</v>
      </c>
      <c r="AU11" s="17">
        <f>A1L239C27</f>
        <v>54900.2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274.50099999999998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68.625249999999994</v>
      </c>
      <c r="BD11" s="16" t="s">
        <v>14218</v>
      </c>
      <c r="BE11" s="23">
        <f>IF(B6L296C26=0,0,B6L284C26/B6L296C26)</f>
        <v>7.6534731864540975E-2</v>
      </c>
      <c r="BF11" s="16" t="s">
        <v>14219</v>
      </c>
      <c r="BG11" s="17">
        <f>B6L284C3+B6L284C10+B6L284C15+B6L284C20+B6L284C26</f>
        <v>418.97078827597761</v>
      </c>
      <c r="BH11" s="16" t="s">
        <v>14220</v>
      </c>
      <c r="BI11" s="17">
        <f>B6L298C3*B6L284C4</f>
        <v>1332.8968396756468</v>
      </c>
      <c r="BJ11" s="16" t="s">
        <v>14221</v>
      </c>
      <c r="BK11" s="17">
        <f>B6L298C10*B6L284C11</f>
        <v>463.71707827269353</v>
      </c>
      <c r="BL11" s="16" t="s">
        <v>14222</v>
      </c>
      <c r="BM11" s="17">
        <f>B6L298C15*B6L284C16</f>
        <v>85.811898538318147</v>
      </c>
      <c r="BN11" s="16" t="s">
        <v>14223</v>
      </c>
      <c r="BO11" s="17">
        <f>B6L298C20*B6L284C21</f>
        <v>90.034515726410589</v>
      </c>
      <c r="BP11" s="16" t="s">
        <v>14224</v>
      </c>
      <c r="BQ11" s="17">
        <f>B6L298C26*B6L284C27</f>
        <v>386.36308622425594</v>
      </c>
      <c r="BR11" s="16" t="s">
        <v>14225</v>
      </c>
      <c r="BS11" s="15">
        <f>B6L284C29+B6L284C30+B6L284C31+B6L284C32+B6L284C33</f>
        <v>2358.823418437325</v>
      </c>
      <c r="BT11" s="16" t="s">
        <v>14226</v>
      </c>
      <c r="BU11" s="23">
        <f>IF(B6L284C3=0,0,B6L284C29/B6L284C3)</f>
        <v>5.630042677065016</v>
      </c>
      <c r="BV11" s="16" t="s">
        <v>14227</v>
      </c>
      <c r="BW11" s="23">
        <f>IF(B6L284C8=0,0,B6L284C30/B6L284C8)</f>
        <v>3.0965234723857593</v>
      </c>
      <c r="BX11" s="16" t="s">
        <v>14228</v>
      </c>
      <c r="BY11" s="23">
        <f>IF(B6L284C13=0,0,B6L284C31/B6L284C13)</f>
        <v>8.4450640155975236</v>
      </c>
      <c r="BZ11" s="16" t="s">
        <v>14229</v>
      </c>
      <c r="CA11" s="23">
        <f>IF(B6L284C18=0,0,B6L284C32/B6L284C18)</f>
        <v>6.7560512124780194</v>
      </c>
      <c r="CB11" s="16" t="s">
        <v>14230</v>
      </c>
      <c r="CC11" s="23">
        <f>IF(B6L284C24=0,0,B6L284C33/B6L284C24)</f>
        <v>1.407510669266254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33.833800000000004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67.667600000000007</v>
      </c>
      <c r="J12" s="16" t="s">
        <v>14233</v>
      </c>
      <c r="K12" s="23">
        <f>IF(B6L296C3=0,0,B6L285C3/B6L296C3)</f>
        <v>4.2727816291075832E-2</v>
      </c>
      <c r="L12" s="16" t="s">
        <v>14234</v>
      </c>
      <c r="M12" s="23">
        <f>A1L545C81</f>
        <v>1.05756482459228</v>
      </c>
      <c r="N12" s="16" t="s">
        <v>14235</v>
      </c>
      <c r="O12" s="23">
        <f>B6L285C1*B6L285C5</f>
        <v>35.781436762290284</v>
      </c>
      <c r="P12" s="16" t="s">
        <v>14236</v>
      </c>
      <c r="Q12" s="23">
        <f>B3L839C27</f>
        <v>1.9659751869573938</v>
      </c>
      <c r="R12" s="16" t="s">
        <v>14237</v>
      </c>
      <c r="S12" s="23">
        <f>B6L285C6*B6L285C7</f>
        <v>70.345416828347808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38.689979255591297</v>
      </c>
      <c r="X12" s="16" t="s">
        <v>14239</v>
      </c>
      <c r="Y12" s="23">
        <f>IF(B6L296C10=0,0,B6L285C10/B6L296C10)</f>
        <v>2.9186418543349114E-2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2.9042933920000005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4.3564400880000012</v>
      </c>
      <c r="AH12" s="16" t="s">
        <v>14242</v>
      </c>
      <c r="AI12" s="23">
        <f>IF(B6L296C15=0,0,B6L285C15/B6L296C15)</f>
        <v>4.3610760786566061E-2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3.8090092040000005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4.5708110448000001</v>
      </c>
      <c r="AR12" s="16" t="s">
        <v>14245</v>
      </c>
      <c r="AS12" s="23">
        <f>IF(B6L296C20=0,0,B6L285C20/B6L296C20)</f>
        <v>4.2727816291075825E-2</v>
      </c>
      <c r="AT12" s="16" t="s">
        <v>14246</v>
      </c>
      <c r="AU12" s="17">
        <f>A1L240C27</f>
        <v>27445.8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137.22899999999998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34.307249999999996</v>
      </c>
      <c r="BD12" s="16" t="s">
        <v>14249</v>
      </c>
      <c r="BE12" s="23">
        <f>IF(B6L296C26=0,0,B6L285C26/B6L296C26)</f>
        <v>3.826137143048329E-2</v>
      </c>
      <c r="BF12" s="16" t="s">
        <v>14250</v>
      </c>
      <c r="BG12" s="23">
        <f>B6L285C3+B6L285C10+B6L285C15+B6L285C20+B6L285C26</f>
        <v>149.59208038839131</v>
      </c>
      <c r="BH12" s="16" t="s">
        <v>14251</v>
      </c>
      <c r="BI12" s="17">
        <f>B6L298C3*B6L285C4</f>
        <v>380.97147585456469</v>
      </c>
      <c r="BJ12" s="16" t="s">
        <v>14252</v>
      </c>
      <c r="BK12" s="17">
        <f>B6L298C10*B6L285C11</f>
        <v>217.82623438373921</v>
      </c>
      <c r="BL12" s="16" t="s">
        <v>14253</v>
      </c>
      <c r="BM12" s="17">
        <f>B6L298C15*B6L285C16</f>
        <v>24.526943615516878</v>
      </c>
      <c r="BN12" s="16" t="s">
        <v>14254</v>
      </c>
      <c r="BO12" s="17">
        <f>B6L298C20*B6L285C21</f>
        <v>25.733861251024138</v>
      </c>
      <c r="BP12" s="16" t="s">
        <v>14255</v>
      </c>
      <c r="BQ12" s="17">
        <f>B6L298C26*B6L285C27</f>
        <v>193.15128163273877</v>
      </c>
      <c r="BR12" s="16" t="s">
        <v>14256</v>
      </c>
      <c r="BS12" s="15">
        <f>B6L285C29+B6L285C30+B6L285C31+B6L285C32+B6L285C33</f>
        <v>842.2097967375837</v>
      </c>
      <c r="BT12" s="16" t="s">
        <v>14257</v>
      </c>
      <c r="BU12" s="23">
        <f>IF(B6L285C3=0,0,B6L285C29/B6L285C3)</f>
        <v>5.6300426770650152</v>
      </c>
      <c r="BV12" s="16" t="s">
        <v>14258</v>
      </c>
      <c r="BW12" s="23">
        <f>IF(B6L285C8=0,0,B6L285C30/B6L285C8)</f>
        <v>3.0965234723857598</v>
      </c>
      <c r="BX12" s="16" t="s">
        <v>14259</v>
      </c>
      <c r="BY12" s="23">
        <f>IF(B6L285C13=0,0,B6L285C31/B6L285C13)</f>
        <v>8.4450640155975236</v>
      </c>
      <c r="BZ12" s="16" t="s">
        <v>14260</v>
      </c>
      <c r="CA12" s="23">
        <f>IF(B6L285C18=0,0,B6L285C32/B6L285C18)</f>
        <v>6.7560512124780185</v>
      </c>
      <c r="CB12" s="16" t="s">
        <v>14261</v>
      </c>
      <c r="CC12" s="23">
        <f>IF(B6L285C24=0,0,B6L285C33/B6L285C24)</f>
        <v>1.4075106692662542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205.17860000000002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410.35720000000003</v>
      </c>
      <c r="J13" s="16" t="s">
        <v>14264</v>
      </c>
      <c r="K13" s="23">
        <f>IF(B6L296C3=0,0,B6L286C3/B6L296C3)</f>
        <v>0.25911465834934683</v>
      </c>
      <c r="L13" s="16" t="s">
        <v>14265</v>
      </c>
      <c r="M13" s="23">
        <f>A1L546C81</f>
        <v>1.1827155456696135</v>
      </c>
      <c r="N13" s="16" t="s">
        <v>14266</v>
      </c>
      <c r="O13" s="23">
        <f>B6L286C1*B6L286C5</f>
        <v>242.66791985872737</v>
      </c>
      <c r="P13" s="16" t="s">
        <v>14267</v>
      </c>
      <c r="Q13" s="23">
        <f>B3L840C27</f>
        <v>2.0008652864483087</v>
      </c>
      <c r="R13" s="16" t="s">
        <v>14268</v>
      </c>
      <c r="S13" s="17">
        <f>B6L286C6*B6L286C7</f>
        <v>485.5458169799478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267.05019933897131</v>
      </c>
      <c r="X13" s="16" t="s">
        <v>14270</v>
      </c>
      <c r="Y13" s="23">
        <f>IF(B6L296C10=0,0,B6L286C10/B6L296C10)</f>
        <v>0.20145368490642554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17.612531024000003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26.418796536000002</v>
      </c>
      <c r="AH13" s="16" t="s">
        <v>14273</v>
      </c>
      <c r="AI13" s="23">
        <f>IF(B6L296C15=0,0,B6L286C15/B6L296C15)</f>
        <v>0.26446910613417712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23.099006788000001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27.718808145600001</v>
      </c>
      <c r="AR13" s="16" t="s">
        <v>14276</v>
      </c>
      <c r="AS13" s="23">
        <f>IF(B6L296C20=0,0,B6L286C20/B6L296C20)</f>
        <v>0.25911465834934683</v>
      </c>
      <c r="AT13" s="16" t="s">
        <v>14277</v>
      </c>
      <c r="AU13" s="17">
        <f>A1L241C27</f>
        <v>239099.4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1195.4970000000001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298.87425000000002</v>
      </c>
      <c r="BD13" s="16" t="s">
        <v>14280</v>
      </c>
      <c r="BE13" s="23">
        <f>IF(B6L296C26=0,0,B6L286C26/B6L296C26)</f>
        <v>0.33332134432975891</v>
      </c>
      <c r="BF13" s="16" t="s">
        <v>14281</v>
      </c>
      <c r="BG13" s="17">
        <f>B6L286C3+B6L286C10+B6L286C15+B6L286C20+B6L286C26</f>
        <v>1030.4192540205713</v>
      </c>
      <c r="BH13" s="16" t="s">
        <v>14282</v>
      </c>
      <c r="BI13" s="17">
        <f>B6L298C3*B6L286C4</f>
        <v>2310.3285488409042</v>
      </c>
      <c r="BJ13" s="16" t="s">
        <v>14283</v>
      </c>
      <c r="BK13" s="17">
        <f>B6L298C10*B6L286C11</f>
        <v>1503.5040191971284</v>
      </c>
      <c r="BL13" s="16" t="s">
        <v>14284</v>
      </c>
      <c r="BM13" s="17">
        <f>B6L298C15*B6L286C16</f>
        <v>148.73895197437741</v>
      </c>
      <c r="BN13" s="16" t="s">
        <v>14285</v>
      </c>
      <c r="BO13" s="17">
        <f>B6L298C20*B6L286C21</f>
        <v>156.05807281710543</v>
      </c>
      <c r="BP13" s="16" t="s">
        <v>14286</v>
      </c>
      <c r="BQ13" s="17">
        <f>B6L298C26*B6L286C27</f>
        <v>1682.6747825757989</v>
      </c>
      <c r="BR13" s="16" t="s">
        <v>14287</v>
      </c>
      <c r="BS13" s="15">
        <f>B6L286C29+B6L286C30+B6L286C31+B6L286C32+B6L286C33</f>
        <v>5801.3043754053142</v>
      </c>
      <c r="BT13" s="16" t="s">
        <v>14288</v>
      </c>
      <c r="BU13" s="23">
        <f>IF(B6L286C3=0,0,B6L286C29/B6L286C3)</f>
        <v>5.6300426770650152</v>
      </c>
      <c r="BV13" s="16" t="s">
        <v>14289</v>
      </c>
      <c r="BW13" s="23">
        <f>IF(B6L286C8=0,0,B6L286C30/B6L286C8)</f>
        <v>3.0965234723857593</v>
      </c>
      <c r="BX13" s="16" t="s">
        <v>14290</v>
      </c>
      <c r="BY13" s="23">
        <f>IF(B6L286C13=0,0,B6L286C31/B6L286C13)</f>
        <v>8.4450640155975236</v>
      </c>
      <c r="BZ13" s="16" t="s">
        <v>14291</v>
      </c>
      <c r="CA13" s="23">
        <f>IF(B6L286C18=0,0,B6L286C32/B6L286C18)</f>
        <v>6.7560512124780203</v>
      </c>
      <c r="CB13" s="16" t="s">
        <v>14292</v>
      </c>
      <c r="CC13" s="23">
        <f>IF(B6L286C24=0,0,B6L286C33/B6L286C24)</f>
        <v>1.407510669266254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1.8956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3.7911999999999999</v>
      </c>
      <c r="J14" s="16" t="s">
        <v>14295</v>
      </c>
      <c r="K14" s="23">
        <f>IF(B6L296C3=0,0,B6L287C3/B6L296C3)</f>
        <v>2.3939033913235679E-3</v>
      </c>
      <c r="L14" s="16" t="s">
        <v>14296</v>
      </c>
      <c r="M14" s="23">
        <f>A1L547C81</f>
        <v>0.9436067181561848</v>
      </c>
      <c r="N14" s="16" t="s">
        <v>14297</v>
      </c>
      <c r="O14" s="23">
        <f>B6L287C1*B6L287C5</f>
        <v>1.7887008949368639</v>
      </c>
      <c r="P14" s="16" t="s">
        <v>14298</v>
      </c>
      <c r="Q14" s="23">
        <f>B3L841C27</f>
        <v>2.0200172191132157</v>
      </c>
      <c r="R14" s="16" t="s">
        <v>14299</v>
      </c>
      <c r="S14" s="23">
        <f>B6L287C6*B6L287C7</f>
        <v>3.6132066076156839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1.9872636341886263</v>
      </c>
      <c r="X14" s="16" t="s">
        <v>14301</v>
      </c>
      <c r="Y14" s="23">
        <f>IF(B6L296C10=0,0,B6L287C10/B6L296C10)</f>
        <v>1.4991248198982742E-3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0.16271830400000001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0.24407745600000003</v>
      </c>
      <c r="AH14" s="16" t="s">
        <v>14304</v>
      </c>
      <c r="AI14" s="23">
        <f>IF(B6L296C15=0,0,B6L287C15/B6L296C15)</f>
        <v>2.4433719578354964E-3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0.213406648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0.25608797760000002</v>
      </c>
      <c r="AR14" s="16" t="s">
        <v>14307</v>
      </c>
      <c r="AS14" s="23">
        <f>IF(B6L296C20=0,0,B6L287C20/B6L296C20)</f>
        <v>2.3939033913235679E-3</v>
      </c>
      <c r="AT14" s="16" t="s">
        <v>14308</v>
      </c>
      <c r="AU14" s="17">
        <f>A1L242C27</f>
        <v>1877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9.3849999999999998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2.3462499999999999</v>
      </c>
      <c r="BD14" s="16" t="s">
        <v>14311</v>
      </c>
      <c r="BE14" s="23">
        <f>IF(B6L296C26=0,0,B6L287C26/B6L296C26)</f>
        <v>2.6166697336210691E-3</v>
      </c>
      <c r="BF14" s="16" t="s">
        <v>14312</v>
      </c>
      <c r="BG14" s="23">
        <f>B6L287C3+B6L287C10+B6L287C15+B6L287C20+B6L287C26</f>
        <v>8.6248790677886262</v>
      </c>
      <c r="BH14" s="16" t="s">
        <v>14313</v>
      </c>
      <c r="BI14" s="17">
        <f>B6L298C3*B6L287C4</f>
        <v>21.344617797288887</v>
      </c>
      <c r="BJ14" s="16" t="s">
        <v>14314</v>
      </c>
      <c r="BK14" s="17">
        <f>B6L298C10*B6L287C11</f>
        <v>11.188379071061286</v>
      </c>
      <c r="BL14" s="16" t="s">
        <v>14315</v>
      </c>
      <c r="BM14" s="17">
        <f>B6L298C15*B6L287C16</f>
        <v>1.3741664937894589</v>
      </c>
      <c r="BN14" s="16" t="s">
        <v>14316</v>
      </c>
      <c r="BO14" s="17">
        <f>B6L298C20*B6L287C21</f>
        <v>1.44178624297127</v>
      </c>
      <c r="BP14" s="16" t="s">
        <v>14317</v>
      </c>
      <c r="BQ14" s="17">
        <f>B6L298C26*B6L287C27</f>
        <v>13.209487631063794</v>
      </c>
      <c r="BR14" s="16" t="s">
        <v>14318</v>
      </c>
      <c r="BS14" s="15">
        <f>B6L287C29+B6L287C30+B6L287C31+B6L287C32+B6L287C33</f>
        <v>48.558437236174697</v>
      </c>
      <c r="BT14" s="16" t="s">
        <v>14319</v>
      </c>
      <c r="BU14" s="23">
        <f>IF(B6L287C3=0,0,B6L287C29/B6L287C3)</f>
        <v>5.630042677065016</v>
      </c>
      <c r="BV14" s="16" t="s">
        <v>14320</v>
      </c>
      <c r="BW14" s="23">
        <f>IF(B6L287C8=0,0,B6L287C30/B6L287C8)</f>
        <v>3.0965234723857589</v>
      </c>
      <c r="BX14" s="16" t="s">
        <v>14321</v>
      </c>
      <c r="BY14" s="23">
        <f>IF(B6L287C13=0,0,B6L287C31/B6L287C13)</f>
        <v>8.4450640155975254</v>
      </c>
      <c r="BZ14" s="16" t="s">
        <v>14322</v>
      </c>
      <c r="CA14" s="23">
        <f>IF(B6L287C18=0,0,B6L287C32/B6L287C18)</f>
        <v>6.7560512124780194</v>
      </c>
      <c r="CB14" s="16" t="s">
        <v>14323</v>
      </c>
      <c r="CC14" s="23">
        <f>IF(B6L287C24=0,0,B6L287C33/B6L287C24)</f>
        <v>1.407510669266254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68.628600000000006</v>
      </c>
      <c r="F15" s="16" t="s">
        <v>12269</v>
      </c>
      <c r="G15" s="24">
        <f>A1L508C5</f>
        <v>2</v>
      </c>
      <c r="H15" s="16" t="s">
        <v>14325</v>
      </c>
      <c r="I15" s="21">
        <f>B6L288C1*B6L288C2</f>
        <v>137.25720000000001</v>
      </c>
      <c r="J15" s="16" t="s">
        <v>14326</v>
      </c>
      <c r="K15" s="23">
        <f>IF(B6L296C3=0,0,B6L288C3/B6L296C3)</f>
        <v>8.6669254210692465E-2</v>
      </c>
      <c r="L15" s="16" t="s">
        <v>14327</v>
      </c>
      <c r="M15" s="23">
        <f>A1L548C81</f>
        <v>5.995798060538041</v>
      </c>
      <c r="N15" s="16" t="s">
        <v>14328</v>
      </c>
      <c r="O15" s="23">
        <f>B6L288C1*B6L288C5</f>
        <v>411.48322677744102</v>
      </c>
      <c r="P15" s="16" t="s">
        <v>14329</v>
      </c>
      <c r="Q15" s="23">
        <f>B3L842C27</f>
        <v>1.8717630531491456</v>
      </c>
      <c r="R15" s="16" t="s">
        <v>14330</v>
      </c>
      <c r="S15" s="23">
        <f>B6L288C6*B6L288C7</f>
        <v>770.1991008726053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423.60950547993298</v>
      </c>
      <c r="X15" s="16" t="s">
        <v>14332</v>
      </c>
      <c r="Y15" s="23">
        <f>IF(B6L296C10=0,0,B6L288C10/B6L296C10)</f>
        <v>0.3195567576865973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5.8910790240000006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8.8366185360000014</v>
      </c>
      <c r="AH15" s="16" t="s">
        <v>14335</v>
      </c>
      <c r="AI15" s="23">
        <f>IF(B6L296C15=0,0,B6L288C15/B6L296C15)</f>
        <v>8.8460221959015164E-2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7.7262077880000009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9.2714493456000007</v>
      </c>
      <c r="AR15" s="16" t="s">
        <v>14338</v>
      </c>
      <c r="AS15" s="23">
        <f>IF(B6L296C20=0,0,B6L288C20/B6L296C20)</f>
        <v>8.6669254210692451E-2</v>
      </c>
      <c r="AT15" s="16" t="s">
        <v>14339</v>
      </c>
      <c r="AU15" s="17">
        <f>A1L243C27</f>
        <v>63954.400000000001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319.77199999999999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79.942999999999998</v>
      </c>
      <c r="BD15" s="16" t="s">
        <v>14342</v>
      </c>
      <c r="BE15" s="23">
        <f>IF(B6L296C26=0,0,B6L288C26/B6L296C26)</f>
        <v>8.9156922116087001E-2</v>
      </c>
      <c r="BF15" s="16" t="s">
        <v>14343</v>
      </c>
      <c r="BG15" s="23">
        <f>B6L288C3+B6L288C10+B6L288C15+B6L288C20+B6L288C26</f>
        <v>658.91777336153291</v>
      </c>
      <c r="BH15" s="16" t="s">
        <v>14344</v>
      </c>
      <c r="BI15" s="17">
        <f>B6L298C3*B6L288C4</f>
        <v>772.76389373444829</v>
      </c>
      <c r="BJ15" s="16" t="s">
        <v>14345</v>
      </c>
      <c r="BK15" s="17">
        <f>B6L298C10*B6L288C11</f>
        <v>2384.9395942624296</v>
      </c>
      <c r="BL15" s="16" t="s">
        <v>14346</v>
      </c>
      <c r="BM15" s="17">
        <f>B6L298C15*B6L288C16</f>
        <v>49.750539478623786</v>
      </c>
      <c r="BN15" s="16" t="s">
        <v>14347</v>
      </c>
      <c r="BO15" s="17">
        <f>B6L298C20*B6L288C21</f>
        <v>52.19865549397452</v>
      </c>
      <c r="BP15" s="16" t="s">
        <v>14348</v>
      </c>
      <c r="BQ15" s="17">
        <f>B6L298C26*B6L288C27</f>
        <v>450.08250173260859</v>
      </c>
      <c r="BR15" s="16" t="s">
        <v>14349</v>
      </c>
      <c r="BS15" s="15">
        <f>B6L288C29+B6L288C30+B6L288C31+B6L288C32+B6L288C33</f>
        <v>3709.735184702085</v>
      </c>
      <c r="BT15" s="16" t="s">
        <v>14350</v>
      </c>
      <c r="BU15" s="23">
        <f>IF(B6L288C3=0,0,B6L288C29/B6L288C3)</f>
        <v>5.6300426770650152</v>
      </c>
      <c r="BV15" s="16" t="s">
        <v>14351</v>
      </c>
      <c r="BW15" s="23">
        <f>IF(B6L288C8=0,0,B6L288C30/B6L288C8)</f>
        <v>3.0965234723857593</v>
      </c>
      <c r="BX15" s="16" t="s">
        <v>14352</v>
      </c>
      <c r="BY15" s="23">
        <f>IF(B6L288C13=0,0,B6L288C31/B6L288C13)</f>
        <v>8.4450640155975236</v>
      </c>
      <c r="BZ15" s="16" t="s">
        <v>14353</v>
      </c>
      <c r="CA15" s="23">
        <f>IF(B6L288C18=0,0,B6L288C32/B6L288C18)</f>
        <v>6.7560512124780194</v>
      </c>
      <c r="CB15" s="16" t="s">
        <v>14354</v>
      </c>
      <c r="CC15" s="23">
        <f>IF(B6L288C24=0,0,B6L288C33/B6L288C24)</f>
        <v>1.407510669266254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4.0000000000000002E-4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8.0000000000000004E-4</v>
      </c>
      <c r="J16" s="16" t="s">
        <v>14357</v>
      </c>
      <c r="K16" s="23">
        <f>IF(B6L296C3=0,0,B6L289C3/B6L296C3)</f>
        <v>5.0514948118243678E-7</v>
      </c>
      <c r="L16" s="16" t="s">
        <v>14358</v>
      </c>
      <c r="M16" s="23">
        <f>A1L549C81</f>
        <v>1.6420998844835877</v>
      </c>
      <c r="N16" s="16" t="s">
        <v>14359</v>
      </c>
      <c r="O16" s="23">
        <f>B6L289C1*B6L289C5</f>
        <v>6.5683995379343506E-4</v>
      </c>
      <c r="P16" s="16" t="s">
        <v>14360</v>
      </c>
      <c r="Q16" s="23">
        <f>B3L843C27</f>
        <v>0</v>
      </c>
      <c r="R16" s="16" t="s">
        <v>14361</v>
      </c>
      <c r="S16" s="17">
        <f>B6L289C6*B6L289C7</f>
        <v>0</v>
      </c>
      <c r="T16" s="16" t="s">
        <v>12315</v>
      </c>
      <c r="U16" s="23">
        <f>A1L509C7</f>
        <v>0.55000000000000004</v>
      </c>
      <c r="V16" s="16" t="s">
        <v>14362</v>
      </c>
      <c r="W16" s="17">
        <f>B6L289C8*B6L289C9</f>
        <v>0</v>
      </c>
      <c r="X16" s="16" t="s">
        <v>14363</v>
      </c>
      <c r="Y16" s="23">
        <f>IF(B6L296C10=0,0,B6L289C10/B6L296C10)</f>
        <v>0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3.4336000000000005E-5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5.1504000000000007E-5</v>
      </c>
      <c r="AH16" s="16" t="s">
        <v>14366</v>
      </c>
      <c r="AI16" s="23">
        <f>IF(B6L296C15=0,0,B6L289C15/B6L296C15)</f>
        <v>5.1558808985766965E-7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4.5032000000000005E-5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5.4038400000000008E-5</v>
      </c>
      <c r="AR16" s="16" t="s">
        <v>14369</v>
      </c>
      <c r="AS16" s="23">
        <f>IF(B6L296C20=0,0,B6L289C20/B6L296C20)</f>
        <v>5.0514948118243688E-7</v>
      </c>
      <c r="AT16" s="16" t="s">
        <v>14370</v>
      </c>
      <c r="AU16" s="17">
        <f>A1L244C27</f>
        <v>1.6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8.0000000000000002E-3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2E-3</v>
      </c>
      <c r="BD16" s="16" t="s">
        <v>14373</v>
      </c>
      <c r="BE16" s="23">
        <f>IF(B6L296C26=0,0,B6L289C26/B6L296C26)</f>
        <v>2.230512292910874E-6</v>
      </c>
      <c r="BF16" s="16" t="s">
        <v>14374</v>
      </c>
      <c r="BG16" s="17">
        <f>B6L289C3+B6L289C10+B6L289C15+B6L289C20+B6L289C26</f>
        <v>2.9055423999999998E-3</v>
      </c>
      <c r="BH16" s="16" t="s">
        <v>14375</v>
      </c>
      <c r="BI16" s="17">
        <f>B6L298C3*B6L289C4</f>
        <v>4.5040341416520127E-3</v>
      </c>
      <c r="BJ16" s="16" t="s">
        <v>14376</v>
      </c>
      <c r="BK16" s="17">
        <f>B6L298C10*B6L289C11</f>
        <v>0</v>
      </c>
      <c r="BL16" s="16" t="s">
        <v>14377</v>
      </c>
      <c r="BM16" s="17">
        <f>B6L298C15*B6L289C16</f>
        <v>2.8996971803955663E-4</v>
      </c>
      <c r="BN16" s="16" t="s">
        <v>14378</v>
      </c>
      <c r="BO16" s="17">
        <f>B6L298C20*B6L289C21</f>
        <v>3.0423849820031024E-4</v>
      </c>
      <c r="BP16" s="16" t="s">
        <v>14379</v>
      </c>
      <c r="BQ16" s="17">
        <f>B6L298C26*B6L289C27</f>
        <v>1.1260085354130032E-2</v>
      </c>
      <c r="BR16" s="16" t="s">
        <v>14380</v>
      </c>
      <c r="BS16" s="15">
        <f>B6L289C29+B6L289C30+B6L289C31+B6L289C32+B6L289C33</f>
        <v>1.6358327712021913E-2</v>
      </c>
      <c r="BT16" s="16" t="s">
        <v>14381</v>
      </c>
      <c r="BU16" s="23">
        <f>IF(B6L289C3=0,0,B6L289C29/B6L289C3)</f>
        <v>5.6300426770650152</v>
      </c>
      <c r="BV16" s="16" t="s">
        <v>14382</v>
      </c>
      <c r="BW16" s="23">
        <f>IF(B6L289C8=0,0,B6L289C30/B6L289C8)</f>
        <v>0</v>
      </c>
      <c r="BX16" s="16" t="s">
        <v>14383</v>
      </c>
      <c r="BY16" s="23">
        <f>IF(B6L289C13=0,0,B6L289C31/B6L289C13)</f>
        <v>8.4450640155975236</v>
      </c>
      <c r="BZ16" s="16" t="s">
        <v>14384</v>
      </c>
      <c r="CA16" s="23">
        <f>IF(B6L289C18=0,0,B6L289C32/B6L289C18)</f>
        <v>6.7560512124780203</v>
      </c>
      <c r="CB16" s="16" t="s">
        <v>14385</v>
      </c>
      <c r="CC16" s="23">
        <f>IF(B6L289C24=0,0,B6L289C33/B6L289C24)</f>
        <v>1.407510669266254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4.0000000000000002E-4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8.0000000000000004E-4</v>
      </c>
      <c r="J17" s="16" t="s">
        <v>14388</v>
      </c>
      <c r="K17" s="23">
        <f>IF(B6L296C3=0,0,B6L290C3/B6L296C3)</f>
        <v>5.0514948118243678E-7</v>
      </c>
      <c r="L17" s="16" t="s">
        <v>14389</v>
      </c>
      <c r="M17" s="23">
        <f>A1L550C81</f>
        <v>1.6420998844835877</v>
      </c>
      <c r="N17" s="16" t="s">
        <v>14390</v>
      </c>
      <c r="O17" s="23">
        <f>B6L290C1*B6L290C5</f>
        <v>6.5683995379343506E-4</v>
      </c>
      <c r="P17" s="16" t="s">
        <v>14391</v>
      </c>
      <c r="Q17" s="23">
        <f>B3L844C27</f>
        <v>29.999999999999996</v>
      </c>
      <c r="R17" s="16" t="s">
        <v>14392</v>
      </c>
      <c r="S17" s="17">
        <f>B6L290C6*B6L290C7</f>
        <v>1.970519861380305E-2</v>
      </c>
      <c r="T17" s="16" t="s">
        <v>12354</v>
      </c>
      <c r="U17" s="23">
        <f>A1L510C7</f>
        <v>0.55000000000000004</v>
      </c>
      <c r="V17" s="16" t="s">
        <v>14393</v>
      </c>
      <c r="W17" s="17">
        <f>B6L290C8*B6L290C9</f>
        <v>1.0837859237591679E-2</v>
      </c>
      <c r="X17" s="16" t="s">
        <v>14394</v>
      </c>
      <c r="Y17" s="23">
        <f>IF(B6L296C10=0,0,B6L290C10/B6L296C10)</f>
        <v>8.1757163458944056E-6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3.4336000000000005E-5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5.1504000000000007E-5</v>
      </c>
      <c r="AH17" s="16" t="s">
        <v>14397</v>
      </c>
      <c r="AI17" s="23">
        <f>IF(B6L296C15=0,0,B6L290C15/B6L296C15)</f>
        <v>5.1558808985766965E-7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4.5032000000000005E-5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5.4038400000000008E-5</v>
      </c>
      <c r="AR17" s="16" t="s">
        <v>14400</v>
      </c>
      <c r="AS17" s="23">
        <f>IF(B6L296C20=0,0,B6L290C20/B6L296C20)</f>
        <v>5.0514948118243688E-7</v>
      </c>
      <c r="AT17" s="16" t="s">
        <v>14401</v>
      </c>
      <c r="AU17" s="17">
        <f>A1L245C27</f>
        <v>6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0.03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7.4999999999999997E-3</v>
      </c>
      <c r="BD17" s="16" t="s">
        <v>14404</v>
      </c>
      <c r="BE17" s="23">
        <f>IF(B6L296C26=0,0,B6L290C26/B6L296C26)</f>
        <v>8.3644210984157771E-6</v>
      </c>
      <c r="BF17" s="16" t="s">
        <v>14405</v>
      </c>
      <c r="BG17" s="17">
        <f>B6L290C3+B6L290C10+B6L290C15+B6L290C20+B6L290C26</f>
        <v>1.9243401637591681E-2</v>
      </c>
      <c r="BH17" s="16" t="s">
        <v>14406</v>
      </c>
      <c r="BI17" s="17">
        <f>B6L298C3*B6L290C4</f>
        <v>4.5040341416520127E-3</v>
      </c>
      <c r="BJ17" s="16" t="s">
        <v>14407</v>
      </c>
      <c r="BK17" s="17">
        <f>B6L298C10*B6L290C11</f>
        <v>6.1017610035664471E-2</v>
      </c>
      <c r="BL17" s="16" t="s">
        <v>14408</v>
      </c>
      <c r="BM17" s="17">
        <f>B6L298C15*B6L290C16</f>
        <v>2.8996971803955663E-4</v>
      </c>
      <c r="BN17" s="16" t="s">
        <v>14409</v>
      </c>
      <c r="BO17" s="17">
        <f>B6L298C20*B6L290C21</f>
        <v>3.0423849820031024E-4</v>
      </c>
      <c r="BP17" s="16" t="s">
        <v>14410</v>
      </c>
      <c r="BQ17" s="17">
        <f>B6L298C26*B6L290C27</f>
        <v>4.222532007798762E-2</v>
      </c>
      <c r="BR17" s="16" t="s">
        <v>14411</v>
      </c>
      <c r="BS17" s="15">
        <f>B6L290C29+B6L290C30+B6L290C31+B6L290C32+B6L290C33</f>
        <v>0.10834117247154398</v>
      </c>
      <c r="BT17" s="16" t="s">
        <v>14412</v>
      </c>
      <c r="BU17" s="23">
        <f>IF(B6L290C3=0,0,B6L290C29/B6L290C3)</f>
        <v>5.6300426770650152</v>
      </c>
      <c r="BV17" s="16" t="s">
        <v>14413</v>
      </c>
      <c r="BW17" s="23">
        <f>IF(B6L290C8=0,0,B6L290C30/B6L290C8)</f>
        <v>3.0965234723857593</v>
      </c>
      <c r="BX17" s="16" t="s">
        <v>14414</v>
      </c>
      <c r="BY17" s="23">
        <f>IF(B6L290C13=0,0,B6L290C31/B6L290C13)</f>
        <v>8.4450640155975236</v>
      </c>
      <c r="BZ17" s="16" t="s">
        <v>14415</v>
      </c>
      <c r="CA17" s="23">
        <f>IF(B6L290C18=0,0,B6L290C32/B6L290C18)</f>
        <v>6.7560512124780203</v>
      </c>
      <c r="CB17" s="16" t="s">
        <v>14416</v>
      </c>
      <c r="CC17" s="23">
        <f>IF(B6L290C24=0,0,B6L290C33/B6L290C24)</f>
        <v>1.407510669266254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116.26599999999999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116.26599999999999</v>
      </c>
      <c r="J18" s="16" t="s">
        <v>14419</v>
      </c>
      <c r="K18" s="23">
        <f>IF(B6L296C3=0,0,B6L291C3/B6L296C3)</f>
        <v>7.3414636973946484E-2</v>
      </c>
      <c r="L18" s="16" t="s">
        <v>14420</v>
      </c>
      <c r="M18" s="23">
        <f>A1L551C81</f>
        <v>1.8429878874422299</v>
      </c>
      <c r="N18" s="16" t="s">
        <v>14421</v>
      </c>
      <c r="O18" s="23">
        <f>B6L291C1*B6L291C5</f>
        <v>214.27682972135827</v>
      </c>
      <c r="P18" s="16" t="s">
        <v>14422</v>
      </c>
      <c r="Q18" s="23">
        <f>B3L845C27</f>
        <v>1.0346418666063888</v>
      </c>
      <c r="R18" s="16" t="s">
        <v>14423</v>
      </c>
      <c r="S18" s="23">
        <f>B6L291C6*B6L291C7</f>
        <v>221.69977907340544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121.93487849037299</v>
      </c>
      <c r="X18" s="16" t="s">
        <v>14425</v>
      </c>
      <c r="Y18" s="23">
        <f>IF(B6L296C10=0,0,B6L291C10/B6L296C10)</f>
        <v>9.198356957346096E-2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3.7972475599999997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5.6958713400000001</v>
      </c>
      <c r="AH18" s="16" t="s">
        <v>14428</v>
      </c>
      <c r="AI18" s="23">
        <f>IF(B6L296C15=0,0,B6L291C15/B6L296C15)</f>
        <v>5.7019327125381422E-2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6.5446131399999992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7.8535357679999986</v>
      </c>
      <c r="AR18" s="16" t="s">
        <v>14431</v>
      </c>
      <c r="AS18" s="23">
        <f>IF(B6L296C20=0,0,B6L291C20/B6L296C20)</f>
        <v>7.3414636973946484E-2</v>
      </c>
      <c r="AT18" s="16" t="s">
        <v>14432</v>
      </c>
      <c r="AU18" s="17">
        <f>A1L246C27</f>
        <v>57672.800000000003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288.36400000000003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72.091000000000008</v>
      </c>
      <c r="BD18" s="16" t="s">
        <v>14435</v>
      </c>
      <c r="BE18" s="23">
        <f>IF(B6L296C26=0,0,B6L291C26/B6L296C26)</f>
        <v>8.0399930854118923E-2</v>
      </c>
      <c r="BF18" s="16" t="s">
        <v>14436</v>
      </c>
      <c r="BG18" s="23">
        <f>B6L291C3+B6L291C10+B6L291C15+B6L291C20+B6L291C26</f>
        <v>323.84128559837302</v>
      </c>
      <c r="BH18" s="16" t="s">
        <v>14437</v>
      </c>
      <c r="BI18" s="17">
        <f>B6L298C3*B6L291C4</f>
        <v>654.58254189164097</v>
      </c>
      <c r="BJ18" s="16" t="s">
        <v>14438</v>
      </c>
      <c r="BK18" s="17">
        <f>B6L298C10*B6L291C11</f>
        <v>686.49856972353712</v>
      </c>
      <c r="BL18" s="16" t="s">
        <v>14439</v>
      </c>
      <c r="BM18" s="17">
        <f>B6L298C15*B6L291C16</f>
        <v>32.067998727271501</v>
      </c>
      <c r="BN18" s="16" t="s">
        <v>14440</v>
      </c>
      <c r="BO18" s="17">
        <f>B6L298C20*B6L291C21</f>
        <v>44.215741539696573</v>
      </c>
      <c r="BP18" s="16" t="s">
        <v>14441</v>
      </c>
      <c r="BQ18" s="17">
        <f>B6L298C26*B6L291C27</f>
        <v>405.87540663229413</v>
      </c>
      <c r="BR18" s="16" t="s">
        <v>14442</v>
      </c>
      <c r="BS18" s="15">
        <f>B6L291C29+B6L291C30+B6L291C31+B6L291C32+B6L291C33</f>
        <v>1823.2402585144405</v>
      </c>
      <c r="BT18" s="16" t="s">
        <v>14443</v>
      </c>
      <c r="BU18" s="23">
        <f>IF(B6L291C3=0,0,B6L291C29/B6L291C3)</f>
        <v>5.6300426770650152</v>
      </c>
      <c r="BV18" s="16" t="s">
        <v>14444</v>
      </c>
      <c r="BW18" s="23">
        <f>IF(B6L291C8=0,0,B6L291C30/B6L291C8)</f>
        <v>3.0965234723857593</v>
      </c>
      <c r="BX18" s="16" t="s">
        <v>14445</v>
      </c>
      <c r="BY18" s="23">
        <f>IF(B6L291C13=0,0,B6L291C31/B6L291C13)</f>
        <v>8.4450640155975254</v>
      </c>
      <c r="BZ18" s="16" t="s">
        <v>14446</v>
      </c>
      <c r="CA18" s="23">
        <f>IF(B6L291C18=0,0,B6L291C32/B6L291C18)</f>
        <v>6.7560512124780194</v>
      </c>
      <c r="CB18" s="16" t="s">
        <v>14447</v>
      </c>
      <c r="CC18" s="23">
        <f>IF(B6L291C24=0,0,B6L291C33/B6L291C24)</f>
        <v>1.407510669266254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8.0815999999999999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16.1632</v>
      </c>
      <c r="J19" s="16" t="s">
        <v>14450</v>
      </c>
      <c r="K19" s="23">
        <f>IF(B6L296C3=0,0,B6L292C3/B6L296C3)</f>
        <v>1.0206040117809952E-2</v>
      </c>
      <c r="L19" s="16" t="s">
        <v>14451</v>
      </c>
      <c r="M19" s="23">
        <f>A1L552C81</f>
        <v>2.6374239457672792</v>
      </c>
      <c r="N19" s="16" t="s">
        <v>14452</v>
      </c>
      <c r="O19" s="23">
        <f>B6L292C1*B6L292C5</f>
        <v>21.314605360112843</v>
      </c>
      <c r="P19" s="16" t="s">
        <v>14453</v>
      </c>
      <c r="Q19" s="23">
        <f>B3L846C27</f>
        <v>1.4567169989711077</v>
      </c>
      <c r="R19" s="16" t="s">
        <v>14454</v>
      </c>
      <c r="S19" s="23">
        <f>B6L292C6*B6L292C7</f>
        <v>31.049347954437067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17.077141374940389</v>
      </c>
      <c r="X19" s="16" t="s">
        <v>14456</v>
      </c>
      <c r="Y19" s="23">
        <f>IF(B6L296C10=0,0,B6L292C10/B6L296C10)</f>
        <v>1.2882420856323542E-2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0.69372454399999994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1.0405868159999998</v>
      </c>
      <c r="AH19" s="16" t="s">
        <v>14459</v>
      </c>
      <c r="AI19" s="23">
        <f>IF(B6L296C15=0,0,B6L292C15/B6L296C15)</f>
        <v>1.0416941767484353E-2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0.90982652799999997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1.0917918335999999</v>
      </c>
      <c r="AR19" s="16" t="s">
        <v>14462</v>
      </c>
      <c r="AS19" s="23">
        <f>IF(B6L296C20=0,0,B6L292C20/B6L296C20)</f>
        <v>1.0206040117809951E-2</v>
      </c>
      <c r="AT19" s="16" t="s">
        <v>14463</v>
      </c>
      <c r="AU19" s="17">
        <f>A1L247C27</f>
        <v>20954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104.77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26.192499999999999</v>
      </c>
      <c r="BD19" s="16" t="s">
        <v>14466</v>
      </c>
      <c r="BE19" s="23">
        <f>IF(B6L296C26=0,0,B6L292C26/B6L296C26)</f>
        <v>2.9211346616034035E-2</v>
      </c>
      <c r="BF19" s="16" t="s">
        <v>14467</v>
      </c>
      <c r="BG19" s="23">
        <f>B6L292C3+B6L292C10+B6L292C15+B6L292C20+B6L292C26</f>
        <v>61.56522002454038</v>
      </c>
      <c r="BH19" s="16" t="s">
        <v>14468</v>
      </c>
      <c r="BI19" s="17">
        <f>B6L298C3*B6L292C4</f>
        <v>90.999505797937246</v>
      </c>
      <c r="BJ19" s="16" t="s">
        <v>14469</v>
      </c>
      <c r="BK19" s="17">
        <f>B6L298C10*B6L292C11</f>
        <v>96.145034743187139</v>
      </c>
      <c r="BL19" s="16" t="s">
        <v>14470</v>
      </c>
      <c r="BM19" s="17">
        <f>B6L298C15*B6L292C16</f>
        <v>5.858548183271199</v>
      </c>
      <c r="BN19" s="16" t="s">
        <v>14471</v>
      </c>
      <c r="BO19" s="17">
        <f>B6L298C20*B6L292C21</f>
        <v>6.1468346176390654</v>
      </c>
      <c r="BP19" s="16" t="s">
        <v>14472</v>
      </c>
      <c r="BQ19" s="17">
        <f>B6L298C26*B6L292C27</f>
        <v>147.46489281902544</v>
      </c>
      <c r="BR19" s="16" t="s">
        <v>14473</v>
      </c>
      <c r="BS19" s="15">
        <f>B6L292C29+B6L292C30+B6L292C31+B6L292C32+B6L292C33</f>
        <v>346.61481616106011</v>
      </c>
      <c r="BT19" s="16" t="s">
        <v>14474</v>
      </c>
      <c r="BU19" s="23">
        <f>IF(B6L292C3=0,0,B6L292C29/B6L292C3)</f>
        <v>5.6300426770650152</v>
      </c>
      <c r="BV19" s="16" t="s">
        <v>14475</v>
      </c>
      <c r="BW19" s="23">
        <f>IF(B6L292C8=0,0,B6L292C30/B6L292C8)</f>
        <v>3.0965234723857593</v>
      </c>
      <c r="BX19" s="16" t="s">
        <v>14476</v>
      </c>
      <c r="BY19" s="23">
        <f>IF(B6L292C13=0,0,B6L292C31/B6L292C13)</f>
        <v>8.4450640155975218</v>
      </c>
      <c r="BZ19" s="16" t="s">
        <v>14477</v>
      </c>
      <c r="CA19" s="23">
        <f>IF(B6L292C18=0,0,B6L292C32/B6L292C18)</f>
        <v>6.7560512124780185</v>
      </c>
      <c r="CB19" s="16" t="s">
        <v>14478</v>
      </c>
      <c r="CC19" s="23">
        <f>IF(B6L292C24=0,0,B6L292C33/B6L292C24)</f>
        <v>1.407510669266254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8.7999999999999988E-3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1.7599999999999998E-2</v>
      </c>
      <c r="J20" s="16" t="s">
        <v>14481</v>
      </c>
      <c r="K20" s="23">
        <f>IF(B6L296C3=0,0,B6L293C3/B6L296C3)</f>
        <v>1.1113288586013608E-5</v>
      </c>
      <c r="L20" s="16" t="s">
        <v>14482</v>
      </c>
      <c r="M20" s="23">
        <f>A1L553C81</f>
        <v>3.4000000000000004</v>
      </c>
      <c r="N20" s="16" t="s">
        <v>14483</v>
      </c>
      <c r="O20" s="23">
        <f>B6L293C1*B6L293C5</f>
        <v>2.9919999999999999E-2</v>
      </c>
      <c r="P20" s="16" t="s">
        <v>14484</v>
      </c>
      <c r="Q20" s="23">
        <f>B3L847C27</f>
        <v>1.5714285714285716</v>
      </c>
      <c r="R20" s="16" t="s">
        <v>14485</v>
      </c>
      <c r="S20" s="23">
        <f>B6L293C6*B6L293C7</f>
        <v>4.7017142857142862E-2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2.5859428571428575E-2</v>
      </c>
      <c r="X20" s="16" t="s">
        <v>14487</v>
      </c>
      <c r="Y20" s="23">
        <f>IF(B6L296C10=0,0,B6L293C10/B6L296C10)</f>
        <v>1.9507482818525488E-5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7.5539199999999991E-4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1.133088E-3</v>
      </c>
      <c r="AH20" s="16" t="s">
        <v>14490</v>
      </c>
      <c r="AI20" s="23">
        <f>IF(B6L296C15=0,0,B6L293C15/B6L296C15)</f>
        <v>1.134293797686873E-5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9.907039999999998E-4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1.1888447999999997E-3</v>
      </c>
      <c r="AR20" s="16" t="s">
        <v>14493</v>
      </c>
      <c r="AS20" s="23">
        <f>IF(B6L296C20=0,0,B6L293C20/B6L296C20)</f>
        <v>1.1113288586013607E-5</v>
      </c>
      <c r="AT20" s="16" t="s">
        <v>14494</v>
      </c>
      <c r="AU20" s="17">
        <f>A1L248C27</f>
        <v>48.400000000000006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0.24200000000000002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6.0500000000000005E-2</v>
      </c>
      <c r="BD20" s="16" t="s">
        <v>14497</v>
      </c>
      <c r="BE20" s="23">
        <f>IF(B6L296C26=0,0,B6L293C26/B6L296C26)</f>
        <v>6.747299686055395E-5</v>
      </c>
      <c r="BF20" s="16" t="s">
        <v>14498</v>
      </c>
      <c r="BG20" s="23">
        <f>B6L293C3+B6L293C10+B6L293C15+B6L293C20+B6L293C26</f>
        <v>0.10628136137142857</v>
      </c>
      <c r="BH20" s="16" t="s">
        <v>14499</v>
      </c>
      <c r="BI20" s="17">
        <f>B6L298C3*B6L293C4</f>
        <v>9.9088751116344256E-2</v>
      </c>
      <c r="BJ20" s="16" t="s">
        <v>14500</v>
      </c>
      <c r="BK20" s="17">
        <f>B6L298C10*B6L293C11</f>
        <v>0.14558968646165729</v>
      </c>
      <c r="BL20" s="16" t="s">
        <v>14501</v>
      </c>
      <c r="BM20" s="17">
        <f>B6L298C15*B6L293C16</f>
        <v>6.3793337968702443E-3</v>
      </c>
      <c r="BN20" s="16" t="s">
        <v>14502</v>
      </c>
      <c r="BO20" s="17">
        <f>B6L298C20*B6L293C21</f>
        <v>6.6932469604068226E-3</v>
      </c>
      <c r="BP20" s="16" t="s">
        <v>14503</v>
      </c>
      <c r="BQ20" s="17">
        <f>B6L298C26*B6L293C27</f>
        <v>0.34061758196243352</v>
      </c>
      <c r="BR20" s="16" t="s">
        <v>14504</v>
      </c>
      <c r="BS20" s="15">
        <f>B6L293C29+B6L293C30+B6L293C31+B6L293C32+B6L293C33</f>
        <v>0.59836860029771211</v>
      </c>
      <c r="BT20" s="16" t="s">
        <v>14505</v>
      </c>
      <c r="BU20" s="23">
        <f>IF(B6L293C3=0,0,B6L293C29/B6L293C3)</f>
        <v>5.6300426770650152</v>
      </c>
      <c r="BV20" s="16" t="s">
        <v>14506</v>
      </c>
      <c r="BW20" s="23">
        <f>IF(B6L293C8=0,0,B6L293C30/B6L293C8)</f>
        <v>3.0965234723857589</v>
      </c>
      <c r="BX20" s="16" t="s">
        <v>14507</v>
      </c>
      <c r="BY20" s="23">
        <f>IF(B6L293C13=0,0,B6L293C31/B6L293C13)</f>
        <v>8.4450640155975236</v>
      </c>
      <c r="BZ20" s="16" t="s">
        <v>14508</v>
      </c>
      <c r="CA20" s="23">
        <f>IF(B6L293C18=0,0,B6L293C32/B6L293C18)</f>
        <v>6.7560512124780194</v>
      </c>
      <c r="CB20" s="16" t="s">
        <v>14509</v>
      </c>
      <c r="CC20" s="23">
        <f>IF(B6L293C24=0,0,B6L293C33/B6L293C24)</f>
        <v>1.407510669266254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9.9466000000000001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19.8932</v>
      </c>
      <c r="J21" s="16" t="s">
        <v>14512</v>
      </c>
      <c r="K21" s="23">
        <f>IF(B6L296C3=0,0,B6L294C3/B6L296C3)</f>
        <v>1.2561299573823065E-2</v>
      </c>
      <c r="L21" s="16" t="s">
        <v>14513</v>
      </c>
      <c r="M21" s="23">
        <f>A1L554C81</f>
        <v>1.1094780354975231</v>
      </c>
      <c r="N21" s="16" t="s">
        <v>14514</v>
      </c>
      <c r="O21" s="23">
        <f>B6L294C1*B6L294C5</f>
        <v>11.035534227879664</v>
      </c>
      <c r="P21" s="16" t="s">
        <v>14515</v>
      </c>
      <c r="Q21" s="23">
        <f>B3L848C27</f>
        <v>1.8793747030744519</v>
      </c>
      <c r="R21" s="16" t="s">
        <v>14516</v>
      </c>
      <c r="S21" s="23">
        <f>B6L294C6*B6L294C7</f>
        <v>20.739903862789294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11.406947124534113</v>
      </c>
      <c r="X21" s="16" t="s">
        <v>14518</v>
      </c>
      <c r="Y21" s="23">
        <f>IF(B6L296C10=0,0,B6L294C10/B6L296C10)</f>
        <v>8.6050170996251462E-3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0.85381614400000005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1.2807242160000001</v>
      </c>
      <c r="AH21" s="16" t="s">
        <v>14521</v>
      </c>
      <c r="AI21" s="23">
        <f>IF(B6L296C15=0,0,B6L294C15/B6L296C15)</f>
        <v>1.2820871236445741E-2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1.119788228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1.3437458735999999</v>
      </c>
      <c r="AR21" s="16" t="s">
        <v>14524</v>
      </c>
      <c r="AS21" s="23">
        <f>IF(B6L296C20=0,0,B6L294C20/B6L296C20)</f>
        <v>1.2561299573823063E-2</v>
      </c>
      <c r="AT21" s="16" t="s">
        <v>14525</v>
      </c>
      <c r="AU21" s="17">
        <f>A1L249C27</f>
        <v>16614.8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83.073999999999998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20.7685</v>
      </c>
      <c r="BD21" s="16" t="s">
        <v>14528</v>
      </c>
      <c r="BE21" s="23">
        <f>IF(B6L296C26=0,0,B6L294C26/B6L296C26)</f>
        <v>2.3162197277659745E-2</v>
      </c>
      <c r="BF21" s="16" t="s">
        <v>14529</v>
      </c>
      <c r="BG21" s="23">
        <f>B6L294C3+B6L294C10+B6L294C15+B6L294C20+B6L294C26</f>
        <v>54.693117214134119</v>
      </c>
      <c r="BH21" s="16" t="s">
        <v>14530</v>
      </c>
      <c r="BI21" s="17">
        <f>B6L298C3*B6L294C4</f>
        <v>111.99956498338977</v>
      </c>
      <c r="BJ21" s="16" t="s">
        <v>14531</v>
      </c>
      <c r="BK21" s="17">
        <f>B6L298C10*B6L294C11</f>
        <v>64.221599126151133</v>
      </c>
      <c r="BL21" s="16" t="s">
        <v>14532</v>
      </c>
      <c r="BM21" s="17">
        <f>B6L298C15*B6L294C16</f>
        <v>7.2105319936306342</v>
      </c>
      <c r="BN21" s="16" t="s">
        <v>14533</v>
      </c>
      <c r="BO21" s="17">
        <f>B6L298C20*B6L294C21</f>
        <v>7.5653466154980125</v>
      </c>
      <c r="BP21" s="16" t="s">
        <v>14534</v>
      </c>
      <c r="BQ21" s="17">
        <f>B6L298C26*B6L294C27</f>
        <v>116.92754133862479</v>
      </c>
      <c r="BR21" s="16" t="s">
        <v>14535</v>
      </c>
      <c r="BS21" s="15">
        <f>B6L294C29+B6L294C30+B6L294C31+B6L294C32+B6L294C33</f>
        <v>307.92458405729434</v>
      </c>
      <c r="BT21" s="16" t="s">
        <v>14536</v>
      </c>
      <c r="BU21" s="23">
        <f>IF(B6L294C3=0,0,B6L294C29/B6L294C3)</f>
        <v>5.630042677065016</v>
      </c>
      <c r="BV21" s="16" t="s">
        <v>14537</v>
      </c>
      <c r="BW21" s="23">
        <f>IF(B6L294C8=0,0,B6L294C30/B6L294C8)</f>
        <v>3.0965234723857598</v>
      </c>
      <c r="BX21" s="16" t="s">
        <v>14538</v>
      </c>
      <c r="BY21" s="23">
        <f>IF(B6L294C13=0,0,B6L294C31/B6L294C13)</f>
        <v>8.4450640155975236</v>
      </c>
      <c r="BZ21" s="16" t="s">
        <v>14539</v>
      </c>
      <c r="CA21" s="23">
        <f>IF(B6L294C18=0,0,B6L294C32/B6L294C18)</f>
        <v>6.7560512124780194</v>
      </c>
      <c r="CB21" s="16" t="s">
        <v>14540</v>
      </c>
      <c r="CC21" s="23">
        <f>IF(B6L294C24=0,0,B6L294C33/B6L294C24)</f>
        <v>1.407510669266254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217.41819999999998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434.83639999999997</v>
      </c>
      <c r="J22" s="16" t="s">
        <v>14543</v>
      </c>
      <c r="K22" s="23">
        <f>IF(B6L296C3=0,0,B6L295C3/B6L296C3)</f>
        <v>0.27457172732404816</v>
      </c>
      <c r="L22" s="16" t="s">
        <v>14544</v>
      </c>
      <c r="M22" s="23">
        <f>A1L555C81</f>
        <v>0.9159605076800148</v>
      </c>
      <c r="N22" s="16" t="s">
        <v>14545</v>
      </c>
      <c r="O22" s="23">
        <f>B6L295C1*B6L295C5</f>
        <v>199.14648485087497</v>
      </c>
      <c r="P22" s="16" t="s">
        <v>14546</v>
      </c>
      <c r="Q22" s="23">
        <f>B3L852C27</f>
        <v>2.0413185060934573</v>
      </c>
      <c r="R22" s="16" t="s">
        <v>14547</v>
      </c>
      <c r="S22" s="17">
        <f>B6L295C6*B6L295C7</f>
        <v>406.52140494955142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223.5867727222533</v>
      </c>
      <c r="X22" s="16" t="s">
        <v>14549</v>
      </c>
      <c r="Y22" s="23">
        <f>IF(B6L296C10=0,0,B6L295C10/B6L296C10)</f>
        <v>0.16866633828668423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18.663178287999997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27.994767431999996</v>
      </c>
      <c r="AH22" s="16" t="s">
        <v>14552</v>
      </c>
      <c r="AI22" s="23">
        <f>IF(B6L296C15=0,0,B6L295C15/B6L296C15)</f>
        <v>0.28024558609573186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24.476940955999996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29.372329147199995</v>
      </c>
      <c r="AR22" s="16" t="s">
        <v>14555</v>
      </c>
      <c r="AS22" s="23">
        <f>IF(B6L296C20=0,0,B6L295C20/B6L296C20)</f>
        <v>0.27457172732404816</v>
      </c>
      <c r="AT22" s="16" t="s">
        <v>14556</v>
      </c>
      <c r="AU22" s="17">
        <f>A1L253C27</f>
        <v>157718.79999999999</v>
      </c>
      <c r="AV22" s="16" t="s">
        <v>12563</v>
      </c>
      <c r="AW22" s="17">
        <f>A1L575C1</f>
        <v>200</v>
      </c>
      <c r="AX22" s="16" t="s">
        <v>14557</v>
      </c>
      <c r="AY22" s="23">
        <f>IF(B6L295C23=0,0,B6L295C22/B6L295C23)</f>
        <v>788.59399999999994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197.14849999999998</v>
      </c>
      <c r="BD22" s="16" t="s">
        <v>14559</v>
      </c>
      <c r="BE22" s="23">
        <f>IF(B6L296C26=0,0,B6L295C26/B6L296C26)</f>
        <v>0.21987107638946971</v>
      </c>
      <c r="BF22" s="16" t="s">
        <v>14560</v>
      </c>
      <c r="BG22" s="17">
        <f>B6L295C3+B6L295C10+B6L295C15+B6L295C20+B6L295C26</f>
        <v>912.93876930145336</v>
      </c>
      <c r="BH22" s="16" t="s">
        <v>14561</v>
      </c>
      <c r="BI22" s="17">
        <f>B6L298C3*B6L295C4</f>
        <v>2448.1474895413135</v>
      </c>
      <c r="BJ22" s="16" t="s">
        <v>14562</v>
      </c>
      <c r="BK22" s="17">
        <f>B6L298C10*B6L295C11</f>
        <v>1258.8030724535224</v>
      </c>
      <c r="BL22" s="16" t="s">
        <v>14563</v>
      </c>
      <c r="BM22" s="17">
        <f>B6L298C15*B6L295C16</f>
        <v>157.61173537666977</v>
      </c>
      <c r="BN22" s="16" t="s">
        <v>14564</v>
      </c>
      <c r="BO22" s="17">
        <f>B6L298C20*B6L295C21</f>
        <v>165.36746662353667</v>
      </c>
      <c r="BP22" s="16" t="s">
        <v>14565</v>
      </c>
      <c r="BQ22" s="17">
        <f>B6L298C26*B6L295C27</f>
        <v>1109.9544687193522</v>
      </c>
      <c r="BR22" s="16" t="s">
        <v>14566</v>
      </c>
      <c r="BS22" s="15">
        <f>B6L295C29+B6L295C30+B6L295C31+B6L295C32+B6L295C33</f>
        <v>5139.8842327143948</v>
      </c>
      <c r="BT22" s="16" t="s">
        <v>14567</v>
      </c>
      <c r="BU22" s="23">
        <f>IF(B6L295C3=0,0,B6L295C29/B6L295C3)</f>
        <v>5.6300426770650152</v>
      </c>
      <c r="BV22" s="16" t="s">
        <v>14568</v>
      </c>
      <c r="BW22" s="23">
        <f>IF(B6L295C8=0,0,B6L295C30/B6L295C8)</f>
        <v>3.0965234723857593</v>
      </c>
      <c r="BX22" s="16" t="s">
        <v>14569</v>
      </c>
      <c r="BY22" s="23">
        <f>IF(B6L295C13=0,0,B6L295C31/B6L295C13)</f>
        <v>8.4450640155975236</v>
      </c>
      <c r="BZ22" s="16" t="s">
        <v>14570</v>
      </c>
      <c r="CA22" s="23">
        <f>IF(B6L295C18=0,0,B6L295C32/B6L295C18)</f>
        <v>6.7560512124780194</v>
      </c>
      <c r="CB22" s="16" t="s">
        <v>14571</v>
      </c>
      <c r="CC22" s="23">
        <f>IF(B6L295C24=0,0,B6L295C33/B6L295C24)</f>
        <v>1.407510669266254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850.97019999999998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1583.6896399999998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2410.2106506787504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1325.6158578733127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66.595797450399999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99.893696175600013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89.145889835600016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106.97506780271999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3586.6200000000003</v>
      </c>
      <c r="AZ23" s="16" t="s">
        <v>945</v>
      </c>
      <c r="BA23" s="19" t="str">
        <f>NULL_VALUE</f>
        <v>n/a</v>
      </c>
      <c r="BB23" s="16" t="s">
        <v>14585</v>
      </c>
      <c r="BC23" s="23">
        <f>SUM(B6L281C26:B6L295C26)</f>
        <v>896.65500000000009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4012.8292618516325</v>
      </c>
      <c r="BH23" s="16" t="s">
        <v>14588</v>
      </c>
      <c r="BI23" s="17">
        <f>SUM(B6L281C29:B6L295C29)</f>
        <v>8916.2402604257313</v>
      </c>
      <c r="BJ23" s="16" t="s">
        <v>14589</v>
      </c>
      <c r="BK23" s="17">
        <f>SUM(B6L281C30:B6L295C30)</f>
        <v>7463.2738532209041</v>
      </c>
      <c r="BL23" s="16" t="s">
        <v>14590</v>
      </c>
      <c r="BM23" s="17">
        <f>SUM(B6L281C31:B6L295C31)</f>
        <v>562.40577263839441</v>
      </c>
      <c r="BN23" s="16" t="s">
        <v>14591</v>
      </c>
      <c r="BO23" s="17">
        <f>SUM(B6L281C32:B6L295C32)</f>
        <v>602.2741971112373</v>
      </c>
      <c r="BP23" s="16" t="s">
        <v>14592</v>
      </c>
      <c r="BQ23" s="17">
        <f>SUM(B6L281C33:B6L295C33)</f>
        <v>5048.2059166037316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0.3946566217146355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0.33034444561980597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2.4893582471910664E-2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2.6658265483580201E-2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0.22344708471006769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8916.2402604257295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7463.2738532209041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562.40577263839441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602.2741971112373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5048.2059166037325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CD359F-57AF-4FBA-AF3A-661D997FD779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11857</v>
      </c>
      <c r="F9" s="16" t="s">
        <v>14613</v>
      </c>
      <c r="G9" s="15">
        <f>B6L202C8</f>
        <v>21.931904938983489</v>
      </c>
      <c r="H9" s="16" t="s">
        <v>14614</v>
      </c>
      <c r="I9" s="15">
        <f>IF(B6L302C2=0,0,B6L302C1/B6L302C2)</f>
        <v>540.62791321534667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59944</v>
      </c>
      <c r="F10" s="16" t="s">
        <v>14615</v>
      </c>
      <c r="G10" s="21">
        <f>B6L203C8</f>
        <v>187.78057151490052</v>
      </c>
      <c r="H10" s="16" t="s">
        <v>14616</v>
      </c>
      <c r="I10" s="21">
        <f>IF(B6L303C2=0,0,B6L303C1/B6L303C2)</f>
        <v>319.22365299246843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57109</v>
      </c>
      <c r="F11" s="16" t="s">
        <v>14617</v>
      </c>
      <c r="G11" s="15">
        <f>B6L204C8</f>
        <v>69.154607725866214</v>
      </c>
      <c r="H11" s="16" t="s">
        <v>14618</v>
      </c>
      <c r="I11" s="15">
        <f>IF(B6L304C2=0,0,B6L304C1/B6L304C2)</f>
        <v>825.81626702857079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26185</v>
      </c>
      <c r="F12" s="16" t="s">
        <v>14619</v>
      </c>
      <c r="G12" s="21">
        <f>B6L205C8</f>
        <v>55.490932011130042</v>
      </c>
      <c r="H12" s="16" t="s">
        <v>14620</v>
      </c>
      <c r="I12" s="21">
        <f>IF(B6L305C2=0,0,B6L305C1/B6L305C2)</f>
        <v>471.8789007679303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254087</v>
      </c>
      <c r="F13" s="16" t="s">
        <v>14621</v>
      </c>
      <c r="G13" s="15">
        <f>B6L206C8</f>
        <v>214.31236437824026</v>
      </c>
      <c r="H13" s="16" t="s">
        <v>14622</v>
      </c>
      <c r="I13" s="15">
        <f>IF(B6L306C2=0,0,B6L306C1/B6L306C2)</f>
        <v>1185.5918847106807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1592</v>
      </c>
      <c r="F14" s="16" t="s">
        <v>14623</v>
      </c>
      <c r="G14" s="21">
        <f>B6L207C8</f>
        <v>4.0661796536796544</v>
      </c>
      <c r="H14" s="16" t="s">
        <v>14624</v>
      </c>
      <c r="I14" s="21">
        <f>IF(B6L307C2=0,0,B6L307C1/B6L307C2)</f>
        <v>391.52229748612638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73725</v>
      </c>
      <c r="F15" s="16" t="s">
        <v>14625</v>
      </c>
      <c r="G15" s="15">
        <f>B6L208C8</f>
        <v>3722.9498767032078</v>
      </c>
      <c r="H15" s="16" t="s">
        <v>14626</v>
      </c>
      <c r="I15" s="21">
        <f>IF(B6L308C2=0,0,B6L308C1/B6L308C2)</f>
        <v>19.802845174291164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</v>
      </c>
      <c r="F16" s="16" t="s">
        <v>14627</v>
      </c>
      <c r="G16" s="15">
        <f>B6L209C8</f>
        <v>0</v>
      </c>
      <c r="H16" s="16" t="s">
        <v>14628</v>
      </c>
      <c r="I16" s="15">
        <f>IF(B6L309C2=0,0,B6L309C1/B6L309C2)</f>
        <v>0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23</v>
      </c>
      <c r="F17" s="16" t="s">
        <v>14629</v>
      </c>
      <c r="G17" s="15">
        <f>B6L210C8</f>
        <v>0</v>
      </c>
      <c r="H17" s="16" t="s">
        <v>14630</v>
      </c>
      <c r="I17" s="15">
        <f>IF(B6L310C2=0,0,B6L310C1/B6L310C2)</f>
        <v>0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55174</v>
      </c>
      <c r="F18" s="16" t="s">
        <v>14631</v>
      </c>
      <c r="G18" s="21">
        <f>B6L211C8</f>
        <v>134.8328479557027</v>
      </c>
      <c r="H18" s="16" t="s">
        <v>14632</v>
      </c>
      <c r="I18" s="21">
        <f>IF(B6L311C2=0,0,B6L311C1/B6L311C2)</f>
        <v>409.20295637548639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29085</v>
      </c>
      <c r="F19" s="16" t="s">
        <v>14633</v>
      </c>
      <c r="G19" s="21">
        <f>B6L212C8</f>
        <v>14.984186698939997</v>
      </c>
      <c r="H19" s="16" t="s">
        <v>14634</v>
      </c>
      <c r="I19" s="15">
        <f>IF(B6L312C2=0,0,B6L312C1/B6L312C2)</f>
        <v>1941.0462899569661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40</v>
      </c>
      <c r="F20" s="16" t="s">
        <v>14635</v>
      </c>
      <c r="G20" s="15">
        <f>B6L213C8</f>
        <v>4.2016187426500796E-2</v>
      </c>
      <c r="H20" s="16" t="s">
        <v>14636</v>
      </c>
      <c r="I20" s="15">
        <f>IF(B6L313C2=0,0,B6L313C1/B6L313C2)</f>
        <v>952.01403197213631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18942</v>
      </c>
      <c r="F21" s="16" t="s">
        <v>14637</v>
      </c>
      <c r="G21" s="21">
        <f>B6L214C8</f>
        <v>14.655550874206639</v>
      </c>
      <c r="H21" s="16" t="s">
        <v>14638</v>
      </c>
      <c r="I21" s="15">
        <f>IF(B6L314C2=0,0,B6L314C1/B6L314C2)</f>
        <v>1292.4795637219881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156660</v>
      </c>
      <c r="F22" s="16" t="s">
        <v>14639</v>
      </c>
      <c r="G22" s="15">
        <f>B6L215C8</f>
        <v>284.94373814587442</v>
      </c>
      <c r="H22" s="16" t="s">
        <v>14640</v>
      </c>
      <c r="I22" s="15">
        <f>IF(B6L315C2=0,0,B6L315C1/B6L315C2)</f>
        <v>549.79274512008863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744424</v>
      </c>
      <c r="F23" s="16" t="s">
        <v>14642</v>
      </c>
      <c r="G23" s="15">
        <f>B6L216C8</f>
        <v>4725.1447767881591</v>
      </c>
      <c r="H23" s="16" t="s">
        <v>14643</v>
      </c>
      <c r="I23" s="15">
        <f>IF(B6L316C2=0,0,B6L316C1/B6L316C2)</f>
        <v>157.54522563137425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85BD41-B554-4968-867B-092C79838BD3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8821.1470000000008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8855.7030000000013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8637.3123333333351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8315.429500000002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8383.3046000000013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583.39200000000005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585.93100000000004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583.99599999999998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553.44600000000003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562.61480000000006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67.960999999999999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61.122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59.167999999999999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60.408000000000001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62.813400000000001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515.43100000000004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524.80900000000008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524.82799999999997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493.03800000000001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499.80140000000006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492C7A-FECD-43EF-9A5F-03499D457BB5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6157</v>
      </c>
      <c r="F9" s="16" t="s">
        <v>14758</v>
      </c>
      <c r="G9" s="21">
        <f>IF(B7L101C1=0,0,B7L202C1/B7L101C1)</f>
        <v>0.69798179307067432</v>
      </c>
      <c r="H9" s="16" t="s">
        <v>14759</v>
      </c>
      <c r="I9" s="21">
        <f>B7L202C2</f>
        <v>0.69798179307067432</v>
      </c>
      <c r="J9" s="16" t="s">
        <v>14760</v>
      </c>
      <c r="K9" s="17">
        <f>B7L202C3*B7L116C1</f>
        <v>359.76145358421076</v>
      </c>
      <c r="L9" s="16" t="s">
        <v>14761</v>
      </c>
      <c r="M9" s="23">
        <f>B7L202C4</f>
        <v>359.76145358421076</v>
      </c>
      <c r="N9" s="16" t="s">
        <v>14762</v>
      </c>
      <c r="O9" s="23">
        <f>B7L202C5/24</f>
        <v>14.990060566008781</v>
      </c>
      <c r="P9" s="16" t="s">
        <v>14763</v>
      </c>
      <c r="Q9" s="23">
        <f>B7L202C6</f>
        <v>14.990060566008781</v>
      </c>
      <c r="R9" s="16" t="s">
        <v>14764</v>
      </c>
      <c r="S9" s="25">
        <f>IF(B7L202C7=0,0,B7L202C1/B7L202C7)</f>
        <v>410.73883410194577</v>
      </c>
      <c r="T9" s="16" t="s">
        <v>14765</v>
      </c>
      <c r="U9" s="17">
        <f>A1L202C18</f>
        <v>6238.5</v>
      </c>
      <c r="V9" s="16" t="s">
        <v>14766</v>
      </c>
      <c r="W9" s="23">
        <f>IF(B7L102C1=0,0,B7L202C9/B7L102C1)</f>
        <v>0.70446129460303708</v>
      </c>
      <c r="X9" s="16" t="s">
        <v>14767</v>
      </c>
      <c r="Y9" s="23">
        <f>B7L202C10</f>
        <v>0.70446129460303708</v>
      </c>
      <c r="Z9" s="16" t="s">
        <v>14768</v>
      </c>
      <c r="AA9" s="23">
        <f>B7L202C11*B7L117C1</f>
        <v>369.70762755932532</v>
      </c>
      <c r="AB9" s="16" t="s">
        <v>14769</v>
      </c>
      <c r="AC9" s="23">
        <f>B7L202C12</f>
        <v>369.70762755932532</v>
      </c>
      <c r="AD9" s="16" t="s">
        <v>14770</v>
      </c>
      <c r="AE9" s="23">
        <f>B7L202C13/24</f>
        <v>15.404484481638555</v>
      </c>
      <c r="AF9" s="16" t="s">
        <v>14771</v>
      </c>
      <c r="AG9" s="23">
        <f>B7L202C14</f>
        <v>15.404484481638555</v>
      </c>
      <c r="AH9" s="16" t="s">
        <v>14772</v>
      </c>
      <c r="AI9" s="26">
        <f>IF(B7L202C15=0,0,B7L202C9/B7L202C15)</f>
        <v>404.9794725319116</v>
      </c>
      <c r="AJ9" s="16" t="s">
        <v>14773</v>
      </c>
      <c r="AK9" s="17">
        <f>A1L202C21</f>
        <v>5900.6666666666661</v>
      </c>
      <c r="AL9" s="16" t="s">
        <v>14774</v>
      </c>
      <c r="AM9" s="23">
        <f>IF(B7L103C1=0,0,B7L202C17/B7L103C1)</f>
        <v>0.68316004318781709</v>
      </c>
      <c r="AN9" s="16" t="s">
        <v>14775</v>
      </c>
      <c r="AO9" s="23">
        <f>B7L202C18</f>
        <v>0.68316004318781709</v>
      </c>
      <c r="AP9" s="16" t="s">
        <v>14776</v>
      </c>
      <c r="AQ9" s="23">
        <f>B7L202C19*B7L118C1</f>
        <v>358.54151914617563</v>
      </c>
      <c r="AR9" s="16" t="s">
        <v>14777</v>
      </c>
      <c r="AS9" s="23">
        <f>B7L202C20</f>
        <v>358.54151914617563</v>
      </c>
      <c r="AT9" s="16" t="s">
        <v>14778</v>
      </c>
      <c r="AU9" s="17">
        <f>B7L202C21/24</f>
        <v>14.939229964423985</v>
      </c>
      <c r="AV9" s="16" t="s">
        <v>14779</v>
      </c>
      <c r="AW9" s="23">
        <f>B7L202C22</f>
        <v>14.939229964423985</v>
      </c>
      <c r="AX9" s="16" t="s">
        <v>14780</v>
      </c>
      <c r="AY9" s="26">
        <f>IF(B7L202C23=0,0,B7L202C17/B7L202C23)</f>
        <v>394.97796611461285</v>
      </c>
      <c r="AZ9" s="16" t="s">
        <v>14781</v>
      </c>
      <c r="BA9" s="17">
        <f>A1L202C24</f>
        <v>5513</v>
      </c>
      <c r="BB9" s="16" t="s">
        <v>14782</v>
      </c>
      <c r="BC9" s="23">
        <f>IF(B7L104C1=0,0,B7L202C25/B7L104C1)</f>
        <v>0.66298439545425747</v>
      </c>
      <c r="BD9" s="16" t="s">
        <v>14783</v>
      </c>
      <c r="BE9" s="23">
        <f>B7L202C26</f>
        <v>0.66298439545425747</v>
      </c>
      <c r="BF9" s="16" t="s">
        <v>14784</v>
      </c>
      <c r="BG9" s="23">
        <f>B7L202C27*B7L119C1</f>
        <v>326.8765003659762</v>
      </c>
      <c r="BH9" s="16" t="s">
        <v>14785</v>
      </c>
      <c r="BI9" s="23">
        <f>B7L202C28</f>
        <v>326.8765003659762</v>
      </c>
      <c r="BJ9" s="16" t="s">
        <v>14786</v>
      </c>
      <c r="BK9" s="23">
        <f>B7L202C29/24</f>
        <v>13.619854181915676</v>
      </c>
      <c r="BL9" s="16" t="s">
        <v>14787</v>
      </c>
      <c r="BM9" s="23">
        <f>B7L202C30</f>
        <v>13.619854181915676</v>
      </c>
      <c r="BN9" s="16" t="s">
        <v>14788</v>
      </c>
      <c r="BO9" s="26">
        <f>IF(B7L202C31=0,0,B7L202C25/B7L202C31)</f>
        <v>404.77672714882027</v>
      </c>
      <c r="BP9" s="16" t="s">
        <v>14789</v>
      </c>
      <c r="BQ9" s="17">
        <f>A1L202C27</f>
        <v>5369.6</v>
      </c>
      <c r="BR9" s="16" t="s">
        <v>14790</v>
      </c>
      <c r="BS9" s="21">
        <f>IF(B7L105C1=0,0,B7L202C33/B7L105C1)</f>
        <v>0.64051114163262057</v>
      </c>
      <c r="BT9" s="16" t="s">
        <v>14791</v>
      </c>
      <c r="BU9" s="23">
        <f>B7L202C34</f>
        <v>0.64051114163262057</v>
      </c>
      <c r="BV9" s="16" t="s">
        <v>14792</v>
      </c>
      <c r="BW9" s="23">
        <f>B7L202C35*B7L120C1</f>
        <v>320.12836530358209</v>
      </c>
      <c r="BX9" s="16" t="s">
        <v>14793</v>
      </c>
      <c r="BY9" s="23">
        <f>B7L202C36</f>
        <v>320.12836530358209</v>
      </c>
      <c r="BZ9" s="16" t="s">
        <v>14794</v>
      </c>
      <c r="CA9" s="23">
        <f>B7L202C37/24</f>
        <v>13.338681887649253</v>
      </c>
      <c r="CB9" s="16" t="s">
        <v>14795</v>
      </c>
      <c r="CC9" s="23">
        <f>B7L202C38</f>
        <v>13.338681887649253</v>
      </c>
      <c r="CD9" s="16" t="s">
        <v>14796</v>
      </c>
      <c r="CE9" s="26">
        <f>IF(B7L202C39=0,0,B7L202C33/B7L202C39)</f>
        <v>402.55851704296947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31104</v>
      </c>
      <c r="F10" s="16" t="s">
        <v>14798</v>
      </c>
      <c r="G10" s="21">
        <f>IF(B7L101C1=0,0,B7L203C1/B7L101C1)</f>
        <v>3.5260720629641469</v>
      </c>
      <c r="H10" s="16" t="s">
        <v>14799</v>
      </c>
      <c r="I10" s="21">
        <f>B7L203C2</f>
        <v>3.5260720629641469</v>
      </c>
      <c r="J10" s="16" t="s">
        <v>14800</v>
      </c>
      <c r="K10" s="17">
        <f>B7L203C3*B7L116C1</f>
        <v>1817.4468494856733</v>
      </c>
      <c r="L10" s="16" t="s">
        <v>14801</v>
      </c>
      <c r="M10" s="17">
        <f>B7L203C4</f>
        <v>1817.4468494856733</v>
      </c>
      <c r="N10" s="16" t="s">
        <v>14802</v>
      </c>
      <c r="O10" s="23">
        <f>B7L203C5/24</f>
        <v>75.726952061903049</v>
      </c>
      <c r="P10" s="16" t="s">
        <v>14803</v>
      </c>
      <c r="Q10" s="23">
        <f>B7L203C6</f>
        <v>75.726952061903049</v>
      </c>
      <c r="R10" s="16" t="s">
        <v>14804</v>
      </c>
      <c r="S10" s="25">
        <f>IF(B7L203C7=0,0,B7L203C1/B7L203C7)</f>
        <v>410.73883410194583</v>
      </c>
      <c r="T10" s="16" t="s">
        <v>14805</v>
      </c>
      <c r="U10" s="17">
        <f>A1L203C18</f>
        <v>31865</v>
      </c>
      <c r="V10" s="16" t="s">
        <v>14806</v>
      </c>
      <c r="W10" s="23">
        <f>IF(B7L102C1=0,0,B7L203C9/B7L102C1)</f>
        <v>3.5982462374810895</v>
      </c>
      <c r="X10" s="16" t="s">
        <v>14807</v>
      </c>
      <c r="Y10" s="23">
        <f>B7L203C10</f>
        <v>3.5982462374810895</v>
      </c>
      <c r="Z10" s="16" t="s">
        <v>14808</v>
      </c>
      <c r="AA10" s="17">
        <f>B7L203C11*B7L117C1</f>
        <v>1888.3920096462134</v>
      </c>
      <c r="AB10" s="16" t="s">
        <v>14809</v>
      </c>
      <c r="AC10" s="17">
        <f>B7L203C12</f>
        <v>1888.3920096462134</v>
      </c>
      <c r="AD10" s="16" t="s">
        <v>14810</v>
      </c>
      <c r="AE10" s="23">
        <f>B7L203C13/24</f>
        <v>78.683000401925554</v>
      </c>
      <c r="AF10" s="16" t="s">
        <v>14811</v>
      </c>
      <c r="AG10" s="23">
        <f>B7L203C14</f>
        <v>78.683000401925554</v>
      </c>
      <c r="AH10" s="16" t="s">
        <v>14812</v>
      </c>
      <c r="AI10" s="26">
        <f>IF(B7L203C15=0,0,B7L203C9/B7L203C15)</f>
        <v>404.9794725319116</v>
      </c>
      <c r="AJ10" s="16" t="s">
        <v>14813</v>
      </c>
      <c r="AK10" s="17">
        <f>A1L203C21</f>
        <v>33149.666666666672</v>
      </c>
      <c r="AL10" s="16" t="s">
        <v>14814</v>
      </c>
      <c r="AM10" s="23">
        <f>IF(B7L103C1=0,0,B7L203C17/B7L103C1)</f>
        <v>3.8379608595065662</v>
      </c>
      <c r="AN10" s="16" t="s">
        <v>14815</v>
      </c>
      <c r="AO10" s="23">
        <f>B7L203C18</f>
        <v>3.8379608595065662</v>
      </c>
      <c r="AP10" s="16" t="s">
        <v>14816</v>
      </c>
      <c r="AQ10" s="17">
        <f>B7L203C19*B7L118C1</f>
        <v>2014.269321973112</v>
      </c>
      <c r="AR10" s="16" t="s">
        <v>14817</v>
      </c>
      <c r="AS10" s="17">
        <f>B7L203C20</f>
        <v>2014.269321973112</v>
      </c>
      <c r="AT10" s="16" t="s">
        <v>14818</v>
      </c>
      <c r="AU10" s="17">
        <f>B7L203C21/24</f>
        <v>83.927888415546334</v>
      </c>
      <c r="AV10" s="16" t="s">
        <v>14819</v>
      </c>
      <c r="AW10" s="23">
        <f>B7L203C22</f>
        <v>83.927888415546334</v>
      </c>
      <c r="AX10" s="16" t="s">
        <v>14820</v>
      </c>
      <c r="AY10" s="26">
        <f>IF(B7L203C23=0,0,B7L203C17/B7L203C23)</f>
        <v>394.97796611461291</v>
      </c>
      <c r="AZ10" s="16" t="s">
        <v>14821</v>
      </c>
      <c r="BA10" s="17">
        <f>A1L203C24</f>
        <v>34171.75</v>
      </c>
      <c r="BB10" s="16" t="s">
        <v>14822</v>
      </c>
      <c r="BC10" s="23">
        <f>IF(B7L104C1=0,0,B7L203C25/B7L104C1)</f>
        <v>4.1094389652392573</v>
      </c>
      <c r="BD10" s="16" t="s">
        <v>14823</v>
      </c>
      <c r="BE10" s="23">
        <f>B7L203C26</f>
        <v>4.1094389652392573</v>
      </c>
      <c r="BF10" s="16" t="s">
        <v>14824</v>
      </c>
      <c r="BG10" s="17">
        <f>B7L203C27*B7L119C1</f>
        <v>2026.109568543633</v>
      </c>
      <c r="BH10" s="16" t="s">
        <v>14825</v>
      </c>
      <c r="BI10" s="17">
        <f>B7L203C28</f>
        <v>2026.109568543633</v>
      </c>
      <c r="BJ10" s="16" t="s">
        <v>14826</v>
      </c>
      <c r="BK10" s="23">
        <f>B7L203C29/24</f>
        <v>84.421232022651381</v>
      </c>
      <c r="BL10" s="16" t="s">
        <v>14827</v>
      </c>
      <c r="BM10" s="23">
        <f>B7L203C30</f>
        <v>84.421232022651381</v>
      </c>
      <c r="BN10" s="16" t="s">
        <v>14828</v>
      </c>
      <c r="BO10" s="26">
        <f>IF(B7L203C31=0,0,B7L203C25/B7L203C31)</f>
        <v>404.77672714882021</v>
      </c>
      <c r="BP10" s="16" t="s">
        <v>14829</v>
      </c>
      <c r="BQ10" s="17">
        <f>A1L203C27</f>
        <v>35655.4</v>
      </c>
      <c r="BR10" s="16" t="s">
        <v>14830</v>
      </c>
      <c r="BS10" s="21">
        <f>IF(B7L105C1=0,0,B7L203C33/B7L105C1)</f>
        <v>4.2531438020276626</v>
      </c>
      <c r="BT10" s="16" t="s">
        <v>14831</v>
      </c>
      <c r="BU10" s="23">
        <f>B7L203C34</f>
        <v>4.2531438020276626</v>
      </c>
      <c r="BV10" s="16" t="s">
        <v>14832</v>
      </c>
      <c r="BW10" s="17">
        <f>B7L203C35*B7L120C1</f>
        <v>2125.7272266547488</v>
      </c>
      <c r="BX10" s="16" t="s">
        <v>14833</v>
      </c>
      <c r="BY10" s="17">
        <f>B7L203C36</f>
        <v>2125.7272266547488</v>
      </c>
      <c r="BZ10" s="16" t="s">
        <v>14834</v>
      </c>
      <c r="CA10" s="23">
        <f>B7L203C37/24</f>
        <v>88.571967777281202</v>
      </c>
      <c r="CB10" s="16" t="s">
        <v>14835</v>
      </c>
      <c r="CC10" s="23">
        <f>B7L203C38</f>
        <v>88.571967777281202</v>
      </c>
      <c r="CD10" s="16" t="s">
        <v>14836</v>
      </c>
      <c r="CE10" s="26">
        <f>IF(B7L203C39=0,0,B7L203C33/B7L203C39)</f>
        <v>402.55851704296953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5577</v>
      </c>
      <c r="F11" s="16" t="s">
        <v>14838</v>
      </c>
      <c r="G11" s="21">
        <f>IF(B7L101C1=0,0,B7L204C1/B7L101C1)</f>
        <v>0.63223070650562785</v>
      </c>
      <c r="H11" s="16" t="s">
        <v>14839</v>
      </c>
      <c r="I11" s="21">
        <f>B7L204C2</f>
        <v>0.63223070650562785</v>
      </c>
      <c r="J11" s="16" t="s">
        <v>14840</v>
      </c>
      <c r="K11" s="17">
        <f>B7L204C3*B7L116C1</f>
        <v>325.87130528490229</v>
      </c>
      <c r="L11" s="16" t="s">
        <v>14841</v>
      </c>
      <c r="M11" s="23">
        <f>B7L204C4</f>
        <v>325.87130528490229</v>
      </c>
      <c r="N11" s="16" t="s">
        <v>14842</v>
      </c>
      <c r="O11" s="23">
        <f>B7L204C5/24</f>
        <v>13.577971053537595</v>
      </c>
      <c r="P11" s="16" t="s">
        <v>14843</v>
      </c>
      <c r="Q11" s="23">
        <f>B7L204C6</f>
        <v>13.577971053537595</v>
      </c>
      <c r="R11" s="16" t="s">
        <v>14844</v>
      </c>
      <c r="S11" s="25">
        <f>IF(B7L204C7=0,0,B7L204C1/B7L204C7)</f>
        <v>410.73883410194577</v>
      </c>
      <c r="T11" s="16" t="s">
        <v>14845</v>
      </c>
      <c r="U11" s="17">
        <f>A1L204C18</f>
        <v>5319.5</v>
      </c>
      <c r="V11" s="16" t="s">
        <v>14846</v>
      </c>
      <c r="W11" s="23">
        <f>IF(B7L102C1=0,0,B7L204C9/B7L102C1)</f>
        <v>0.6006863599648723</v>
      </c>
      <c r="X11" s="16" t="s">
        <v>14847</v>
      </c>
      <c r="Y11" s="23">
        <f>B7L204C10</f>
        <v>0.6006863599648723</v>
      </c>
      <c r="Z11" s="16" t="s">
        <v>14848</v>
      </c>
      <c r="AA11" s="23">
        <f>B7L204C11*B7L117C1</f>
        <v>315.24560788680469</v>
      </c>
      <c r="AB11" s="16" t="s">
        <v>14849</v>
      </c>
      <c r="AC11" s="23">
        <f>B7L204C12</f>
        <v>315.24560788680469</v>
      </c>
      <c r="AD11" s="16" t="s">
        <v>14850</v>
      </c>
      <c r="AE11" s="23">
        <f>B7L204C13/24</f>
        <v>13.135233661950195</v>
      </c>
      <c r="AF11" s="16" t="s">
        <v>14851</v>
      </c>
      <c r="AG11" s="23">
        <f>B7L204C14</f>
        <v>13.135233661950195</v>
      </c>
      <c r="AH11" s="16" t="s">
        <v>14852</v>
      </c>
      <c r="AI11" s="26">
        <f>IF(B7L204C15=0,0,B7L204C9/B7L204C15)</f>
        <v>404.9794725319116</v>
      </c>
      <c r="AJ11" s="16" t="s">
        <v>14853</v>
      </c>
      <c r="AK11" s="17">
        <f>A1L204C21</f>
        <v>5033.6666666666661</v>
      </c>
      <c r="AL11" s="16" t="s">
        <v>14854</v>
      </c>
      <c r="AM11" s="23">
        <f>IF(B7L103C1=0,0,B7L204C17/B7L103C1)</f>
        <v>0.58278159598798018</v>
      </c>
      <c r="AN11" s="16" t="s">
        <v>14855</v>
      </c>
      <c r="AO11" s="23">
        <f>B7L204C18</f>
        <v>0.58278159598798018</v>
      </c>
      <c r="AP11" s="16" t="s">
        <v>14856</v>
      </c>
      <c r="AQ11" s="23">
        <f>B7L204C19*B7L118C1</f>
        <v>305.86009945917965</v>
      </c>
      <c r="AR11" s="16" t="s">
        <v>14857</v>
      </c>
      <c r="AS11" s="23">
        <f>B7L204C20</f>
        <v>305.86009945917965</v>
      </c>
      <c r="AT11" s="16" t="s">
        <v>14858</v>
      </c>
      <c r="AU11" s="17">
        <f>B7L204C21/24</f>
        <v>12.744170810799153</v>
      </c>
      <c r="AV11" s="16" t="s">
        <v>14859</v>
      </c>
      <c r="AW11" s="23">
        <f>B7L204C22</f>
        <v>12.744170810799153</v>
      </c>
      <c r="AX11" s="16" t="s">
        <v>14860</v>
      </c>
      <c r="AY11" s="26">
        <f>IF(B7L204C23=0,0,B7L204C17/B7L204C23)</f>
        <v>394.97796611461285</v>
      </c>
      <c r="AZ11" s="16" t="s">
        <v>14861</v>
      </c>
      <c r="BA11" s="17">
        <f>A1L204C24</f>
        <v>4886.5</v>
      </c>
      <c r="BB11" s="16" t="s">
        <v>14862</v>
      </c>
      <c r="BC11" s="23">
        <f>IF(B7L104C1=0,0,B7L204C25/B7L104C1)</f>
        <v>0.58764252646240323</v>
      </c>
      <c r="BD11" s="16" t="s">
        <v>14863</v>
      </c>
      <c r="BE11" s="23">
        <f>B7L204C26</f>
        <v>0.58764252646240323</v>
      </c>
      <c r="BF11" s="16" t="s">
        <v>14864</v>
      </c>
      <c r="BG11" s="23">
        <f>B7L204C27*B7L119C1</f>
        <v>289.73009596197039</v>
      </c>
      <c r="BH11" s="16" t="s">
        <v>14865</v>
      </c>
      <c r="BI11" s="23">
        <f>B7L204C28</f>
        <v>289.73009596197039</v>
      </c>
      <c r="BJ11" s="16" t="s">
        <v>14866</v>
      </c>
      <c r="BK11" s="23">
        <f>B7L204C29/24</f>
        <v>12.072087331748767</v>
      </c>
      <c r="BL11" s="16" t="s">
        <v>14867</v>
      </c>
      <c r="BM11" s="23">
        <f>B7L204C30</f>
        <v>12.072087331748767</v>
      </c>
      <c r="BN11" s="16" t="s">
        <v>14868</v>
      </c>
      <c r="BO11" s="26">
        <f>IF(B7L204C31=0,0,B7L204C25/B7L204C31)</f>
        <v>404.77672714882021</v>
      </c>
      <c r="BP11" s="16" t="s">
        <v>14869</v>
      </c>
      <c r="BQ11" s="17">
        <f>A1L204C27</f>
        <v>5141.3999999999996</v>
      </c>
      <c r="BR11" s="16" t="s">
        <v>14870</v>
      </c>
      <c r="BS11" s="21">
        <f>IF(B7L105C1=0,0,B7L204C33/B7L105C1)</f>
        <v>0.61329037239085871</v>
      </c>
      <c r="BT11" s="16" t="s">
        <v>14871</v>
      </c>
      <c r="BU11" s="23">
        <f>B7L204C34</f>
        <v>0.61329037239085871</v>
      </c>
      <c r="BV11" s="16" t="s">
        <v>14872</v>
      </c>
      <c r="BW11" s="23">
        <f>B7L204C35*B7L120C1</f>
        <v>306.52338672747254</v>
      </c>
      <c r="BX11" s="16" t="s">
        <v>14873</v>
      </c>
      <c r="BY11" s="23">
        <f>B7L204C36</f>
        <v>306.52338672747254</v>
      </c>
      <c r="BZ11" s="16" t="s">
        <v>14874</v>
      </c>
      <c r="CA11" s="23">
        <f>B7L204C37/24</f>
        <v>12.771807780311356</v>
      </c>
      <c r="CB11" s="16" t="s">
        <v>14875</v>
      </c>
      <c r="CC11" s="23">
        <f>B7L204C38</f>
        <v>12.771807780311356</v>
      </c>
      <c r="CD11" s="16" t="s">
        <v>14876</v>
      </c>
      <c r="CE11" s="26">
        <f>IF(B7L204C39=0,0,B7L204C33/B7L204C39)</f>
        <v>402.55851704296953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24025</v>
      </c>
      <c r="F12" s="16" t="s">
        <v>14878</v>
      </c>
      <c r="G12" s="21">
        <f>IF(B7L101C1=0,0,B7L205C1/B7L101C1)</f>
        <v>2.7235687150435197</v>
      </c>
      <c r="H12" s="16" t="s">
        <v>14879</v>
      </c>
      <c r="I12" s="21">
        <f>B7L205C2</f>
        <v>2.7235687150435197</v>
      </c>
      <c r="J12" s="16" t="s">
        <v>14880</v>
      </c>
      <c r="K12" s="17">
        <f>B7L205C3*B7L116C1</f>
        <v>1403.8117463635965</v>
      </c>
      <c r="L12" s="16" t="s">
        <v>14881</v>
      </c>
      <c r="M12" s="17">
        <f>B7L205C4</f>
        <v>1403.8117463635965</v>
      </c>
      <c r="N12" s="16" t="s">
        <v>14882</v>
      </c>
      <c r="O12" s="23">
        <f>B7L205C5/24</f>
        <v>58.492156098483186</v>
      </c>
      <c r="P12" s="16" t="s">
        <v>14883</v>
      </c>
      <c r="Q12" s="23">
        <f>B7L205C6</f>
        <v>58.492156098483186</v>
      </c>
      <c r="R12" s="16" t="s">
        <v>14884</v>
      </c>
      <c r="S12" s="25">
        <f>IF(B7L205C7=0,0,B7L205C1/B7L205C7)</f>
        <v>410.73883410194577</v>
      </c>
      <c r="T12" s="16" t="s">
        <v>14885</v>
      </c>
      <c r="U12" s="17">
        <f>A1L205C18</f>
        <v>22776</v>
      </c>
      <c r="V12" s="16" t="s">
        <v>14886</v>
      </c>
      <c r="W12" s="23">
        <f>IF(B7L102C1=0,0,B7L205C9/B7L102C1)</f>
        <v>2.5719019709671831</v>
      </c>
      <c r="X12" s="16" t="s">
        <v>14887</v>
      </c>
      <c r="Y12" s="23">
        <f>B7L205C10</f>
        <v>2.5719019709671831</v>
      </c>
      <c r="Z12" s="16" t="s">
        <v>14888</v>
      </c>
      <c r="AA12" s="17">
        <f>B7L205C11*B7L117C1</f>
        <v>1349.7573014813165</v>
      </c>
      <c r="AB12" s="16" t="s">
        <v>14889</v>
      </c>
      <c r="AC12" s="17">
        <f>B7L205C12</f>
        <v>1349.7573014813165</v>
      </c>
      <c r="AD12" s="16" t="s">
        <v>14890</v>
      </c>
      <c r="AE12" s="23">
        <f>B7L205C13/24</f>
        <v>56.239887561721524</v>
      </c>
      <c r="AF12" s="16" t="s">
        <v>14891</v>
      </c>
      <c r="AG12" s="23">
        <f>B7L205C14</f>
        <v>56.239887561721524</v>
      </c>
      <c r="AH12" s="16" t="s">
        <v>14892</v>
      </c>
      <c r="AI12" s="26">
        <f>IF(B7L205C15=0,0,B7L205C9/B7L205C15)</f>
        <v>404.9794725319116</v>
      </c>
      <c r="AJ12" s="16" t="s">
        <v>14893</v>
      </c>
      <c r="AK12" s="17">
        <f>A1L205C21</f>
        <v>22933.333333333332</v>
      </c>
      <c r="AL12" s="16" t="s">
        <v>14894</v>
      </c>
      <c r="AM12" s="23">
        <f>IF(B7L103C1=0,0,B7L205C17/B7L103C1)</f>
        <v>2.6551469309299409</v>
      </c>
      <c r="AN12" s="16" t="s">
        <v>14895</v>
      </c>
      <c r="AO12" s="23">
        <f>B7L205C18</f>
        <v>2.6551469309299409</v>
      </c>
      <c r="AP12" s="16" t="s">
        <v>14896</v>
      </c>
      <c r="AQ12" s="17">
        <f>B7L205C19*B7L118C1</f>
        <v>1393.495453466099</v>
      </c>
      <c r="AR12" s="16" t="s">
        <v>14897</v>
      </c>
      <c r="AS12" s="17">
        <f>B7L205C20</f>
        <v>1393.495453466099</v>
      </c>
      <c r="AT12" s="16" t="s">
        <v>14898</v>
      </c>
      <c r="AU12" s="17">
        <f>B7L205C21/24</f>
        <v>58.062310561087457</v>
      </c>
      <c r="AV12" s="16" t="s">
        <v>14899</v>
      </c>
      <c r="AW12" s="23">
        <f>B7L205C22</f>
        <v>58.062310561087457</v>
      </c>
      <c r="AX12" s="16" t="s">
        <v>14900</v>
      </c>
      <c r="AY12" s="26">
        <f>IF(B7L205C23=0,0,B7L205C17/B7L205C23)</f>
        <v>394.97796611461291</v>
      </c>
      <c r="AZ12" s="16" t="s">
        <v>14901</v>
      </c>
      <c r="BA12" s="17">
        <f>A1L205C24</f>
        <v>23224.75</v>
      </c>
      <c r="BB12" s="16" t="s">
        <v>14902</v>
      </c>
      <c r="BC12" s="23">
        <f>IF(B7L104C1=0,0,B7L205C25/B7L104C1)</f>
        <v>2.7929705855843037</v>
      </c>
      <c r="BD12" s="16" t="s">
        <v>14903</v>
      </c>
      <c r="BE12" s="23">
        <f>B7L205C26</f>
        <v>2.7929705855843037</v>
      </c>
      <c r="BF12" s="16" t="s">
        <v>14904</v>
      </c>
      <c r="BG12" s="17">
        <f>B7L205C27*B7L119C1</f>
        <v>1377.0406315753139</v>
      </c>
      <c r="BH12" s="16" t="s">
        <v>14905</v>
      </c>
      <c r="BI12" s="17">
        <f>B7L205C28</f>
        <v>1377.0406315753139</v>
      </c>
      <c r="BJ12" s="16" t="s">
        <v>14906</v>
      </c>
      <c r="BK12" s="23">
        <f>B7L205C29/24</f>
        <v>57.376692982304746</v>
      </c>
      <c r="BL12" s="16" t="s">
        <v>14907</v>
      </c>
      <c r="BM12" s="23">
        <f>B7L205C30</f>
        <v>57.376692982304746</v>
      </c>
      <c r="BN12" s="16" t="s">
        <v>14908</v>
      </c>
      <c r="BO12" s="26">
        <f>IF(B7L205C31=0,0,B7L205C25/B7L205C31)</f>
        <v>404.77672714882027</v>
      </c>
      <c r="BP12" s="16" t="s">
        <v>14909</v>
      </c>
      <c r="BQ12" s="17">
        <f>A1L205C27</f>
        <v>24485.200000000001</v>
      </c>
      <c r="BR12" s="16" t="s">
        <v>14910</v>
      </c>
      <c r="BS12" s="21">
        <f>IF(B7L105C1=0,0,B7L205C33/B7L105C1)</f>
        <v>2.9207098117370083</v>
      </c>
      <c r="BT12" s="16" t="s">
        <v>14911</v>
      </c>
      <c r="BU12" s="23">
        <f>B7L205C34</f>
        <v>2.9207098117370083</v>
      </c>
      <c r="BV12" s="16" t="s">
        <v>14912</v>
      </c>
      <c r="BW12" s="17">
        <f>B7L205C35*B7L120C1</f>
        <v>1459.7748528998934</v>
      </c>
      <c r="BX12" s="16" t="s">
        <v>14913</v>
      </c>
      <c r="BY12" s="17">
        <f>B7L205C36</f>
        <v>1459.7748528998934</v>
      </c>
      <c r="BZ12" s="16" t="s">
        <v>14914</v>
      </c>
      <c r="CA12" s="23">
        <f>B7L205C37/24</f>
        <v>60.823952204162225</v>
      </c>
      <c r="CB12" s="16" t="s">
        <v>14915</v>
      </c>
      <c r="CC12" s="23">
        <f>B7L205C38</f>
        <v>60.823952204162225</v>
      </c>
      <c r="CD12" s="16" t="s">
        <v>14916</v>
      </c>
      <c r="CE12" s="26">
        <f>IF(B7L205C39=0,0,B7L205C33/B7L205C39)</f>
        <v>402.55851704296947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172101</v>
      </c>
      <c r="F13" s="16" t="s">
        <v>14918</v>
      </c>
      <c r="G13" s="21">
        <f>IF(B7L101C1=0,0,B7L206C1/B7L101C1)</f>
        <v>19.510047842984591</v>
      </c>
      <c r="H13" s="16" t="s">
        <v>14919</v>
      </c>
      <c r="I13" s="21">
        <f>B7L206C2</f>
        <v>19.510047842984591</v>
      </c>
      <c r="J13" s="16" t="s">
        <v>14920</v>
      </c>
      <c r="K13" s="17">
        <f>B7L206C3*B7L116C1</f>
        <v>10056.083469757392</v>
      </c>
      <c r="L13" s="16" t="s">
        <v>14921</v>
      </c>
      <c r="M13" s="17">
        <f>B7L206C4</f>
        <v>10056.083469757392</v>
      </c>
      <c r="N13" s="16" t="s">
        <v>14922</v>
      </c>
      <c r="O13" s="23">
        <f>B7L206C5/24</f>
        <v>419.00347790655798</v>
      </c>
      <c r="P13" s="16" t="s">
        <v>14923</v>
      </c>
      <c r="Q13" s="23">
        <f>B7L206C6</f>
        <v>419.00347790655798</v>
      </c>
      <c r="R13" s="16" t="s">
        <v>14924</v>
      </c>
      <c r="S13" s="25">
        <f>IF(B7L206C7=0,0,B7L206C1/B7L206C7)</f>
        <v>410.73883410194571</v>
      </c>
      <c r="T13" s="16" t="s">
        <v>14925</v>
      </c>
      <c r="U13" s="17">
        <f>A1L206C18</f>
        <v>174218</v>
      </c>
      <c r="V13" s="16" t="s">
        <v>14926</v>
      </c>
      <c r="W13" s="23">
        <f>IF(B7L102C1=0,0,B7L206C9/B7L102C1)</f>
        <v>19.67297232077453</v>
      </c>
      <c r="X13" s="16" t="s">
        <v>14927</v>
      </c>
      <c r="Y13" s="23">
        <f>B7L206C10</f>
        <v>19.67297232077453</v>
      </c>
      <c r="Z13" s="16" t="s">
        <v>14928</v>
      </c>
      <c r="AA13" s="17">
        <f>B7L206C11*B7L117C1</f>
        <v>10324.552930693362</v>
      </c>
      <c r="AB13" s="16" t="s">
        <v>14929</v>
      </c>
      <c r="AC13" s="17">
        <f>B7L206C12</f>
        <v>10324.552930693362</v>
      </c>
      <c r="AD13" s="16" t="s">
        <v>14930</v>
      </c>
      <c r="AE13" s="23">
        <f>B7L206C13/24</f>
        <v>430.18970544555674</v>
      </c>
      <c r="AF13" s="16" t="s">
        <v>14931</v>
      </c>
      <c r="AG13" s="23">
        <f>B7L206C14</f>
        <v>430.18970544555674</v>
      </c>
      <c r="AH13" s="16" t="s">
        <v>14932</v>
      </c>
      <c r="AI13" s="26">
        <f>IF(B7L206C15=0,0,B7L206C9/B7L206C15)</f>
        <v>404.97947253191165</v>
      </c>
      <c r="AJ13" s="16" t="s">
        <v>14933</v>
      </c>
      <c r="AK13" s="17">
        <f>A1L206C21</f>
        <v>169695.33333333331</v>
      </c>
      <c r="AL13" s="16" t="s">
        <v>14934</v>
      </c>
      <c r="AM13" s="23">
        <f>IF(B7L103C1=0,0,B7L206C17/B7L103C1)</f>
        <v>19.646775152316859</v>
      </c>
      <c r="AN13" s="16" t="s">
        <v>14935</v>
      </c>
      <c r="AO13" s="23">
        <f>B7L206C18</f>
        <v>19.646775152316859</v>
      </c>
      <c r="AP13" s="16" t="s">
        <v>14936</v>
      </c>
      <c r="AQ13" s="17">
        <f>B7L206C19*B7L118C1</f>
        <v>10311.177709640153</v>
      </c>
      <c r="AR13" s="16" t="s">
        <v>14937</v>
      </c>
      <c r="AS13" s="17">
        <f>B7L206C20</f>
        <v>10311.177709640153</v>
      </c>
      <c r="AT13" s="16" t="s">
        <v>14938</v>
      </c>
      <c r="AU13" s="17">
        <f>B7L206C21/24</f>
        <v>429.63240456833972</v>
      </c>
      <c r="AV13" s="16" t="s">
        <v>14939</v>
      </c>
      <c r="AW13" s="23">
        <f>B7L206C22</f>
        <v>429.63240456833972</v>
      </c>
      <c r="AX13" s="16" t="s">
        <v>14940</v>
      </c>
      <c r="AY13" s="26">
        <f>IF(B7L206C23=0,0,B7L206C17/B7L206C23)</f>
        <v>394.9779661146128</v>
      </c>
      <c r="AZ13" s="16" t="s">
        <v>14941</v>
      </c>
      <c r="BA13" s="17">
        <f>A1L206C24</f>
        <v>164154</v>
      </c>
      <c r="BB13" s="16" t="s">
        <v>14942</v>
      </c>
      <c r="BC13" s="23">
        <f>IF(B7L104C1=0,0,B7L206C25/B7L104C1)</f>
        <v>19.740892517939088</v>
      </c>
      <c r="BD13" s="16" t="s">
        <v>14943</v>
      </c>
      <c r="BE13" s="23">
        <f>B7L206C26</f>
        <v>19.740892517939088</v>
      </c>
      <c r="BF13" s="16" t="s">
        <v>14944</v>
      </c>
      <c r="BG13" s="17">
        <f>B7L206C27*B7L119C1</f>
        <v>9733.0101652596513</v>
      </c>
      <c r="BH13" s="16" t="s">
        <v>14945</v>
      </c>
      <c r="BI13" s="17">
        <f>B7L206C28</f>
        <v>9733.0101652596513</v>
      </c>
      <c r="BJ13" s="16" t="s">
        <v>14946</v>
      </c>
      <c r="BK13" s="23">
        <f>B7L206C29/24</f>
        <v>405.54209021915216</v>
      </c>
      <c r="BL13" s="16" t="s">
        <v>14947</v>
      </c>
      <c r="BM13" s="23">
        <f>B7L206C30</f>
        <v>405.54209021915216</v>
      </c>
      <c r="BN13" s="16" t="s">
        <v>14948</v>
      </c>
      <c r="BO13" s="26">
        <f>IF(B7L206C31=0,0,B7L206C25/B7L206C31)</f>
        <v>404.77672714882027</v>
      </c>
      <c r="BP13" s="16" t="s">
        <v>14949</v>
      </c>
      <c r="BQ13" s="17">
        <f>A1L206C27</f>
        <v>160616</v>
      </c>
      <c r="BR13" s="16" t="s">
        <v>14950</v>
      </c>
      <c r="BS13" s="21">
        <f>IF(B7L105C1=0,0,B7L206C33/B7L105C1)</f>
        <v>19.159031869127119</v>
      </c>
      <c r="BT13" s="16" t="s">
        <v>14951</v>
      </c>
      <c r="BU13" s="23">
        <f>B7L206C34</f>
        <v>19.159031869127119</v>
      </c>
      <c r="BV13" s="16" t="s">
        <v>14952</v>
      </c>
      <c r="BW13" s="17">
        <f>B7L206C35*B7L120C1</f>
        <v>9575.7109508343528</v>
      </c>
      <c r="BX13" s="16" t="s">
        <v>14953</v>
      </c>
      <c r="BY13" s="17">
        <f>B7L206C36</f>
        <v>9575.7109508343528</v>
      </c>
      <c r="BZ13" s="16" t="s">
        <v>14954</v>
      </c>
      <c r="CA13" s="23">
        <f>B7L206C37/24</f>
        <v>398.98795628476472</v>
      </c>
      <c r="CB13" s="16" t="s">
        <v>14955</v>
      </c>
      <c r="CC13" s="23">
        <f>B7L206C38</f>
        <v>398.98795628476472</v>
      </c>
      <c r="CD13" s="16" t="s">
        <v>14956</v>
      </c>
      <c r="CE13" s="26">
        <f>IF(B7L206C39=0,0,B7L206C33/B7L206C39)</f>
        <v>402.55851704296941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1468</v>
      </c>
      <c r="F14" s="16" t="s">
        <v>14958</v>
      </c>
      <c r="G14" s="21">
        <f>IF(B7L101C1=0,0,B7L207C1/B7L101C1)</f>
        <v>0.16641826737497967</v>
      </c>
      <c r="H14" s="16" t="s">
        <v>14959</v>
      </c>
      <c r="I14" s="21">
        <f>B7L207C2</f>
        <v>0.16641826737497967</v>
      </c>
      <c r="J14" s="16" t="s">
        <v>14960</v>
      </c>
      <c r="K14" s="17">
        <f>B7L207C3*B7L116C1</f>
        <v>85.777133971353152</v>
      </c>
      <c r="L14" s="16" t="s">
        <v>14961</v>
      </c>
      <c r="M14" s="23">
        <f>B7L207C4</f>
        <v>85.777133971353152</v>
      </c>
      <c r="N14" s="16" t="s">
        <v>14962</v>
      </c>
      <c r="O14" s="23">
        <f>B7L207C5/24</f>
        <v>3.5740472488063815</v>
      </c>
      <c r="P14" s="16" t="s">
        <v>14963</v>
      </c>
      <c r="Q14" s="23">
        <f>B7L207C6</f>
        <v>3.5740472488063815</v>
      </c>
      <c r="R14" s="16" t="s">
        <v>14964</v>
      </c>
      <c r="S14" s="25">
        <f>IF(B7L207C7=0,0,B7L207C1/B7L207C7)</f>
        <v>410.73883410194577</v>
      </c>
      <c r="T14" s="16" t="s">
        <v>14965</v>
      </c>
      <c r="U14" s="17">
        <f>A1L207C18</f>
        <v>1587.5</v>
      </c>
      <c r="V14" s="16" t="s">
        <v>14966</v>
      </c>
      <c r="W14" s="23">
        <f>IF(B7L102C1=0,0,B7L207C9/B7L102C1)</f>
        <v>0.17926301277267312</v>
      </c>
      <c r="X14" s="16" t="s">
        <v>14967</v>
      </c>
      <c r="Y14" s="23">
        <f>B7L207C10</f>
        <v>0.17926301277267312</v>
      </c>
      <c r="Z14" s="16" t="s">
        <v>14968</v>
      </c>
      <c r="AA14" s="23">
        <f>B7L207C11*B7L117C1</f>
        <v>94.078842470213829</v>
      </c>
      <c r="AB14" s="16" t="s">
        <v>14969</v>
      </c>
      <c r="AC14" s="23">
        <f>B7L207C12</f>
        <v>94.078842470213829</v>
      </c>
      <c r="AD14" s="16" t="s">
        <v>14970</v>
      </c>
      <c r="AE14" s="23">
        <f>B7L207C13/24</f>
        <v>3.919951769592243</v>
      </c>
      <c r="AF14" s="16" t="s">
        <v>14971</v>
      </c>
      <c r="AG14" s="23">
        <f>B7L207C14</f>
        <v>3.919951769592243</v>
      </c>
      <c r="AH14" s="16" t="s">
        <v>14972</v>
      </c>
      <c r="AI14" s="26">
        <f>IF(B7L207C15=0,0,B7L207C9/B7L207C15)</f>
        <v>404.9794725319116</v>
      </c>
      <c r="AJ14" s="16" t="s">
        <v>14973</v>
      </c>
      <c r="AK14" s="17">
        <f>A1L207C21</f>
        <v>1557.3333333333333</v>
      </c>
      <c r="AL14" s="16" t="s">
        <v>14974</v>
      </c>
      <c r="AM14" s="23">
        <f>IF(B7L103C1=0,0,B7L207C17/B7L103C1)</f>
        <v>0.18030300089105647</v>
      </c>
      <c r="AN14" s="16" t="s">
        <v>14975</v>
      </c>
      <c r="AO14" s="23">
        <f>B7L207C18</f>
        <v>0.18030300089105647</v>
      </c>
      <c r="AP14" s="16" t="s">
        <v>14976</v>
      </c>
      <c r="AQ14" s="23">
        <f>B7L207C19*B7L118C1</f>
        <v>94.628063351651377</v>
      </c>
      <c r="AR14" s="16" t="s">
        <v>14977</v>
      </c>
      <c r="AS14" s="23">
        <f>B7L207C20</f>
        <v>94.628063351651377</v>
      </c>
      <c r="AT14" s="16" t="s">
        <v>14978</v>
      </c>
      <c r="AU14" s="17">
        <f>B7L207C21/24</f>
        <v>3.9428359729854741</v>
      </c>
      <c r="AV14" s="16" t="s">
        <v>14979</v>
      </c>
      <c r="AW14" s="23">
        <f>B7L207C22</f>
        <v>3.9428359729854741</v>
      </c>
      <c r="AX14" s="16" t="s">
        <v>14980</v>
      </c>
      <c r="AY14" s="26">
        <f>IF(B7L207C23=0,0,B7L207C17/B7L207C23)</f>
        <v>394.97796611461285</v>
      </c>
      <c r="AZ14" s="16" t="s">
        <v>14981</v>
      </c>
      <c r="BA14" s="17">
        <f>A1L207C24</f>
        <v>1540.5</v>
      </c>
      <c r="BB14" s="16" t="s">
        <v>14982</v>
      </c>
      <c r="BC14" s="23">
        <f>IF(B7L104C1=0,0,B7L207C25/B7L104C1)</f>
        <v>0.18525801944445558</v>
      </c>
      <c r="BD14" s="16" t="s">
        <v>14983</v>
      </c>
      <c r="BE14" s="23">
        <f>B7L207C26</f>
        <v>0.18525801944445558</v>
      </c>
      <c r="BF14" s="16" t="s">
        <v>14984</v>
      </c>
      <c r="BG14" s="23">
        <f>B7L207C27*B7L119C1</f>
        <v>91.339243390855486</v>
      </c>
      <c r="BH14" s="16" t="s">
        <v>14985</v>
      </c>
      <c r="BI14" s="23">
        <f>B7L207C28</f>
        <v>91.339243390855486</v>
      </c>
      <c r="BJ14" s="16" t="s">
        <v>14986</v>
      </c>
      <c r="BK14" s="23">
        <f>B7L207C29/24</f>
        <v>3.8058018079523119</v>
      </c>
      <c r="BL14" s="16" t="s">
        <v>14987</v>
      </c>
      <c r="BM14" s="23">
        <f>B7L207C30</f>
        <v>3.8058018079523119</v>
      </c>
      <c r="BN14" s="16" t="s">
        <v>14988</v>
      </c>
      <c r="BO14" s="26">
        <f>IF(B7L207C31=0,0,B7L207C25/B7L207C31)</f>
        <v>404.77672714882033</v>
      </c>
      <c r="BP14" s="16" t="s">
        <v>14989</v>
      </c>
      <c r="BQ14" s="17">
        <f>A1L207C27</f>
        <v>1680</v>
      </c>
      <c r="BR14" s="16" t="s">
        <v>14990</v>
      </c>
      <c r="BS14" s="21">
        <f>IF(B7L105C1=0,0,B7L207C33/B7L105C1)</f>
        <v>0.20039830116634433</v>
      </c>
      <c r="BT14" s="16" t="s">
        <v>14991</v>
      </c>
      <c r="BU14" s="23">
        <f>B7L207C34</f>
        <v>0.20039830116634433</v>
      </c>
      <c r="BV14" s="16" t="s">
        <v>14992</v>
      </c>
      <c r="BW14" s="23">
        <f>B7L207C35*B7L120C1</f>
        <v>100.15935148056055</v>
      </c>
      <c r="BX14" s="16" t="s">
        <v>14993</v>
      </c>
      <c r="BY14" s="23">
        <f>B7L207C36</f>
        <v>100.15935148056055</v>
      </c>
      <c r="BZ14" s="16" t="s">
        <v>14994</v>
      </c>
      <c r="CA14" s="23">
        <f>B7L207C37/24</f>
        <v>4.1733063116900224</v>
      </c>
      <c r="CB14" s="16" t="s">
        <v>14995</v>
      </c>
      <c r="CC14" s="23">
        <f>B7L207C38</f>
        <v>4.1733063116900224</v>
      </c>
      <c r="CD14" s="16" t="s">
        <v>14996</v>
      </c>
      <c r="CE14" s="26">
        <f>IF(B7L207C39=0,0,B7L207C33/B7L207C39)</f>
        <v>402.55851704296947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3140</v>
      </c>
      <c r="F15" s="16" t="s">
        <v>14998</v>
      </c>
      <c r="G15" s="21">
        <f>IF(B7L101C1=0,0,B7L208C1/B7L101C1)</f>
        <v>0.35596277899007917</v>
      </c>
      <c r="H15" s="16" t="s">
        <v>14999</v>
      </c>
      <c r="I15" s="21">
        <f>B7L208C2</f>
        <v>0.35596277899007917</v>
      </c>
      <c r="J15" s="16" t="s">
        <v>15000</v>
      </c>
      <c r="K15" s="17">
        <f>B7L208C3*B7L116C1</f>
        <v>183.47425113763552</v>
      </c>
      <c r="L15" s="16" t="s">
        <v>15001</v>
      </c>
      <c r="M15" s="23">
        <f>B7L208C4</f>
        <v>183.47425113763552</v>
      </c>
      <c r="N15" s="16" t="s">
        <v>15002</v>
      </c>
      <c r="O15" s="23">
        <f>B7L208C5/24</f>
        <v>7.6447604640681464</v>
      </c>
      <c r="P15" s="16" t="s">
        <v>15003</v>
      </c>
      <c r="Q15" s="23">
        <f>B7L208C6</f>
        <v>7.6447604640681464</v>
      </c>
      <c r="R15" s="16" t="s">
        <v>15004</v>
      </c>
      <c r="S15" s="25">
        <f>IF(B7L208C7=0,0,B7L208C1/B7L208C7)</f>
        <v>410.73883410194571</v>
      </c>
      <c r="T15" s="16" t="s">
        <v>15005</v>
      </c>
      <c r="U15" s="17">
        <f>A1L208C18</f>
        <v>2495.5</v>
      </c>
      <c r="V15" s="16" t="s">
        <v>15006</v>
      </c>
      <c r="W15" s="23">
        <f>IF(B7L102C1=0,0,B7L208C9/B7L102C1)</f>
        <v>0.28179580999949971</v>
      </c>
      <c r="X15" s="16" t="s">
        <v>15007</v>
      </c>
      <c r="Y15" s="23">
        <f>B7L208C10</f>
        <v>0.28179580999949971</v>
      </c>
      <c r="Z15" s="16" t="s">
        <v>15008</v>
      </c>
      <c r="AA15" s="23">
        <f>B7L208C11*B7L117C1</f>
        <v>147.88897725002747</v>
      </c>
      <c r="AB15" s="16" t="s">
        <v>15009</v>
      </c>
      <c r="AC15" s="23">
        <f>B7L208C12</f>
        <v>147.88897725002747</v>
      </c>
      <c r="AD15" s="16" t="s">
        <v>15010</v>
      </c>
      <c r="AE15" s="23">
        <f>B7L208C13/24</f>
        <v>6.1620407187511441</v>
      </c>
      <c r="AF15" s="16" t="s">
        <v>15011</v>
      </c>
      <c r="AG15" s="23">
        <f>B7L208C14</f>
        <v>6.1620407187511441</v>
      </c>
      <c r="AH15" s="16" t="s">
        <v>15012</v>
      </c>
      <c r="AI15" s="26">
        <f>IF(B7L208C15=0,0,B7L208C9/B7L208C15)</f>
        <v>404.97947253191165</v>
      </c>
      <c r="AJ15" s="16" t="s">
        <v>15013</v>
      </c>
      <c r="AK15" s="17">
        <f>A1L208C21</f>
        <v>1879.3333333333335</v>
      </c>
      <c r="AL15" s="16" t="s">
        <v>15014</v>
      </c>
      <c r="AM15" s="23">
        <f>IF(B7L103C1=0,0,B7L208C17/B7L103C1)</f>
        <v>0.21758311622940421</v>
      </c>
      <c r="AN15" s="16" t="s">
        <v>15015</v>
      </c>
      <c r="AO15" s="23">
        <f>B7L208C18</f>
        <v>0.21758311622940421</v>
      </c>
      <c r="AP15" s="16" t="s">
        <v>15016</v>
      </c>
      <c r="AQ15" s="23">
        <f>B7L208C19*B7L118C1</f>
        <v>114.19371172444575</v>
      </c>
      <c r="AR15" s="16" t="s">
        <v>15017</v>
      </c>
      <c r="AS15" s="23">
        <f>B7L208C20</f>
        <v>114.19371172444575</v>
      </c>
      <c r="AT15" s="16" t="s">
        <v>15018</v>
      </c>
      <c r="AU15" s="17">
        <f>B7L208C21/24</f>
        <v>4.7580713218519062</v>
      </c>
      <c r="AV15" s="16" t="s">
        <v>15019</v>
      </c>
      <c r="AW15" s="23">
        <f>B7L208C22</f>
        <v>4.7580713218519062</v>
      </c>
      <c r="AX15" s="16" t="s">
        <v>15020</v>
      </c>
      <c r="AY15" s="26">
        <f>IF(B7L208C23=0,0,B7L208C17/B7L208C23)</f>
        <v>394.97796611461285</v>
      </c>
      <c r="AZ15" s="16" t="s">
        <v>15021</v>
      </c>
      <c r="BA15" s="17">
        <f>A1L208C24</f>
        <v>1572.5</v>
      </c>
      <c r="BB15" s="16" t="s">
        <v>15022</v>
      </c>
      <c r="BC15" s="23">
        <f>IF(B7L104C1=0,0,B7L208C25/B7L104C1)</f>
        <v>0.18910628729399961</v>
      </c>
      <c r="BD15" s="16" t="s">
        <v>15023</v>
      </c>
      <c r="BE15" s="23">
        <f>B7L208C26</f>
        <v>0.18910628729399961</v>
      </c>
      <c r="BF15" s="16" t="s">
        <v>15024</v>
      </c>
      <c r="BG15" s="23">
        <f>B7L208C27*B7L119C1</f>
        <v>93.236585674858986</v>
      </c>
      <c r="BH15" s="16" t="s">
        <v>15025</v>
      </c>
      <c r="BI15" s="23">
        <f>B7L208C28</f>
        <v>93.236585674858986</v>
      </c>
      <c r="BJ15" s="16" t="s">
        <v>15026</v>
      </c>
      <c r="BK15" s="23">
        <f>B7L208C29/24</f>
        <v>3.8848577364524579</v>
      </c>
      <c r="BL15" s="16" t="s">
        <v>15027</v>
      </c>
      <c r="BM15" s="23">
        <f>B7L208C30</f>
        <v>3.8848577364524579</v>
      </c>
      <c r="BN15" s="16" t="s">
        <v>15028</v>
      </c>
      <c r="BO15" s="26">
        <f>IF(B7L208C31=0,0,B7L208C25/B7L208C31)</f>
        <v>404.77672714882027</v>
      </c>
      <c r="BP15" s="16" t="s">
        <v>15029</v>
      </c>
      <c r="BQ15" s="17">
        <f>A1L208C27</f>
        <v>1436.6</v>
      </c>
      <c r="BR15" s="16" t="s">
        <v>15030</v>
      </c>
      <c r="BS15" s="21">
        <f>IF(B7L105C1=0,0,B7L208C33/B7L105C1)</f>
        <v>0.17136440443783943</v>
      </c>
      <c r="BT15" s="16" t="s">
        <v>15031</v>
      </c>
      <c r="BU15" s="23">
        <f>B7L208C34</f>
        <v>0.17136440443783943</v>
      </c>
      <c r="BV15" s="16" t="s">
        <v>15032</v>
      </c>
      <c r="BW15" s="23">
        <f>B7L208C35*B7L120C1</f>
        <v>85.648169248198371</v>
      </c>
      <c r="BX15" s="16" t="s">
        <v>15033</v>
      </c>
      <c r="BY15" s="23">
        <f>B7L208C36</f>
        <v>85.648169248198371</v>
      </c>
      <c r="BZ15" s="16" t="s">
        <v>15034</v>
      </c>
      <c r="CA15" s="23">
        <f>B7L208C37/24</f>
        <v>3.568673718674932</v>
      </c>
      <c r="CB15" s="16" t="s">
        <v>15035</v>
      </c>
      <c r="CC15" s="23">
        <f>B7L208C38</f>
        <v>3.568673718674932</v>
      </c>
      <c r="CD15" s="16" t="s">
        <v>15036</v>
      </c>
      <c r="CE15" s="26">
        <f>IF(B7L208C39=0,0,B7L208C33/B7L208C39)</f>
        <v>402.55851704296947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</v>
      </c>
      <c r="F16" s="16" t="s">
        <v>15038</v>
      </c>
      <c r="G16" s="21">
        <f>IF(B7L101C1=0,0,B7L209C1/B7L101C1)</f>
        <v>1.1336394235352839E-4</v>
      </c>
      <c r="H16" s="16" t="s">
        <v>15039</v>
      </c>
      <c r="I16" s="21">
        <f>B7L209C2</f>
        <v>1.1336394235352839E-4</v>
      </c>
      <c r="J16" s="16" t="s">
        <v>15040</v>
      </c>
      <c r="K16" s="17">
        <f>B7L209C3*B7L116C1</f>
        <v>5.8431290171221492E-2</v>
      </c>
      <c r="L16" s="16" t="s">
        <v>15041</v>
      </c>
      <c r="M16" s="23">
        <f>B7L209C4</f>
        <v>5.8431290171221492E-2</v>
      </c>
      <c r="N16" s="16" t="s">
        <v>15042</v>
      </c>
      <c r="O16" s="23">
        <f>B7L209C5/24</f>
        <v>2.4346370904675622E-3</v>
      </c>
      <c r="P16" s="16" t="s">
        <v>15043</v>
      </c>
      <c r="Q16" s="23">
        <f>B7L209C6</f>
        <v>2.4346370904675622E-3</v>
      </c>
      <c r="R16" s="16" t="s">
        <v>15044</v>
      </c>
      <c r="S16" s="25">
        <f>IF(B7L209C7=0,0,B7L209C1/B7L209C7)</f>
        <v>410.73883410194577</v>
      </c>
      <c r="T16" s="16" t="s">
        <v>15045</v>
      </c>
      <c r="U16" s="23">
        <f>A1L209C18</f>
        <v>2.5</v>
      </c>
      <c r="V16" s="16" t="s">
        <v>15046</v>
      </c>
      <c r="W16" s="23">
        <f>IF(B7L102C1=0,0,B7L209C9/B7L102C1)</f>
        <v>2.823039571223199E-4</v>
      </c>
      <c r="X16" s="16" t="s">
        <v>15047</v>
      </c>
      <c r="Y16" s="23">
        <f>B7L209C10</f>
        <v>2.823039571223199E-4</v>
      </c>
      <c r="Z16" s="16" t="s">
        <v>15048</v>
      </c>
      <c r="AA16" s="23">
        <f>B7L209C11*B7L117C1</f>
        <v>0.14815565743340761</v>
      </c>
      <c r="AB16" s="16" t="s">
        <v>15049</v>
      </c>
      <c r="AC16" s="23">
        <f>B7L209C12</f>
        <v>0.14815565743340761</v>
      </c>
      <c r="AD16" s="16" t="s">
        <v>15050</v>
      </c>
      <c r="AE16" s="23">
        <f>B7L209C13/24</f>
        <v>6.1731523930586502E-3</v>
      </c>
      <c r="AF16" s="16" t="s">
        <v>15051</v>
      </c>
      <c r="AG16" s="23">
        <f>B7L209C14</f>
        <v>6.1731523930586502E-3</v>
      </c>
      <c r="AH16" s="16" t="s">
        <v>15052</v>
      </c>
      <c r="AI16" s="26">
        <f>IF(B7L209C15=0,0,B7L209C9/B7L209C15)</f>
        <v>404.9794725319116</v>
      </c>
      <c r="AJ16" s="16" t="s">
        <v>15053</v>
      </c>
      <c r="AK16" s="23">
        <f>A1L209C21</f>
        <v>1.6666666666666667</v>
      </c>
      <c r="AL16" s="16" t="s">
        <v>15054</v>
      </c>
      <c r="AM16" s="23">
        <f>IF(B7L103C1=0,0,B7L209C17/B7L103C1)</f>
        <v>1.9296125951525736E-4</v>
      </c>
      <c r="AN16" s="16" t="s">
        <v>15055</v>
      </c>
      <c r="AO16" s="23">
        <f>B7L209C18</f>
        <v>1.9296125951525736E-4</v>
      </c>
      <c r="AP16" s="16" t="s">
        <v>15056</v>
      </c>
      <c r="AQ16" s="23">
        <f>B7L209C19*B7L118C1</f>
        <v>0.10127147190887348</v>
      </c>
      <c r="AR16" s="16" t="s">
        <v>15057</v>
      </c>
      <c r="AS16" s="23">
        <f>B7L209C20</f>
        <v>0.10127147190887348</v>
      </c>
      <c r="AT16" s="16" t="s">
        <v>15058</v>
      </c>
      <c r="AU16" s="17">
        <f>B7L209C21/24</f>
        <v>4.2196446628697286E-3</v>
      </c>
      <c r="AV16" s="16" t="s">
        <v>15059</v>
      </c>
      <c r="AW16" s="23">
        <f>B7L209C22</f>
        <v>4.2196446628697286E-3</v>
      </c>
      <c r="AX16" s="16" t="s">
        <v>15060</v>
      </c>
      <c r="AY16" s="26">
        <f>IF(B7L209C23=0,0,B7L209C17/B7L209C23)</f>
        <v>394.97796611461285</v>
      </c>
      <c r="AZ16" s="16" t="s">
        <v>15061</v>
      </c>
      <c r="BA16" s="17">
        <f>A1L209C24</f>
        <v>1.25</v>
      </c>
      <c r="BB16" s="16" t="s">
        <v>15062</v>
      </c>
      <c r="BC16" s="23">
        <f>IF(B7L104C1=0,0,B7L209C25/B7L104C1)</f>
        <v>1.503229628728137E-4</v>
      </c>
      <c r="BD16" s="16" t="s">
        <v>15063</v>
      </c>
      <c r="BE16" s="23">
        <f>B7L209C26</f>
        <v>1.503229628728137E-4</v>
      </c>
      <c r="BF16" s="16" t="s">
        <v>15064</v>
      </c>
      <c r="BG16" s="23">
        <f>B7L209C27*B7L119C1</f>
        <v>7.4114932968886327E-2</v>
      </c>
      <c r="BH16" s="16" t="s">
        <v>15065</v>
      </c>
      <c r="BI16" s="23">
        <f>B7L209C28</f>
        <v>7.4114932968886327E-2</v>
      </c>
      <c r="BJ16" s="16" t="s">
        <v>15066</v>
      </c>
      <c r="BK16" s="23">
        <f>B7L209C29/24</f>
        <v>3.0881222070369301E-3</v>
      </c>
      <c r="BL16" s="16" t="s">
        <v>15067</v>
      </c>
      <c r="BM16" s="23">
        <f>B7L209C30</f>
        <v>3.0881222070369301E-3</v>
      </c>
      <c r="BN16" s="16" t="s">
        <v>15068</v>
      </c>
      <c r="BO16" s="26">
        <f>IF(B7L209C31=0,0,B7L209C25/B7L209C31)</f>
        <v>404.77672714882021</v>
      </c>
      <c r="BP16" s="16" t="s">
        <v>15069</v>
      </c>
      <c r="BQ16" s="23">
        <f>A1L209C27</f>
        <v>1.6</v>
      </c>
      <c r="BR16" s="16" t="s">
        <v>15070</v>
      </c>
      <c r="BS16" s="21">
        <f>IF(B7L105C1=0,0,B7L209C33/B7L105C1)</f>
        <v>1.9085552492032794E-4</v>
      </c>
      <c r="BT16" s="16" t="s">
        <v>15071</v>
      </c>
      <c r="BU16" s="23">
        <f>B7L209C34</f>
        <v>1.9085552492032794E-4</v>
      </c>
      <c r="BV16" s="16" t="s">
        <v>15072</v>
      </c>
      <c r="BW16" s="23">
        <f>B7L209C35*B7L120C1</f>
        <v>9.5389858552914805E-2</v>
      </c>
      <c r="BX16" s="16" t="s">
        <v>15073</v>
      </c>
      <c r="BY16" s="23">
        <f>B7L209C36</f>
        <v>9.5389858552914805E-2</v>
      </c>
      <c r="BZ16" s="16" t="s">
        <v>15074</v>
      </c>
      <c r="CA16" s="23">
        <f>B7L209C37/24</f>
        <v>3.9745774397047838E-3</v>
      </c>
      <c r="CB16" s="16" t="s">
        <v>15075</v>
      </c>
      <c r="CC16" s="23">
        <f>B7L209C38</f>
        <v>3.9745774397047838E-3</v>
      </c>
      <c r="CD16" s="16" t="s">
        <v>15076</v>
      </c>
      <c r="CE16" s="26">
        <f>IF(B7L209C39=0,0,B7L209C33/B7L209C39)</f>
        <v>402.55851704296947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0</v>
      </c>
      <c r="F17" s="16" t="s">
        <v>15078</v>
      </c>
      <c r="G17" s="21">
        <f>IF(B7L101C1=0,0,B7L210C1/B7L101C1)</f>
        <v>0</v>
      </c>
      <c r="H17" s="16" t="s">
        <v>15079</v>
      </c>
      <c r="I17" s="21">
        <f>B7L210C2</f>
        <v>0</v>
      </c>
      <c r="J17" s="16" t="s">
        <v>15080</v>
      </c>
      <c r="K17" s="17">
        <f>B7L210C3*B7L116C1</f>
        <v>0</v>
      </c>
      <c r="L17" s="16" t="s">
        <v>15081</v>
      </c>
      <c r="M17" s="17">
        <f>B7L210C4</f>
        <v>0</v>
      </c>
      <c r="N17" s="16" t="s">
        <v>15082</v>
      </c>
      <c r="O17" s="17">
        <f>B7L210C5/24</f>
        <v>0</v>
      </c>
      <c r="P17" s="16" t="s">
        <v>15083</v>
      </c>
      <c r="Q17" s="17">
        <f>B7L210C6</f>
        <v>0</v>
      </c>
      <c r="R17" s="16" t="s">
        <v>15084</v>
      </c>
      <c r="S17" s="25">
        <f>IF(B7L210C7=0,0,B7L210C1/B7L210C7)</f>
        <v>0</v>
      </c>
      <c r="T17" s="16" t="s">
        <v>15085</v>
      </c>
      <c r="U17" s="17">
        <f>A1L210C18</f>
        <v>0</v>
      </c>
      <c r="V17" s="16" t="s">
        <v>15086</v>
      </c>
      <c r="W17" s="23">
        <f>IF(B7L102C1=0,0,B7L210C9/B7L102C1)</f>
        <v>0</v>
      </c>
      <c r="X17" s="16" t="s">
        <v>15087</v>
      </c>
      <c r="Y17" s="23">
        <f>B7L210C10</f>
        <v>0</v>
      </c>
      <c r="Z17" s="16" t="s">
        <v>15088</v>
      </c>
      <c r="AA17" s="17">
        <f>B7L210C11*B7L117C1</f>
        <v>0</v>
      </c>
      <c r="AB17" s="16" t="s">
        <v>15089</v>
      </c>
      <c r="AC17" s="17">
        <f>B7L210C12</f>
        <v>0</v>
      </c>
      <c r="AD17" s="16" t="s">
        <v>15090</v>
      </c>
      <c r="AE17" s="17">
        <f>B7L210C13/24</f>
        <v>0</v>
      </c>
      <c r="AF17" s="16" t="s">
        <v>15091</v>
      </c>
      <c r="AG17" s="17">
        <f>B7L210C14</f>
        <v>0</v>
      </c>
      <c r="AH17" s="16" t="s">
        <v>15092</v>
      </c>
      <c r="AI17" s="26">
        <f>IF(B7L210C15=0,0,B7L210C9/B7L210C15)</f>
        <v>0</v>
      </c>
      <c r="AJ17" s="16" t="s">
        <v>15093</v>
      </c>
      <c r="AK17" s="17">
        <f>A1L210C21</f>
        <v>0</v>
      </c>
      <c r="AL17" s="16" t="s">
        <v>15094</v>
      </c>
      <c r="AM17" s="23">
        <f>IF(B7L103C1=0,0,B7L210C17/B7L103C1)</f>
        <v>0</v>
      </c>
      <c r="AN17" s="16" t="s">
        <v>15095</v>
      </c>
      <c r="AO17" s="23">
        <f>B7L210C18</f>
        <v>0</v>
      </c>
      <c r="AP17" s="16" t="s">
        <v>15096</v>
      </c>
      <c r="AQ17" s="17">
        <f>B7L210C19*B7L118C1</f>
        <v>0</v>
      </c>
      <c r="AR17" s="16" t="s">
        <v>15097</v>
      </c>
      <c r="AS17" s="17">
        <f>B7L210C20</f>
        <v>0</v>
      </c>
      <c r="AT17" s="16" t="s">
        <v>15098</v>
      </c>
      <c r="AU17" s="17">
        <f>B7L210C21/24</f>
        <v>0</v>
      </c>
      <c r="AV17" s="16" t="s">
        <v>15099</v>
      </c>
      <c r="AW17" s="17">
        <f>B7L210C22</f>
        <v>0</v>
      </c>
      <c r="AX17" s="16" t="s">
        <v>15100</v>
      </c>
      <c r="AY17" s="26">
        <f>IF(B7L210C23=0,0,B7L210C17/B7L210C23)</f>
        <v>0</v>
      </c>
      <c r="AZ17" s="16" t="s">
        <v>15101</v>
      </c>
      <c r="BA17" s="17">
        <f>A1L210C24</f>
        <v>0</v>
      </c>
      <c r="BB17" s="16" t="s">
        <v>15102</v>
      </c>
      <c r="BC17" s="23">
        <f>IF(B7L104C1=0,0,B7L210C25/B7L104C1)</f>
        <v>0</v>
      </c>
      <c r="BD17" s="16" t="s">
        <v>15103</v>
      </c>
      <c r="BE17" s="23">
        <f>B7L210C26</f>
        <v>0</v>
      </c>
      <c r="BF17" s="16" t="s">
        <v>15104</v>
      </c>
      <c r="BG17" s="17">
        <f>B7L210C27*B7L119C1</f>
        <v>0</v>
      </c>
      <c r="BH17" s="16" t="s">
        <v>15105</v>
      </c>
      <c r="BI17" s="17">
        <f>B7L210C28</f>
        <v>0</v>
      </c>
      <c r="BJ17" s="16" t="s">
        <v>15106</v>
      </c>
      <c r="BK17" s="17">
        <f>B7L210C29/24</f>
        <v>0</v>
      </c>
      <c r="BL17" s="16" t="s">
        <v>15107</v>
      </c>
      <c r="BM17" s="17">
        <f>B7L210C30</f>
        <v>0</v>
      </c>
      <c r="BN17" s="16" t="s">
        <v>15108</v>
      </c>
      <c r="BO17" s="26">
        <f>IF(B7L210C31=0,0,B7L210C25/B7L210C31)</f>
        <v>0</v>
      </c>
      <c r="BP17" s="16" t="s">
        <v>15109</v>
      </c>
      <c r="BQ17" s="23">
        <f>A1L210C27</f>
        <v>0.2</v>
      </c>
      <c r="BR17" s="16" t="s">
        <v>15110</v>
      </c>
      <c r="BS17" s="21">
        <f>IF(B7L105C1=0,0,B7L210C33/B7L105C1)</f>
        <v>2.3856940615040992E-5</v>
      </c>
      <c r="BT17" s="16" t="s">
        <v>15111</v>
      </c>
      <c r="BU17" s="23">
        <f>B7L210C34</f>
        <v>2.3856940615040992E-5</v>
      </c>
      <c r="BV17" s="16" t="s">
        <v>15112</v>
      </c>
      <c r="BW17" s="23">
        <f>B7L210C35*B7L120C1</f>
        <v>1.1923732319114351E-2</v>
      </c>
      <c r="BX17" s="16" t="s">
        <v>15113</v>
      </c>
      <c r="BY17" s="23">
        <f>B7L210C36</f>
        <v>1.1923732319114351E-2</v>
      </c>
      <c r="BZ17" s="16" t="s">
        <v>15114</v>
      </c>
      <c r="CA17" s="23">
        <f>B7L210C37/24</f>
        <v>4.9682217996309798E-4</v>
      </c>
      <c r="CB17" s="16" t="s">
        <v>15115</v>
      </c>
      <c r="CC17" s="23">
        <f>B7L210C38</f>
        <v>4.9682217996309798E-4</v>
      </c>
      <c r="CD17" s="16" t="s">
        <v>15116</v>
      </c>
      <c r="CE17" s="26">
        <f>IF(B7L210C39=0,0,B7L210C33/B7L210C39)</f>
        <v>402.55851704296947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15277</v>
      </c>
      <c r="F18" s="16" t="s">
        <v>15118</v>
      </c>
      <c r="G18" s="21">
        <f>IF(B7L101C1=0,0,B7L211C1/B7L101C1)</f>
        <v>1.7318609473348532</v>
      </c>
      <c r="H18" s="16" t="s">
        <v>15119</v>
      </c>
      <c r="I18" s="21">
        <f>B7L211C2</f>
        <v>1.7318609473348532</v>
      </c>
      <c r="J18" s="16" t="s">
        <v>15120</v>
      </c>
      <c r="K18" s="17">
        <f>B7L211C3*B7L116C1</f>
        <v>892.65481994575077</v>
      </c>
      <c r="L18" s="16" t="s">
        <v>15121</v>
      </c>
      <c r="M18" s="23">
        <f>B7L211C4</f>
        <v>892.65481994575077</v>
      </c>
      <c r="N18" s="16" t="s">
        <v>15122</v>
      </c>
      <c r="O18" s="23">
        <f>B7L211C5/24</f>
        <v>37.193950831072947</v>
      </c>
      <c r="P18" s="16" t="s">
        <v>15123</v>
      </c>
      <c r="Q18" s="23">
        <f>B7L211C6</f>
        <v>37.193950831072947</v>
      </c>
      <c r="R18" s="16" t="s">
        <v>15124</v>
      </c>
      <c r="S18" s="25">
        <f>IF(B7L211C7=0,0,B7L211C1/B7L211C7)</f>
        <v>410.73883410194577</v>
      </c>
      <c r="T18" s="16" t="s">
        <v>15125</v>
      </c>
      <c r="U18" s="17">
        <f>A1L211C18</f>
        <v>15505</v>
      </c>
      <c r="V18" s="16" t="s">
        <v>15126</v>
      </c>
      <c r="W18" s="23">
        <f>IF(B7L102C1=0,0,B7L211C9/B7L102C1)</f>
        <v>1.750849142072628</v>
      </c>
      <c r="X18" s="16" t="s">
        <v>15127</v>
      </c>
      <c r="Y18" s="23">
        <f>B7L211C10</f>
        <v>1.750849142072628</v>
      </c>
      <c r="Z18" s="16" t="s">
        <v>15128</v>
      </c>
      <c r="AA18" s="23">
        <f>B7L211C11*B7L117C1</f>
        <v>918.86138740199397</v>
      </c>
      <c r="AB18" s="16" t="s">
        <v>15129</v>
      </c>
      <c r="AC18" s="23">
        <f>B7L211C12</f>
        <v>918.86138740199397</v>
      </c>
      <c r="AD18" s="16" t="s">
        <v>15130</v>
      </c>
      <c r="AE18" s="23">
        <f>B7L211C13/24</f>
        <v>38.285891141749751</v>
      </c>
      <c r="AF18" s="16" t="s">
        <v>15131</v>
      </c>
      <c r="AG18" s="23">
        <f>B7L211C14</f>
        <v>38.285891141749751</v>
      </c>
      <c r="AH18" s="16" t="s">
        <v>15132</v>
      </c>
      <c r="AI18" s="26">
        <f>IF(B7L211C15=0,0,B7L211C9/B7L211C15)</f>
        <v>404.9794725319116</v>
      </c>
      <c r="AJ18" s="16" t="s">
        <v>15133</v>
      </c>
      <c r="AK18" s="17">
        <f>A1L211C21</f>
        <v>15368</v>
      </c>
      <c r="AL18" s="16" t="s">
        <v>15134</v>
      </c>
      <c r="AM18" s="23">
        <f>IF(B7L103C1=0,0,B7L211C17/B7L103C1)</f>
        <v>1.779257181738285</v>
      </c>
      <c r="AN18" s="16" t="s">
        <v>15135</v>
      </c>
      <c r="AO18" s="23">
        <f>B7L211C18</f>
        <v>1.779257181738285</v>
      </c>
      <c r="AP18" s="16" t="s">
        <v>15136</v>
      </c>
      <c r="AQ18" s="23">
        <f>B7L211C19*B7L118C1</f>
        <v>933.80398817734056</v>
      </c>
      <c r="AR18" s="16" t="s">
        <v>15137</v>
      </c>
      <c r="AS18" s="23">
        <f>B7L211C20</f>
        <v>933.80398817734056</v>
      </c>
      <c r="AT18" s="16" t="s">
        <v>15138</v>
      </c>
      <c r="AU18" s="17">
        <f>B7L211C21/24</f>
        <v>38.908499507389187</v>
      </c>
      <c r="AV18" s="16" t="s">
        <v>15139</v>
      </c>
      <c r="AW18" s="23">
        <f>B7L211C22</f>
        <v>38.908499507389187</v>
      </c>
      <c r="AX18" s="16" t="s">
        <v>15140</v>
      </c>
      <c r="AY18" s="26">
        <f>IF(B7L211C23=0,0,B7L211C17/B7L211C23)</f>
        <v>394.97796611461291</v>
      </c>
      <c r="AZ18" s="16" t="s">
        <v>15141</v>
      </c>
      <c r="BA18" s="17">
        <f>A1L211C24</f>
        <v>15633</v>
      </c>
      <c r="BB18" s="16" t="s">
        <v>15142</v>
      </c>
      <c r="BC18" s="23">
        <f>IF(B7L104C1=0,0,B7L211C25/B7L104C1)</f>
        <v>1.8799991028725571</v>
      </c>
      <c r="BD18" s="16" t="s">
        <v>15143</v>
      </c>
      <c r="BE18" s="23">
        <f>B7L211C26</f>
        <v>1.8799991028725571</v>
      </c>
      <c r="BF18" s="16" t="s">
        <v>15144</v>
      </c>
      <c r="BG18" s="23">
        <f>B7L211C27*B7L119C1</f>
        <v>926.91099768207982</v>
      </c>
      <c r="BH18" s="16" t="s">
        <v>15145</v>
      </c>
      <c r="BI18" s="23">
        <f>B7L211C28</f>
        <v>926.91099768207982</v>
      </c>
      <c r="BJ18" s="16" t="s">
        <v>15146</v>
      </c>
      <c r="BK18" s="23">
        <f>B7L211C29/24</f>
        <v>38.621291570086662</v>
      </c>
      <c r="BL18" s="16" t="s">
        <v>15147</v>
      </c>
      <c r="BM18" s="23">
        <f>B7L211C30</f>
        <v>38.621291570086662</v>
      </c>
      <c r="BN18" s="16" t="s">
        <v>15148</v>
      </c>
      <c r="BO18" s="26">
        <f>IF(B7L211C31=0,0,B7L211C25/B7L211C31)</f>
        <v>404.77672714882021</v>
      </c>
      <c r="BP18" s="16" t="s">
        <v>15149</v>
      </c>
      <c r="BQ18" s="17">
        <f>A1L211C27</f>
        <v>15579.6</v>
      </c>
      <c r="BR18" s="16" t="s">
        <v>15150</v>
      </c>
      <c r="BS18" s="21">
        <f>IF(B7L105C1=0,0,B7L211C33/B7L105C1)</f>
        <v>1.8584079600304633</v>
      </c>
      <c r="BT18" s="16" t="s">
        <v>15151</v>
      </c>
      <c r="BU18" s="23">
        <f>B7L211C34</f>
        <v>1.8584079600304633</v>
      </c>
      <c r="BV18" s="16" t="s">
        <v>15152</v>
      </c>
      <c r="BW18" s="23">
        <f>B7L211C35*B7L120C1</f>
        <v>928.83490019436965</v>
      </c>
      <c r="BX18" s="16" t="s">
        <v>15153</v>
      </c>
      <c r="BY18" s="23">
        <f>B7L211C36</f>
        <v>928.83490019436965</v>
      </c>
      <c r="BZ18" s="16" t="s">
        <v>15154</v>
      </c>
      <c r="CA18" s="23">
        <f>B7L211C37/24</f>
        <v>38.701454174765402</v>
      </c>
      <c r="CB18" s="16" t="s">
        <v>15155</v>
      </c>
      <c r="CC18" s="23">
        <f>B7L211C38</f>
        <v>38.701454174765402</v>
      </c>
      <c r="CD18" s="16" t="s">
        <v>15156</v>
      </c>
      <c r="CE18" s="26">
        <f>IF(B7L211C39=0,0,B7L211C33/B7L211C39)</f>
        <v>402.55851704296947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8088</v>
      </c>
      <c r="F19" s="16" t="s">
        <v>15158</v>
      </c>
      <c r="G19" s="21">
        <f>IF(B7L101C1=0,0,B7L212C1/B7L101C1)</f>
        <v>0.91688756575533759</v>
      </c>
      <c r="H19" s="16" t="s">
        <v>15159</v>
      </c>
      <c r="I19" s="21">
        <f>B7L212C2</f>
        <v>0.91688756575533759</v>
      </c>
      <c r="J19" s="16" t="s">
        <v>15160</v>
      </c>
      <c r="K19" s="17">
        <f>B7L212C3*B7L116C1</f>
        <v>472.59227490483943</v>
      </c>
      <c r="L19" s="16" t="s">
        <v>15161</v>
      </c>
      <c r="M19" s="23">
        <f>B7L212C4</f>
        <v>472.59227490483943</v>
      </c>
      <c r="N19" s="16" t="s">
        <v>15162</v>
      </c>
      <c r="O19" s="23">
        <f>B7L212C5/24</f>
        <v>19.691344787701642</v>
      </c>
      <c r="P19" s="16" t="s">
        <v>15163</v>
      </c>
      <c r="Q19" s="23">
        <f>B7L212C6</f>
        <v>19.691344787701642</v>
      </c>
      <c r="R19" s="16" t="s">
        <v>15164</v>
      </c>
      <c r="S19" s="25">
        <f>IF(B7L212C7=0,0,B7L212C1/B7L212C7)</f>
        <v>410.73883410194583</v>
      </c>
      <c r="T19" s="16" t="s">
        <v>15165</v>
      </c>
      <c r="U19" s="17">
        <f>A1L212C18</f>
        <v>8417</v>
      </c>
      <c r="V19" s="16" t="s">
        <v>15166</v>
      </c>
      <c r="W19" s="23">
        <f>IF(B7L102C1=0,0,B7L212C9/B7L102C1)</f>
        <v>0.9504609628394266</v>
      </c>
      <c r="X19" s="16" t="s">
        <v>15167</v>
      </c>
      <c r="Y19" s="23">
        <f>B7L212C10</f>
        <v>0.9504609628394266</v>
      </c>
      <c r="Z19" s="16" t="s">
        <v>15168</v>
      </c>
      <c r="AA19" s="23">
        <f>B7L212C11*B7L117C1</f>
        <v>498.81046744679674</v>
      </c>
      <c r="AB19" s="16" t="s">
        <v>15169</v>
      </c>
      <c r="AC19" s="23">
        <f>B7L212C12</f>
        <v>498.81046744679674</v>
      </c>
      <c r="AD19" s="16" t="s">
        <v>15170</v>
      </c>
      <c r="AE19" s="23">
        <f>B7L212C13/24</f>
        <v>20.783769476949864</v>
      </c>
      <c r="AF19" s="16" t="s">
        <v>15171</v>
      </c>
      <c r="AG19" s="23">
        <f>B7L212C14</f>
        <v>20.783769476949864</v>
      </c>
      <c r="AH19" s="16" t="s">
        <v>15172</v>
      </c>
      <c r="AI19" s="26">
        <f>IF(B7L212C15=0,0,B7L212C9/B7L212C15)</f>
        <v>404.9794725319116</v>
      </c>
      <c r="AJ19" s="16" t="s">
        <v>15173</v>
      </c>
      <c r="AK19" s="17">
        <f>A1L212C21</f>
        <v>7799.6666666666661</v>
      </c>
      <c r="AL19" s="16" t="s">
        <v>15174</v>
      </c>
      <c r="AM19" s="23">
        <f>IF(B7L103C1=0,0,B7L212C17/B7L103C1)</f>
        <v>0.90302010227950125</v>
      </c>
      <c r="AN19" s="16" t="s">
        <v>15175</v>
      </c>
      <c r="AO19" s="23">
        <f>B7L212C18</f>
        <v>0.90302010227950125</v>
      </c>
      <c r="AP19" s="16" t="s">
        <v>15176</v>
      </c>
      <c r="AQ19" s="23">
        <f>B7L212C19*B7L118C1</f>
        <v>473.93023423914605</v>
      </c>
      <c r="AR19" s="16" t="s">
        <v>15177</v>
      </c>
      <c r="AS19" s="23">
        <f>B7L212C20</f>
        <v>473.93023423914605</v>
      </c>
      <c r="AT19" s="16" t="s">
        <v>15178</v>
      </c>
      <c r="AU19" s="17">
        <f>B7L212C21/24</f>
        <v>19.747093093297753</v>
      </c>
      <c r="AV19" s="16" t="s">
        <v>15179</v>
      </c>
      <c r="AW19" s="23">
        <f>B7L212C22</f>
        <v>19.747093093297753</v>
      </c>
      <c r="AX19" s="16" t="s">
        <v>15180</v>
      </c>
      <c r="AY19" s="26">
        <f>IF(B7L212C23=0,0,B7L212C17/B7L212C23)</f>
        <v>394.97796611461291</v>
      </c>
      <c r="AZ19" s="16" t="s">
        <v>15181</v>
      </c>
      <c r="BA19" s="17">
        <f>A1L212C24</f>
        <v>6664.75</v>
      </c>
      <c r="BB19" s="16" t="s">
        <v>15182</v>
      </c>
      <c r="BC19" s="23">
        <f>IF(B7L104C1=0,0,B7L212C25/B7L104C1)</f>
        <v>0.80149197344526801</v>
      </c>
      <c r="BD19" s="16" t="s">
        <v>15183</v>
      </c>
      <c r="BE19" s="23">
        <f>B7L212C26</f>
        <v>0.80149197344526801</v>
      </c>
      <c r="BF19" s="16" t="s">
        <v>15184</v>
      </c>
      <c r="BG19" s="23">
        <f>B7L212C27*B7L119C1</f>
        <v>395.16599960350806</v>
      </c>
      <c r="BH19" s="16" t="s">
        <v>15185</v>
      </c>
      <c r="BI19" s="23">
        <f>B7L212C28</f>
        <v>395.16599960350806</v>
      </c>
      <c r="BJ19" s="16" t="s">
        <v>15186</v>
      </c>
      <c r="BK19" s="23">
        <f>B7L212C29/24</f>
        <v>16.465249983479502</v>
      </c>
      <c r="BL19" s="16" t="s">
        <v>15187</v>
      </c>
      <c r="BM19" s="23">
        <f>B7L212C30</f>
        <v>16.465249983479502</v>
      </c>
      <c r="BN19" s="16" t="s">
        <v>15188</v>
      </c>
      <c r="BO19" s="26">
        <f>IF(B7L212C31=0,0,B7L212C25/B7L212C31)</f>
        <v>404.77672714882027</v>
      </c>
      <c r="BP19" s="16" t="s">
        <v>15189</v>
      </c>
      <c r="BQ19" s="17">
        <f>A1L212C27</f>
        <v>6346</v>
      </c>
      <c r="BR19" s="16" t="s">
        <v>15190</v>
      </c>
      <c r="BS19" s="21">
        <f>IF(B7L105C1=0,0,B7L212C33/B7L105C1)</f>
        <v>0.75698072571525066</v>
      </c>
      <c r="BT19" s="16" t="s">
        <v>15191</v>
      </c>
      <c r="BU19" s="23">
        <f>B7L212C34</f>
        <v>0.75698072571525066</v>
      </c>
      <c r="BV19" s="16" t="s">
        <v>15192</v>
      </c>
      <c r="BW19" s="23">
        <f>B7L212C35*B7L120C1</f>
        <v>378.3400264854983</v>
      </c>
      <c r="BX19" s="16" t="s">
        <v>15193</v>
      </c>
      <c r="BY19" s="23">
        <f>B7L212C36</f>
        <v>378.3400264854983</v>
      </c>
      <c r="BZ19" s="16" t="s">
        <v>15194</v>
      </c>
      <c r="CA19" s="23">
        <f>B7L212C37/24</f>
        <v>15.764167770229095</v>
      </c>
      <c r="CB19" s="16" t="s">
        <v>15195</v>
      </c>
      <c r="CC19" s="23">
        <f>B7L212C38</f>
        <v>15.764167770229095</v>
      </c>
      <c r="CD19" s="16" t="s">
        <v>15196</v>
      </c>
      <c r="CE19" s="26">
        <f>IF(B7L212C39=0,0,B7L212C33/B7L212C39)</f>
        <v>402.55851704296953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40</v>
      </c>
      <c r="F20" s="16" t="s">
        <v>15198</v>
      </c>
      <c r="G20" s="21">
        <f>IF(B7L101C1=0,0,B7L213C1/B7L101C1)</f>
        <v>4.5345576941411359E-3</v>
      </c>
      <c r="H20" s="16" t="s">
        <v>15199</v>
      </c>
      <c r="I20" s="21">
        <f>B7L213C2</f>
        <v>4.5345576941411359E-3</v>
      </c>
      <c r="J20" s="16" t="s">
        <v>15200</v>
      </c>
      <c r="K20" s="17">
        <f>B7L213C3*B7L116C1</f>
        <v>2.3372516068488598</v>
      </c>
      <c r="L20" s="16" t="s">
        <v>15201</v>
      </c>
      <c r="M20" s="23">
        <f>B7L213C4</f>
        <v>2.3372516068488598</v>
      </c>
      <c r="N20" s="16" t="s">
        <v>15202</v>
      </c>
      <c r="O20" s="23">
        <f>B7L213C5/24</f>
        <v>9.7385483618702487E-2</v>
      </c>
      <c r="P20" s="16" t="s">
        <v>15203</v>
      </c>
      <c r="Q20" s="23">
        <f>B7L213C6</f>
        <v>9.7385483618702487E-2</v>
      </c>
      <c r="R20" s="16" t="s">
        <v>15204</v>
      </c>
      <c r="S20" s="25">
        <f>IF(B7L213C7=0,0,B7L213C1/B7L213C7)</f>
        <v>410.73883410194577</v>
      </c>
      <c r="T20" s="16" t="s">
        <v>15205</v>
      </c>
      <c r="U20" s="17">
        <f>A1L213C18</f>
        <v>54</v>
      </c>
      <c r="V20" s="16" t="s">
        <v>15206</v>
      </c>
      <c r="W20" s="23">
        <f>IF(B7L102C1=0,0,B7L213C9/B7L102C1)</f>
        <v>6.0977654738421094E-3</v>
      </c>
      <c r="X20" s="16" t="s">
        <v>15207</v>
      </c>
      <c r="Y20" s="23">
        <f>B7L213C10</f>
        <v>6.0977654738421094E-3</v>
      </c>
      <c r="Z20" s="16" t="s">
        <v>15208</v>
      </c>
      <c r="AA20" s="23">
        <f>B7L213C11*B7L117C1</f>
        <v>3.2001622005616039</v>
      </c>
      <c r="AB20" s="16" t="s">
        <v>15209</v>
      </c>
      <c r="AC20" s="23">
        <f>B7L213C12</f>
        <v>3.2001622005616039</v>
      </c>
      <c r="AD20" s="16" t="s">
        <v>15210</v>
      </c>
      <c r="AE20" s="23">
        <f>B7L213C13/24</f>
        <v>0.13334009169006683</v>
      </c>
      <c r="AF20" s="16" t="s">
        <v>15211</v>
      </c>
      <c r="AG20" s="23">
        <f>B7L213C14</f>
        <v>0.13334009169006683</v>
      </c>
      <c r="AH20" s="16" t="s">
        <v>15212</v>
      </c>
      <c r="AI20" s="26">
        <f>IF(B7L213C15=0,0,B7L213C9/B7L213C15)</f>
        <v>404.97947253191165</v>
      </c>
      <c r="AJ20" s="16" t="s">
        <v>15213</v>
      </c>
      <c r="AK20" s="23">
        <f>A1L213C21</f>
        <v>51.333333333333336</v>
      </c>
      <c r="AL20" s="16" t="s">
        <v>15214</v>
      </c>
      <c r="AM20" s="23">
        <f>IF(B7L103C1=0,0,B7L213C17/B7L103C1)</f>
        <v>5.9432067930699269E-3</v>
      </c>
      <c r="AN20" s="16" t="s">
        <v>15215</v>
      </c>
      <c r="AO20" s="23">
        <f>B7L213C18</f>
        <v>5.9432067930699269E-3</v>
      </c>
      <c r="AP20" s="16" t="s">
        <v>15216</v>
      </c>
      <c r="AQ20" s="23">
        <f>B7L213C19*B7L118C1</f>
        <v>3.1191613347933034</v>
      </c>
      <c r="AR20" s="16" t="s">
        <v>15217</v>
      </c>
      <c r="AS20" s="23">
        <f>B7L213C20</f>
        <v>3.1191613347933034</v>
      </c>
      <c r="AT20" s="16" t="s">
        <v>15218</v>
      </c>
      <c r="AU20" s="17">
        <f>B7L213C21/24</f>
        <v>0.12996505561638763</v>
      </c>
      <c r="AV20" s="16" t="s">
        <v>15219</v>
      </c>
      <c r="AW20" s="23">
        <f>B7L213C22</f>
        <v>0.12996505561638763</v>
      </c>
      <c r="AX20" s="16" t="s">
        <v>15220</v>
      </c>
      <c r="AY20" s="26">
        <f>IF(B7L213C23=0,0,B7L213C17/B7L213C23)</f>
        <v>394.97796611461291</v>
      </c>
      <c r="AZ20" s="16" t="s">
        <v>15221</v>
      </c>
      <c r="BA20" s="17">
        <f>A1L213C24</f>
        <v>53</v>
      </c>
      <c r="BB20" s="16" t="s">
        <v>15222</v>
      </c>
      <c r="BC20" s="23">
        <f>IF(B7L104C1=0,0,B7L213C25/B7L104C1)</f>
        <v>6.3736936258073007E-3</v>
      </c>
      <c r="BD20" s="16" t="s">
        <v>15223</v>
      </c>
      <c r="BE20" s="23">
        <f>B7L213C26</f>
        <v>6.3736936258073007E-3</v>
      </c>
      <c r="BF20" s="16" t="s">
        <v>15224</v>
      </c>
      <c r="BG20" s="23">
        <f>B7L213C27*B7L119C1</f>
        <v>3.1424731578807799</v>
      </c>
      <c r="BH20" s="16" t="s">
        <v>15225</v>
      </c>
      <c r="BI20" s="23">
        <f>B7L213C28</f>
        <v>3.1424731578807799</v>
      </c>
      <c r="BJ20" s="16" t="s">
        <v>15226</v>
      </c>
      <c r="BK20" s="23">
        <f>B7L213C29/24</f>
        <v>0.13093638157836582</v>
      </c>
      <c r="BL20" s="16" t="s">
        <v>15227</v>
      </c>
      <c r="BM20" s="23">
        <f>B7L213C30</f>
        <v>0.13093638157836582</v>
      </c>
      <c r="BN20" s="16" t="s">
        <v>15228</v>
      </c>
      <c r="BO20" s="26">
        <f>IF(B7L213C31=0,0,B7L213C25/B7L213C31)</f>
        <v>404.77672714882027</v>
      </c>
      <c r="BP20" s="16" t="s">
        <v>15229</v>
      </c>
      <c r="BQ20" s="23">
        <f>A1L213C27</f>
        <v>48.400000000000006</v>
      </c>
      <c r="BR20" s="16" t="s">
        <v>15230</v>
      </c>
      <c r="BS20" s="21">
        <f>IF(B7L105C1=0,0,B7L213C33/B7L105C1)</f>
        <v>5.7733796288399206E-3</v>
      </c>
      <c r="BT20" s="16" t="s">
        <v>15231</v>
      </c>
      <c r="BU20" s="23">
        <f>B7L213C34</f>
        <v>5.7733796288399206E-3</v>
      </c>
      <c r="BV20" s="16" t="s">
        <v>15232</v>
      </c>
      <c r="BW20" s="23">
        <f>B7L213C35*B7L120C1</f>
        <v>2.8855432212256731</v>
      </c>
      <c r="BX20" s="16" t="s">
        <v>15233</v>
      </c>
      <c r="BY20" s="23">
        <f>B7L213C36</f>
        <v>2.8855432212256731</v>
      </c>
      <c r="BZ20" s="16" t="s">
        <v>15234</v>
      </c>
      <c r="CA20" s="23">
        <f>B7L213C37/24</f>
        <v>0.12023096755106971</v>
      </c>
      <c r="CB20" s="16" t="s">
        <v>15235</v>
      </c>
      <c r="CC20" s="23">
        <f>B7L213C38</f>
        <v>0.12023096755106971</v>
      </c>
      <c r="CD20" s="16" t="s">
        <v>15236</v>
      </c>
      <c r="CE20" s="26">
        <f>IF(B7L213C39=0,0,B7L213C33/B7L213C39)</f>
        <v>402.55851704296947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8529</v>
      </c>
      <c r="F21" s="16" t="s">
        <v>15238</v>
      </c>
      <c r="G21" s="21">
        <f>IF(B7L101C1=0,0,B7L214C1/B7L101C1)</f>
        <v>0.96688106433324361</v>
      </c>
      <c r="H21" s="16" t="s">
        <v>15239</v>
      </c>
      <c r="I21" s="21">
        <f>B7L214C2</f>
        <v>0.96688106433324361</v>
      </c>
      <c r="J21" s="16" t="s">
        <v>15240</v>
      </c>
      <c r="K21" s="17">
        <f>B7L214C3*B7L116C1</f>
        <v>498.36047387034813</v>
      </c>
      <c r="L21" s="16" t="s">
        <v>15241</v>
      </c>
      <c r="M21" s="23">
        <f>B7L214C4</f>
        <v>498.36047387034813</v>
      </c>
      <c r="N21" s="16" t="s">
        <v>15242</v>
      </c>
      <c r="O21" s="23">
        <f>B7L214C5/24</f>
        <v>20.76501974459784</v>
      </c>
      <c r="P21" s="16" t="s">
        <v>15243</v>
      </c>
      <c r="Q21" s="23">
        <f>B7L214C6</f>
        <v>20.76501974459784</v>
      </c>
      <c r="R21" s="16" t="s">
        <v>15244</v>
      </c>
      <c r="S21" s="25">
        <f>IF(B7L214C7=0,0,B7L214C1/B7L214C7)</f>
        <v>410.73883410194577</v>
      </c>
      <c r="T21" s="16" t="s">
        <v>15245</v>
      </c>
      <c r="U21" s="17">
        <f>A1L214C18</f>
        <v>8268.5</v>
      </c>
      <c r="V21" s="16" t="s">
        <v>15246</v>
      </c>
      <c r="W21" s="23">
        <f>IF(B7L102C1=0,0,B7L214C9/B7L102C1)</f>
        <v>0.9336921077863608</v>
      </c>
      <c r="X21" s="16" t="s">
        <v>15247</v>
      </c>
      <c r="Y21" s="23">
        <f>B7L214C10</f>
        <v>0.9336921077863608</v>
      </c>
      <c r="Z21" s="16" t="s">
        <v>15248</v>
      </c>
      <c r="AA21" s="23">
        <f>B7L214C11*B7L117C1</f>
        <v>490.01002139525229</v>
      </c>
      <c r="AB21" s="16" t="s">
        <v>15249</v>
      </c>
      <c r="AC21" s="23">
        <f>B7L214C12</f>
        <v>490.01002139525229</v>
      </c>
      <c r="AD21" s="16" t="s">
        <v>15250</v>
      </c>
      <c r="AE21" s="23">
        <f>B7L214C13/24</f>
        <v>20.417084224802178</v>
      </c>
      <c r="AF21" s="16" t="s">
        <v>15251</v>
      </c>
      <c r="AG21" s="23">
        <f>B7L214C14</f>
        <v>20.417084224802178</v>
      </c>
      <c r="AH21" s="16" t="s">
        <v>15252</v>
      </c>
      <c r="AI21" s="26">
        <f>IF(B7L214C15=0,0,B7L214C9/B7L214C15)</f>
        <v>404.97947253191165</v>
      </c>
      <c r="AJ21" s="16" t="s">
        <v>15253</v>
      </c>
      <c r="AK21" s="17">
        <f>A1L214C21</f>
        <v>8219</v>
      </c>
      <c r="AL21" s="16" t="s">
        <v>15254</v>
      </c>
      <c r="AM21" s="23">
        <f>IF(B7L103C1=0,0,B7L214C17/B7L103C1)</f>
        <v>0.95156915517354013</v>
      </c>
      <c r="AN21" s="16" t="s">
        <v>15255</v>
      </c>
      <c r="AO21" s="23">
        <f>B7L214C18</f>
        <v>0.95156915517354013</v>
      </c>
      <c r="AP21" s="16" t="s">
        <v>15256</v>
      </c>
      <c r="AQ21" s="23">
        <f>B7L214C19*B7L118C1</f>
        <v>499.41013657141872</v>
      </c>
      <c r="AR21" s="16" t="s">
        <v>15257</v>
      </c>
      <c r="AS21" s="23">
        <f>B7L214C20</f>
        <v>499.41013657141872</v>
      </c>
      <c r="AT21" s="16" t="s">
        <v>15258</v>
      </c>
      <c r="AU21" s="17">
        <f>B7L214C21/24</f>
        <v>20.808755690475781</v>
      </c>
      <c r="AV21" s="16" t="s">
        <v>15259</v>
      </c>
      <c r="AW21" s="23">
        <f>B7L214C22</f>
        <v>20.808755690475781</v>
      </c>
      <c r="AX21" s="16" t="s">
        <v>15260</v>
      </c>
      <c r="AY21" s="26">
        <f>IF(B7L214C23=0,0,B7L214C17/B7L214C23)</f>
        <v>394.97796611461285</v>
      </c>
      <c r="AZ21" s="16" t="s">
        <v>15261</v>
      </c>
      <c r="BA21" s="17">
        <f>A1L214C24</f>
        <v>7748.75</v>
      </c>
      <c r="BB21" s="16" t="s">
        <v>15262</v>
      </c>
      <c r="BC21" s="23">
        <f>IF(B7L104C1=0,0,B7L214C25/B7L104C1)</f>
        <v>0.93185204684857204</v>
      </c>
      <c r="BD21" s="16" t="s">
        <v>15263</v>
      </c>
      <c r="BE21" s="23">
        <f>B7L214C26</f>
        <v>0.93185204684857204</v>
      </c>
      <c r="BF21" s="16" t="s">
        <v>15264</v>
      </c>
      <c r="BG21" s="23">
        <f>B7L214C27*B7L119C1</f>
        <v>459.43846947412629</v>
      </c>
      <c r="BH21" s="16" t="s">
        <v>15265</v>
      </c>
      <c r="BI21" s="23">
        <f>B7L214C28</f>
        <v>459.43846947412629</v>
      </c>
      <c r="BJ21" s="16" t="s">
        <v>15266</v>
      </c>
      <c r="BK21" s="23">
        <f>B7L214C29/24</f>
        <v>19.143269561421928</v>
      </c>
      <c r="BL21" s="16" t="s">
        <v>15267</v>
      </c>
      <c r="BM21" s="23">
        <f>B7L214C30</f>
        <v>19.143269561421928</v>
      </c>
      <c r="BN21" s="16" t="s">
        <v>15268</v>
      </c>
      <c r="BO21" s="26">
        <f>IF(B7L214C31=0,0,B7L214C25/B7L214C31)</f>
        <v>404.77672714882027</v>
      </c>
      <c r="BP21" s="16" t="s">
        <v>15269</v>
      </c>
      <c r="BQ21" s="17">
        <f>A1L214C27</f>
        <v>7797.8</v>
      </c>
      <c r="BR21" s="16" t="s">
        <v>15270</v>
      </c>
      <c r="BS21" s="21">
        <f>IF(B7L105C1=0,0,B7L214C33/B7L105C1)</f>
        <v>0.93015825763983317</v>
      </c>
      <c r="BT21" s="16" t="s">
        <v>15271</v>
      </c>
      <c r="BU21" s="23">
        <f>B7L214C34</f>
        <v>0.93015825763983317</v>
      </c>
      <c r="BV21" s="16" t="s">
        <v>15272</v>
      </c>
      <c r="BW21" s="23">
        <f>B7L214C35*B7L120C1</f>
        <v>464.89439938994934</v>
      </c>
      <c r="BX21" s="16" t="s">
        <v>15273</v>
      </c>
      <c r="BY21" s="23">
        <f>B7L214C36</f>
        <v>464.89439938994934</v>
      </c>
      <c r="BZ21" s="16" t="s">
        <v>15274</v>
      </c>
      <c r="CA21" s="23">
        <f>B7L214C37/24</f>
        <v>19.370599974581221</v>
      </c>
      <c r="CB21" s="16" t="s">
        <v>15275</v>
      </c>
      <c r="CC21" s="23">
        <f>B7L214C38</f>
        <v>19.370599974581221</v>
      </c>
      <c r="CD21" s="16" t="s">
        <v>15276</v>
      </c>
      <c r="CE21" s="26">
        <f>IF(B7L214C39=0,0,B7L214C33/B7L214C39)</f>
        <v>402.55851704296953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253</v>
      </c>
      <c r="F22" s="16" t="s">
        <v>15278</v>
      </c>
      <c r="G22" s="21">
        <f>IF(B7L101C1=0,0,B7L215C1/B7L101C1)</f>
        <v>2.8681077415442683E-2</v>
      </c>
      <c r="H22" s="16" t="s">
        <v>15279</v>
      </c>
      <c r="I22" s="21">
        <f>B7L215C2</f>
        <v>2.8681077415442683E-2</v>
      </c>
      <c r="J22" s="16" t="s">
        <v>15280</v>
      </c>
      <c r="K22" s="17">
        <f>B7L215C3*B7L116C1</f>
        <v>14.783116413319039</v>
      </c>
      <c r="L22" s="16" t="s">
        <v>15281</v>
      </c>
      <c r="M22" s="23">
        <f>B7L215C4</f>
        <v>14.783116413319039</v>
      </c>
      <c r="N22" s="16" t="s">
        <v>15282</v>
      </c>
      <c r="O22" s="23">
        <f>B7L215C5/24</f>
        <v>0.6159631838882933</v>
      </c>
      <c r="P22" s="16" t="s">
        <v>15283</v>
      </c>
      <c r="Q22" s="23">
        <f>B7L215C6</f>
        <v>0.6159631838882933</v>
      </c>
      <c r="R22" s="16" t="s">
        <v>15284</v>
      </c>
      <c r="S22" s="25">
        <f>IF(B7L215C7=0,0,B7L215C1/B7L215C7)</f>
        <v>410.73883410194577</v>
      </c>
      <c r="T22" s="16" t="s">
        <v>15285</v>
      </c>
      <c r="U22" s="17">
        <f>A1L215C18</f>
        <v>305</v>
      </c>
      <c r="V22" s="16" t="s">
        <v>15286</v>
      </c>
      <c r="W22" s="23">
        <f>IF(B7L102C1=0,0,B7L215C9/B7L102C1)</f>
        <v>3.4441082768923027E-2</v>
      </c>
      <c r="X22" s="16" t="s">
        <v>15287</v>
      </c>
      <c r="Y22" s="23">
        <f>B7L215C10</f>
        <v>3.4441082768923027E-2</v>
      </c>
      <c r="Z22" s="16" t="s">
        <v>15288</v>
      </c>
      <c r="AA22" s="23">
        <f>B7L215C11*B7L117C1</f>
        <v>18.074990206875729</v>
      </c>
      <c r="AB22" s="16" t="s">
        <v>15289</v>
      </c>
      <c r="AC22" s="23">
        <f>B7L215C12</f>
        <v>18.074990206875729</v>
      </c>
      <c r="AD22" s="16" t="s">
        <v>15290</v>
      </c>
      <c r="AE22" s="23">
        <f>B7L215C13/24</f>
        <v>0.7531245919531554</v>
      </c>
      <c r="AF22" s="16" t="s">
        <v>15291</v>
      </c>
      <c r="AG22" s="23">
        <f>B7L215C14</f>
        <v>0.7531245919531554</v>
      </c>
      <c r="AH22" s="16" t="s">
        <v>15292</v>
      </c>
      <c r="AI22" s="26">
        <f>IF(B7L215C15=0,0,B7L215C9/B7L215C15)</f>
        <v>404.97947253191154</v>
      </c>
      <c r="AJ22" s="16" t="s">
        <v>15293</v>
      </c>
      <c r="AK22" s="17">
        <f>A1L215C21</f>
        <v>293</v>
      </c>
      <c r="AL22" s="16" t="s">
        <v>15294</v>
      </c>
      <c r="AM22" s="23">
        <f>IF(B7L103C1=0,0,B7L215C17/B7L103C1)</f>
        <v>3.3922589422782243E-2</v>
      </c>
      <c r="AN22" s="16" t="s">
        <v>15295</v>
      </c>
      <c r="AO22" s="23">
        <f>B7L215C18</f>
        <v>3.3922589422782243E-2</v>
      </c>
      <c r="AP22" s="16" t="s">
        <v>15296</v>
      </c>
      <c r="AQ22" s="23">
        <f>B7L215C19*B7L118C1</f>
        <v>17.803524761579958</v>
      </c>
      <c r="AR22" s="16" t="s">
        <v>15297</v>
      </c>
      <c r="AS22" s="23">
        <f>B7L215C20</f>
        <v>17.803524761579958</v>
      </c>
      <c r="AT22" s="16" t="s">
        <v>15298</v>
      </c>
      <c r="AU22" s="17">
        <f>B7L215C21/24</f>
        <v>0.7418135317324982</v>
      </c>
      <c r="AV22" s="16" t="s">
        <v>15299</v>
      </c>
      <c r="AW22" s="23">
        <f>B7L215C22</f>
        <v>0.7418135317324982</v>
      </c>
      <c r="AX22" s="16" t="s">
        <v>15300</v>
      </c>
      <c r="AY22" s="26">
        <f>IF(B7L215C23=0,0,B7L215C17/B7L215C23)</f>
        <v>394.97796611461291</v>
      </c>
      <c r="AZ22" s="16" t="s">
        <v>15301</v>
      </c>
      <c r="BA22" s="17">
        <f>A1L215C24</f>
        <v>277.25</v>
      </c>
      <c r="BB22" s="16" t="s">
        <v>15302</v>
      </c>
      <c r="BC22" s="23">
        <f>IF(B7L104C1=0,0,B7L215C25/B7L104C1)</f>
        <v>3.3341633165190079E-2</v>
      </c>
      <c r="BD22" s="16" t="s">
        <v>15303</v>
      </c>
      <c r="BE22" s="23">
        <f>B7L215C26</f>
        <v>3.3341633165190079E-2</v>
      </c>
      <c r="BF22" s="16" t="s">
        <v>15304</v>
      </c>
      <c r="BG22" s="23">
        <f>B7L215C27*B7L119C1</f>
        <v>16.438692132498986</v>
      </c>
      <c r="BH22" s="16" t="s">
        <v>15305</v>
      </c>
      <c r="BI22" s="23">
        <f>B7L215C28</f>
        <v>16.438692132498986</v>
      </c>
      <c r="BJ22" s="16" t="s">
        <v>15306</v>
      </c>
      <c r="BK22" s="23">
        <f>B7L215C29/24</f>
        <v>0.68494550552079103</v>
      </c>
      <c r="BL22" s="16" t="s">
        <v>15307</v>
      </c>
      <c r="BM22" s="23">
        <f>B7L215C30</f>
        <v>0.68494550552079103</v>
      </c>
      <c r="BN22" s="16" t="s">
        <v>15308</v>
      </c>
      <c r="BO22" s="26">
        <f>IF(B7L215C31=0,0,B7L215C25/B7L215C31)</f>
        <v>404.77672714882027</v>
      </c>
      <c r="BP22" s="16" t="s">
        <v>15309</v>
      </c>
      <c r="BQ22" s="23">
        <f>A1L215C27</f>
        <v>288.60000000000002</v>
      </c>
      <c r="BR22" s="16" t="s">
        <v>15310</v>
      </c>
      <c r="BS22" s="21">
        <f>IF(B7L105C1=0,0,B7L215C33/B7L105C1)</f>
        <v>3.4425565307504152E-2</v>
      </c>
      <c r="BT22" s="16" t="s">
        <v>15311</v>
      </c>
      <c r="BU22" s="23">
        <f>B7L215C34</f>
        <v>3.4425565307504152E-2</v>
      </c>
      <c r="BV22" s="16" t="s">
        <v>15312</v>
      </c>
      <c r="BW22" s="23">
        <f>B7L215C35*B7L120C1</f>
        <v>17.205945736482008</v>
      </c>
      <c r="BX22" s="16" t="s">
        <v>15313</v>
      </c>
      <c r="BY22" s="23">
        <f>B7L215C36</f>
        <v>17.205945736482008</v>
      </c>
      <c r="BZ22" s="16" t="s">
        <v>15314</v>
      </c>
      <c r="CA22" s="23">
        <f>B7L215C37/24</f>
        <v>0.71691440568675036</v>
      </c>
      <c r="CB22" s="16" t="s">
        <v>15315</v>
      </c>
      <c r="CC22" s="23">
        <f>B7L215C38</f>
        <v>0.71691440568675036</v>
      </c>
      <c r="CD22" s="16" t="s">
        <v>15316</v>
      </c>
      <c r="CE22" s="26">
        <f>IF(B7L215C39=0,0,B7L215C33/B7L215C39)</f>
        <v>402.55851704296947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275760</v>
      </c>
      <c r="F23" s="16" t="s">
        <v>15318</v>
      </c>
      <c r="G23" s="21">
        <f>IF(B7L101C1=0,0,B7L216C1/B7L101C1)</f>
        <v>31.26124074340899</v>
      </c>
      <c r="H23" s="16" t="s">
        <v>15319</v>
      </c>
      <c r="I23" s="21">
        <f>B7L216C2</f>
        <v>31.26124074340899</v>
      </c>
      <c r="J23" s="16" t="s">
        <v>15320</v>
      </c>
      <c r="K23" s="17">
        <f>B7L216C3*B7L116C1</f>
        <v>16113.01257761604</v>
      </c>
      <c r="L23" s="16" t="s">
        <v>15321</v>
      </c>
      <c r="M23" s="17">
        <f>B7L216C4</f>
        <v>16113.01257761604</v>
      </c>
      <c r="N23" s="16" t="s">
        <v>15322</v>
      </c>
      <c r="O23" s="23">
        <f>B7L216C5/24</f>
        <v>671.37552406733505</v>
      </c>
      <c r="P23" s="16" t="s">
        <v>15323</v>
      </c>
      <c r="Q23" s="23">
        <f>B7L216C6</f>
        <v>671.37552406733505</v>
      </c>
      <c r="R23" s="16" t="s">
        <v>15324</v>
      </c>
      <c r="S23" s="25">
        <f>IF(B7L216C7=0,0,B7L216C1/B7L216C7)</f>
        <v>410.73883410194571</v>
      </c>
      <c r="T23" s="16" t="s">
        <v>15325</v>
      </c>
      <c r="U23" s="17">
        <f>A1L216C18</f>
        <v>277052</v>
      </c>
      <c r="V23" s="16" t="s">
        <v>15326</v>
      </c>
      <c r="W23" s="23">
        <f>IF(B7L102C1=0,0,B7L216C9/B7L102C1)</f>
        <v>31.285150371461189</v>
      </c>
      <c r="X23" s="16" t="s">
        <v>15327</v>
      </c>
      <c r="Y23" s="23">
        <f>B7L216C10</f>
        <v>31.285150371461189</v>
      </c>
      <c r="Z23" s="16" t="s">
        <v>15328</v>
      </c>
      <c r="AA23" s="17">
        <f>B7L216C11*B7L117C1</f>
        <v>16418.728481296177</v>
      </c>
      <c r="AB23" s="16" t="s">
        <v>15329</v>
      </c>
      <c r="AC23" s="17">
        <f>B7L216C12</f>
        <v>16418.728481296177</v>
      </c>
      <c r="AD23" s="16" t="s">
        <v>15330</v>
      </c>
      <c r="AE23" s="23">
        <f>B7L216C13/24</f>
        <v>684.11368672067408</v>
      </c>
      <c r="AF23" s="16" t="s">
        <v>15331</v>
      </c>
      <c r="AG23" s="23">
        <f>B7L216C14</f>
        <v>684.11368672067408</v>
      </c>
      <c r="AH23" s="16" t="s">
        <v>15332</v>
      </c>
      <c r="AI23" s="26">
        <f>IF(B7L216C15=0,0,B7L216C9/B7L216C15)</f>
        <v>404.9794725319116</v>
      </c>
      <c r="AJ23" s="16" t="s">
        <v>15333</v>
      </c>
      <c r="AK23" s="17">
        <f>A1L216C21</f>
        <v>271882</v>
      </c>
      <c r="AL23" s="16" t="s">
        <v>15334</v>
      </c>
      <c r="AM23" s="23">
        <f>IF(B7L103C1=0,0,B7L216C17/B7L103C1)</f>
        <v>31.477615895716319</v>
      </c>
      <c r="AN23" s="16" t="s">
        <v>15335</v>
      </c>
      <c r="AO23" s="23">
        <f>B7L216C18</f>
        <v>31.477615895716319</v>
      </c>
      <c r="AP23" s="16" t="s">
        <v>15336</v>
      </c>
      <c r="AQ23" s="17">
        <f>B7L216C19*B7L118C1</f>
        <v>16520.334195317002</v>
      </c>
      <c r="AR23" s="16" t="s">
        <v>15337</v>
      </c>
      <c r="AS23" s="17">
        <f>B7L216C20</f>
        <v>16520.334195317002</v>
      </c>
      <c r="AT23" s="16" t="s">
        <v>15338</v>
      </c>
      <c r="AU23" s="17">
        <f>B7L216C21/24</f>
        <v>688.34725813820842</v>
      </c>
      <c r="AV23" s="16" t="s">
        <v>15339</v>
      </c>
      <c r="AW23" s="23">
        <f>B7L216C22</f>
        <v>688.34725813820842</v>
      </c>
      <c r="AX23" s="16" t="s">
        <v>15340</v>
      </c>
      <c r="AY23" s="26">
        <f>IF(B7L216C23=0,0,B7L216C17/B7L216C23)</f>
        <v>394.97796611461291</v>
      </c>
      <c r="AZ23" s="16" t="s">
        <v>15341</v>
      </c>
      <c r="BA23" s="17">
        <f>A1L216C24</f>
        <v>265441</v>
      </c>
      <c r="BB23" s="16" t="s">
        <v>15342</v>
      </c>
      <c r="BC23" s="23">
        <f>IF(B7L104C1=0,0,B7L216C25/B7L104C1)</f>
        <v>31.921502070338029</v>
      </c>
      <c r="BD23" s="16" t="s">
        <v>15343</v>
      </c>
      <c r="BE23" s="23">
        <f>B7L216C26</f>
        <v>31.921502070338029</v>
      </c>
      <c r="BF23" s="16" t="s">
        <v>15344</v>
      </c>
      <c r="BG23" s="17">
        <f>B7L216C27*B7L119C1</f>
        <v>15738.513537755322</v>
      </c>
      <c r="BH23" s="16" t="s">
        <v>15345</v>
      </c>
      <c r="BI23" s="17">
        <f>B7L216C28</f>
        <v>15738.513537755322</v>
      </c>
      <c r="BJ23" s="16" t="s">
        <v>15346</v>
      </c>
      <c r="BK23" s="23">
        <f>B7L216C29/24</f>
        <v>655.77139740647169</v>
      </c>
      <c r="BL23" s="16" t="s">
        <v>15347</v>
      </c>
      <c r="BM23" s="23">
        <f>B7L216C30</f>
        <v>655.77139740647169</v>
      </c>
      <c r="BN23" s="16" t="s">
        <v>15348</v>
      </c>
      <c r="BO23" s="26">
        <f>IF(B7L216C31=0,0,B7L216C25/B7L216C31)</f>
        <v>404.77672714882033</v>
      </c>
      <c r="BP23" s="16" t="s">
        <v>15349</v>
      </c>
      <c r="BQ23" s="17">
        <f>A1L216C27</f>
        <v>264446.40000000002</v>
      </c>
      <c r="BR23" s="16" t="s">
        <v>15350</v>
      </c>
      <c r="BS23" s="21">
        <f>IF(B7L105C1=0,0,B7L216C33/B7L105C1)</f>
        <v>31.544410303306883</v>
      </c>
      <c r="BT23" s="16" t="s">
        <v>15351</v>
      </c>
      <c r="BU23" s="23">
        <f>B7L216C34</f>
        <v>31.544410303306883</v>
      </c>
      <c r="BV23" s="16" t="s">
        <v>15352</v>
      </c>
      <c r="BW23" s="17">
        <f>B7L216C35*B7L120C1</f>
        <v>15765.940431767207</v>
      </c>
      <c r="BX23" s="16" t="s">
        <v>15353</v>
      </c>
      <c r="BY23" s="17">
        <f>B7L216C36</f>
        <v>15765.940431767207</v>
      </c>
      <c r="BZ23" s="16" t="s">
        <v>15354</v>
      </c>
      <c r="CA23" s="23">
        <f>B7L216C37/24</f>
        <v>656.914184656967</v>
      </c>
      <c r="CB23" s="16" t="s">
        <v>15355</v>
      </c>
      <c r="CC23" s="23">
        <f>B7L216C38</f>
        <v>656.914184656967</v>
      </c>
      <c r="CD23" s="16" t="s">
        <v>15356</v>
      </c>
      <c r="CE23" s="26">
        <f>IF(B7L216C39=0,0,B7L216C33/B7L216C39)</f>
        <v>402.55851704296947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3F776-219F-4F6B-BC15-C0FA2C7DA8F8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3.0979999999999999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5.5763999999999996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5.5763999999999996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6.1959999999999997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22.305599999999998</v>
      </c>
      <c r="V9" s="16" t="s">
        <v>15450</v>
      </c>
      <c r="W9" s="17">
        <f>B7L302C9*B7L121C1</f>
        <v>57.99456</v>
      </c>
      <c r="X9" s="16" t="s">
        <v>15451</v>
      </c>
      <c r="Y9" s="17">
        <f>A1L304C16</f>
        <v>3.2065000000000001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5.7717000000000001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5.7717000000000001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6.4130000000000003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23.0868</v>
      </c>
      <c r="AP9" s="16" t="s">
        <v>15456</v>
      </c>
      <c r="AQ9" s="17">
        <f>B7L302C19*B7L121C1</f>
        <v>60.025680000000001</v>
      </c>
      <c r="AR9" s="16" t="s">
        <v>15457</v>
      </c>
      <c r="AS9" s="17">
        <f>A1L304C17</f>
        <v>2.9359999999999999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5.2847999999999997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5.2847999999999997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5.8719999999999999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21.139199999999999</v>
      </c>
      <c r="BJ9" s="16" t="s">
        <v>15462</v>
      </c>
      <c r="BK9" s="17">
        <f>B7L302C29*B7L121C1</f>
        <v>54.961919999999999</v>
      </c>
      <c r="BL9" s="16" t="s">
        <v>15463</v>
      </c>
      <c r="BM9" s="17">
        <f>A1L304C18</f>
        <v>2.8555000000000001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5.1399000000000008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5.1399000000000008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5.7110000000000003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20.559600000000003</v>
      </c>
      <c r="CD9" s="16" t="s">
        <v>15468</v>
      </c>
      <c r="CE9" s="17">
        <f>B7L302C39*B7L121C1</f>
        <v>53.454960000000007</v>
      </c>
      <c r="CF9" s="16" t="s">
        <v>15469</v>
      </c>
      <c r="CG9" s="17">
        <f>A1L304C19</f>
        <v>2.8395999999999999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5.1112799999999998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5.1112799999999998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5.6791999999999998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20.445119999999999</v>
      </c>
      <c r="CX9" s="16" t="s">
        <v>15474</v>
      </c>
      <c r="CY9" s="17">
        <f>B7L302C49*B7L121C1</f>
        <v>53.157311999999997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28.8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57.6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57.6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57.6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230.4</v>
      </c>
      <c r="V10" s="16" t="s">
        <v>15483</v>
      </c>
      <c r="W10" s="23">
        <f>B7L303C9*B7L121C1</f>
        <v>599.04000000000008</v>
      </c>
      <c r="X10" s="16" t="s">
        <v>15484</v>
      </c>
      <c r="Y10" s="23">
        <f>A1L305C16</f>
        <v>29.213999999999999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58.427999999999997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58.427999999999997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58.427999999999997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233.71199999999999</v>
      </c>
      <c r="AP10" s="16" t="s">
        <v>15489</v>
      </c>
      <c r="AQ10" s="23">
        <f>B7L303C19*B7L121C1</f>
        <v>607.65120000000002</v>
      </c>
      <c r="AR10" s="16" t="s">
        <v>15490</v>
      </c>
      <c r="AS10" s="23">
        <f>A1L305C17</f>
        <v>30.400000000000002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60.800000000000004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60.800000000000004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60.800000000000004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243.20000000000002</v>
      </c>
      <c r="BJ10" s="16" t="s">
        <v>15495</v>
      </c>
      <c r="BK10" s="23">
        <f>B7L303C29*B7L121C1</f>
        <v>632.32000000000005</v>
      </c>
      <c r="BL10" s="16" t="s">
        <v>15496</v>
      </c>
      <c r="BM10" s="23">
        <f>A1L305C18</f>
        <v>31.855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63.71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63.71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63.71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254.84</v>
      </c>
      <c r="CD10" s="16" t="s">
        <v>15501</v>
      </c>
      <c r="CE10" s="23">
        <f>B7L303C39*B7L121C1</f>
        <v>662.58400000000006</v>
      </c>
      <c r="CF10" s="16" t="s">
        <v>15502</v>
      </c>
      <c r="CG10" s="23">
        <f>A1L305C19</f>
        <v>33.4206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66.841200000000001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66.841200000000001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66.841200000000001</v>
      </c>
      <c r="CT10" s="16" t="s">
        <v>15481</v>
      </c>
      <c r="CU10" s="17">
        <f>A1L523C9</f>
        <v>4</v>
      </c>
      <c r="CV10" s="16" t="s">
        <v>15506</v>
      </c>
      <c r="CW10" s="23">
        <f>B7L303C43*B7L303C48</f>
        <v>267.3648</v>
      </c>
      <c r="CX10" s="16" t="s">
        <v>15507</v>
      </c>
      <c r="CY10" s="23">
        <f>B7L303C49*B7L121C1</f>
        <v>695.14848000000006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11.635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23.27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23.27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23.27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93.08</v>
      </c>
      <c r="V11" s="16" t="s">
        <v>15516</v>
      </c>
      <c r="W11" s="17">
        <f>B7L304C9*B7L121C1</f>
        <v>242.00800000000001</v>
      </c>
      <c r="X11" s="16" t="s">
        <v>15517</v>
      </c>
      <c r="Y11" s="17">
        <f>A1L308C16</f>
        <v>10.573499999999999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21.146999999999998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21.146999999999998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21.146999999999998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84.587999999999994</v>
      </c>
      <c r="AP11" s="16" t="s">
        <v>15522</v>
      </c>
      <c r="AQ11" s="17">
        <f>B7L304C19*B7L121C1</f>
        <v>219.9288</v>
      </c>
      <c r="AR11" s="16" t="s">
        <v>15523</v>
      </c>
      <c r="AS11" s="17">
        <f>A1L308C17</f>
        <v>9.5086666666666666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19.017333333333333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19.017333333333333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19.017333333333333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76.069333333333333</v>
      </c>
      <c r="BJ11" s="16" t="s">
        <v>15528</v>
      </c>
      <c r="BK11" s="17">
        <f>B7L304C29*B7L121C1</f>
        <v>197.78026666666668</v>
      </c>
      <c r="BL11" s="16" t="s">
        <v>15529</v>
      </c>
      <c r="BM11" s="17">
        <f>A1L308C18</f>
        <v>9.2202500000000001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18.4405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18.4405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18.4405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73.762</v>
      </c>
      <c r="CD11" s="16" t="s">
        <v>15534</v>
      </c>
      <c r="CE11" s="17">
        <f>B7L304C39*B7L121C1</f>
        <v>191.78120000000001</v>
      </c>
      <c r="CF11" s="16" t="s">
        <v>15535</v>
      </c>
      <c r="CG11" s="17">
        <f>A1L308C19</f>
        <v>9.0305999999999997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18.061199999999999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18.061199999999999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18.061199999999999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72.244799999999998</v>
      </c>
      <c r="CX11" s="16" t="s">
        <v>15540</v>
      </c>
      <c r="CY11" s="17">
        <f>B7L304C49*B7L121C1</f>
        <v>187.83647999999999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26.391999999999999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52.783999999999999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52.783999999999999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52.783999999999999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211.136</v>
      </c>
      <c r="V12" s="16" t="s">
        <v>15549</v>
      </c>
      <c r="W12" s="23">
        <f>B7L305C9*B7L121C1</f>
        <v>548.95360000000005</v>
      </c>
      <c r="X12" s="16" t="s">
        <v>15550</v>
      </c>
      <c r="Y12" s="23">
        <f>A1L309C16</f>
        <v>26.682000000000002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53.364000000000004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53.364000000000004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53.364000000000004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213.45600000000002</v>
      </c>
      <c r="AP12" s="16" t="s">
        <v>15555</v>
      </c>
      <c r="AQ12" s="23">
        <f>B7L305C19*B7L121C1</f>
        <v>554.98560000000009</v>
      </c>
      <c r="AR12" s="16" t="s">
        <v>15556</v>
      </c>
      <c r="AS12" s="23">
        <f>A1L309C17</f>
        <v>26.752333333333336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53.504666666666672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53.504666666666672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53.504666666666672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214.01866666666669</v>
      </c>
      <c r="BJ12" s="16" t="s">
        <v>15561</v>
      </c>
      <c r="BK12" s="23">
        <f>B7L305C29*B7L121C1</f>
        <v>556.44853333333344</v>
      </c>
      <c r="BL12" s="16" t="s">
        <v>15562</v>
      </c>
      <c r="BM12" s="23">
        <f>A1L309C18</f>
        <v>27.501000000000001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55.002000000000002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55.002000000000002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55.002000000000002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220.00800000000001</v>
      </c>
      <c r="CD12" s="16" t="s">
        <v>15567</v>
      </c>
      <c r="CE12" s="23">
        <f>B7L305C39*B7L121C1</f>
        <v>572.02080000000001</v>
      </c>
      <c r="CF12" s="16" t="s">
        <v>15568</v>
      </c>
      <c r="CG12" s="23">
        <f>A1L309C19</f>
        <v>28.965600000000002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57.931200000000004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57.931200000000004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57.931200000000004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231.72480000000002</v>
      </c>
      <c r="CX12" s="16" t="s">
        <v>15573</v>
      </c>
      <c r="CY12" s="23">
        <f>B7L305C49*B7L121C1</f>
        <v>602.48448000000008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95.736999999999995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191.47399999999999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191.47399999999999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191.47399999999999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765.89599999999996</v>
      </c>
      <c r="V13" s="16" t="s">
        <v>15582</v>
      </c>
      <c r="W13" s="17">
        <f>B7L306C9*B7L121C1</f>
        <v>1991.3296</v>
      </c>
      <c r="X13" s="16" t="s">
        <v>15583</v>
      </c>
      <c r="Y13" s="17">
        <f>A1L312C16</f>
        <v>94.408000000000001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188.816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188.816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188.816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755.26400000000001</v>
      </c>
      <c r="AP13" s="16" t="s">
        <v>15588</v>
      </c>
      <c r="AQ13" s="17">
        <f>B7L306C19*B7L121C1</f>
        <v>1963.6864</v>
      </c>
      <c r="AR13" s="16" t="s">
        <v>15589</v>
      </c>
      <c r="AS13" s="17">
        <f>A1L312C17</f>
        <v>92.323999999999998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184.648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184.648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184.648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738.59199999999998</v>
      </c>
      <c r="BJ13" s="16" t="s">
        <v>15594</v>
      </c>
      <c r="BK13" s="17">
        <f>B7L306C29*B7L121C1</f>
        <v>1920.3392000000001</v>
      </c>
      <c r="BL13" s="16" t="s">
        <v>15595</v>
      </c>
      <c r="BM13" s="17">
        <f>A1L312C18</f>
        <v>91.706499999999991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183.41299999999998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183.41299999999998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183.41299999999998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733.65199999999993</v>
      </c>
      <c r="CD13" s="16" t="s">
        <v>15600</v>
      </c>
      <c r="CE13" s="17">
        <f>B7L306C39*B7L121C1</f>
        <v>1907.4951999999998</v>
      </c>
      <c r="CF13" s="16" t="s">
        <v>15601</v>
      </c>
      <c r="CG13" s="17">
        <f>A1L312C19</f>
        <v>90.758599999999987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181.51719999999997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181.51719999999997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181.51719999999997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726.0687999999999</v>
      </c>
      <c r="CX13" s="16" t="s">
        <v>15606</v>
      </c>
      <c r="CY13" s="17">
        <f>B7L306C49*B7L121C1</f>
        <v>1887.7788799999998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1.3069999999999999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2.6139999999999999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2.6139999999999999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2.6139999999999999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10.456</v>
      </c>
      <c r="V14" s="16" t="s">
        <v>15615</v>
      </c>
      <c r="W14" s="23">
        <f>B7L307C9*B7L121C1</f>
        <v>27.185600000000001</v>
      </c>
      <c r="X14" s="16" t="s">
        <v>15616</v>
      </c>
      <c r="Y14" s="23">
        <f>A1L313C16</f>
        <v>1.3744999999999998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2.7489999999999997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2.7489999999999997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2.7489999999999997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10.995999999999999</v>
      </c>
      <c r="AP14" s="16" t="s">
        <v>15621</v>
      </c>
      <c r="AQ14" s="23">
        <f>B7L307C19*B7L121C1</f>
        <v>28.589599999999997</v>
      </c>
      <c r="AR14" s="16" t="s">
        <v>15622</v>
      </c>
      <c r="AS14" s="23">
        <f>A1L313C17</f>
        <v>1.3193333333333332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2.6386666666666665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2.6386666666666665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2.6386666666666665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10.554666666666666</v>
      </c>
      <c r="BJ14" s="16" t="s">
        <v>15627</v>
      </c>
      <c r="BK14" s="23">
        <f>B7L307C29*B7L121C1</f>
        <v>27.442133333333331</v>
      </c>
      <c r="BL14" s="16" t="s">
        <v>15628</v>
      </c>
      <c r="BM14" s="23">
        <f>A1L313C18</f>
        <v>1.3340000000000001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2.6680000000000001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2.6680000000000001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2.6680000000000001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10.672000000000001</v>
      </c>
      <c r="CD14" s="16" t="s">
        <v>15633</v>
      </c>
      <c r="CE14" s="23">
        <f>B7L307C39*B7L121C1</f>
        <v>27.747200000000003</v>
      </c>
      <c r="CF14" s="16" t="s">
        <v>15634</v>
      </c>
      <c r="CG14" s="23">
        <f>A1L313C19</f>
        <v>1.4040000000000001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2.8080000000000003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2.8080000000000003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2.8080000000000003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11.232000000000001</v>
      </c>
      <c r="CX14" s="16" t="s">
        <v>15639</v>
      </c>
      <c r="CY14" s="23">
        <f>B7L307C49*B7L121C1</f>
        <v>29.203200000000002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57.614000000000004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115.22800000000001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115.22800000000001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115.22800000000001</v>
      </c>
      <c r="R15" s="16" t="s">
        <v>15646</v>
      </c>
      <c r="S15" s="17">
        <f>A1L528C9</f>
        <v>4</v>
      </c>
      <c r="T15" s="16" t="s">
        <v>15647</v>
      </c>
      <c r="U15" s="23">
        <f>B7L308C3*B7L308C8</f>
        <v>460.91200000000003</v>
      </c>
      <c r="V15" s="16" t="s">
        <v>15648</v>
      </c>
      <c r="W15" s="17">
        <f>B7L308C9*B7L121C1</f>
        <v>1198.3712</v>
      </c>
      <c r="X15" s="16" t="s">
        <v>15649</v>
      </c>
      <c r="Y15" s="23">
        <f>A1L314C16</f>
        <v>58.204500000000003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116.40900000000001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116.40900000000001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116.40900000000001</v>
      </c>
      <c r="AL15" s="16" t="s">
        <v>15646</v>
      </c>
      <c r="AM15" s="17">
        <f>A1L528C9</f>
        <v>4</v>
      </c>
      <c r="AN15" s="16" t="s">
        <v>15653</v>
      </c>
      <c r="AO15" s="23">
        <f>B7L308C13*B7L308C18</f>
        <v>465.63600000000002</v>
      </c>
      <c r="AP15" s="16" t="s">
        <v>15654</v>
      </c>
      <c r="AQ15" s="17">
        <f>B7L308C19*B7L121C1</f>
        <v>1210.6536000000001</v>
      </c>
      <c r="AR15" s="16" t="s">
        <v>15655</v>
      </c>
      <c r="AS15" s="23">
        <f>A1L314C17</f>
        <v>56.26466666666667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112.52933333333334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112.52933333333334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112.52933333333334</v>
      </c>
      <c r="BF15" s="16" t="s">
        <v>15646</v>
      </c>
      <c r="BG15" s="17">
        <f>A1L528C9</f>
        <v>4</v>
      </c>
      <c r="BH15" s="16" t="s">
        <v>15659</v>
      </c>
      <c r="BI15" s="23">
        <f>B7L308C23*B7L308C28</f>
        <v>450.11733333333336</v>
      </c>
      <c r="BJ15" s="16" t="s">
        <v>15660</v>
      </c>
      <c r="BK15" s="17">
        <f>B7L308C29*B7L121C1</f>
        <v>1170.3050666666668</v>
      </c>
      <c r="BL15" s="16" t="s">
        <v>15661</v>
      </c>
      <c r="BM15" s="23">
        <f>A1L314C18</f>
        <v>55.368500000000004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110.73700000000001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110.73700000000001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110.73700000000001</v>
      </c>
      <c r="BZ15" s="16" t="s">
        <v>15646</v>
      </c>
      <c r="CA15" s="17">
        <f>A1L528C9</f>
        <v>4</v>
      </c>
      <c r="CB15" s="16" t="s">
        <v>15665</v>
      </c>
      <c r="CC15" s="23">
        <f>B7L308C33*B7L308C38</f>
        <v>442.94800000000004</v>
      </c>
      <c r="CD15" s="16" t="s">
        <v>15666</v>
      </c>
      <c r="CE15" s="17">
        <f>B7L308C39*B7L121C1</f>
        <v>1151.6648000000002</v>
      </c>
      <c r="CF15" s="16" t="s">
        <v>15667</v>
      </c>
      <c r="CG15" s="23">
        <f>A1L314C19</f>
        <v>54.516000000000005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109.03200000000001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109.03200000000001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109.03200000000001</v>
      </c>
      <c r="CT15" s="16" t="s">
        <v>15646</v>
      </c>
      <c r="CU15" s="17">
        <f>A1L528C9</f>
        <v>4</v>
      </c>
      <c r="CV15" s="16" t="s">
        <v>15671</v>
      </c>
      <c r="CW15" s="23">
        <f>B7L308C43*B7L308C48</f>
        <v>436.12800000000004</v>
      </c>
      <c r="CX15" s="16" t="s">
        <v>15672</v>
      </c>
      <c r="CY15" s="17">
        <f>B7L308C49*B7L121C1</f>
        <v>1133.9328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15">
        <f>A1L316C3</f>
        <v>0</v>
      </c>
      <c r="F16" s="16" t="s">
        <v>12308</v>
      </c>
      <c r="G16" s="24">
        <f>A1L509C5</f>
        <v>2</v>
      </c>
      <c r="H16" s="16" t="s">
        <v>15674</v>
      </c>
      <c r="I16" s="15">
        <f>B7L309C1*B7L309C2</f>
        <v>0</v>
      </c>
      <c r="J16" s="16" t="s">
        <v>15675</v>
      </c>
      <c r="K16" s="17">
        <f>A1L529C1</f>
        <v>1</v>
      </c>
      <c r="L16" s="16" t="s">
        <v>15676</v>
      </c>
      <c r="M16" s="17">
        <f>B7L309C3*B7L309C4</f>
        <v>0</v>
      </c>
      <c r="N16" s="16" t="s">
        <v>15677</v>
      </c>
      <c r="O16" s="17">
        <f>A1L529C6</f>
        <v>2</v>
      </c>
      <c r="P16" s="16" t="s">
        <v>15678</v>
      </c>
      <c r="Q16" s="17">
        <f>B7L309C1*B7L309C6</f>
        <v>0</v>
      </c>
      <c r="R16" s="16" t="s">
        <v>15679</v>
      </c>
      <c r="S16" s="17">
        <f>A1L529C9</f>
        <v>4</v>
      </c>
      <c r="T16" s="16" t="s">
        <v>15680</v>
      </c>
      <c r="U16" s="17">
        <f>B7L309C3*B7L309C8</f>
        <v>0</v>
      </c>
      <c r="V16" s="16" t="s">
        <v>15681</v>
      </c>
      <c r="W16" s="17">
        <f>B7L309C9*B7L121C1</f>
        <v>0</v>
      </c>
      <c r="X16" s="16" t="s">
        <v>15682</v>
      </c>
      <c r="Y16" s="23">
        <f>A1L316C16</f>
        <v>5.0000000000000001E-4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1E-3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1E-3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1E-3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4.0000000000000001E-3</v>
      </c>
      <c r="AP16" s="16" t="s">
        <v>15687</v>
      </c>
      <c r="AQ16" s="23">
        <f>B7L309C19*B7L121C1</f>
        <v>1.0400000000000001E-2</v>
      </c>
      <c r="AR16" s="16" t="s">
        <v>15688</v>
      </c>
      <c r="AS16" s="23">
        <f>A1L316C17</f>
        <v>3.3333333333333332E-4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6.6666666666666664E-4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6.6666666666666664E-4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6.6666666666666664E-4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2.6666666666666666E-3</v>
      </c>
      <c r="BJ16" s="16" t="s">
        <v>15693</v>
      </c>
      <c r="BK16" s="23">
        <f>B7L309C29*B7L121C1</f>
        <v>6.933333333333333E-3</v>
      </c>
      <c r="BL16" s="16" t="s">
        <v>15694</v>
      </c>
      <c r="BM16" s="23">
        <f>A1L316C18</f>
        <v>2.5000000000000001E-4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5.0000000000000001E-4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5.0000000000000001E-4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5.0000000000000001E-4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2E-3</v>
      </c>
      <c r="CD16" s="16" t="s">
        <v>15699</v>
      </c>
      <c r="CE16" s="23">
        <f>B7L309C39*B7L121C1</f>
        <v>5.2000000000000006E-3</v>
      </c>
      <c r="CF16" s="16" t="s">
        <v>15700</v>
      </c>
      <c r="CG16" s="23">
        <f>A1L316C19</f>
        <v>2.0000000000000001E-4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4.0000000000000002E-4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4.0000000000000002E-4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4.0000000000000002E-4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1.6000000000000001E-3</v>
      </c>
      <c r="CX16" s="16" t="s">
        <v>15705</v>
      </c>
      <c r="CY16" s="23">
        <f>B7L309C49*B7L121C1</f>
        <v>4.1600000000000005E-3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15">
        <f>A1L315C3</f>
        <v>0</v>
      </c>
      <c r="F17" s="16" t="s">
        <v>12347</v>
      </c>
      <c r="G17" s="24">
        <f>A1L510C5</f>
        <v>2</v>
      </c>
      <c r="H17" s="16" t="s">
        <v>15707</v>
      </c>
      <c r="I17" s="15">
        <f>B7L310C1*B7L310C2</f>
        <v>0</v>
      </c>
      <c r="J17" s="16" t="s">
        <v>15708</v>
      </c>
      <c r="K17" s="17">
        <f>A1L530C1</f>
        <v>1</v>
      </c>
      <c r="L17" s="16" t="s">
        <v>15709</v>
      </c>
      <c r="M17" s="17">
        <f>B7L310C3*B7L310C4</f>
        <v>0</v>
      </c>
      <c r="N17" s="16" t="s">
        <v>15710</v>
      </c>
      <c r="O17" s="17">
        <f>A1L530C6</f>
        <v>2</v>
      </c>
      <c r="P17" s="16" t="s">
        <v>15711</v>
      </c>
      <c r="Q17" s="17">
        <f>B7L310C1*B7L310C6</f>
        <v>0</v>
      </c>
      <c r="R17" s="16" t="s">
        <v>15712</v>
      </c>
      <c r="S17" s="17">
        <f>A1L530C9</f>
        <v>4</v>
      </c>
      <c r="T17" s="16" t="s">
        <v>15713</v>
      </c>
      <c r="U17" s="17">
        <f>B7L310C3*B7L310C8</f>
        <v>0</v>
      </c>
      <c r="V17" s="16" t="s">
        <v>15714</v>
      </c>
      <c r="W17" s="17">
        <f>B7L310C9*B7L121C1</f>
        <v>0</v>
      </c>
      <c r="X17" s="16" t="s">
        <v>15715</v>
      </c>
      <c r="Y17" s="17">
        <f>A1L315C16</f>
        <v>0</v>
      </c>
      <c r="Z17" s="16" t="s">
        <v>12347</v>
      </c>
      <c r="AA17" s="27">
        <f>A1L510C5</f>
        <v>2</v>
      </c>
      <c r="AB17" s="16" t="s">
        <v>15716</v>
      </c>
      <c r="AC17" s="17">
        <f>B7L310C11*B7L310C12</f>
        <v>0</v>
      </c>
      <c r="AD17" s="16" t="s">
        <v>15708</v>
      </c>
      <c r="AE17" s="17">
        <f>A1L530C1</f>
        <v>1</v>
      </c>
      <c r="AF17" s="16" t="s">
        <v>15717</v>
      </c>
      <c r="AG17" s="17">
        <f>B7L310C13*B7L310C14</f>
        <v>0</v>
      </c>
      <c r="AH17" s="16" t="s">
        <v>15710</v>
      </c>
      <c r="AI17" s="17">
        <f>A1L530C6</f>
        <v>2</v>
      </c>
      <c r="AJ17" s="16" t="s">
        <v>15718</v>
      </c>
      <c r="AK17" s="17">
        <f>B7L310C11*B7L310C16</f>
        <v>0</v>
      </c>
      <c r="AL17" s="16" t="s">
        <v>15712</v>
      </c>
      <c r="AM17" s="17">
        <f>A1L530C9</f>
        <v>4</v>
      </c>
      <c r="AN17" s="16" t="s">
        <v>15719</v>
      </c>
      <c r="AO17" s="17">
        <f>B7L310C13*B7L310C18</f>
        <v>0</v>
      </c>
      <c r="AP17" s="16" t="s">
        <v>15720</v>
      </c>
      <c r="AQ17" s="17">
        <f>B7L310C19*B7L121C1</f>
        <v>0</v>
      </c>
      <c r="AR17" s="16" t="s">
        <v>15721</v>
      </c>
      <c r="AS17" s="17">
        <f>A1L315C17</f>
        <v>0</v>
      </c>
      <c r="AT17" s="16" t="s">
        <v>12347</v>
      </c>
      <c r="AU17" s="27">
        <f>A1L510C5</f>
        <v>2</v>
      </c>
      <c r="AV17" s="16" t="s">
        <v>15722</v>
      </c>
      <c r="AW17" s="17">
        <f>B7L310C21*B7L310C22</f>
        <v>0</v>
      </c>
      <c r="AX17" s="16" t="s">
        <v>15708</v>
      </c>
      <c r="AY17" s="17">
        <f>A1L530C1</f>
        <v>1</v>
      </c>
      <c r="AZ17" s="16" t="s">
        <v>15723</v>
      </c>
      <c r="BA17" s="17">
        <f>B7L310C23*B7L310C24</f>
        <v>0</v>
      </c>
      <c r="BB17" s="16" t="s">
        <v>15710</v>
      </c>
      <c r="BC17" s="17">
        <f>A1L530C6</f>
        <v>2</v>
      </c>
      <c r="BD17" s="16" t="s">
        <v>15724</v>
      </c>
      <c r="BE17" s="17">
        <f>B7L310C21*B7L310C26</f>
        <v>0</v>
      </c>
      <c r="BF17" s="16" t="s">
        <v>15712</v>
      </c>
      <c r="BG17" s="17">
        <f>A1L530C9</f>
        <v>4</v>
      </c>
      <c r="BH17" s="16" t="s">
        <v>15725</v>
      </c>
      <c r="BI17" s="17">
        <f>B7L310C23*B7L310C28</f>
        <v>0</v>
      </c>
      <c r="BJ17" s="16" t="s">
        <v>15726</v>
      </c>
      <c r="BK17" s="17">
        <f>B7L310C29*B7L121C1</f>
        <v>0</v>
      </c>
      <c r="BL17" s="16" t="s">
        <v>15727</v>
      </c>
      <c r="BM17" s="17">
        <f>A1L315C18</f>
        <v>0</v>
      </c>
      <c r="BN17" s="16" t="s">
        <v>12347</v>
      </c>
      <c r="BO17" s="17">
        <f>A1L510C5</f>
        <v>2</v>
      </c>
      <c r="BP17" s="16" t="s">
        <v>15728</v>
      </c>
      <c r="BQ17" s="17">
        <f>B7L310C31*B7L310C32</f>
        <v>0</v>
      </c>
      <c r="BR17" s="16" t="s">
        <v>15708</v>
      </c>
      <c r="BS17" s="15">
        <f>A1L530C1</f>
        <v>1</v>
      </c>
      <c r="BT17" s="16" t="s">
        <v>15729</v>
      </c>
      <c r="BU17" s="17">
        <f>B7L310C33*B7L310C34</f>
        <v>0</v>
      </c>
      <c r="BV17" s="16" t="s">
        <v>15710</v>
      </c>
      <c r="BW17" s="17">
        <f>A1L530C6</f>
        <v>2</v>
      </c>
      <c r="BX17" s="16" t="s">
        <v>15730</v>
      </c>
      <c r="BY17" s="17">
        <f>B7L310C31*B7L310C36</f>
        <v>0</v>
      </c>
      <c r="BZ17" s="16" t="s">
        <v>15712</v>
      </c>
      <c r="CA17" s="17">
        <f>A1L530C9</f>
        <v>4</v>
      </c>
      <c r="CB17" s="16" t="s">
        <v>15731</v>
      </c>
      <c r="CC17" s="17">
        <f>B7L310C33*B7L310C38</f>
        <v>0</v>
      </c>
      <c r="CD17" s="16" t="s">
        <v>15732</v>
      </c>
      <c r="CE17" s="17">
        <f>B7L310C39*B7L121C1</f>
        <v>0</v>
      </c>
      <c r="CF17" s="16" t="s">
        <v>15733</v>
      </c>
      <c r="CG17" s="17">
        <f>A1L315C19</f>
        <v>0</v>
      </c>
      <c r="CH17" s="16" t="s">
        <v>12347</v>
      </c>
      <c r="CI17" s="17">
        <f>A1L510C5</f>
        <v>2</v>
      </c>
      <c r="CJ17" s="16" t="s">
        <v>15734</v>
      </c>
      <c r="CK17" s="17">
        <f>B7L310C41*B7L310C42</f>
        <v>0</v>
      </c>
      <c r="CL17" s="16" t="s">
        <v>15708</v>
      </c>
      <c r="CM17" s="15">
        <f>A1L530C1</f>
        <v>1</v>
      </c>
      <c r="CN17" s="16" t="s">
        <v>15735</v>
      </c>
      <c r="CO17" s="17">
        <f>B7L310C43*B7L310C44</f>
        <v>0</v>
      </c>
      <c r="CP17" s="16" t="s">
        <v>15710</v>
      </c>
      <c r="CQ17" s="17">
        <f>A1L530C6</f>
        <v>2</v>
      </c>
      <c r="CR17" s="16" t="s">
        <v>15736</v>
      </c>
      <c r="CS17" s="17">
        <f>B7L310C41*B7L310C46</f>
        <v>0</v>
      </c>
      <c r="CT17" s="16" t="s">
        <v>15712</v>
      </c>
      <c r="CU17" s="17">
        <f>A1L530C9</f>
        <v>4</v>
      </c>
      <c r="CV17" s="16" t="s">
        <v>15737</v>
      </c>
      <c r="CW17" s="17">
        <f>B7L310C43*B7L310C48</f>
        <v>0</v>
      </c>
      <c r="CX17" s="16" t="s">
        <v>15738</v>
      </c>
      <c r="CY17" s="17">
        <f>B7L310C49*B7L121C1</f>
        <v>0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27.283999999999999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27.283999999999999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27.283999999999999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54.567999999999998</v>
      </c>
      <c r="R18" s="16" t="s">
        <v>15745</v>
      </c>
      <c r="S18" s="17">
        <f>A1L531C9</f>
        <v>4</v>
      </c>
      <c r="T18" s="16" t="s">
        <v>15746</v>
      </c>
      <c r="U18" s="23">
        <f>B7L311C3*B7L311C8</f>
        <v>109.136</v>
      </c>
      <c r="V18" s="16" t="s">
        <v>15747</v>
      </c>
      <c r="W18" s="23">
        <f>B7L311C9*B7L121C1</f>
        <v>283.75360000000001</v>
      </c>
      <c r="X18" s="16" t="s">
        <v>15748</v>
      </c>
      <c r="Y18" s="23">
        <f>A1L317C16</f>
        <v>32.070999999999998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32.070999999999998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32.070999999999998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64.141999999999996</v>
      </c>
      <c r="AL18" s="16" t="s">
        <v>15745</v>
      </c>
      <c r="AM18" s="17">
        <f>A1L531C9</f>
        <v>4</v>
      </c>
      <c r="AN18" s="16" t="s">
        <v>15752</v>
      </c>
      <c r="AO18" s="23">
        <f>B7L311C13*B7L311C18</f>
        <v>128.28399999999999</v>
      </c>
      <c r="AP18" s="16" t="s">
        <v>15753</v>
      </c>
      <c r="AQ18" s="23">
        <f>B7L311C19*B7L121C1</f>
        <v>333.53839999999997</v>
      </c>
      <c r="AR18" s="16" t="s">
        <v>15754</v>
      </c>
      <c r="AS18" s="23">
        <f>A1L317C17</f>
        <v>33.472000000000001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33.472000000000001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33.472000000000001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66.944000000000003</v>
      </c>
      <c r="BF18" s="16" t="s">
        <v>15745</v>
      </c>
      <c r="BG18" s="17">
        <f>A1L531C9</f>
        <v>4</v>
      </c>
      <c r="BH18" s="16" t="s">
        <v>15758</v>
      </c>
      <c r="BI18" s="23">
        <f>B7L311C23*B7L311C28</f>
        <v>133.88800000000001</v>
      </c>
      <c r="BJ18" s="16" t="s">
        <v>15759</v>
      </c>
      <c r="BK18" s="23">
        <f>B7L311C29*B7L121C1</f>
        <v>348.10880000000003</v>
      </c>
      <c r="BL18" s="16" t="s">
        <v>15760</v>
      </c>
      <c r="BM18" s="23">
        <f>A1L317C18</f>
        <v>32.576999999999998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32.576999999999998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32.576999999999998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65.153999999999996</v>
      </c>
      <c r="BZ18" s="16" t="s">
        <v>15745</v>
      </c>
      <c r="CA18" s="17">
        <f>A1L531C9</f>
        <v>4</v>
      </c>
      <c r="CB18" s="16" t="s">
        <v>15764</v>
      </c>
      <c r="CC18" s="23">
        <f>B7L311C33*B7L311C38</f>
        <v>130.30799999999999</v>
      </c>
      <c r="CD18" s="16" t="s">
        <v>15765</v>
      </c>
      <c r="CE18" s="23">
        <f>B7L311C39*B7L121C1</f>
        <v>338.80079999999998</v>
      </c>
      <c r="CF18" s="16" t="s">
        <v>15766</v>
      </c>
      <c r="CG18" s="23">
        <f>A1L317C19</f>
        <v>31.881999999999998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31.881999999999998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31.881999999999998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63.763999999999996</v>
      </c>
      <c r="CT18" s="16" t="s">
        <v>15745</v>
      </c>
      <c r="CU18" s="17">
        <f>A1L531C9</f>
        <v>4</v>
      </c>
      <c r="CV18" s="16" t="s">
        <v>15770</v>
      </c>
      <c r="CW18" s="23">
        <f>B7L311C43*B7L311C48</f>
        <v>127.52799999999999</v>
      </c>
      <c r="CX18" s="16" t="s">
        <v>15771</v>
      </c>
      <c r="CY18" s="23">
        <f>B7L311C49*B7L121C1</f>
        <v>331.57279999999997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3.585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7.17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7.17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7.17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28.68</v>
      </c>
      <c r="V19" s="16" t="s">
        <v>15780</v>
      </c>
      <c r="W19" s="23">
        <f>B7L312C9*B7L121C1</f>
        <v>74.567999999999998</v>
      </c>
      <c r="X19" s="16" t="s">
        <v>15781</v>
      </c>
      <c r="Y19" s="23">
        <f>A1L318C16</f>
        <v>4.4024999999999999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8.8049999999999997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8.8049999999999997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8.8049999999999997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35.22</v>
      </c>
      <c r="AP19" s="16" t="s">
        <v>15786</v>
      </c>
      <c r="AQ19" s="23">
        <f>B7L312C19*B7L121C1</f>
        <v>91.572000000000003</v>
      </c>
      <c r="AR19" s="16" t="s">
        <v>15787</v>
      </c>
      <c r="AS19" s="23">
        <f>A1L318C17</f>
        <v>4.0106666666666664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8.0213333333333328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8.0213333333333328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8.0213333333333328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32.085333333333331</v>
      </c>
      <c r="BJ19" s="16" t="s">
        <v>15792</v>
      </c>
      <c r="BK19" s="23">
        <f>B7L312C29*B7L121C1</f>
        <v>83.421866666666659</v>
      </c>
      <c r="BL19" s="16" t="s">
        <v>15793</v>
      </c>
      <c r="BM19" s="23">
        <f>A1L318C18</f>
        <v>3.4329999999999998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6.8659999999999997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6.8659999999999997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6.8659999999999997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27.463999999999999</v>
      </c>
      <c r="CD19" s="16" t="s">
        <v>15798</v>
      </c>
      <c r="CE19" s="23">
        <f>B7L312C39*B7L121C1</f>
        <v>71.406400000000005</v>
      </c>
      <c r="CF19" s="16" t="s">
        <v>15799</v>
      </c>
      <c r="CG19" s="23">
        <f>A1L318C19</f>
        <v>4.2287999999999997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8.4575999999999993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8.4575999999999993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8.4575999999999993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33.830399999999997</v>
      </c>
      <c r="CX19" s="16" t="s">
        <v>15804</v>
      </c>
      <c r="CY19" s="23">
        <f>B7L312C49*B7L121C1</f>
        <v>87.959040000000002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1.4999999999999999E-2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0.03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0.03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0.03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0.12</v>
      </c>
      <c r="V20" s="16" t="s">
        <v>15813</v>
      </c>
      <c r="W20" s="23">
        <f>B7L313C9*B7L121C1</f>
        <v>0.312</v>
      </c>
      <c r="X20" s="16" t="s">
        <v>15814</v>
      </c>
      <c r="Y20" s="23">
        <f>A1L319C16</f>
        <v>1.3999999999999999E-2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2.7999999999999997E-2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2.7999999999999997E-2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2.7999999999999997E-2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0.11199999999999999</v>
      </c>
      <c r="AP20" s="16" t="s">
        <v>15819</v>
      </c>
      <c r="AQ20" s="23">
        <f>B7L313C19*B7L121C1</f>
        <v>0.29119999999999996</v>
      </c>
      <c r="AR20" s="16" t="s">
        <v>15820</v>
      </c>
      <c r="AS20" s="23">
        <f>A1L319C17</f>
        <v>1.1666666666666665E-2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2.3333333333333331E-2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2.3333333333333331E-2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2.3333333333333331E-2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9.3333333333333324E-2</v>
      </c>
      <c r="BJ20" s="16" t="s">
        <v>15825</v>
      </c>
      <c r="BK20" s="23">
        <f>B7L313C29*B7L121C1</f>
        <v>0.24266666666666664</v>
      </c>
      <c r="BL20" s="16" t="s">
        <v>15826</v>
      </c>
      <c r="BM20" s="23">
        <f>A1L319C18</f>
        <v>9.7499999999999983E-3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1.9499999999999997E-2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1.9499999999999997E-2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1.9499999999999997E-2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7.7999999999999986E-2</v>
      </c>
      <c r="CD20" s="16" t="s">
        <v>15831</v>
      </c>
      <c r="CE20" s="23">
        <f>B7L313C39*B7L121C1</f>
        <v>0.20279999999999998</v>
      </c>
      <c r="CF20" s="16" t="s">
        <v>15832</v>
      </c>
      <c r="CG20" s="23">
        <f>A1L319C19</f>
        <v>7.9999999999999984E-3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1.5999999999999997E-2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1.5999999999999997E-2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1.5999999999999997E-2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6.3999999999999987E-2</v>
      </c>
      <c r="CX20" s="16" t="s">
        <v>15837</v>
      </c>
      <c r="CY20" s="23">
        <f>B7L313C49*B7L121C1</f>
        <v>0.16639999999999996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2.157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4.3140000000000001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4.3140000000000001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4.3140000000000001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17.256</v>
      </c>
      <c r="V21" s="16" t="s">
        <v>15846</v>
      </c>
      <c r="W21" s="23">
        <f>B7L314C9*B7L121C1</f>
        <v>44.865600000000001</v>
      </c>
      <c r="X21" s="16" t="s">
        <v>15847</v>
      </c>
      <c r="Y21" s="23">
        <f>A1L320C16</f>
        <v>2.3975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4.7949999999999999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4.7949999999999999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4.7949999999999999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19.18</v>
      </c>
      <c r="AP21" s="16" t="s">
        <v>15852</v>
      </c>
      <c r="AQ21" s="23">
        <f>B7L314C19*B7L121C1</f>
        <v>49.868000000000002</v>
      </c>
      <c r="AR21" s="16" t="s">
        <v>15853</v>
      </c>
      <c r="AS21" s="23">
        <f>A1L320C17</f>
        <v>2.470333333333333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4.9406666666666661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4.9406666666666661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4.9406666666666661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19.762666666666664</v>
      </c>
      <c r="BJ21" s="16" t="s">
        <v>15858</v>
      </c>
      <c r="BK21" s="23">
        <f>B7L314C29*B7L121C1</f>
        <v>51.382933333333327</v>
      </c>
      <c r="BL21" s="16" t="s">
        <v>15859</v>
      </c>
      <c r="BM21" s="23">
        <f>A1L320C18</f>
        <v>2.4257499999999999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4.8514999999999997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4.8514999999999997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4.8514999999999997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19.405999999999999</v>
      </c>
      <c r="CD21" s="16" t="s">
        <v>15864</v>
      </c>
      <c r="CE21" s="23">
        <f>B7L314C39*B7L121C1</f>
        <v>50.455599999999997</v>
      </c>
      <c r="CF21" s="16" t="s">
        <v>15865</v>
      </c>
      <c r="CG21" s="23">
        <f>A1L320C19</f>
        <v>2.5379999999999998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5.0759999999999996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5.0759999999999996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5.0759999999999996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20.303999999999998</v>
      </c>
      <c r="CX21" s="16" t="s">
        <v>15870</v>
      </c>
      <c r="CY21" s="23">
        <f>B7L314C49*B7L121C1</f>
        <v>52.790399999999998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9.0149999999999988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18.029999999999998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18.029999999999998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18.029999999999998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72.11999999999999</v>
      </c>
      <c r="V22" s="16" t="s">
        <v>15879</v>
      </c>
      <c r="W22" s="17">
        <f>B7L315C9*B7L121C1</f>
        <v>187.51199999999997</v>
      </c>
      <c r="X22" s="16" t="s">
        <v>15880</v>
      </c>
      <c r="Y22" s="17">
        <f>A1L323C16</f>
        <v>8.8484999999999996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17.696999999999999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17.696999999999999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17.696999999999999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70.787999999999997</v>
      </c>
      <c r="AP22" s="16" t="s">
        <v>15885</v>
      </c>
      <c r="AQ22" s="17">
        <f>B7L315C19*B7L121C1</f>
        <v>184.0488</v>
      </c>
      <c r="AR22" s="16" t="s">
        <v>15886</v>
      </c>
      <c r="AS22" s="17">
        <f>A1L323C17</f>
        <v>9.3023333333333333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18.604666666666667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18.604666666666667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18.604666666666667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74.418666666666667</v>
      </c>
      <c r="BJ22" s="16" t="s">
        <v>15891</v>
      </c>
      <c r="BK22" s="17">
        <f>B7L315C29*B7L121C1</f>
        <v>193.48853333333335</v>
      </c>
      <c r="BL22" s="16" t="s">
        <v>15892</v>
      </c>
      <c r="BM22" s="17">
        <f>A1L323C18</f>
        <v>8.9075000000000006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17.815000000000001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17.815000000000001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17.815000000000001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71.260000000000005</v>
      </c>
      <c r="CD22" s="16" t="s">
        <v>15897</v>
      </c>
      <c r="CE22" s="17">
        <f>B7L315C39*B7L121C1</f>
        <v>185.27600000000001</v>
      </c>
      <c r="CF22" s="16" t="s">
        <v>15898</v>
      </c>
      <c r="CG22" s="17">
        <f>A1L323C19</f>
        <v>8.125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16.25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16.25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16.25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65</v>
      </c>
      <c r="CX22" s="16" t="s">
        <v>15903</v>
      </c>
      <c r="CY22" s="17">
        <f>B7L315C49*B7L121C1</f>
        <v>169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266.63900000000001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506.61410000000001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506.61410000000001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533.27800000000002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2026.4564</v>
      </c>
      <c r="V23" s="16" t="s">
        <v>15913</v>
      </c>
      <c r="W23" s="17">
        <f>B7L316C9*B7L121C1</f>
        <v>5268.7866400000003</v>
      </c>
      <c r="X23" s="16" t="s">
        <v>15914</v>
      </c>
      <c r="Y23" s="17">
        <f>A1L324C16</f>
        <v>271.39700000000005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515.65430000000003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515.65430000000003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542.7940000000001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2062.6172000000001</v>
      </c>
      <c r="AP23" s="16" t="s">
        <v>15919</v>
      </c>
      <c r="AQ23" s="17">
        <f>B7L316C19*B7L121C1</f>
        <v>5362.804720000001</v>
      </c>
      <c r="AR23" s="16" t="s">
        <v>15920</v>
      </c>
      <c r="AS23" s="17">
        <f>A1L324C17</f>
        <v>268.77233333333339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510.66743333333341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510.66743333333341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537.54466666666679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2042.6697333333336</v>
      </c>
      <c r="BJ23" s="16" t="s">
        <v>15925</v>
      </c>
      <c r="BK23" s="17">
        <f>B7L316C29*B7L121C1</f>
        <v>5310.9413066666675</v>
      </c>
      <c r="BL23" s="16" t="s">
        <v>15926</v>
      </c>
      <c r="BM23" s="17">
        <f>A1L324C18</f>
        <v>267.19400000000002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507.66860000000003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507.66860000000003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534.38800000000003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2030.6744000000001</v>
      </c>
      <c r="CD23" s="16" t="s">
        <v>15931</v>
      </c>
      <c r="CE23" s="17">
        <f>B7L316C39*B7L121C1</f>
        <v>5279.7534400000004</v>
      </c>
      <c r="CF23" s="16" t="s">
        <v>15932</v>
      </c>
      <c r="CG23" s="17">
        <f>A1L324C19</f>
        <v>267.71699999999998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508.66229999999996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508.66229999999996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535.43399999999997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2034.6491999999998</v>
      </c>
      <c r="CX23" s="16" t="s">
        <v>15937</v>
      </c>
      <c r="CY23" s="17">
        <f>B7L316C49*B7L121C1</f>
        <v>5290.0879199999999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643294-4302-403F-AE3E-66F3A16D9440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1.680647497060032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1.6832854304743603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1.6743986778822804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1.6698033370804968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1.6420998844835877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3.0979999999999999</v>
      </c>
      <c r="F9" s="16" t="s">
        <v>12038</v>
      </c>
      <c r="G9" s="21">
        <f>A1L542C9</f>
        <v>1.2848535799355474</v>
      </c>
      <c r="H9" s="16" t="s">
        <v>16018</v>
      </c>
      <c r="I9" s="15">
        <f>B7L402C1*B7L402C2</f>
        <v>3.9804763906403258</v>
      </c>
      <c r="J9" s="16" t="s">
        <v>16019</v>
      </c>
      <c r="K9" s="23">
        <f>B3L802C3</f>
        <v>1.8921327596803934</v>
      </c>
      <c r="L9" s="16" t="s">
        <v>16020</v>
      </c>
      <c r="M9" s="17">
        <f>B7L402C3*B7L402C4</f>
        <v>7.531589777864931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3.7657948889324655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20.71187188912856</v>
      </c>
      <c r="V9" s="16" t="s">
        <v>16025</v>
      </c>
      <c r="W9" s="17">
        <f>B7L402C9*B7L121C1</f>
        <v>53.850866911734258</v>
      </c>
      <c r="X9" s="16" t="s">
        <v>15451</v>
      </c>
      <c r="Y9" s="17">
        <f>A1L304C16</f>
        <v>3.2065000000000001</v>
      </c>
      <c r="Z9" s="16" t="s">
        <v>12647</v>
      </c>
      <c r="AA9" s="23">
        <f>A1L542C54</f>
        <v>1.3156519466945391</v>
      </c>
      <c r="AB9" s="16" t="s">
        <v>16026</v>
      </c>
      <c r="AC9" s="17">
        <f>B7L402C11*B7L402C12</f>
        <v>4.2186379670760399</v>
      </c>
      <c r="AD9" s="16" t="s">
        <v>16027</v>
      </c>
      <c r="AE9" s="23">
        <f>B3L802C9</f>
        <v>1.8700539568345325</v>
      </c>
      <c r="AF9" s="16" t="s">
        <v>16028</v>
      </c>
      <c r="AG9" s="17">
        <f>B7L402C13*B7L402C14</f>
        <v>7.8890806227829362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3.9445403113914681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21.694971712653075</v>
      </c>
      <c r="AP9" s="16" t="s">
        <v>16031</v>
      </c>
      <c r="AQ9" s="17">
        <f>B7L402C19*B7L121C1</f>
        <v>56.406926452897999</v>
      </c>
      <c r="AR9" s="16" t="s">
        <v>15457</v>
      </c>
      <c r="AS9" s="17">
        <f>A1L304C17</f>
        <v>2.9359999999999999</v>
      </c>
      <c r="AT9" s="16" t="s">
        <v>13145</v>
      </c>
      <c r="AU9" s="23">
        <f>A1L542C63</f>
        <v>1.3662881550161476</v>
      </c>
      <c r="AV9" s="16" t="s">
        <v>16032</v>
      </c>
      <c r="AW9" s="17">
        <f>B7L402C21*B7L402C22</f>
        <v>4.0114220231274098</v>
      </c>
      <c r="AX9" s="16" t="s">
        <v>16033</v>
      </c>
      <c r="AY9" s="23">
        <f>B3L802C15</f>
        <v>1.8722369116869382</v>
      </c>
      <c r="AZ9" s="16" t="s">
        <v>16034</v>
      </c>
      <c r="BA9" s="17">
        <f>B7L402C23*B7L402C24</f>
        <v>7.5103323800530308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3.7551661900265154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20.653414045145833</v>
      </c>
      <c r="BJ9" s="16" t="s">
        <v>16037</v>
      </c>
      <c r="BK9" s="17">
        <f>B7L402C29*B7L121C1</f>
        <v>53.698876517379169</v>
      </c>
      <c r="BL9" s="16" t="s">
        <v>15463</v>
      </c>
      <c r="BM9" s="17">
        <f>A1L304C18</f>
        <v>2.8555000000000001</v>
      </c>
      <c r="BN9" s="16" t="s">
        <v>13643</v>
      </c>
      <c r="BO9" s="23">
        <f>A1L542C72</f>
        <v>1.4013781566159487</v>
      </c>
      <c r="BP9" s="16" t="s">
        <v>16038</v>
      </c>
      <c r="BQ9" s="17">
        <f>B7L402C31*B7L402C32</f>
        <v>4.0016353262168414</v>
      </c>
      <c r="BR9" s="16" t="s">
        <v>16039</v>
      </c>
      <c r="BS9" s="21">
        <f>B3L802C21</f>
        <v>1.860457268202143</v>
      </c>
      <c r="BT9" s="16" t="s">
        <v>16040</v>
      </c>
      <c r="BU9" s="17">
        <f>B7L402C33*B7L402C34</f>
        <v>7.444871527354576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3.722435763677288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20.473396700225084</v>
      </c>
      <c r="CD9" s="16" t="s">
        <v>16043</v>
      </c>
      <c r="CE9" s="17">
        <f>B7L402C39*B7L121C1</f>
        <v>53.230831420585218</v>
      </c>
      <c r="CF9" s="16" t="s">
        <v>15469</v>
      </c>
      <c r="CG9" s="17">
        <f>A1L304C19</f>
        <v>2.8395999999999999</v>
      </c>
      <c r="CH9" s="16" t="s">
        <v>14141</v>
      </c>
      <c r="CI9" s="23">
        <f>A1L542C81</f>
        <v>1.4742410077252375</v>
      </c>
      <c r="CJ9" s="16" t="s">
        <v>16044</v>
      </c>
      <c r="CK9" s="17">
        <f>B7L402C41*B7L402C42</f>
        <v>4.1862547655365843</v>
      </c>
      <c r="CL9" s="16" t="s">
        <v>16045</v>
      </c>
      <c r="CM9" s="21">
        <f>B3L802C27</f>
        <v>1.863538557645589</v>
      </c>
      <c r="CN9" s="16" t="s">
        <v>16046</v>
      </c>
      <c r="CO9" s="17">
        <f>B7L402C43*B7L402C44</f>
        <v>7.8012471677050197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3.9006235838525098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21.453429711188804</v>
      </c>
      <c r="CX9" s="16" t="s">
        <v>16049</v>
      </c>
      <c r="CY9" s="17">
        <f>B7L402C49*B7L121C1</f>
        <v>55.778917249090888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28.8</v>
      </c>
      <c r="F10" s="16" t="s">
        <v>12077</v>
      </c>
      <c r="G10" s="21">
        <f>A1L543C9</f>
        <v>1.8302488640125183</v>
      </c>
      <c r="H10" s="16" t="s">
        <v>16050</v>
      </c>
      <c r="I10" s="21">
        <f>B7L403C1*B7L403C2</f>
        <v>52.711167283560528</v>
      </c>
      <c r="J10" s="16" t="s">
        <v>16051</v>
      </c>
      <c r="K10" s="23">
        <f>B3L803C3</f>
        <v>1.8842915126915853</v>
      </c>
      <c r="L10" s="16" t="s">
        <v>16052</v>
      </c>
      <c r="M10" s="23">
        <f>B7L403C3*B7L403C4</f>
        <v>99.323205136479473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49.661602568239736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273.13881412531856</v>
      </c>
      <c r="V10" s="16" t="s">
        <v>16057</v>
      </c>
      <c r="W10" s="23">
        <f>B7L403C9*B7L121C1</f>
        <v>710.16091672582832</v>
      </c>
      <c r="X10" s="16" t="s">
        <v>15484</v>
      </c>
      <c r="Y10" s="23">
        <f>A1L305C16</f>
        <v>29.213999999999999</v>
      </c>
      <c r="Z10" s="16" t="s">
        <v>12678</v>
      </c>
      <c r="AA10" s="23">
        <f>A1L543C54</f>
        <v>1.881008629050307</v>
      </c>
      <c r="AB10" s="16" t="s">
        <v>16058</v>
      </c>
      <c r="AC10" s="23">
        <f>B7L403C11*B7L403C12</f>
        <v>54.951786089075668</v>
      </c>
      <c r="AD10" s="16" t="s">
        <v>16059</v>
      </c>
      <c r="AE10" s="23">
        <f>B3L803C9</f>
        <v>1.8829960112276556</v>
      </c>
      <c r="AF10" s="16" t="s">
        <v>16060</v>
      </c>
      <c r="AG10" s="23">
        <f>B7L403C13*B7L403C14</f>
        <v>103.47399401556486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51.736997007782428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284.55348354280335</v>
      </c>
      <c r="AP10" s="16" t="s">
        <v>16063</v>
      </c>
      <c r="AQ10" s="23">
        <f>B7L403C19*B7L121C1</f>
        <v>739.83905721128872</v>
      </c>
      <c r="AR10" s="16" t="s">
        <v>15490</v>
      </c>
      <c r="AS10" s="23">
        <f>A1L305C17</f>
        <v>30.400000000000002</v>
      </c>
      <c r="AT10" s="16" t="s">
        <v>13176</v>
      </c>
      <c r="AU10" s="23">
        <f>A1L543C63</f>
        <v>1.9768178716587059</v>
      </c>
      <c r="AV10" s="16" t="s">
        <v>16064</v>
      </c>
      <c r="AW10" s="23">
        <f>B7L403C21*B7L403C22</f>
        <v>60.095263298424662</v>
      </c>
      <c r="AX10" s="16" t="s">
        <v>16065</v>
      </c>
      <c r="AY10" s="23">
        <f>B3L803C15</f>
        <v>1.88707779886148</v>
      </c>
      <c r="AZ10" s="16" t="s">
        <v>16066</v>
      </c>
      <c r="BA10" s="23">
        <f>B7L403C23*B7L403C24</f>
        <v>113.4044371871923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56.70221859359615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311.86220226477883</v>
      </c>
      <c r="BJ10" s="16" t="s">
        <v>16069</v>
      </c>
      <c r="BK10" s="23">
        <f>B7L403C29*B7L121C1</f>
        <v>810.841725888425</v>
      </c>
      <c r="BL10" s="16" t="s">
        <v>15496</v>
      </c>
      <c r="BM10" s="23">
        <f>A1L305C18</f>
        <v>31.855</v>
      </c>
      <c r="BN10" s="16" t="s">
        <v>13674</v>
      </c>
      <c r="BO10" s="23">
        <f>A1L543C72</f>
        <v>2.0231239207229952</v>
      </c>
      <c r="BP10" s="16" t="s">
        <v>16070</v>
      </c>
      <c r="BQ10" s="23">
        <f>B7L403C31*B7L403C32</f>
        <v>64.446612494631012</v>
      </c>
      <c r="BR10" s="16" t="s">
        <v>16071</v>
      </c>
      <c r="BS10" s="21">
        <f>B3L803C21</f>
        <v>1.8852599202791609</v>
      </c>
      <c r="BT10" s="16" t="s">
        <v>16072</v>
      </c>
      <c r="BU10" s="23">
        <f>B7L403C33*B7L403C34</f>
        <v>121.49861553389003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60.749307766945016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334.12119271819756</v>
      </c>
      <c r="CD10" s="16" t="s">
        <v>16075</v>
      </c>
      <c r="CE10" s="23">
        <f>B7L403C39*B7L121C1</f>
        <v>868.71510106731364</v>
      </c>
      <c r="CF10" s="16" t="s">
        <v>15502</v>
      </c>
      <c r="CG10" s="23">
        <f>A1L305C19</f>
        <v>33.4206</v>
      </c>
      <c r="CH10" s="16" t="s">
        <v>14172</v>
      </c>
      <c r="CI10" s="23">
        <f>A1L543C81</f>
        <v>2.0502446837211052</v>
      </c>
      <c r="CJ10" s="16" t="s">
        <v>16076</v>
      </c>
      <c r="CK10" s="23">
        <f>B7L403C41*B7L403C42</f>
        <v>68.520407476769577</v>
      </c>
      <c r="CL10" s="16" t="s">
        <v>16077</v>
      </c>
      <c r="CM10" s="21">
        <f>B3L803C27</f>
        <v>1.899757038426291</v>
      </c>
      <c r="CN10" s="16" t="s">
        <v>16078</v>
      </c>
      <c r="CO10" s="23">
        <f>B7L403C43*B7L403C44</f>
        <v>130.17212637983044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65.086063189915222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357.97334754453374</v>
      </c>
      <c r="CX10" s="16" t="s">
        <v>16081</v>
      </c>
      <c r="CY10" s="23">
        <f>B7L403C49*B7L121C1</f>
        <v>930.73070361578777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11.635</v>
      </c>
      <c r="F11" s="16" t="s">
        <v>12116</v>
      </c>
      <c r="G11" s="21">
        <f>A1L544C9</f>
        <v>0.24319154749977231</v>
      </c>
      <c r="H11" s="16" t="s">
        <v>16082</v>
      </c>
      <c r="I11" s="15">
        <f>B7L404C1*B7L404C2</f>
        <v>2.8295336551598509</v>
      </c>
      <c r="J11" s="16" t="s">
        <v>16083</v>
      </c>
      <c r="K11" s="23">
        <f>B3L804C3</f>
        <v>1.9769585253456221</v>
      </c>
      <c r="L11" s="16" t="s">
        <v>16084</v>
      </c>
      <c r="M11" s="17">
        <f>B7L404C3*B7L404C4</f>
        <v>5.5938706823206266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2.7969353411603133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15.383144376381724</v>
      </c>
      <c r="V11" s="16" t="s">
        <v>16089</v>
      </c>
      <c r="W11" s="17">
        <f>B7L404C9*B7L121C1</f>
        <v>39.996175378592483</v>
      </c>
      <c r="X11" s="16" t="s">
        <v>15517</v>
      </c>
      <c r="Y11" s="17">
        <f>A1L308C16</f>
        <v>10.573499999999999</v>
      </c>
      <c r="Z11" s="16" t="s">
        <v>12709</v>
      </c>
      <c r="AA11" s="23">
        <f>A1L544C54</f>
        <v>0.55742033458250662</v>
      </c>
      <c r="AB11" s="16" t="s">
        <v>16090</v>
      </c>
      <c r="AC11" s="17">
        <f>B7L404C11*B7L404C12</f>
        <v>5.8938839077081333</v>
      </c>
      <c r="AD11" s="16" t="s">
        <v>16091</v>
      </c>
      <c r="AE11" s="23">
        <f>B3L804C9</f>
        <v>1.9217846820809248</v>
      </c>
      <c r="AF11" s="16" t="s">
        <v>16092</v>
      </c>
      <c r="AG11" s="17">
        <f>B7L404C13*B7L404C14</f>
        <v>11.326775811796754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5.6633879058983769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31.148633482441074</v>
      </c>
      <c r="AP11" s="16" t="s">
        <v>16095</v>
      </c>
      <c r="AQ11" s="17">
        <f>B7L404C19*B7L121C1</f>
        <v>80.986447054346797</v>
      </c>
      <c r="AR11" s="16" t="s">
        <v>15523</v>
      </c>
      <c r="AS11" s="17">
        <f>A1L308C17</f>
        <v>9.5086666666666666</v>
      </c>
      <c r="AT11" s="16" t="s">
        <v>13207</v>
      </c>
      <c r="AU11" s="23">
        <f>A1L544C63</f>
        <v>0.59692802434754699</v>
      </c>
      <c r="AV11" s="16" t="s">
        <v>16096</v>
      </c>
      <c r="AW11" s="17">
        <f>B7L404C21*B7L404C22</f>
        <v>5.6759896075127081</v>
      </c>
      <c r="AX11" s="16" t="s">
        <v>16097</v>
      </c>
      <c r="AY11" s="23">
        <f>B3L804C15</f>
        <v>1.907655381505811</v>
      </c>
      <c r="AZ11" s="16" t="s">
        <v>16098</v>
      </c>
      <c r="BA11" s="17">
        <f>B7L404C23*B7L404C24</f>
        <v>10.827832120142673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5.4139160600713367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29.776538330392352</v>
      </c>
      <c r="BJ11" s="16" t="s">
        <v>16101</v>
      </c>
      <c r="BK11" s="17">
        <f>B7L404C29*B7L121C1</f>
        <v>77.418999659020116</v>
      </c>
      <c r="BL11" s="16" t="s">
        <v>15529</v>
      </c>
      <c r="BM11" s="17">
        <f>A1L308C18</f>
        <v>9.2202500000000001</v>
      </c>
      <c r="BN11" s="16" t="s">
        <v>13705</v>
      </c>
      <c r="BO11" s="23">
        <f>A1L544C72</f>
        <v>0.61835990562665322</v>
      </c>
      <c r="BP11" s="16" t="s">
        <v>16102</v>
      </c>
      <c r="BQ11" s="17">
        <f>B7L404C31*B7L404C32</f>
        <v>5.7014329198541498</v>
      </c>
      <c r="BR11" s="16" t="s">
        <v>16103</v>
      </c>
      <c r="BS11" s="21">
        <f>B3L804C21</f>
        <v>1.9207940251572326</v>
      </c>
      <c r="BT11" s="16" t="s">
        <v>16104</v>
      </c>
      <c r="BU11" s="17">
        <f>B7L404C33*B7L404C34</f>
        <v>10.951278287290606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5.4756391436453029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30.116015290049166</v>
      </c>
      <c r="CD11" s="16" t="s">
        <v>16107</v>
      </c>
      <c r="CE11" s="17">
        <f>B7L404C39*B7L121C1</f>
        <v>78.301639754127834</v>
      </c>
      <c r="CF11" s="16" t="s">
        <v>15535</v>
      </c>
      <c r="CG11" s="17">
        <f>A1L308C19</f>
        <v>9.0305999999999997</v>
      </c>
      <c r="CH11" s="16" t="s">
        <v>14203</v>
      </c>
      <c r="CI11" s="23">
        <f>A1L544C81</f>
        <v>0.63534834279253116</v>
      </c>
      <c r="CJ11" s="16" t="s">
        <v>16108</v>
      </c>
      <c r="CK11" s="17">
        <f>B7L404C41*B7L404C42</f>
        <v>5.7375767444222321</v>
      </c>
      <c r="CL11" s="16" t="s">
        <v>16109</v>
      </c>
      <c r="CM11" s="21">
        <f>B3L804C27</f>
        <v>1.9335840541556977</v>
      </c>
      <c r="CN11" s="16" t="s">
        <v>16110</v>
      </c>
      <c r="CO11" s="17">
        <f>B7L404C43*B7L404C44</f>
        <v>11.094086902509389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5.5470434512546944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30.508738981900819</v>
      </c>
      <c r="CX11" s="16" t="s">
        <v>16113</v>
      </c>
      <c r="CY11" s="17">
        <f>B7L404C49*B7L121C1</f>
        <v>79.322721352942139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26.391999999999999</v>
      </c>
      <c r="F12" s="16" t="s">
        <v>12155</v>
      </c>
      <c r="G12" s="21">
        <f>A1L545C9</f>
        <v>0.91217271474506201</v>
      </c>
      <c r="H12" s="16" t="s">
        <v>16114</v>
      </c>
      <c r="I12" s="21">
        <f>B7L405C1*B7L405C2</f>
        <v>24.074062287551676</v>
      </c>
      <c r="J12" s="16" t="s">
        <v>16115</v>
      </c>
      <c r="K12" s="23">
        <f>B3L805C3</f>
        <v>1.9203101270881624</v>
      </c>
      <c r="L12" s="16" t="s">
        <v>16116</v>
      </c>
      <c r="M12" s="23">
        <f>B7L405C3*B7L405C4</f>
        <v>46.229665610936699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23.11483280546835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127.13158043007593</v>
      </c>
      <c r="V12" s="16" t="s">
        <v>16121</v>
      </c>
      <c r="W12" s="23">
        <f>B7L405C9*B7L121C1</f>
        <v>330.5421091181974</v>
      </c>
      <c r="X12" s="16" t="s">
        <v>15550</v>
      </c>
      <c r="Y12" s="23">
        <f>A1L309C16</f>
        <v>26.682000000000002</v>
      </c>
      <c r="Z12" s="16" t="s">
        <v>12740</v>
      </c>
      <c r="AA12" s="23">
        <f>A1L545C54</f>
        <v>1.1086937716262979</v>
      </c>
      <c r="AB12" s="16" t="s">
        <v>16122</v>
      </c>
      <c r="AC12" s="23">
        <f>B7L405C11*B7L405C12</f>
        <v>29.582167214532884</v>
      </c>
      <c r="AD12" s="16" t="s">
        <v>16123</v>
      </c>
      <c r="AE12" s="23">
        <f>B3L805C9</f>
        <v>1.9286167915661121</v>
      </c>
      <c r="AF12" s="16" t="s">
        <v>16124</v>
      </c>
      <c r="AG12" s="23">
        <f>B7L405C13*B7L405C14</f>
        <v>57.052664420864645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28.526332210432322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156.89482715737776</v>
      </c>
      <c r="AP12" s="16" t="s">
        <v>16127</v>
      </c>
      <c r="AQ12" s="23">
        <f>B7L405C19*B7L121C1</f>
        <v>407.92655060918219</v>
      </c>
      <c r="AR12" s="16" t="s">
        <v>15556</v>
      </c>
      <c r="AS12" s="23">
        <f>A1L309C17</f>
        <v>26.752333333333336</v>
      </c>
      <c r="AT12" s="16" t="s">
        <v>13238</v>
      </c>
      <c r="AU12" s="23">
        <f>A1L545C63</f>
        <v>1.1510521594635534</v>
      </c>
      <c r="AV12" s="16" t="s">
        <v>16128</v>
      </c>
      <c r="AW12" s="23">
        <f>B7L405C21*B7L405C22</f>
        <v>30.79333105402214</v>
      </c>
      <c r="AX12" s="16" t="s">
        <v>16129</v>
      </c>
      <c r="AY12" s="23">
        <f>B3L805C15</f>
        <v>1.9378098242451554</v>
      </c>
      <c r="AZ12" s="16" t="s">
        <v>16130</v>
      </c>
      <c r="BA12" s="23">
        <f>B7L405C23*B7L405C24</f>
        <v>59.671619437717524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29.835809718858762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164.09695345372319</v>
      </c>
      <c r="BJ12" s="16" t="s">
        <v>16133</v>
      </c>
      <c r="BK12" s="23">
        <f>B7L405C29*B7L121C1</f>
        <v>426.65207897968031</v>
      </c>
      <c r="BL12" s="16" t="s">
        <v>15562</v>
      </c>
      <c r="BM12" s="23">
        <f>A1L309C18</f>
        <v>27.501000000000001</v>
      </c>
      <c r="BN12" s="16" t="s">
        <v>13736</v>
      </c>
      <c r="BO12" s="23">
        <f>A1L545C72</f>
        <v>1.0855596475878491</v>
      </c>
      <c r="BP12" s="16" t="s">
        <v>16134</v>
      </c>
      <c r="BQ12" s="23">
        <f>B7L405C31*B7L405C32</f>
        <v>29.853975868313437</v>
      </c>
      <c r="BR12" s="16" t="s">
        <v>16135</v>
      </c>
      <c r="BS12" s="21">
        <f>B3L805C21</f>
        <v>1.9503075598849537</v>
      </c>
      <c r="BT12" s="16" t="s">
        <v>16136</v>
      </c>
      <c r="BU12" s="23">
        <f>B7L405C33*B7L405C34</f>
        <v>58.224434828594674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29.112217414297337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160.11719577863536</v>
      </c>
      <c r="CD12" s="16" t="s">
        <v>16139</v>
      </c>
      <c r="CE12" s="23">
        <f>B7L405C39*B7L121C1</f>
        <v>416.30470902445194</v>
      </c>
      <c r="CF12" s="16" t="s">
        <v>15568</v>
      </c>
      <c r="CG12" s="23">
        <f>A1L309C19</f>
        <v>28.965600000000002</v>
      </c>
      <c r="CH12" s="16" t="s">
        <v>14234</v>
      </c>
      <c r="CI12" s="23">
        <f>A1L545C81</f>
        <v>1.05756482459228</v>
      </c>
      <c r="CJ12" s="16" t="s">
        <v>16140</v>
      </c>
      <c r="CK12" s="23">
        <f>B7L405C41*B7L405C42</f>
        <v>30.632999683210148</v>
      </c>
      <c r="CL12" s="16" t="s">
        <v>16141</v>
      </c>
      <c r="CM12" s="21">
        <f>B3L805C27</f>
        <v>1.9631821170282708</v>
      </c>
      <c r="CN12" s="16" t="s">
        <v>16142</v>
      </c>
      <c r="CO12" s="23">
        <f>B7L405C43*B7L405C44</f>
        <v>60.138157169010846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30.069078584505423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165.37993221477981</v>
      </c>
      <c r="CX12" s="16" t="s">
        <v>16145</v>
      </c>
      <c r="CY12" s="23">
        <f>B7L405C49*B7L121C1</f>
        <v>429.98782375842751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95.736999999999995</v>
      </c>
      <c r="F13" s="16" t="s">
        <v>12194</v>
      </c>
      <c r="G13" s="21">
        <f>A1L546C9</f>
        <v>0.53324762627592504</v>
      </c>
      <c r="H13" s="16" t="s">
        <v>16146</v>
      </c>
      <c r="I13" s="15">
        <f>B7L406C1*B7L406C2</f>
        <v>51.051527996778233</v>
      </c>
      <c r="J13" s="16" t="s">
        <v>16147</v>
      </c>
      <c r="K13" s="23">
        <f>B3L806C3</f>
        <v>1.9586311285109481</v>
      </c>
      <c r="L13" s="16" t="s">
        <v>16148</v>
      </c>
      <c r="M13" s="17">
        <f>B7L406C3*B7L406C4</f>
        <v>99.991111892538015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49.995555946269008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274.97555770447957</v>
      </c>
      <c r="V13" s="16" t="s">
        <v>16153</v>
      </c>
      <c r="W13" s="17">
        <f>B7L406C9*B7L121C1</f>
        <v>714.93645003164693</v>
      </c>
      <c r="X13" s="16" t="s">
        <v>15583</v>
      </c>
      <c r="Y13" s="17">
        <f>A1L312C16</f>
        <v>94.408000000000001</v>
      </c>
      <c r="Z13" s="16" t="s">
        <v>12771</v>
      </c>
      <c r="AA13" s="23">
        <f>A1L546C54</f>
        <v>1.0774704661304757</v>
      </c>
      <c r="AB13" s="16" t="s">
        <v>16154</v>
      </c>
      <c r="AC13" s="17">
        <f>B7L406C11*B7L406C12</f>
        <v>101.72183176644594</v>
      </c>
      <c r="AD13" s="16" t="s">
        <v>16155</v>
      </c>
      <c r="AE13" s="23">
        <f>B3L806C9</f>
        <v>1.9706915371955047</v>
      </c>
      <c r="AF13" s="16" t="s">
        <v>16156</v>
      </c>
      <c r="AG13" s="17">
        <f>B7L406C13*B7L406C14</f>
        <v>200.46235301015989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100.23117650507994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551.27147077793973</v>
      </c>
      <c r="AP13" s="16" t="s">
        <v>16159</v>
      </c>
      <c r="AQ13" s="17">
        <f>B7L406C19*B7L121C1</f>
        <v>1433.3058240226433</v>
      </c>
      <c r="AR13" s="16" t="s">
        <v>15589</v>
      </c>
      <c r="AS13" s="17">
        <f>A1L312C17</f>
        <v>92.323999999999998</v>
      </c>
      <c r="AT13" s="16" t="s">
        <v>13269</v>
      </c>
      <c r="AU13" s="23">
        <f>A1L546C63</f>
        <v>1.1555358541915799</v>
      </c>
      <c r="AV13" s="16" t="s">
        <v>16160</v>
      </c>
      <c r="AW13" s="17">
        <f>B7L406C21*B7L406C22</f>
        <v>106.68369220238343</v>
      </c>
      <c r="AX13" s="16" t="s">
        <v>16161</v>
      </c>
      <c r="AY13" s="23">
        <f>B3L806C15</f>
        <v>1.9747093711089476</v>
      </c>
      <c r="AZ13" s="16" t="s">
        <v>16162</v>
      </c>
      <c r="BA13" s="17">
        <f>B7L406C23*B7L406C24</f>
        <v>210.66928673654911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105.33464336827456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579.34053852551006</v>
      </c>
      <c r="BJ13" s="16" t="s">
        <v>16165</v>
      </c>
      <c r="BK13" s="17">
        <f>B7L406C29*B7L121C1</f>
        <v>1506.2854001663261</v>
      </c>
      <c r="BL13" s="16" t="s">
        <v>15595</v>
      </c>
      <c r="BM13" s="17">
        <f>A1L312C18</f>
        <v>91.706499999999991</v>
      </c>
      <c r="BN13" s="16" t="s">
        <v>13767</v>
      </c>
      <c r="BO13" s="23">
        <f>A1L546C72</f>
        <v>1.1841008335149681</v>
      </c>
      <c r="BP13" s="16" t="s">
        <v>16166</v>
      </c>
      <c r="BQ13" s="17">
        <f>B7L406C31*B7L406C32</f>
        <v>108.58974308874041</v>
      </c>
      <c r="BR13" s="16" t="s">
        <v>16167</v>
      </c>
      <c r="BS13" s="21">
        <f>B3L806C21</f>
        <v>1.9727202807287409</v>
      </c>
      <c r="BT13" s="16" t="s">
        <v>16168</v>
      </c>
      <c r="BU13" s="17">
        <f>B7L406C33*B7L406C34</f>
        <v>214.21718847028183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107.10859423514091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589.09726829327496</v>
      </c>
      <c r="CD13" s="16" t="s">
        <v>16171</v>
      </c>
      <c r="CE13" s="17">
        <f>B7L406C39*B7L121C1</f>
        <v>1531.6528975625149</v>
      </c>
      <c r="CF13" s="16" t="s">
        <v>15601</v>
      </c>
      <c r="CG13" s="17">
        <f>A1L312C19</f>
        <v>90.758599999999987</v>
      </c>
      <c r="CH13" s="16" t="s">
        <v>14265</v>
      </c>
      <c r="CI13" s="23">
        <f>A1L546C81</f>
        <v>1.1827155456696135</v>
      </c>
      <c r="CJ13" s="16" t="s">
        <v>16172</v>
      </c>
      <c r="CK13" s="17">
        <f>B7L406C41*B7L406C42</f>
        <v>107.34160712321017</v>
      </c>
      <c r="CL13" s="16" t="s">
        <v>16173</v>
      </c>
      <c r="CM13" s="21">
        <f>B3L806C27</f>
        <v>1.9717355436832182</v>
      </c>
      <c r="CN13" s="16" t="s">
        <v>16174</v>
      </c>
      <c r="CO13" s="17">
        <f>B7L406C43*B7L406C44</f>
        <v>211.64926208091322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105.82463104045661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582.03547072251138</v>
      </c>
      <c r="CX13" s="16" t="s">
        <v>16177</v>
      </c>
      <c r="CY13" s="17">
        <f>B7L406C49*B7L121C1</f>
        <v>1513.2922238785297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1.3069999999999999</v>
      </c>
      <c r="F14" s="16" t="s">
        <v>12233</v>
      </c>
      <c r="G14" s="21">
        <f>A1L547C9</f>
        <v>0.88203463203463206</v>
      </c>
      <c r="H14" s="16" t="s">
        <v>16178</v>
      </c>
      <c r="I14" s="21">
        <f>B7L407C1*B7L407C2</f>
        <v>1.152819264069264</v>
      </c>
      <c r="J14" s="16" t="s">
        <v>16179</v>
      </c>
      <c r="K14" s="23">
        <f>B3L807C3</f>
        <v>1.9918588873812755</v>
      </c>
      <c r="L14" s="16" t="s">
        <v>16180</v>
      </c>
      <c r="M14" s="23">
        <f>B7L407C3*B7L407C4</f>
        <v>2.296253296680705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1.1481266483403525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6.3146965658719392</v>
      </c>
      <c r="V14" s="16" t="s">
        <v>16185</v>
      </c>
      <c r="W14" s="23">
        <f>B7L407C9*B7L121C1</f>
        <v>16.418211071267041</v>
      </c>
      <c r="X14" s="16" t="s">
        <v>15616</v>
      </c>
      <c r="Y14" s="23">
        <f>A1L313C16</f>
        <v>1.3744999999999998</v>
      </c>
      <c r="Z14" s="16" t="s">
        <v>12802</v>
      </c>
      <c r="AA14" s="23">
        <f>A1L547C54</f>
        <v>0.96987044290448932</v>
      </c>
      <c r="AB14" s="16" t="s">
        <v>16186</v>
      </c>
      <c r="AC14" s="23">
        <f>B7L407C11*B7L407C12</f>
        <v>1.3330869237722205</v>
      </c>
      <c r="AD14" s="16" t="s">
        <v>16187</v>
      </c>
      <c r="AE14" s="23">
        <f>B3L807C9</f>
        <v>2.0082226438962683</v>
      </c>
      <c r="AF14" s="16" t="s">
        <v>16188</v>
      </c>
      <c r="AG14" s="23">
        <f>B7L407C13*B7L407C14</f>
        <v>2.6771353466013919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1.3385676733006959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7.3621222031538274</v>
      </c>
      <c r="AP14" s="16" t="s">
        <v>16191</v>
      </c>
      <c r="AQ14" s="23">
        <f>B7L407C19*B7L121C1</f>
        <v>19.14151772819995</v>
      </c>
      <c r="AR14" s="16" t="s">
        <v>15622</v>
      </c>
      <c r="AS14" s="23">
        <f>A1L313C17</f>
        <v>1.3193333333333332</v>
      </c>
      <c r="AT14" s="16" t="s">
        <v>13300</v>
      </c>
      <c r="AU14" s="23">
        <f>A1L547C63</f>
        <v>0.93264014466546097</v>
      </c>
      <c r="AV14" s="16" t="s">
        <v>16192</v>
      </c>
      <c r="AW14" s="23">
        <f>B7L407C21*B7L407C22</f>
        <v>1.2304632308619647</v>
      </c>
      <c r="AX14" s="16" t="s">
        <v>16193</v>
      </c>
      <c r="AY14" s="23">
        <f>B3L807C15</f>
        <v>1.9872394725648661</v>
      </c>
      <c r="AZ14" s="16" t="s">
        <v>16194</v>
      </c>
      <c r="BA14" s="23">
        <f>B7L407C23*B7L407C24</f>
        <v>2.445225101908592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1.222612550954296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6.7243690302486279</v>
      </c>
      <c r="BJ14" s="16" t="s">
        <v>16197</v>
      </c>
      <c r="BK14" s="23">
        <f>B7L407C29*B7L121C1</f>
        <v>17.483359478646435</v>
      </c>
      <c r="BL14" s="16" t="s">
        <v>15628</v>
      </c>
      <c r="BM14" s="23">
        <f>A1L313C18</f>
        <v>1.3340000000000001</v>
      </c>
      <c r="BN14" s="16" t="s">
        <v>13798</v>
      </c>
      <c r="BO14" s="23">
        <f>A1L547C72</f>
        <v>0.93004866180048662</v>
      </c>
      <c r="BP14" s="16" t="s">
        <v>16198</v>
      </c>
      <c r="BQ14" s="23">
        <f>B7L407C31*B7L407C32</f>
        <v>1.2406849148418493</v>
      </c>
      <c r="BR14" s="16" t="s">
        <v>16199</v>
      </c>
      <c r="BS14" s="21">
        <f>B3L807C21</f>
        <v>1.9871009351821993</v>
      </c>
      <c r="BT14" s="16" t="s">
        <v>16200</v>
      </c>
      <c r="BU14" s="23">
        <f>B7L407C33*B7L407C34</f>
        <v>2.4653661545486862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1.2326830772743431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6.7797569250088872</v>
      </c>
      <c r="CD14" s="16" t="s">
        <v>16203</v>
      </c>
      <c r="CE14" s="23">
        <f>B7L407C39*B7L121C1</f>
        <v>17.627368005023108</v>
      </c>
      <c r="CF14" s="16" t="s">
        <v>15634</v>
      </c>
      <c r="CG14" s="23">
        <f>A1L313C19</f>
        <v>1.4040000000000001</v>
      </c>
      <c r="CH14" s="16" t="s">
        <v>14296</v>
      </c>
      <c r="CI14" s="23">
        <f>A1L547C81</f>
        <v>0.9436067181561848</v>
      </c>
      <c r="CJ14" s="16" t="s">
        <v>16204</v>
      </c>
      <c r="CK14" s="23">
        <f>B7L407C41*B7L407C42</f>
        <v>1.3248238322912835</v>
      </c>
      <c r="CL14" s="16" t="s">
        <v>16205</v>
      </c>
      <c r="CM14" s="21">
        <f>B3L807C27</f>
        <v>1.9957234497505347</v>
      </c>
      <c r="CN14" s="16" t="s">
        <v>16206</v>
      </c>
      <c r="CO14" s="23">
        <f>B7L407C43*B7L407C44</f>
        <v>2.6439819888920844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1.3219909944460422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7.2709504694532319</v>
      </c>
      <c r="CX14" s="16" t="s">
        <v>16209</v>
      </c>
      <c r="CY14" s="23">
        <f>B7L407C49*B7L121C1</f>
        <v>18.904471220578404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57.614000000000004</v>
      </c>
      <c r="F15" s="16" t="s">
        <v>12272</v>
      </c>
      <c r="G15" s="21">
        <f>A1L548C9</f>
        <v>28.201638915526111</v>
      </c>
      <c r="H15" s="16" t="s">
        <v>16210</v>
      </c>
      <c r="I15" s="15">
        <f>B7L408C1*B7L408C2</f>
        <v>1624.8092244791214</v>
      </c>
      <c r="J15" s="16" t="s">
        <v>16211</v>
      </c>
      <c r="K15" s="23">
        <f>B3L808C3</f>
        <v>1.8668252080856123</v>
      </c>
      <c r="L15" s="16" t="s">
        <v>16212</v>
      </c>
      <c r="M15" s="17">
        <f>B7L408C3*B7L408C4</f>
        <v>3033.2348185876581</v>
      </c>
      <c r="N15" s="16" t="s">
        <v>16213</v>
      </c>
      <c r="O15" s="27">
        <f>A1L528C2</f>
        <v>0.5</v>
      </c>
      <c r="P15" s="16" t="s">
        <v>16214</v>
      </c>
      <c r="Q15" s="17">
        <f>B7L408C5*B7L408C6</f>
        <v>1516.617409293829</v>
      </c>
      <c r="R15" s="16" t="s">
        <v>16215</v>
      </c>
      <c r="S15" s="25">
        <f>A1L528C10</f>
        <v>2.75</v>
      </c>
      <c r="T15" s="16" t="s">
        <v>16216</v>
      </c>
      <c r="U15" s="17">
        <f>B7L408C5*B7L408C8</f>
        <v>8341.3957511160588</v>
      </c>
      <c r="V15" s="16" t="s">
        <v>16217</v>
      </c>
      <c r="W15" s="17">
        <f>B7L408C9*B7L121C1</f>
        <v>21687.628952901752</v>
      </c>
      <c r="X15" s="16" t="s">
        <v>15649</v>
      </c>
      <c r="Y15" s="23">
        <f>A1L314C16</f>
        <v>58.204500000000003</v>
      </c>
      <c r="Z15" s="16" t="s">
        <v>12833</v>
      </c>
      <c r="AA15" s="23">
        <f>A1L548C54</f>
        <v>9.6083003551496713</v>
      </c>
      <c r="AB15" s="16" t="s">
        <v>16218</v>
      </c>
      <c r="AC15" s="23">
        <f>B7L408C11*B7L408C12</f>
        <v>559.24631802130909</v>
      </c>
      <c r="AD15" s="16" t="s">
        <v>16219</v>
      </c>
      <c r="AE15" s="23">
        <f>B3L808C9</f>
        <v>1.87984934086629</v>
      </c>
      <c r="AF15" s="16" t="s">
        <v>16220</v>
      </c>
      <c r="AG15" s="17">
        <f>B7L408C13*B7L408C14</f>
        <v>1051.2988223142574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525.64941115712872</v>
      </c>
      <c r="AL15" s="16" t="s">
        <v>16215</v>
      </c>
      <c r="AM15" s="25">
        <f>A1L528C10</f>
        <v>2.75</v>
      </c>
      <c r="AN15" s="16" t="s">
        <v>16222</v>
      </c>
      <c r="AO15" s="17">
        <f>B7L408C15*B7L408C18</f>
        <v>2891.0717613642082</v>
      </c>
      <c r="AP15" s="16" t="s">
        <v>16223</v>
      </c>
      <c r="AQ15" s="17">
        <f>B7L408C19*B7L121C1</f>
        <v>7516.7865795469415</v>
      </c>
      <c r="AR15" s="16" t="s">
        <v>15655</v>
      </c>
      <c r="AS15" s="23">
        <f>A1L314C17</f>
        <v>56.26466666666667</v>
      </c>
      <c r="AT15" s="16" t="s">
        <v>13331</v>
      </c>
      <c r="AU15" s="23">
        <f>A1L548C63</f>
        <v>7.3588001989156666</v>
      </c>
      <c r="AV15" s="16" t="s">
        <v>16224</v>
      </c>
      <c r="AW15" s="23">
        <f>B7L408C21*B7L408C22</f>
        <v>414.04044025859037</v>
      </c>
      <c r="AX15" s="16" t="s">
        <v>16225</v>
      </c>
      <c r="AY15" s="23">
        <f>B3L808C15</f>
        <v>1.9073071718538566</v>
      </c>
      <c r="AZ15" s="16" t="s">
        <v>16226</v>
      </c>
      <c r="BA15" s="23">
        <f>B7L408C23*B7L408C24</f>
        <v>789.70230114273761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394.85115057136881</v>
      </c>
      <c r="BF15" s="16" t="s">
        <v>16215</v>
      </c>
      <c r="BG15" s="25">
        <f>A1L528C10</f>
        <v>2.75</v>
      </c>
      <c r="BH15" s="16" t="s">
        <v>16228</v>
      </c>
      <c r="BI15" s="17">
        <f>B7L408C25*B7L408C28</f>
        <v>2171.6813281425284</v>
      </c>
      <c r="BJ15" s="16" t="s">
        <v>16229</v>
      </c>
      <c r="BK15" s="17">
        <f>B7L408C29*B7L121C1</f>
        <v>5646.3714531705737</v>
      </c>
      <c r="BL15" s="16" t="s">
        <v>15661</v>
      </c>
      <c r="BM15" s="23">
        <f>A1L314C18</f>
        <v>55.368500000000004</v>
      </c>
      <c r="BN15" s="16" t="s">
        <v>13829</v>
      </c>
      <c r="BO15" s="23">
        <f>A1L548C72</f>
        <v>6.5356945044113859</v>
      </c>
      <c r="BP15" s="16" t="s">
        <v>16230</v>
      </c>
      <c r="BQ15" s="23">
        <f>B7L408C31*B7L408C32</f>
        <v>361.87160116750186</v>
      </c>
      <c r="BR15" s="16" t="s">
        <v>16231</v>
      </c>
      <c r="BS15" s="21">
        <f>B3L808C21</f>
        <v>1.9235474006116209</v>
      </c>
      <c r="BT15" s="16" t="s">
        <v>16232</v>
      </c>
      <c r="BU15" s="23">
        <f>B7L408C33*B7L408C34</f>
        <v>696.07717778091342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348.03858889045671</v>
      </c>
      <c r="BZ15" s="16" t="s">
        <v>16215</v>
      </c>
      <c r="CA15" s="25">
        <f>A1L528C10</f>
        <v>2.75</v>
      </c>
      <c r="CB15" s="16" t="s">
        <v>16234</v>
      </c>
      <c r="CC15" s="17">
        <f>B7L408C35*B7L408C38</f>
        <v>1914.212238897512</v>
      </c>
      <c r="CD15" s="16" t="s">
        <v>16235</v>
      </c>
      <c r="CE15" s="17">
        <f>B7L408C39*B7L121C1</f>
        <v>4976.9518211335317</v>
      </c>
      <c r="CF15" s="16" t="s">
        <v>15667</v>
      </c>
      <c r="CG15" s="23">
        <f>A1L314C19</f>
        <v>54.516000000000005</v>
      </c>
      <c r="CH15" s="16" t="s">
        <v>14327</v>
      </c>
      <c r="CI15" s="23">
        <f>A1L548C81</f>
        <v>5.995798060538041</v>
      </c>
      <c r="CJ15" s="16" t="s">
        <v>16236</v>
      </c>
      <c r="CK15" s="23">
        <f>B7L408C41*B7L408C42</f>
        <v>326.86692706829189</v>
      </c>
      <c r="CL15" s="16" t="s">
        <v>16237</v>
      </c>
      <c r="CM15" s="21">
        <f>B3L808C27</f>
        <v>1.9309139784946237</v>
      </c>
      <c r="CN15" s="16" t="s">
        <v>16238</v>
      </c>
      <c r="CO15" s="23">
        <f>B7L408C43*B7L408C44</f>
        <v>631.15191858374749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315.57595929187374</v>
      </c>
      <c r="CT15" s="16" t="s">
        <v>16215</v>
      </c>
      <c r="CU15" s="25">
        <f>A1L528C10</f>
        <v>2.75</v>
      </c>
      <c r="CV15" s="16" t="s">
        <v>16240</v>
      </c>
      <c r="CW15" s="17">
        <f>B7L408C45*B7L408C48</f>
        <v>1735.6677761053056</v>
      </c>
      <c r="CX15" s="16" t="s">
        <v>16241</v>
      </c>
      <c r="CY15" s="17">
        <f>B7L408C49*B7L121C1</f>
        <v>4512.7362178737949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15">
        <f>A1L316C3</f>
        <v>0</v>
      </c>
      <c r="F16" s="16" t="s">
        <v>12311</v>
      </c>
      <c r="G16" s="15">
        <f>A1L549C9</f>
        <v>1.680647497060032</v>
      </c>
      <c r="H16" s="16" t="s">
        <v>16242</v>
      </c>
      <c r="I16" s="15">
        <f>B7L409C1*B7L409C2</f>
        <v>0</v>
      </c>
      <c r="J16" s="16" t="s">
        <v>16243</v>
      </c>
      <c r="K16" s="17">
        <f>B3L809C3</f>
        <v>0</v>
      </c>
      <c r="L16" s="16" t="s">
        <v>16244</v>
      </c>
      <c r="M16" s="17">
        <f>B7L409C3*B7L409C4</f>
        <v>0</v>
      </c>
      <c r="N16" s="16" t="s">
        <v>16245</v>
      </c>
      <c r="O16" s="27">
        <f>A1L529C2</f>
        <v>0.5</v>
      </c>
      <c r="P16" s="16" t="s">
        <v>16246</v>
      </c>
      <c r="Q16" s="17">
        <f>B7L409C5*B7L409C6</f>
        <v>0</v>
      </c>
      <c r="R16" s="16" t="s">
        <v>16247</v>
      </c>
      <c r="S16" s="25">
        <f>A1L529C10</f>
        <v>2.75</v>
      </c>
      <c r="T16" s="16" t="s">
        <v>16248</v>
      </c>
      <c r="U16" s="17">
        <f>B7L409C5*B7L409C8</f>
        <v>0</v>
      </c>
      <c r="V16" s="16" t="s">
        <v>16249</v>
      </c>
      <c r="W16" s="17">
        <f>B7L409C9*B7L121C1</f>
        <v>0</v>
      </c>
      <c r="X16" s="16" t="s">
        <v>15682</v>
      </c>
      <c r="Y16" s="23">
        <f>A1L316C16</f>
        <v>5.0000000000000001E-4</v>
      </c>
      <c r="Z16" s="16" t="s">
        <v>12864</v>
      </c>
      <c r="AA16" s="17">
        <f>A1L549C54</f>
        <v>1.6832854304743603</v>
      </c>
      <c r="AB16" s="16" t="s">
        <v>16250</v>
      </c>
      <c r="AC16" s="17">
        <f>B7L409C11*B7L409C12</f>
        <v>8.4164271523718011E-4</v>
      </c>
      <c r="AD16" s="16" t="s">
        <v>16251</v>
      </c>
      <c r="AE16" s="17">
        <f>B3L809C9</f>
        <v>0</v>
      </c>
      <c r="AF16" s="16" t="s">
        <v>16252</v>
      </c>
      <c r="AG16" s="17">
        <f>B7L409C13*B7L409C14</f>
        <v>0</v>
      </c>
      <c r="AH16" s="16" t="s">
        <v>16245</v>
      </c>
      <c r="AI16" s="27">
        <f>A1L529C2</f>
        <v>0.5</v>
      </c>
      <c r="AJ16" s="16" t="s">
        <v>16253</v>
      </c>
      <c r="AK16" s="17">
        <f>B7L409C15*B7L409C16</f>
        <v>0</v>
      </c>
      <c r="AL16" s="16" t="s">
        <v>16247</v>
      </c>
      <c r="AM16" s="25">
        <f>A1L529C10</f>
        <v>2.75</v>
      </c>
      <c r="AN16" s="16" t="s">
        <v>16254</v>
      </c>
      <c r="AO16" s="17">
        <f>B7L409C15*B7L409C18</f>
        <v>0</v>
      </c>
      <c r="AP16" s="16" t="s">
        <v>16255</v>
      </c>
      <c r="AQ16" s="17">
        <f>B7L409C19*B7L121C1</f>
        <v>0</v>
      </c>
      <c r="AR16" s="16" t="s">
        <v>15688</v>
      </c>
      <c r="AS16" s="23">
        <f>A1L316C17</f>
        <v>3.3333333333333332E-4</v>
      </c>
      <c r="AT16" s="16" t="s">
        <v>13362</v>
      </c>
      <c r="AU16" s="17">
        <f>A1L549C63</f>
        <v>1.6743986778822804</v>
      </c>
      <c r="AV16" s="16" t="s">
        <v>16256</v>
      </c>
      <c r="AW16" s="17">
        <f>B7L409C21*B7L409C22</f>
        <v>5.5813289262742676E-4</v>
      </c>
      <c r="AX16" s="16" t="s">
        <v>16257</v>
      </c>
      <c r="AY16" s="17">
        <f>B3L809C15</f>
        <v>0</v>
      </c>
      <c r="AZ16" s="16" t="s">
        <v>16258</v>
      </c>
      <c r="BA16" s="17">
        <f>B7L409C23*B7L409C24</f>
        <v>0</v>
      </c>
      <c r="BB16" s="16" t="s">
        <v>16245</v>
      </c>
      <c r="BC16" s="27">
        <f>A1L529C2</f>
        <v>0.5</v>
      </c>
      <c r="BD16" s="16" t="s">
        <v>16259</v>
      </c>
      <c r="BE16" s="17">
        <f>B7L409C25*B7L409C26</f>
        <v>0</v>
      </c>
      <c r="BF16" s="16" t="s">
        <v>16247</v>
      </c>
      <c r="BG16" s="25">
        <f>A1L529C10</f>
        <v>2.75</v>
      </c>
      <c r="BH16" s="16" t="s">
        <v>16260</v>
      </c>
      <c r="BI16" s="17">
        <f>B7L409C25*B7L409C28</f>
        <v>0</v>
      </c>
      <c r="BJ16" s="16" t="s">
        <v>16261</v>
      </c>
      <c r="BK16" s="17">
        <f>B7L409C29*B7L121C1</f>
        <v>0</v>
      </c>
      <c r="BL16" s="16" t="s">
        <v>15694</v>
      </c>
      <c r="BM16" s="23">
        <f>A1L316C18</f>
        <v>2.5000000000000001E-4</v>
      </c>
      <c r="BN16" s="16" t="s">
        <v>13860</v>
      </c>
      <c r="BO16" s="17">
        <f>A1L549C72</f>
        <v>1.6698033370804968</v>
      </c>
      <c r="BP16" s="16" t="s">
        <v>16262</v>
      </c>
      <c r="BQ16" s="17">
        <f>B7L409C31*B7L409C32</f>
        <v>4.1745083427012421E-4</v>
      </c>
      <c r="BR16" s="16" t="s">
        <v>16263</v>
      </c>
      <c r="BS16" s="15">
        <f>B3L809C21</f>
        <v>0</v>
      </c>
      <c r="BT16" s="16" t="s">
        <v>16264</v>
      </c>
      <c r="BU16" s="17">
        <f>B7L409C33*B7L409C34</f>
        <v>0</v>
      </c>
      <c r="BV16" s="16" t="s">
        <v>16245</v>
      </c>
      <c r="BW16" s="27">
        <f>A1L529C2</f>
        <v>0.5</v>
      </c>
      <c r="BX16" s="16" t="s">
        <v>16265</v>
      </c>
      <c r="BY16" s="17">
        <f>B7L409C35*B7L409C36</f>
        <v>0</v>
      </c>
      <c r="BZ16" s="16" t="s">
        <v>16247</v>
      </c>
      <c r="CA16" s="25">
        <f>A1L529C10</f>
        <v>2.75</v>
      </c>
      <c r="CB16" s="16" t="s">
        <v>16266</v>
      </c>
      <c r="CC16" s="17">
        <f>B7L409C35*B7L409C38</f>
        <v>0</v>
      </c>
      <c r="CD16" s="16" t="s">
        <v>16267</v>
      </c>
      <c r="CE16" s="17">
        <f>B7L409C39*B7L121C1</f>
        <v>0</v>
      </c>
      <c r="CF16" s="16" t="s">
        <v>15700</v>
      </c>
      <c r="CG16" s="23">
        <f>A1L316C19</f>
        <v>2.0000000000000001E-4</v>
      </c>
      <c r="CH16" s="16" t="s">
        <v>14358</v>
      </c>
      <c r="CI16" s="17">
        <f>A1L549C81</f>
        <v>1.6420998844835877</v>
      </c>
      <c r="CJ16" s="16" t="s">
        <v>16268</v>
      </c>
      <c r="CK16" s="17">
        <f>B7L409C41*B7L409C42</f>
        <v>3.2841997689671753E-4</v>
      </c>
      <c r="CL16" s="16" t="s">
        <v>16269</v>
      </c>
      <c r="CM16" s="15">
        <f>B3L809C27</f>
        <v>0</v>
      </c>
      <c r="CN16" s="16" t="s">
        <v>16270</v>
      </c>
      <c r="CO16" s="17">
        <f>B7L409C43*B7L409C44</f>
        <v>0</v>
      </c>
      <c r="CP16" s="16" t="s">
        <v>16245</v>
      </c>
      <c r="CQ16" s="27">
        <f>A1L529C2</f>
        <v>0.5</v>
      </c>
      <c r="CR16" s="16" t="s">
        <v>16271</v>
      </c>
      <c r="CS16" s="17">
        <f>B7L409C45*B7L409C46</f>
        <v>0</v>
      </c>
      <c r="CT16" s="16" t="s">
        <v>16247</v>
      </c>
      <c r="CU16" s="25">
        <f>A1L529C10</f>
        <v>2.75</v>
      </c>
      <c r="CV16" s="16" t="s">
        <v>16272</v>
      </c>
      <c r="CW16" s="17">
        <f>B7L409C45*B7L409C48</f>
        <v>0</v>
      </c>
      <c r="CX16" s="16" t="s">
        <v>16273</v>
      </c>
      <c r="CY16" s="17">
        <f>B7L409C49*B7L121C1</f>
        <v>0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15">
        <f>A1L315C3</f>
        <v>0</v>
      </c>
      <c r="F17" s="16" t="s">
        <v>12350</v>
      </c>
      <c r="G17" s="15">
        <f>A1L550C9</f>
        <v>1.680647497060032</v>
      </c>
      <c r="H17" s="16" t="s">
        <v>16274</v>
      </c>
      <c r="I17" s="15">
        <f>B7L410C1*B7L410C2</f>
        <v>0</v>
      </c>
      <c r="J17" s="16" t="s">
        <v>16275</v>
      </c>
      <c r="K17" s="17">
        <f>B3L810C3</f>
        <v>0</v>
      </c>
      <c r="L17" s="16" t="s">
        <v>16276</v>
      </c>
      <c r="M17" s="17">
        <f>B7L410C3*B7L410C4</f>
        <v>0</v>
      </c>
      <c r="N17" s="16" t="s">
        <v>16277</v>
      </c>
      <c r="O17" s="27">
        <f>A1L530C2</f>
        <v>0.5</v>
      </c>
      <c r="P17" s="16" t="s">
        <v>16278</v>
      </c>
      <c r="Q17" s="17">
        <f>B7L410C5*B7L410C6</f>
        <v>0</v>
      </c>
      <c r="R17" s="16" t="s">
        <v>16279</v>
      </c>
      <c r="S17" s="25">
        <f>A1L530C10</f>
        <v>2.75</v>
      </c>
      <c r="T17" s="16" t="s">
        <v>16280</v>
      </c>
      <c r="U17" s="17">
        <f>B7L410C5*B7L410C8</f>
        <v>0</v>
      </c>
      <c r="V17" s="16" t="s">
        <v>16281</v>
      </c>
      <c r="W17" s="17">
        <f>B7L410C9*B7L121C1</f>
        <v>0</v>
      </c>
      <c r="X17" s="16" t="s">
        <v>15715</v>
      </c>
      <c r="Y17" s="17">
        <f>A1L315C16</f>
        <v>0</v>
      </c>
      <c r="Z17" s="16" t="s">
        <v>12895</v>
      </c>
      <c r="AA17" s="17">
        <f>A1L550C54</f>
        <v>1.6832854304743603</v>
      </c>
      <c r="AB17" s="16" t="s">
        <v>16282</v>
      </c>
      <c r="AC17" s="17">
        <f>B7L410C11*B7L410C12</f>
        <v>0</v>
      </c>
      <c r="AD17" s="16" t="s">
        <v>16283</v>
      </c>
      <c r="AE17" s="17">
        <f>B3L810C9</f>
        <v>0</v>
      </c>
      <c r="AF17" s="16" t="s">
        <v>16284</v>
      </c>
      <c r="AG17" s="17">
        <f>B7L410C13*B7L410C14</f>
        <v>0</v>
      </c>
      <c r="AH17" s="16" t="s">
        <v>16277</v>
      </c>
      <c r="AI17" s="27">
        <f>A1L530C2</f>
        <v>0.5</v>
      </c>
      <c r="AJ17" s="16" t="s">
        <v>16285</v>
      </c>
      <c r="AK17" s="17">
        <f>B7L410C15*B7L410C16</f>
        <v>0</v>
      </c>
      <c r="AL17" s="16" t="s">
        <v>16279</v>
      </c>
      <c r="AM17" s="25">
        <f>A1L530C10</f>
        <v>2.75</v>
      </c>
      <c r="AN17" s="16" t="s">
        <v>16286</v>
      </c>
      <c r="AO17" s="17">
        <f>B7L410C15*B7L410C18</f>
        <v>0</v>
      </c>
      <c r="AP17" s="16" t="s">
        <v>16287</v>
      </c>
      <c r="AQ17" s="17">
        <f>B7L410C19*B7L121C1</f>
        <v>0</v>
      </c>
      <c r="AR17" s="16" t="s">
        <v>15721</v>
      </c>
      <c r="AS17" s="17">
        <f>A1L315C17</f>
        <v>0</v>
      </c>
      <c r="AT17" s="16" t="s">
        <v>13393</v>
      </c>
      <c r="AU17" s="17">
        <f>A1L550C63</f>
        <v>1.6743986778822804</v>
      </c>
      <c r="AV17" s="16" t="s">
        <v>16288</v>
      </c>
      <c r="AW17" s="17">
        <f>B7L410C21*B7L410C22</f>
        <v>0</v>
      </c>
      <c r="AX17" s="16" t="s">
        <v>16289</v>
      </c>
      <c r="AY17" s="17">
        <f>B3L810C15</f>
        <v>0</v>
      </c>
      <c r="AZ17" s="16" t="s">
        <v>16290</v>
      </c>
      <c r="BA17" s="17">
        <f>B7L410C23*B7L410C24</f>
        <v>0</v>
      </c>
      <c r="BB17" s="16" t="s">
        <v>16277</v>
      </c>
      <c r="BC17" s="27">
        <f>A1L530C2</f>
        <v>0.5</v>
      </c>
      <c r="BD17" s="16" t="s">
        <v>16291</v>
      </c>
      <c r="BE17" s="17">
        <f>B7L410C25*B7L410C26</f>
        <v>0</v>
      </c>
      <c r="BF17" s="16" t="s">
        <v>16279</v>
      </c>
      <c r="BG17" s="25">
        <f>A1L530C10</f>
        <v>2.75</v>
      </c>
      <c r="BH17" s="16" t="s">
        <v>16292</v>
      </c>
      <c r="BI17" s="17">
        <f>B7L410C25*B7L410C28</f>
        <v>0</v>
      </c>
      <c r="BJ17" s="16" t="s">
        <v>16293</v>
      </c>
      <c r="BK17" s="17">
        <f>B7L410C29*B7L121C1</f>
        <v>0</v>
      </c>
      <c r="BL17" s="16" t="s">
        <v>15727</v>
      </c>
      <c r="BM17" s="17">
        <f>A1L315C18</f>
        <v>0</v>
      </c>
      <c r="BN17" s="16" t="s">
        <v>13891</v>
      </c>
      <c r="BO17" s="17">
        <f>A1L550C72</f>
        <v>1.6698033370804968</v>
      </c>
      <c r="BP17" s="16" t="s">
        <v>16294</v>
      </c>
      <c r="BQ17" s="17">
        <f>B7L410C31*B7L410C32</f>
        <v>0</v>
      </c>
      <c r="BR17" s="16" t="s">
        <v>16295</v>
      </c>
      <c r="BS17" s="15">
        <f>B3L810C21</f>
        <v>0</v>
      </c>
      <c r="BT17" s="16" t="s">
        <v>16296</v>
      </c>
      <c r="BU17" s="17">
        <f>B7L410C33*B7L410C34</f>
        <v>0</v>
      </c>
      <c r="BV17" s="16" t="s">
        <v>16277</v>
      </c>
      <c r="BW17" s="27">
        <f>A1L530C2</f>
        <v>0.5</v>
      </c>
      <c r="BX17" s="16" t="s">
        <v>16297</v>
      </c>
      <c r="BY17" s="17">
        <f>B7L410C35*B7L410C36</f>
        <v>0</v>
      </c>
      <c r="BZ17" s="16" t="s">
        <v>16279</v>
      </c>
      <c r="CA17" s="25">
        <f>A1L530C10</f>
        <v>2.75</v>
      </c>
      <c r="CB17" s="16" t="s">
        <v>16298</v>
      </c>
      <c r="CC17" s="17">
        <f>B7L410C35*B7L410C38</f>
        <v>0</v>
      </c>
      <c r="CD17" s="16" t="s">
        <v>16299</v>
      </c>
      <c r="CE17" s="17">
        <f>B7L410C39*B7L121C1</f>
        <v>0</v>
      </c>
      <c r="CF17" s="16" t="s">
        <v>15733</v>
      </c>
      <c r="CG17" s="17">
        <f>A1L315C19</f>
        <v>0</v>
      </c>
      <c r="CH17" s="16" t="s">
        <v>14389</v>
      </c>
      <c r="CI17" s="17">
        <f>A1L550C81</f>
        <v>1.6420998844835877</v>
      </c>
      <c r="CJ17" s="16" t="s">
        <v>16300</v>
      </c>
      <c r="CK17" s="17">
        <f>B7L410C41*B7L410C42</f>
        <v>0</v>
      </c>
      <c r="CL17" s="16" t="s">
        <v>16301</v>
      </c>
      <c r="CM17" s="15">
        <f>B3L810C27</f>
        <v>0</v>
      </c>
      <c r="CN17" s="16" t="s">
        <v>16302</v>
      </c>
      <c r="CO17" s="17">
        <f>B7L410C43*B7L410C44</f>
        <v>0</v>
      </c>
      <c r="CP17" s="16" t="s">
        <v>16277</v>
      </c>
      <c r="CQ17" s="27">
        <f>A1L530C2</f>
        <v>0.5</v>
      </c>
      <c r="CR17" s="16" t="s">
        <v>16303</v>
      </c>
      <c r="CS17" s="17">
        <f>B7L410C45*B7L410C46</f>
        <v>0</v>
      </c>
      <c r="CT17" s="16" t="s">
        <v>16279</v>
      </c>
      <c r="CU17" s="25">
        <f>A1L530C10</f>
        <v>2.75</v>
      </c>
      <c r="CV17" s="16" t="s">
        <v>16304</v>
      </c>
      <c r="CW17" s="17">
        <f>B7L410C45*B7L410C48</f>
        <v>0</v>
      </c>
      <c r="CX17" s="16" t="s">
        <v>16305</v>
      </c>
      <c r="CY17" s="17">
        <f>B7L410C49*B7L121C1</f>
        <v>0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27.283999999999999</v>
      </c>
      <c r="F18" s="16" t="s">
        <v>12389</v>
      </c>
      <c r="G18" s="21">
        <f>A1L551C9</f>
        <v>1.2880964407179176</v>
      </c>
      <c r="H18" s="16" t="s">
        <v>16306</v>
      </c>
      <c r="I18" s="21">
        <f>B7L411C1*B7L411C2</f>
        <v>35.144423288547664</v>
      </c>
      <c r="J18" s="16" t="s">
        <v>16307</v>
      </c>
      <c r="K18" s="23">
        <f>B3L811C3</f>
        <v>1.0284771778645483</v>
      </c>
      <c r="L18" s="16" t="s">
        <v>16308</v>
      </c>
      <c r="M18" s="23">
        <f>B7L411C3*B7L411C4</f>
        <v>36.145237281482608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18.072618640741304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99.399402524077175</v>
      </c>
      <c r="V18" s="16" t="s">
        <v>16313</v>
      </c>
      <c r="W18" s="23">
        <f>B7L411C9*B7L121C1</f>
        <v>258.43844656260069</v>
      </c>
      <c r="X18" s="16" t="s">
        <v>15748</v>
      </c>
      <c r="Y18" s="23">
        <f>A1L317C16</f>
        <v>32.070999999999998</v>
      </c>
      <c r="Z18" s="16" t="s">
        <v>12926</v>
      </c>
      <c r="AA18" s="23">
        <f>A1L551C54</f>
        <v>1.6299635366575185</v>
      </c>
      <c r="AB18" s="16" t="s">
        <v>16314</v>
      </c>
      <c r="AC18" s="23">
        <f>B7L411C11*B7L411C12</f>
        <v>52.274560584143273</v>
      </c>
      <c r="AD18" s="16" t="s">
        <v>16315</v>
      </c>
      <c r="AE18" s="23">
        <f>B3L811C9</f>
        <v>1.0313975919643452</v>
      </c>
      <c r="AF18" s="16" t="s">
        <v>16316</v>
      </c>
      <c r="AG18" s="23">
        <f>B7L411C13*B7L411C14</f>
        <v>53.915855907479646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26.957927953739823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148.26860374556904</v>
      </c>
      <c r="AP18" s="16" t="s">
        <v>16319</v>
      </c>
      <c r="AQ18" s="23">
        <f>B7L411C19*B7L121C1</f>
        <v>385.49836973847954</v>
      </c>
      <c r="AR18" s="16" t="s">
        <v>15754</v>
      </c>
      <c r="AS18" s="23">
        <f>A1L317C17</f>
        <v>33.472000000000001</v>
      </c>
      <c r="AT18" s="16" t="s">
        <v>13424</v>
      </c>
      <c r="AU18" s="23">
        <f>A1L551C63</f>
        <v>1.7649608877341505</v>
      </c>
      <c r="AV18" s="16" t="s">
        <v>16320</v>
      </c>
      <c r="AW18" s="23">
        <f>B7L411C21*B7L411C22</f>
        <v>59.076770834237486</v>
      </c>
      <c r="AX18" s="16" t="s">
        <v>16321</v>
      </c>
      <c r="AY18" s="23">
        <f>B3L811C15</f>
        <v>1.0330271118082008</v>
      </c>
      <c r="AZ18" s="16" t="s">
        <v>16322</v>
      </c>
      <c r="BA18" s="23">
        <f>B7L411C23*B7L411C24</f>
        <v>61.027905949847309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30.513952974923654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167.8267413620801</v>
      </c>
      <c r="BJ18" s="16" t="s">
        <v>16325</v>
      </c>
      <c r="BK18" s="23">
        <f>B7L411C29*B7L121C1</f>
        <v>436.34952754140829</v>
      </c>
      <c r="BL18" s="16" t="s">
        <v>15760</v>
      </c>
      <c r="BM18" s="23">
        <f>A1L317C18</f>
        <v>32.576999999999998</v>
      </c>
      <c r="BN18" s="16" t="s">
        <v>13922</v>
      </c>
      <c r="BO18" s="23">
        <f>A1L551C72</f>
        <v>1.8326551879088433</v>
      </c>
      <c r="BP18" s="16" t="s">
        <v>16326</v>
      </c>
      <c r="BQ18" s="23">
        <f>B7L411C31*B7L411C32</f>
        <v>59.702408056506385</v>
      </c>
      <c r="BR18" s="16" t="s">
        <v>16327</v>
      </c>
      <c r="BS18" s="21">
        <f>B3L811C21</f>
        <v>1.0353837238181969</v>
      </c>
      <c r="BT18" s="16" t="s">
        <v>16328</v>
      </c>
      <c r="BU18" s="23">
        <f>B7L411C33*B7L411C34</f>
        <v>61.8149015744591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30.90745078722955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169.99097932976252</v>
      </c>
      <c r="CD18" s="16" t="s">
        <v>16331</v>
      </c>
      <c r="CE18" s="23">
        <f>B7L411C39*B7L121C1</f>
        <v>441.97654625738255</v>
      </c>
      <c r="CF18" s="16" t="s">
        <v>15766</v>
      </c>
      <c r="CG18" s="23">
        <f>A1L317C19</f>
        <v>31.881999999999998</v>
      </c>
      <c r="CH18" s="16" t="s">
        <v>14420</v>
      </c>
      <c r="CI18" s="23">
        <f>A1L551C81</f>
        <v>1.8429878874422299</v>
      </c>
      <c r="CJ18" s="16" t="s">
        <v>16332</v>
      </c>
      <c r="CK18" s="23">
        <f>B7L411C41*B7L411C42</f>
        <v>58.758139827433169</v>
      </c>
      <c r="CL18" s="16" t="s">
        <v>16333</v>
      </c>
      <c r="CM18" s="21">
        <f>B3L811C27</f>
        <v>1.03864</v>
      </c>
      <c r="CN18" s="16" t="s">
        <v>16334</v>
      </c>
      <c r="CO18" s="23">
        <f>B7L411C43*B7L411C44</f>
        <v>61.028554350365184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30.514277175182592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167.82852446350427</v>
      </c>
      <c r="CX18" s="16" t="s">
        <v>16337</v>
      </c>
      <c r="CY18" s="23">
        <f>B7L411C49*B7L121C1</f>
        <v>436.35416360511113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3.585</v>
      </c>
      <c r="F19" s="16" t="s">
        <v>12428</v>
      </c>
      <c r="G19" s="21">
        <f>A1L552C9</f>
        <v>1.1464260553839483</v>
      </c>
      <c r="H19" s="16" t="s">
        <v>16338</v>
      </c>
      <c r="I19" s="21">
        <f>B7L412C1*B7L412C2</f>
        <v>4.1099374085514544</v>
      </c>
      <c r="J19" s="16" t="s">
        <v>16339</v>
      </c>
      <c r="K19" s="23">
        <f>B3L812C3</f>
        <v>1.6234443998394219</v>
      </c>
      <c r="L19" s="16" t="s">
        <v>16340</v>
      </c>
      <c r="M19" s="23">
        <f>B7L412C3*B7L412C4</f>
        <v>6.672254869603405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3.3361274348017025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18.348700891409365</v>
      </c>
      <c r="V19" s="16" t="s">
        <v>16345</v>
      </c>
      <c r="W19" s="23">
        <f>B7L412C9*B7L121C1</f>
        <v>47.706622317664348</v>
      </c>
      <c r="X19" s="16" t="s">
        <v>15781</v>
      </c>
      <c r="Y19" s="23">
        <f>A1L318C16</f>
        <v>4.4024999999999999</v>
      </c>
      <c r="Z19" s="16" t="s">
        <v>12957</v>
      </c>
      <c r="AA19" s="23">
        <f>A1L552C54</f>
        <v>1.7958818263205012</v>
      </c>
      <c r="AB19" s="16" t="s">
        <v>16346</v>
      </c>
      <c r="AC19" s="23">
        <f>B7L412C11*B7L412C12</f>
        <v>7.9063697403760065</v>
      </c>
      <c r="AD19" s="16" t="s">
        <v>16347</v>
      </c>
      <c r="AE19" s="23">
        <f>B3L812C9</f>
        <v>1.7069559926992497</v>
      </c>
      <c r="AF19" s="16" t="s">
        <v>16348</v>
      </c>
      <c r="AG19" s="23">
        <f>B7L412C13*B7L412C14</f>
        <v>13.495825208830835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6.7479126044154176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37.113519324284795</v>
      </c>
      <c r="AP19" s="16" t="s">
        <v>16351</v>
      </c>
      <c r="AQ19" s="23">
        <f>B7L412C19*B7L121C1</f>
        <v>96.495150243140472</v>
      </c>
      <c r="AR19" s="16" t="s">
        <v>15787</v>
      </c>
      <c r="AS19" s="23">
        <f>A1L318C17</f>
        <v>4.0106666666666664</v>
      </c>
      <c r="AT19" s="16" t="s">
        <v>13455</v>
      </c>
      <c r="AU19" s="23">
        <f>A1L552C63</f>
        <v>2.2978972646869327</v>
      </c>
      <c r="AV19" s="16" t="s">
        <v>16352</v>
      </c>
      <c r="AW19" s="23">
        <f>B7L412C21*B7L412C22</f>
        <v>9.2160999629043907</v>
      </c>
      <c r="AX19" s="16" t="s">
        <v>16353</v>
      </c>
      <c r="AY19" s="23">
        <f>B3L812C15</f>
        <v>1.7058394692717067</v>
      </c>
      <c r="AZ19" s="16" t="s">
        <v>16354</v>
      </c>
      <c r="BA19" s="23">
        <f>B7L412C23*B7L412C24</f>
        <v>15.721187069475821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7.8605935347379106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43.233264441058509</v>
      </c>
      <c r="BJ19" s="16" t="s">
        <v>16357</v>
      </c>
      <c r="BK19" s="23">
        <f>B7L412C29*B7L121C1</f>
        <v>112.40648754675213</v>
      </c>
      <c r="BL19" s="16" t="s">
        <v>15793</v>
      </c>
      <c r="BM19" s="23">
        <f>A1L318C18</f>
        <v>3.4329999999999998</v>
      </c>
      <c r="BN19" s="16" t="s">
        <v>13953</v>
      </c>
      <c r="BO19" s="23">
        <f>A1L552C72</f>
        <v>2.6866421701069925</v>
      </c>
      <c r="BP19" s="16" t="s">
        <v>16358</v>
      </c>
      <c r="BQ19" s="23">
        <f>B7L412C31*B7L412C32</f>
        <v>9.2232425699773053</v>
      </c>
      <c r="BR19" s="16" t="s">
        <v>16359</v>
      </c>
      <c r="BS19" s="21">
        <f>B3L812C21</f>
        <v>1.7277381723914451</v>
      </c>
      <c r="BT19" s="16" t="s">
        <v>16360</v>
      </c>
      <c r="BU19" s="23">
        <f>B7L412C33*B7L412C34</f>
        <v>15.935348261375564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7.9676741306877821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43.822207718782799</v>
      </c>
      <c r="CD19" s="16" t="s">
        <v>16363</v>
      </c>
      <c r="CE19" s="23">
        <f>B7L412C39*B7L121C1</f>
        <v>113.93774006883528</v>
      </c>
      <c r="CF19" s="16" t="s">
        <v>15799</v>
      </c>
      <c r="CG19" s="23">
        <f>A1L318C19</f>
        <v>4.2287999999999997</v>
      </c>
      <c r="CH19" s="16" t="s">
        <v>14451</v>
      </c>
      <c r="CI19" s="23">
        <f>A1L552C81</f>
        <v>2.6374239457672792</v>
      </c>
      <c r="CJ19" s="16" t="s">
        <v>16364</v>
      </c>
      <c r="CK19" s="23">
        <f>B7L412C41*B7L412C42</f>
        <v>11.15313838186067</v>
      </c>
      <c r="CL19" s="16" t="s">
        <v>16365</v>
      </c>
      <c r="CM19" s="21">
        <f>B3L812C27</f>
        <v>1.7044477868500216</v>
      </c>
      <c r="CN19" s="16" t="s">
        <v>16366</v>
      </c>
      <c r="CO19" s="23">
        <f>B7L412C43*B7L412C44</f>
        <v>19.009942031394448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9.5049710156972242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52.277340586334731</v>
      </c>
      <c r="CX19" s="16" t="s">
        <v>16369</v>
      </c>
      <c r="CY19" s="23">
        <f>B7L412C49*B7L121C1</f>
        <v>135.9210855244703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1.4999999999999999E-2</v>
      </c>
      <c r="F20" s="16" t="s">
        <v>12467</v>
      </c>
      <c r="G20" s="15">
        <f>A1L553C9</f>
        <v>1.680647497060032</v>
      </c>
      <c r="H20" s="16" t="s">
        <v>16370</v>
      </c>
      <c r="I20" s="15">
        <f>B7L413C1*B7L413C2</f>
        <v>2.5209712455900479E-2</v>
      </c>
      <c r="J20" s="16" t="s">
        <v>16371</v>
      </c>
      <c r="K20" s="23">
        <f>B3L813C3</f>
        <v>1.6666666666666665</v>
      </c>
      <c r="L20" s="16" t="s">
        <v>16372</v>
      </c>
      <c r="M20" s="17">
        <f>B7L413C3*B7L413C4</f>
        <v>4.2016187426500796E-2</v>
      </c>
      <c r="N20" s="16" t="s">
        <v>16373</v>
      </c>
      <c r="O20" s="27">
        <f>A1L533C2</f>
        <v>0.5</v>
      </c>
      <c r="P20" s="16" t="s">
        <v>16374</v>
      </c>
      <c r="Q20" s="17">
        <f>B7L413C5*B7L413C6</f>
        <v>2.1008093713250398E-2</v>
      </c>
      <c r="R20" s="16" t="s">
        <v>16375</v>
      </c>
      <c r="S20" s="25">
        <f>A1L533C10</f>
        <v>2.75</v>
      </c>
      <c r="T20" s="16" t="s">
        <v>16376</v>
      </c>
      <c r="U20" s="17">
        <f>B7L413C5*B7L413C8</f>
        <v>0.11554451542287719</v>
      </c>
      <c r="V20" s="16" t="s">
        <v>16377</v>
      </c>
      <c r="W20" s="17">
        <f>B7L413C9*B7L121C1</f>
        <v>0.30041574009948069</v>
      </c>
      <c r="X20" s="16" t="s">
        <v>15814</v>
      </c>
      <c r="Y20" s="23">
        <f>A1L319C16</f>
        <v>1.3999999999999999E-2</v>
      </c>
      <c r="Z20" s="16" t="s">
        <v>12988</v>
      </c>
      <c r="AA20" s="23">
        <f>A1L553C54</f>
        <v>3.4000000000000004</v>
      </c>
      <c r="AB20" s="16" t="s">
        <v>16378</v>
      </c>
      <c r="AC20" s="23">
        <f>B7L413C11*B7L413C12</f>
        <v>4.7600000000000003E-2</v>
      </c>
      <c r="AD20" s="16" t="s">
        <v>16379</v>
      </c>
      <c r="AE20" s="23">
        <f>B3L813C9</f>
        <v>1.5428571428571427</v>
      </c>
      <c r="AF20" s="16" t="s">
        <v>16380</v>
      </c>
      <c r="AG20" s="23">
        <f>B7L413C13*B7L413C14</f>
        <v>7.3439999999999991E-2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3.6719999999999996E-2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0.20195999999999997</v>
      </c>
      <c r="AP20" s="16" t="s">
        <v>16383</v>
      </c>
      <c r="AQ20" s="23">
        <f>B7L413C19*B7L121C1</f>
        <v>0.5250959999999999</v>
      </c>
      <c r="AR20" s="16" t="s">
        <v>15820</v>
      </c>
      <c r="AS20" s="23">
        <f>A1L319C17</f>
        <v>1.1666666666666665E-2</v>
      </c>
      <c r="AT20" s="16" t="s">
        <v>13486</v>
      </c>
      <c r="AU20" s="23">
        <f>A1L553C63</f>
        <v>3.4</v>
      </c>
      <c r="AV20" s="16" t="s">
        <v>16384</v>
      </c>
      <c r="AW20" s="23">
        <f>B7L413C21*B7L413C22</f>
        <v>3.9666666666666663E-2</v>
      </c>
      <c r="AX20" s="16" t="s">
        <v>16385</v>
      </c>
      <c r="AY20" s="23">
        <f>B3L813C15</f>
        <v>1.4528301886792452</v>
      </c>
      <c r="AZ20" s="16" t="s">
        <v>16386</v>
      </c>
      <c r="BA20" s="23">
        <f>B7L413C23*B7L413C24</f>
        <v>5.7628930817610051E-2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2.8814465408805025E-2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0.15847955974842765</v>
      </c>
      <c r="BJ20" s="16" t="s">
        <v>16389</v>
      </c>
      <c r="BK20" s="23">
        <f>B7L413C29*B7L121C1</f>
        <v>0.4120468553459119</v>
      </c>
      <c r="BL20" s="16" t="s">
        <v>15826</v>
      </c>
      <c r="BM20" s="23">
        <f>A1L319C18</f>
        <v>9.7499999999999983E-3</v>
      </c>
      <c r="BN20" s="16" t="s">
        <v>13984</v>
      </c>
      <c r="BO20" s="23">
        <f>A1L553C72</f>
        <v>3.4000000000000004</v>
      </c>
      <c r="BP20" s="16" t="s">
        <v>16390</v>
      </c>
      <c r="BQ20" s="23">
        <f>B7L413C31*B7L413C32</f>
        <v>3.3149999999999999E-2</v>
      </c>
      <c r="BR20" s="16" t="s">
        <v>16391</v>
      </c>
      <c r="BS20" s="21">
        <f>B3L813C21</f>
        <v>1.5362318840579712</v>
      </c>
      <c r="BT20" s="16" t="s">
        <v>16392</v>
      </c>
      <c r="BU20" s="23">
        <f>B7L413C33*B7L413C34</f>
        <v>5.0926086956521746E-2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2.5463043478260873E-2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0.14004673913043481</v>
      </c>
      <c r="CD20" s="16" t="s">
        <v>16395</v>
      </c>
      <c r="CE20" s="23">
        <f>B7L413C39*B7L121C1</f>
        <v>0.36412152173913048</v>
      </c>
      <c r="CF20" s="16" t="s">
        <v>15832</v>
      </c>
      <c r="CG20" s="23">
        <f>A1L319C19</f>
        <v>7.9999999999999984E-3</v>
      </c>
      <c r="CH20" s="16" t="s">
        <v>14482</v>
      </c>
      <c r="CI20" s="23">
        <f>A1L553C81</f>
        <v>3.4000000000000004</v>
      </c>
      <c r="CJ20" s="16" t="s">
        <v>16396</v>
      </c>
      <c r="CK20" s="23">
        <f>B7L413C41*B7L413C42</f>
        <v>2.7199999999999998E-2</v>
      </c>
      <c r="CL20" s="16" t="s">
        <v>16397</v>
      </c>
      <c r="CM20" s="21">
        <f>B3L813C27</f>
        <v>1.5714285714285716</v>
      </c>
      <c r="CN20" s="16" t="s">
        <v>16398</v>
      </c>
      <c r="CO20" s="23">
        <f>B7L413C43*B7L413C44</f>
        <v>4.2742857142857145E-2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2.1371428571428572E-2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0.11754285714285714</v>
      </c>
      <c r="CX20" s="16" t="s">
        <v>16401</v>
      </c>
      <c r="CY20" s="23">
        <f>B7L413C49*B7L121C1</f>
        <v>0.30561142857142859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2.157</v>
      </c>
      <c r="F21" s="16" t="s">
        <v>12506</v>
      </c>
      <c r="G21" s="21">
        <f>A1L554C9</f>
        <v>0.786783789179477</v>
      </c>
      <c r="H21" s="16" t="s">
        <v>16402</v>
      </c>
      <c r="I21" s="21">
        <f>B7L414C1*B7L414C2</f>
        <v>1.6970926332601319</v>
      </c>
      <c r="J21" s="16" t="s">
        <v>16403</v>
      </c>
      <c r="K21" s="23">
        <f>B3L814C3</f>
        <v>2.0453237410071941</v>
      </c>
      <c r="L21" s="16" t="s">
        <v>16404</v>
      </c>
      <c r="M21" s="23">
        <f>B7L414C3*B7L414C4</f>
        <v>3.4711038534953631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1.7355519267476816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9.5455355971122486</v>
      </c>
      <c r="V21" s="16" t="s">
        <v>16409</v>
      </c>
      <c r="W21" s="23">
        <f>B7L414C9*B7L121C1</f>
        <v>24.818392552491847</v>
      </c>
      <c r="X21" s="16" t="s">
        <v>15847</v>
      </c>
      <c r="Y21" s="23">
        <f>A1L320C16</f>
        <v>2.3975</v>
      </c>
      <c r="Z21" s="16" t="s">
        <v>13019</v>
      </c>
      <c r="AA21" s="23">
        <f>A1L554C54</f>
        <v>1.0288891436432421</v>
      </c>
      <c r="AB21" s="16" t="s">
        <v>16410</v>
      </c>
      <c r="AC21" s="23">
        <f>B7L414C11*B7L414C12</f>
        <v>2.4667617218846729</v>
      </c>
      <c r="AD21" s="16" t="s">
        <v>16411</v>
      </c>
      <c r="AE21" s="23">
        <f>B3L814C9</f>
        <v>2.0149872060436214</v>
      </c>
      <c r="AF21" s="16" t="s">
        <v>16412</v>
      </c>
      <c r="AG21" s="23">
        <f>B7L414C13*B7L414C14</f>
        <v>4.9704933099557493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2.4852466549778747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13.668856602378311</v>
      </c>
      <c r="AP21" s="16" t="s">
        <v>16415</v>
      </c>
      <c r="AQ21" s="23">
        <f>B7L414C19*B7L121C1</f>
        <v>35.539027166183608</v>
      </c>
      <c r="AR21" s="16" t="s">
        <v>15853</v>
      </c>
      <c r="AS21" s="23">
        <f>A1L320C17</f>
        <v>2.470333333333333</v>
      </c>
      <c r="AT21" s="16" t="s">
        <v>13517</v>
      </c>
      <c r="AU21" s="23">
        <f>A1L554C63</f>
        <v>1.1114642027398725</v>
      </c>
      <c r="AV21" s="16" t="s">
        <v>16416</v>
      </c>
      <c r="AW21" s="23">
        <f>B7L414C21*B7L414C22</f>
        <v>2.7456870688350645</v>
      </c>
      <c r="AX21" s="16" t="s">
        <v>16417</v>
      </c>
      <c r="AY21" s="23">
        <f>B3L814C15</f>
        <v>2.0218942189421893</v>
      </c>
      <c r="AZ21" s="16" t="s">
        <v>16418</v>
      </c>
      <c r="BA21" s="23">
        <f>B7L414C23*B7L414C24</f>
        <v>5.5514888115019421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2.775744405750971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15.266594231630341</v>
      </c>
      <c r="BJ21" s="16" t="s">
        <v>16421</v>
      </c>
      <c r="BK21" s="23">
        <f>B7L414C29*B7L121C1</f>
        <v>39.693145002238886</v>
      </c>
      <c r="BL21" s="16" t="s">
        <v>15859</v>
      </c>
      <c r="BM21" s="23">
        <f>A1L320C18</f>
        <v>2.4257499999999999</v>
      </c>
      <c r="BN21" s="16" t="s">
        <v>14015</v>
      </c>
      <c r="BO21" s="23">
        <f>A1L554C72</f>
        <v>1.1117786957065967</v>
      </c>
      <c r="BP21" s="16" t="s">
        <v>16422</v>
      </c>
      <c r="BQ21" s="23">
        <f>B7L414C31*B7L414C32</f>
        <v>2.6968971711102769</v>
      </c>
      <c r="BR21" s="16" t="s">
        <v>16423</v>
      </c>
      <c r="BS21" s="21">
        <f>B3L814C21</f>
        <v>2.0192182410423456</v>
      </c>
      <c r="BT21" s="16" t="s">
        <v>16424</v>
      </c>
      <c r="BU21" s="23">
        <f>B7L414C33*B7L414C34</f>
        <v>5.4456239621213713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2.7228119810606857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14.975465895833771</v>
      </c>
      <c r="CD21" s="16" t="s">
        <v>16427</v>
      </c>
      <c r="CE21" s="23">
        <f>B7L414C39*B7L121C1</f>
        <v>38.936211329167804</v>
      </c>
      <c r="CF21" s="16" t="s">
        <v>15865</v>
      </c>
      <c r="CG21" s="23">
        <f>A1L320C19</f>
        <v>2.5379999999999998</v>
      </c>
      <c r="CH21" s="16" t="s">
        <v>14513</v>
      </c>
      <c r="CI21" s="23">
        <f>A1L554C81</f>
        <v>1.1094780354975231</v>
      </c>
      <c r="CJ21" s="16" t="s">
        <v>16428</v>
      </c>
      <c r="CK21" s="23">
        <f>B7L414C41*B7L414C42</f>
        <v>2.8158552540927135</v>
      </c>
      <c r="CL21" s="16" t="s">
        <v>16429</v>
      </c>
      <c r="CM21" s="21">
        <f>B3L814C27</f>
        <v>2.0306770833333334</v>
      </c>
      <c r="CN21" s="16" t="s">
        <v>16430</v>
      </c>
      <c r="CO21" s="23">
        <f>B7L414C43*B7L414C44</f>
        <v>5.7180927344698338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2.8590463672349169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15.724755019792044</v>
      </c>
      <c r="CX21" s="16" t="s">
        <v>16433</v>
      </c>
      <c r="CY21" s="23">
        <f>B7L414C49*B7L121C1</f>
        <v>40.884363051459317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9.0149999999999988</v>
      </c>
      <c r="F22" s="16" t="s">
        <v>12545</v>
      </c>
      <c r="G22" s="21">
        <f>A1L555C9</f>
        <v>0.65925088151154276</v>
      </c>
      <c r="H22" s="16" t="s">
        <v>16434</v>
      </c>
      <c r="I22" s="15">
        <f>B7L415C1*B7L415C2</f>
        <v>5.9431466968265569</v>
      </c>
      <c r="J22" s="16" t="s">
        <v>16435</v>
      </c>
      <c r="K22" s="23">
        <f>B3L815C3</f>
        <v>2.024</v>
      </c>
      <c r="L22" s="16" t="s">
        <v>16436</v>
      </c>
      <c r="M22" s="17">
        <f>B7L415C3*B7L415C4</f>
        <v>12.028928914376952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6.0144644571884758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33.079554514536618</v>
      </c>
      <c r="V22" s="16" t="s">
        <v>16441</v>
      </c>
      <c r="W22" s="17">
        <f>B7L415C9*B7L121C1</f>
        <v>86.006841737795213</v>
      </c>
      <c r="X22" s="16" t="s">
        <v>15880</v>
      </c>
      <c r="Y22" s="17">
        <f>A1L323C16</f>
        <v>8.8484999999999996</v>
      </c>
      <c r="Z22" s="16" t="s">
        <v>13050</v>
      </c>
      <c r="AA22" s="23">
        <f>A1L555C54</f>
        <v>0.79658555634198136</v>
      </c>
      <c r="AB22" s="16" t="s">
        <v>16442</v>
      </c>
      <c r="AC22" s="17">
        <f>B7L415C11*B7L415C12</f>
        <v>7.0485872952920214</v>
      </c>
      <c r="AD22" s="16" t="s">
        <v>16443</v>
      </c>
      <c r="AE22" s="23">
        <f>B3L815C9</f>
        <v>2.1180555555555554</v>
      </c>
      <c r="AF22" s="16" t="s">
        <v>16444</v>
      </c>
      <c r="AG22" s="17">
        <f>B7L415C13*B7L415C14</f>
        <v>14.929299479611572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7.4646497398057861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41.05557356893182</v>
      </c>
      <c r="AP22" s="16" t="s">
        <v>16447</v>
      </c>
      <c r="AQ22" s="17">
        <f>B7L415C19*B7L121C1</f>
        <v>106.74449127922273</v>
      </c>
      <c r="AR22" s="16" t="s">
        <v>15886</v>
      </c>
      <c r="AS22" s="17">
        <f>A1L323C17</f>
        <v>9.3023333333333333</v>
      </c>
      <c r="AT22" s="16" t="s">
        <v>13548</v>
      </c>
      <c r="AU22" s="23">
        <f>A1L555C63</f>
        <v>0.8531225905936779</v>
      </c>
      <c r="AV22" s="16" t="s">
        <v>16448</v>
      </c>
      <c r="AW22" s="17">
        <f>B7L415C21*B7L415C22</f>
        <v>7.9360307118992566</v>
      </c>
      <c r="AX22" s="16" t="s">
        <v>16449</v>
      </c>
      <c r="AY22" s="23">
        <f>B3L815C15</f>
        <v>2.0878859857482182</v>
      </c>
      <c r="AZ22" s="16" t="s">
        <v>16450</v>
      </c>
      <c r="BA22" s="17">
        <f>B7L415C23*B7L415C24</f>
        <v>16.569527305841913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8.2847636529209563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45.566200091065262</v>
      </c>
      <c r="BJ22" s="16" t="s">
        <v>16453</v>
      </c>
      <c r="BK22" s="17">
        <f>B7L415C29*B7L121C1</f>
        <v>118.47212023676968</v>
      </c>
      <c r="BL22" s="16" t="s">
        <v>15892</v>
      </c>
      <c r="BM22" s="17">
        <f>A1L323C18</f>
        <v>8.9075000000000006</v>
      </c>
      <c r="BN22" s="16" t="s">
        <v>14046</v>
      </c>
      <c r="BO22" s="23">
        <f>A1L555C72</f>
        <v>0.87692303248847225</v>
      </c>
      <c r="BP22" s="16" t="s">
        <v>16454</v>
      </c>
      <c r="BQ22" s="17">
        <f>B7L415C31*B7L415C32</f>
        <v>7.8111919118910675</v>
      </c>
      <c r="BR22" s="16" t="s">
        <v>16455</v>
      </c>
      <c r="BS22" s="21">
        <f>B3L815C21</f>
        <v>2.0575139146567718</v>
      </c>
      <c r="BT22" s="16" t="s">
        <v>16456</v>
      </c>
      <c r="BU22" s="17">
        <f>B7L415C33*B7L415C34</f>
        <v>16.071636048770305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8.0358180243851525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44.196999134118336</v>
      </c>
      <c r="CD22" s="16" t="s">
        <v>16459</v>
      </c>
      <c r="CE22" s="17">
        <f>B7L415C39*B7L121C1</f>
        <v>114.91219774870768</v>
      </c>
      <c r="CF22" s="16" t="s">
        <v>15898</v>
      </c>
      <c r="CG22" s="17">
        <f>A1L323C19</f>
        <v>8.125</v>
      </c>
      <c r="CH22" s="16" t="s">
        <v>14544</v>
      </c>
      <c r="CI22" s="23">
        <f>A1L555C81</f>
        <v>0.9159605076800148</v>
      </c>
      <c r="CJ22" s="16" t="s">
        <v>16460</v>
      </c>
      <c r="CK22" s="17">
        <f>B7L415C41*B7L415C42</f>
        <v>7.4421791249001199</v>
      </c>
      <c r="CL22" s="16" t="s">
        <v>16461</v>
      </c>
      <c r="CM22" s="21">
        <f>B3L815C27</f>
        <v>2.1830559757942511</v>
      </c>
      <c r="CN22" s="16" t="s">
        <v>16462</v>
      </c>
      <c r="CO22" s="17">
        <f>B7L415C43*B7L415C44</f>
        <v>16.246693611544437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8.1233468057722185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44.678407431747203</v>
      </c>
      <c r="CX22" s="16" t="s">
        <v>16465</v>
      </c>
      <c r="CY22" s="17">
        <f>B7L415C49*B7L121C1</f>
        <v>116.16385932254273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266.63900000000001</v>
      </c>
      <c r="F23" s="16" t="s">
        <v>16466</v>
      </c>
      <c r="G23" s="21">
        <f>A1L556C9</f>
        <v>1.680647497060032</v>
      </c>
      <c r="H23" s="16" t="s">
        <v>16467</v>
      </c>
      <c r="I23" s="15">
        <f>B7L416C1*B7L416C2</f>
        <v>448.12616796858987</v>
      </c>
      <c r="J23" s="16" t="s">
        <v>16468</v>
      </c>
      <c r="K23" s="23">
        <f>B3L816C3</f>
        <v>1.8441167619620824</v>
      </c>
      <c r="L23" s="16" t="s">
        <v>16469</v>
      </c>
      <c r="M23" s="17">
        <f>B7L416C3*B7L416C4</f>
        <v>826.39697782471217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413.19848891235608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2272.5916890179583</v>
      </c>
      <c r="V23" s="16" t="s">
        <v>16474</v>
      </c>
      <c r="W23" s="17">
        <f>B7L416C9*B7L121C1</f>
        <v>5908.7383914466918</v>
      </c>
      <c r="X23" s="16" t="s">
        <v>15914</v>
      </c>
      <c r="Y23" s="17">
        <f>A1L324C16</f>
        <v>271.39700000000005</v>
      </c>
      <c r="Z23" s="16" t="s">
        <v>16475</v>
      </c>
      <c r="AA23" s="23">
        <f>A1L556C54</f>
        <v>1.6832854304743603</v>
      </c>
      <c r="AB23" s="16" t="s">
        <v>16476</v>
      </c>
      <c r="AC23" s="17">
        <f>B7L416C11*B7L416C12</f>
        <v>456.83861597445002</v>
      </c>
      <c r="AD23" s="16" t="s">
        <v>16477</v>
      </c>
      <c r="AE23" s="23">
        <f>B3L816C9</f>
        <v>1.8518899769392734</v>
      </c>
      <c r="AF23" s="16" t="s">
        <v>16478</v>
      </c>
      <c r="AG23" s="17">
        <f>B7L416C13*B7L416C14</f>
        <v>846.01485400189381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423.0074270009469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2326.540848505208</v>
      </c>
      <c r="AP23" s="16" t="s">
        <v>16481</v>
      </c>
      <c r="AQ23" s="17">
        <f>B7L416C19*B7L121C1</f>
        <v>6049.0062061135413</v>
      </c>
      <c r="AR23" s="16" t="s">
        <v>15920</v>
      </c>
      <c r="AS23" s="17">
        <f>A1L324C17</f>
        <v>268.77233333333339</v>
      </c>
      <c r="AT23" s="16" t="s">
        <v>16482</v>
      </c>
      <c r="AU23" s="23">
        <f>A1L556C63</f>
        <v>1.6743986778822804</v>
      </c>
      <c r="AV23" s="16" t="s">
        <v>16483</v>
      </c>
      <c r="AW23" s="17">
        <f>B7L416C21*B7L416C22</f>
        <v>450.03203958466901</v>
      </c>
      <c r="AX23" s="16" t="s">
        <v>16484</v>
      </c>
      <c r="AY23" s="23">
        <f>B3L816C15</f>
        <v>1.8547778985523724</v>
      </c>
      <c r="AZ23" s="16" t="s">
        <v>16485</v>
      </c>
      <c r="BA23" s="17">
        <f>B7L416C23*B7L416C24</f>
        <v>834.70948066209041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417.35474033104521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2295.4510718207484</v>
      </c>
      <c r="BJ23" s="16" t="s">
        <v>16488</v>
      </c>
      <c r="BK23" s="17">
        <f>B7L416C29*B7L121C1</f>
        <v>5968.1727867339459</v>
      </c>
      <c r="BL23" s="16" t="s">
        <v>15926</v>
      </c>
      <c r="BM23" s="17">
        <f>A1L324C18</f>
        <v>267.19400000000002</v>
      </c>
      <c r="BN23" s="16" t="s">
        <v>16489</v>
      </c>
      <c r="BO23" s="23">
        <f>A1L556C72</f>
        <v>1.6698033370804968</v>
      </c>
      <c r="BP23" s="16" t="s">
        <v>16490</v>
      </c>
      <c r="BQ23" s="17">
        <f>B7L416C31*B7L416C32</f>
        <v>446.16143284788626</v>
      </c>
      <c r="BR23" s="16" t="s">
        <v>16491</v>
      </c>
      <c r="BS23" s="21">
        <f>B3L816C21</f>
        <v>1.8522284015658472</v>
      </c>
      <c r="BT23" s="16" t="s">
        <v>16492</v>
      </c>
      <c r="BU23" s="17">
        <f>B7L416C33*B7L416C34</f>
        <v>826.39287760416846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413.19643880208423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2272.5804134114633</v>
      </c>
      <c r="CD23" s="16" t="s">
        <v>16495</v>
      </c>
      <c r="CE23" s="17">
        <f>B7L416C39*B7L121C1</f>
        <v>5908.7090748698047</v>
      </c>
      <c r="CF23" s="16" t="s">
        <v>15932</v>
      </c>
      <c r="CG23" s="17">
        <f>A1L324C19</f>
        <v>267.71699999999998</v>
      </c>
      <c r="CH23" s="16" t="s">
        <v>16496</v>
      </c>
      <c r="CI23" s="23">
        <f>A1L556C81</f>
        <v>1.6420998844835877</v>
      </c>
      <c r="CJ23" s="16" t="s">
        <v>16497</v>
      </c>
      <c r="CK23" s="17">
        <f>B7L416C41*B7L416C42</f>
        <v>439.6180547742926</v>
      </c>
      <c r="CL23" s="16" t="s">
        <v>16498</v>
      </c>
      <c r="CM23" s="21">
        <f>B3L816C27</f>
        <v>1.8550820610526375</v>
      </c>
      <c r="CN23" s="16" t="s">
        <v>16499</v>
      </c>
      <c r="CO23" s="17">
        <f>B7L416C43*B7L416C44</f>
        <v>815.52756712664598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407.76378356332299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2242.7008095982765</v>
      </c>
      <c r="CX23" s="16" t="s">
        <v>16502</v>
      </c>
      <c r="CY23" s="17">
        <f>B7L416C49*B7L121C1</f>
        <v>5831.0221049555194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0D0D5-A6AA-4EF1-AA46-600BC8BDC0D5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3.0979999999999999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0.10118068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0.182125224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0.364250448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0.40472271999999998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1.0927513440000001</v>
      </c>
      <c r="Z9" s="16" t="s">
        <v>16591</v>
      </c>
      <c r="AA9" s="17">
        <f>B7L502C11*B7L121C1</f>
        <v>2.8411534944000003</v>
      </c>
      <c r="AB9" s="16" t="s">
        <v>15451</v>
      </c>
      <c r="AC9" s="17">
        <f>A1L304C16</f>
        <v>3.2065000000000001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0.10472429000000001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0.18850372200000001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0.37700744400000002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0.41889716000000005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1.1310223320000001</v>
      </c>
      <c r="AX9" s="16" t="s">
        <v>16597</v>
      </c>
      <c r="AY9" s="17">
        <f>B7L502C23*B7L121C1</f>
        <v>2.9406580632000003</v>
      </c>
      <c r="AZ9" s="16" t="s">
        <v>15457</v>
      </c>
      <c r="BA9" s="17">
        <f>A1L304C17</f>
        <v>2.9359999999999999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9.5889760000000004E-2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0.17260156800000001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0.34520313600000002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0.38355904000000002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1.035609408</v>
      </c>
      <c r="BV9" s="16" t="s">
        <v>16603</v>
      </c>
      <c r="BW9" s="17">
        <f>B7L502C35*B7L121C1</f>
        <v>2.6925844608</v>
      </c>
      <c r="BX9" s="16" t="s">
        <v>15463</v>
      </c>
      <c r="BY9" s="17">
        <f>A1L304C18</f>
        <v>2.8555000000000001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9.3260630000000011E-2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0.16786913400000003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0.33573826800000006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0.37304252000000004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1.0072148040000002</v>
      </c>
      <c r="CT9" s="16" t="s">
        <v>16609</v>
      </c>
      <c r="CU9" s="17">
        <f>B7L502C47*B7L121C1</f>
        <v>2.6187584904000007</v>
      </c>
      <c r="CV9" s="16" t="s">
        <v>15469</v>
      </c>
      <c r="CW9" s="17">
        <f>A1L304C19</f>
        <v>2.8395999999999999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9.2741336000000008E-2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0.16693440480000002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0.33386880960000004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0.37096534400000003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1.0016064288000002</v>
      </c>
      <c r="DR9" s="16" t="s">
        <v>16615</v>
      </c>
      <c r="DS9" s="17">
        <f>B7L502C59*B7L121C1</f>
        <v>2.6041767148800004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28.8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1.2360960000000001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2.4721920000000002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4.9443840000000003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4.9443840000000003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14.833152000000002</v>
      </c>
      <c r="Z10" s="16" t="s">
        <v>16624</v>
      </c>
      <c r="AA10" s="23">
        <f>B7L503C11*B7L121C1</f>
        <v>38.566195200000003</v>
      </c>
      <c r="AB10" s="16" t="s">
        <v>15484</v>
      </c>
      <c r="AC10" s="23">
        <f>A1L305C16</f>
        <v>29.213999999999999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1.2538648799999998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2.5077297599999997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5.0154595199999994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5.0154595199999994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15.046378559999997</v>
      </c>
      <c r="AX10" s="16" t="s">
        <v>16630</v>
      </c>
      <c r="AY10" s="23">
        <f>B7L503C23*B7L121C1</f>
        <v>39.120584255999994</v>
      </c>
      <c r="AZ10" s="16" t="s">
        <v>15490</v>
      </c>
      <c r="BA10" s="23">
        <f>A1L305C17</f>
        <v>30.400000000000002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1.3047680000000001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2.6095360000000003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5.2190720000000006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5.2190720000000006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15.657216000000002</v>
      </c>
      <c r="BV10" s="16" t="s">
        <v>16636</v>
      </c>
      <c r="BW10" s="23">
        <f>B7L503C35*B7L121C1</f>
        <v>40.708761600000003</v>
      </c>
      <c r="BX10" s="16" t="s">
        <v>15496</v>
      </c>
      <c r="BY10" s="23">
        <f>A1L305C18</f>
        <v>31.855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1.3672166000000001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2.7344332000000002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5.4688664000000005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5.4688664000000005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16.406599200000002</v>
      </c>
      <c r="CT10" s="16" t="s">
        <v>16642</v>
      </c>
      <c r="CU10" s="23">
        <f>B7L503C47*B7L121C1</f>
        <v>42.65715792000001</v>
      </c>
      <c r="CV10" s="16" t="s">
        <v>15502</v>
      </c>
      <c r="CW10" s="23">
        <f>A1L305C19</f>
        <v>33.4206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1.4344121519999999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2.8688243039999999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5.7376486079999998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5.7376486079999998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17.212945823999998</v>
      </c>
      <c r="DR10" s="16" t="s">
        <v>16648</v>
      </c>
      <c r="DS10" s="23">
        <f>B7L503C59*B7L121C1</f>
        <v>44.753659142399997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11.635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0.49937419999999999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0.99874839999999998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1.9974968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1.9974968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5.9924903999999994</v>
      </c>
      <c r="Z11" s="16" t="s">
        <v>16657</v>
      </c>
      <c r="AA11" s="17">
        <f>B7L504C11*B7L121C1</f>
        <v>15.58047504</v>
      </c>
      <c r="AB11" s="16" t="s">
        <v>15517</v>
      </c>
      <c r="AC11" s="17">
        <f>A1L308C16</f>
        <v>10.573499999999999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0.45381461999999995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0.90762923999999989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1.8152584799999998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1.8152584799999998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5.4457754399999994</v>
      </c>
      <c r="AX11" s="16" t="s">
        <v>16663</v>
      </c>
      <c r="AY11" s="17">
        <f>B7L504C23*B7L121C1</f>
        <v>14.159016143999999</v>
      </c>
      <c r="AZ11" s="16" t="s">
        <v>15523</v>
      </c>
      <c r="BA11" s="17">
        <f>A1L308C17</f>
        <v>9.5086666666666666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0.40811197333333332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0.81622394666666664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1.6324478933333333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1.6324478933333333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4.8973436799999996</v>
      </c>
      <c r="BV11" s="16" t="s">
        <v>16669</v>
      </c>
      <c r="BW11" s="17">
        <f>B7L504C35*B7L121C1</f>
        <v>12.733093567999999</v>
      </c>
      <c r="BX11" s="16" t="s">
        <v>15529</v>
      </c>
      <c r="BY11" s="17">
        <f>A1L308C18</f>
        <v>9.2202500000000001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0.39573312999999999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0.79146625999999998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1.58293252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1.58293252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4.7487975599999999</v>
      </c>
      <c r="CT11" s="16" t="s">
        <v>16675</v>
      </c>
      <c r="CU11" s="17">
        <f>B7L504C47*B7L121C1</f>
        <v>12.346873656</v>
      </c>
      <c r="CV11" s="16" t="s">
        <v>15535</v>
      </c>
      <c r="CW11" s="17">
        <f>A1L308C19</f>
        <v>9.0305999999999997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0.387593352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0.775186704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1.550373408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1.550373408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4.6511202239999996</v>
      </c>
      <c r="DR11" s="16" t="s">
        <v>16681</v>
      </c>
      <c r="DS11" s="17">
        <f>B7L504C59*B7L121C1</f>
        <v>12.092912582399999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26.391999999999999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1.1327446400000001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2.2654892800000002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4.5309785600000003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4.5309785600000003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13.59293568</v>
      </c>
      <c r="Z12" s="16" t="s">
        <v>16690</v>
      </c>
      <c r="AA12" s="23">
        <f>B7L505C11*B7L121C1</f>
        <v>35.341632768000004</v>
      </c>
      <c r="AB12" s="16" t="s">
        <v>15550</v>
      </c>
      <c r="AC12" s="23">
        <f>A1L309C16</f>
        <v>26.682000000000002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1.1451914400000001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2.2903828800000001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4.5807657600000002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4.5807657600000002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13.742297280000001</v>
      </c>
      <c r="AX12" s="16" t="s">
        <v>16696</v>
      </c>
      <c r="AY12" s="23">
        <f>B7L505C23*B7L121C1</f>
        <v>35.729972928000002</v>
      </c>
      <c r="AZ12" s="16" t="s">
        <v>15556</v>
      </c>
      <c r="BA12" s="23">
        <f>A1L309C17</f>
        <v>26.752333333333336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1.1482101466666668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2.2964202933333335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4.5928405866666671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4.5928405866666671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13.77852176</v>
      </c>
      <c r="BV12" s="16" t="s">
        <v>16702</v>
      </c>
      <c r="BW12" s="23">
        <f>B7L505C35*B7L121C1</f>
        <v>35.824156576</v>
      </c>
      <c r="BX12" s="16" t="s">
        <v>15562</v>
      </c>
      <c r="BY12" s="23">
        <f>A1L309C18</f>
        <v>27.501000000000001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1.18034292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2.3606858399999999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4.7213716799999998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4.7213716799999998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14.164115039999999</v>
      </c>
      <c r="CT12" s="16" t="s">
        <v>16708</v>
      </c>
      <c r="CU12" s="23">
        <f>B7L505C47*B7L121C1</f>
        <v>36.826699103999999</v>
      </c>
      <c r="CV12" s="16" t="s">
        <v>15568</v>
      </c>
      <c r="CW12" s="23">
        <f>A1L309C19</f>
        <v>28.965600000000002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1.243203552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2.486407104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4.972814208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4.972814208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14.918442624000001</v>
      </c>
      <c r="DR12" s="16" t="s">
        <v>16714</v>
      </c>
      <c r="DS12" s="23">
        <f>B7L505C59*B7L121C1</f>
        <v>38.787950822400006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95.736999999999995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4.1090320399999998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8.2180640799999995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16.436128159999999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16.436128159999999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49.308384480000001</v>
      </c>
      <c r="Z13" s="16" t="s">
        <v>16723</v>
      </c>
      <c r="AA13" s="17">
        <f>B7L506C11*B7L121C1</f>
        <v>128.20179964800002</v>
      </c>
      <c r="AB13" s="16" t="s">
        <v>15583</v>
      </c>
      <c r="AC13" s="17">
        <f>A1L312C16</f>
        <v>94.408000000000001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4.0519913599999997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8.1039827199999994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16.207965439999999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16.207965439999999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48.62389632</v>
      </c>
      <c r="AX13" s="16" t="s">
        <v>16729</v>
      </c>
      <c r="AY13" s="17">
        <f>B7L506C23*B7L121C1</f>
        <v>126.422130432</v>
      </c>
      <c r="AZ13" s="16" t="s">
        <v>15589</v>
      </c>
      <c r="BA13" s="17">
        <f>A1L312C17</f>
        <v>92.323999999999998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3.9625460800000001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7.9250921600000002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15.85018432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15.85018432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47.550552960000005</v>
      </c>
      <c r="BV13" s="16" t="s">
        <v>16735</v>
      </c>
      <c r="BW13" s="17">
        <f>B7L506C35*B7L121C1</f>
        <v>123.63143769600002</v>
      </c>
      <c r="BX13" s="16" t="s">
        <v>15595</v>
      </c>
      <c r="BY13" s="17">
        <f>A1L312C18</f>
        <v>91.706499999999991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3.9360429799999994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7.8720859599999988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15.744171919999998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15.744171919999998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47.232515759999991</v>
      </c>
      <c r="CT13" s="16" t="s">
        <v>16741</v>
      </c>
      <c r="CU13" s="17">
        <f>B7L506C47*B7L121C1</f>
        <v>122.80454097599998</v>
      </c>
      <c r="CV13" s="16" t="s">
        <v>15601</v>
      </c>
      <c r="CW13" s="17">
        <f>A1L312C19</f>
        <v>90.758599999999987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3.8953591119999995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7.790718223999999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15.581436447999998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15.581436447999998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46.744309343999994</v>
      </c>
      <c r="DR13" s="16" t="s">
        <v>16747</v>
      </c>
      <c r="DS13" s="17">
        <f>B7L506C59*B7L121C1</f>
        <v>121.53520429439999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1.3069999999999999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5.6096439999999997E-2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0.11219287999999999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0.22438575999999999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0.22438575999999999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0.67315727999999997</v>
      </c>
      <c r="Z14" s="16" t="s">
        <v>16756</v>
      </c>
      <c r="AA14" s="23">
        <f>B7L507C11*B7L121C1</f>
        <v>1.7502089279999999</v>
      </c>
      <c r="AB14" s="16" t="s">
        <v>15616</v>
      </c>
      <c r="AC14" s="23">
        <f>A1L313C16</f>
        <v>1.3744999999999998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5.899353999999999E-2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0.11798707999999998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0.23597415999999996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0.23597415999999996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0.70792247999999991</v>
      </c>
      <c r="AX14" s="16" t="s">
        <v>16762</v>
      </c>
      <c r="AY14" s="23">
        <f>B7L507C23*B7L121C1</f>
        <v>1.8405984479999997</v>
      </c>
      <c r="AZ14" s="16" t="s">
        <v>15622</v>
      </c>
      <c r="BA14" s="23">
        <f>A1L313C17</f>
        <v>1.3193333333333332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5.6625786666666664E-2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0.11325157333333333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0.22650314666666665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0.22650314666666665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0.67950943999999991</v>
      </c>
      <c r="BV14" s="16" t="s">
        <v>16768</v>
      </c>
      <c r="BW14" s="23">
        <f>B7L507C35*B7L121C1</f>
        <v>1.7667245439999999</v>
      </c>
      <c r="BX14" s="16" t="s">
        <v>15628</v>
      </c>
      <c r="BY14" s="23">
        <f>A1L313C18</f>
        <v>1.3340000000000001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5.7255280000000006E-2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0.11451056000000001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0.22902112000000002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0.22902112000000002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0.68706336000000001</v>
      </c>
      <c r="CT14" s="16" t="s">
        <v>16774</v>
      </c>
      <c r="CU14" s="23">
        <f>B7L507C47*B7L121C1</f>
        <v>1.7863647360000001</v>
      </c>
      <c r="CV14" s="16" t="s">
        <v>15634</v>
      </c>
      <c r="CW14" s="23">
        <f>A1L313C19</f>
        <v>1.4040000000000001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6.0259680000000003E-2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0.12051936000000001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0.24103872000000001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0.24103872000000001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0.72311616000000001</v>
      </c>
      <c r="DR14" s="16" t="s">
        <v>16780</v>
      </c>
      <c r="DS14" s="23">
        <f>B7L507C59*B7L121C1</f>
        <v>1.8801020160000002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57.614000000000004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2.4727928800000001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4.9455857600000002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9.8911715200000003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9.8911715200000003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29.673514560000001</v>
      </c>
      <c r="Z15" s="16" t="s">
        <v>16789</v>
      </c>
      <c r="AA15" s="23">
        <f>B7L508C11*B7L121C1</f>
        <v>77.151137856000005</v>
      </c>
      <c r="AB15" s="16" t="s">
        <v>15649</v>
      </c>
      <c r="AC15" s="23">
        <f>A1L314C16</f>
        <v>58.204500000000003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2.4981371400000003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4.9962742800000006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9.9925485600000012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9.9925485600000012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29.977645680000002</v>
      </c>
      <c r="AX15" s="16" t="s">
        <v>16795</v>
      </c>
      <c r="AY15" s="23">
        <f>B7L508C23*B7L121C1</f>
        <v>77.941878768000009</v>
      </c>
      <c r="AZ15" s="16" t="s">
        <v>15655</v>
      </c>
      <c r="BA15" s="23">
        <f>A1L314C17</f>
        <v>56.26466666666667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2.4148794933333333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4.8297589866666666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9.6595179733333332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9.6595179733333332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28.97855392</v>
      </c>
      <c r="BV15" s="16" t="s">
        <v>16801</v>
      </c>
      <c r="BW15" s="23">
        <f>B7L508C35*B7L121C1</f>
        <v>75.344240192000001</v>
      </c>
      <c r="BX15" s="16" t="s">
        <v>15661</v>
      </c>
      <c r="BY15" s="23">
        <f>A1L314C18</f>
        <v>55.368500000000004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2.3764160200000002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4.7528320400000004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9.5056640800000007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9.5056640800000007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28.51699224</v>
      </c>
      <c r="CT15" s="16" t="s">
        <v>16807</v>
      </c>
      <c r="CU15" s="23">
        <f>B7L508C47*B7L121C1</f>
        <v>74.144179824000005</v>
      </c>
      <c r="CV15" s="16" t="s">
        <v>15667</v>
      </c>
      <c r="CW15" s="23">
        <f>A1L314C19</f>
        <v>54.516000000000005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2.33982672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4.6796534400000001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9.3593068800000001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9.3593068800000001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28.077920640000002</v>
      </c>
      <c r="DR15" s="16" t="s">
        <v>16813</v>
      </c>
      <c r="DS15" s="23">
        <f>B7L508C59*B7L121C1</f>
        <v>73.002593664000003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15">
        <f>A1L316C3</f>
        <v>0</v>
      </c>
      <c r="F16" s="16" t="s">
        <v>12318</v>
      </c>
      <c r="G16" s="21">
        <f>A1L509C11</f>
        <v>4.292E-2</v>
      </c>
      <c r="H16" s="16" t="s">
        <v>16814</v>
      </c>
      <c r="I16" s="15">
        <f>B7L509C1*B7L509C2</f>
        <v>0</v>
      </c>
      <c r="J16" s="16" t="s">
        <v>12308</v>
      </c>
      <c r="K16" s="27">
        <f>A1L509C5</f>
        <v>2</v>
      </c>
      <c r="L16" s="16" t="s">
        <v>16815</v>
      </c>
      <c r="M16" s="17">
        <f>B7L509C3*B7L509C4</f>
        <v>0</v>
      </c>
      <c r="N16" s="16" t="s">
        <v>16816</v>
      </c>
      <c r="O16" s="17">
        <f>A1L529C3</f>
        <v>2</v>
      </c>
      <c r="P16" s="16" t="s">
        <v>16817</v>
      </c>
      <c r="Q16" s="17">
        <f>B7L509C5*B7L509C6</f>
        <v>0</v>
      </c>
      <c r="R16" s="16" t="s">
        <v>16818</v>
      </c>
      <c r="S16" s="17">
        <f>A1L529C7</f>
        <v>4</v>
      </c>
      <c r="T16" s="16" t="s">
        <v>16819</v>
      </c>
      <c r="U16" s="17">
        <f>B7L509C3*B7L509C8</f>
        <v>0</v>
      </c>
      <c r="V16" s="16" t="s">
        <v>16820</v>
      </c>
      <c r="W16" s="17">
        <f>A1L529C11</f>
        <v>6</v>
      </c>
      <c r="X16" s="16" t="s">
        <v>16821</v>
      </c>
      <c r="Y16" s="17">
        <f>B7L509C5*B7L509C10</f>
        <v>0</v>
      </c>
      <c r="Z16" s="16" t="s">
        <v>16822</v>
      </c>
      <c r="AA16" s="17">
        <f>B7L509C11*B7L121C1</f>
        <v>0</v>
      </c>
      <c r="AB16" s="16" t="s">
        <v>15682</v>
      </c>
      <c r="AC16" s="23">
        <f>A1L316C16</f>
        <v>5.0000000000000001E-4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2.1460000000000001E-5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4.2920000000000002E-5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8.5840000000000005E-5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8.5840000000000005E-5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2.5752000000000001E-4</v>
      </c>
      <c r="AX16" s="16" t="s">
        <v>16828</v>
      </c>
      <c r="AY16" s="23">
        <f>B7L509C23*B7L121C1</f>
        <v>6.6955200000000002E-4</v>
      </c>
      <c r="AZ16" s="16" t="s">
        <v>15688</v>
      </c>
      <c r="BA16" s="23">
        <f>A1L316C17</f>
        <v>3.3333333333333332E-4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1.4306666666666666E-5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2.8613333333333333E-5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5.7226666666666665E-5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5.7226666666666665E-5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1.7168000000000001E-4</v>
      </c>
      <c r="BV16" s="16" t="s">
        <v>16834</v>
      </c>
      <c r="BW16" s="23">
        <f>B7L509C35*B7L121C1</f>
        <v>4.4636800000000005E-4</v>
      </c>
      <c r="BX16" s="16" t="s">
        <v>15694</v>
      </c>
      <c r="BY16" s="23">
        <f>A1L316C18</f>
        <v>2.5000000000000001E-4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1.0730000000000001E-5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2.1460000000000001E-5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4.2920000000000002E-5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4.2920000000000002E-5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1.2876000000000001E-4</v>
      </c>
      <c r="CT16" s="16" t="s">
        <v>16840</v>
      </c>
      <c r="CU16" s="23">
        <f>B7L509C47*B7L121C1</f>
        <v>3.3477600000000001E-4</v>
      </c>
      <c r="CV16" s="16" t="s">
        <v>15700</v>
      </c>
      <c r="CW16" s="23">
        <f>A1L316C19</f>
        <v>2.0000000000000001E-4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8.5840000000000012E-6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1.7168000000000002E-5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3.4336000000000005E-5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3.4336000000000005E-5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1.0300800000000001E-4</v>
      </c>
      <c r="DR16" s="16" t="s">
        <v>16846</v>
      </c>
      <c r="DS16" s="23">
        <f>B7L509C59*B7L121C1</f>
        <v>2.6782080000000005E-4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15">
        <f>A1L315C3</f>
        <v>0</v>
      </c>
      <c r="F17" s="16" t="s">
        <v>12357</v>
      </c>
      <c r="G17" s="21">
        <f>A1L510C11</f>
        <v>4.292E-2</v>
      </c>
      <c r="H17" s="16" t="s">
        <v>16847</v>
      </c>
      <c r="I17" s="15">
        <f>B7L510C1*B7L510C2</f>
        <v>0</v>
      </c>
      <c r="J17" s="16" t="s">
        <v>12347</v>
      </c>
      <c r="K17" s="27">
        <f>A1L510C5</f>
        <v>2</v>
      </c>
      <c r="L17" s="16" t="s">
        <v>16848</v>
      </c>
      <c r="M17" s="17">
        <f>B7L510C3*B7L510C4</f>
        <v>0</v>
      </c>
      <c r="N17" s="16" t="s">
        <v>16849</v>
      </c>
      <c r="O17" s="17">
        <f>A1L530C3</f>
        <v>2</v>
      </c>
      <c r="P17" s="16" t="s">
        <v>16850</v>
      </c>
      <c r="Q17" s="17">
        <f>B7L510C5*B7L510C6</f>
        <v>0</v>
      </c>
      <c r="R17" s="16" t="s">
        <v>16851</v>
      </c>
      <c r="S17" s="17">
        <f>A1L530C7</f>
        <v>4</v>
      </c>
      <c r="T17" s="16" t="s">
        <v>16852</v>
      </c>
      <c r="U17" s="17">
        <f>B7L510C3*B7L510C8</f>
        <v>0</v>
      </c>
      <c r="V17" s="16" t="s">
        <v>16853</v>
      </c>
      <c r="W17" s="17">
        <f>A1L530C11</f>
        <v>6</v>
      </c>
      <c r="X17" s="16" t="s">
        <v>16854</v>
      </c>
      <c r="Y17" s="17">
        <f>B7L510C5*B7L510C10</f>
        <v>0</v>
      </c>
      <c r="Z17" s="16" t="s">
        <v>16855</v>
      </c>
      <c r="AA17" s="17">
        <f>B7L510C11*B7L121C1</f>
        <v>0</v>
      </c>
      <c r="AB17" s="16" t="s">
        <v>15715</v>
      </c>
      <c r="AC17" s="17">
        <f>A1L315C16</f>
        <v>0</v>
      </c>
      <c r="AD17" s="16" t="s">
        <v>12357</v>
      </c>
      <c r="AE17" s="23">
        <f>A1L510C11</f>
        <v>4.292E-2</v>
      </c>
      <c r="AF17" s="16" t="s">
        <v>16856</v>
      </c>
      <c r="AG17" s="17">
        <f>B7L510C13*B7L510C14</f>
        <v>0</v>
      </c>
      <c r="AH17" s="16" t="s">
        <v>12347</v>
      </c>
      <c r="AI17" s="27">
        <f>A1L510C5</f>
        <v>2</v>
      </c>
      <c r="AJ17" s="16" t="s">
        <v>16857</v>
      </c>
      <c r="AK17" s="17">
        <f>B7L510C15*B7L510C16</f>
        <v>0</v>
      </c>
      <c r="AL17" s="16" t="s">
        <v>16849</v>
      </c>
      <c r="AM17" s="17">
        <f>A1L530C3</f>
        <v>2</v>
      </c>
      <c r="AN17" s="16" t="s">
        <v>16858</v>
      </c>
      <c r="AO17" s="17">
        <f>B7L510C17*B7L510C18</f>
        <v>0</v>
      </c>
      <c r="AP17" s="16" t="s">
        <v>16851</v>
      </c>
      <c r="AQ17" s="17">
        <f>A1L530C7</f>
        <v>4</v>
      </c>
      <c r="AR17" s="16" t="s">
        <v>16859</v>
      </c>
      <c r="AS17" s="17">
        <f>B7L510C15*B7L510C20</f>
        <v>0</v>
      </c>
      <c r="AT17" s="16" t="s">
        <v>16853</v>
      </c>
      <c r="AU17" s="17">
        <f>A1L530C11</f>
        <v>6</v>
      </c>
      <c r="AV17" s="16" t="s">
        <v>16860</v>
      </c>
      <c r="AW17" s="17">
        <f>B7L510C17*B7L510C22</f>
        <v>0</v>
      </c>
      <c r="AX17" s="16" t="s">
        <v>16861</v>
      </c>
      <c r="AY17" s="17">
        <f>B7L510C23*B7L121C1</f>
        <v>0</v>
      </c>
      <c r="AZ17" s="16" t="s">
        <v>15721</v>
      </c>
      <c r="BA17" s="17">
        <f>A1L315C17</f>
        <v>0</v>
      </c>
      <c r="BB17" s="16" t="s">
        <v>12357</v>
      </c>
      <c r="BC17" s="23">
        <f>A1L510C11</f>
        <v>4.292E-2</v>
      </c>
      <c r="BD17" s="16" t="s">
        <v>16862</v>
      </c>
      <c r="BE17" s="17">
        <f>B7L510C25*B7L510C26</f>
        <v>0</v>
      </c>
      <c r="BF17" s="16" t="s">
        <v>12347</v>
      </c>
      <c r="BG17" s="27">
        <f>A1L510C5</f>
        <v>2</v>
      </c>
      <c r="BH17" s="16" t="s">
        <v>16863</v>
      </c>
      <c r="BI17" s="17">
        <f>B7L510C27*B7L510C28</f>
        <v>0</v>
      </c>
      <c r="BJ17" s="16" t="s">
        <v>16849</v>
      </c>
      <c r="BK17" s="17">
        <f>A1L530C3</f>
        <v>2</v>
      </c>
      <c r="BL17" s="16" t="s">
        <v>16864</v>
      </c>
      <c r="BM17" s="17">
        <f>B7L510C29*B7L510C30</f>
        <v>0</v>
      </c>
      <c r="BN17" s="16" t="s">
        <v>16851</v>
      </c>
      <c r="BO17" s="17">
        <f>A1L530C7</f>
        <v>4</v>
      </c>
      <c r="BP17" s="16" t="s">
        <v>16865</v>
      </c>
      <c r="BQ17" s="17">
        <f>B7L510C27*B7L510C32</f>
        <v>0</v>
      </c>
      <c r="BR17" s="16" t="s">
        <v>16853</v>
      </c>
      <c r="BS17" s="15">
        <f>A1L530C11</f>
        <v>6</v>
      </c>
      <c r="BT17" s="16" t="s">
        <v>16866</v>
      </c>
      <c r="BU17" s="17">
        <f>B7L510C29*B7L510C34</f>
        <v>0</v>
      </c>
      <c r="BV17" s="16" t="s">
        <v>16867</v>
      </c>
      <c r="BW17" s="17">
        <f>B7L510C35*B7L121C1</f>
        <v>0</v>
      </c>
      <c r="BX17" s="16" t="s">
        <v>15727</v>
      </c>
      <c r="BY17" s="17">
        <f>A1L315C18</f>
        <v>0</v>
      </c>
      <c r="BZ17" s="16" t="s">
        <v>12357</v>
      </c>
      <c r="CA17" s="23">
        <f>A1L510C11</f>
        <v>4.292E-2</v>
      </c>
      <c r="CB17" s="16" t="s">
        <v>16868</v>
      </c>
      <c r="CC17" s="17">
        <f>B7L510C37*B7L510C38</f>
        <v>0</v>
      </c>
      <c r="CD17" s="16" t="s">
        <v>12347</v>
      </c>
      <c r="CE17" s="27">
        <f>A1L510C5</f>
        <v>2</v>
      </c>
      <c r="CF17" s="16" t="s">
        <v>16869</v>
      </c>
      <c r="CG17" s="17">
        <f>B7L510C39*B7L510C40</f>
        <v>0</v>
      </c>
      <c r="CH17" s="16" t="s">
        <v>16849</v>
      </c>
      <c r="CI17" s="17">
        <f>A1L530C3</f>
        <v>2</v>
      </c>
      <c r="CJ17" s="16" t="s">
        <v>16870</v>
      </c>
      <c r="CK17" s="17">
        <f>B7L510C41*B7L510C42</f>
        <v>0</v>
      </c>
      <c r="CL17" s="16" t="s">
        <v>16851</v>
      </c>
      <c r="CM17" s="15">
        <f>A1L530C7</f>
        <v>4</v>
      </c>
      <c r="CN17" s="16" t="s">
        <v>16871</v>
      </c>
      <c r="CO17" s="17">
        <f>B7L510C39*B7L510C44</f>
        <v>0</v>
      </c>
      <c r="CP17" s="16" t="s">
        <v>16853</v>
      </c>
      <c r="CQ17" s="17">
        <f>A1L530C11</f>
        <v>6</v>
      </c>
      <c r="CR17" s="16" t="s">
        <v>16872</v>
      </c>
      <c r="CS17" s="17">
        <f>B7L510C41*B7L510C46</f>
        <v>0</v>
      </c>
      <c r="CT17" s="16" t="s">
        <v>16873</v>
      </c>
      <c r="CU17" s="17">
        <f>B7L510C47*B7L121C1</f>
        <v>0</v>
      </c>
      <c r="CV17" s="16" t="s">
        <v>15733</v>
      </c>
      <c r="CW17" s="17">
        <f>A1L315C19</f>
        <v>0</v>
      </c>
      <c r="CX17" s="16" t="s">
        <v>12357</v>
      </c>
      <c r="CY17" s="23">
        <f>A1L510C11</f>
        <v>4.292E-2</v>
      </c>
      <c r="CZ17" s="16" t="s">
        <v>16874</v>
      </c>
      <c r="DA17" s="17">
        <f>B7L510C49*B7L510C50</f>
        <v>0</v>
      </c>
      <c r="DB17" s="16" t="s">
        <v>12347</v>
      </c>
      <c r="DC17" s="27">
        <f>A1L510C5</f>
        <v>2</v>
      </c>
      <c r="DD17" s="16" t="s">
        <v>16875</v>
      </c>
      <c r="DE17" s="17">
        <f>B7L510C51*B7L510C52</f>
        <v>0</v>
      </c>
      <c r="DF17" s="16" t="s">
        <v>16849</v>
      </c>
      <c r="DG17" s="15">
        <f>A1L530C3</f>
        <v>2</v>
      </c>
      <c r="DH17" s="16" t="s">
        <v>16876</v>
      </c>
      <c r="DI17" s="17">
        <f>B7L510C53*B7L510C54</f>
        <v>0</v>
      </c>
      <c r="DJ17" s="16" t="s">
        <v>16851</v>
      </c>
      <c r="DK17" s="17">
        <f>A1L530C7</f>
        <v>4</v>
      </c>
      <c r="DL17" s="16" t="s">
        <v>16877</v>
      </c>
      <c r="DM17" s="17">
        <f>B7L510C51*B7L510C56</f>
        <v>0</v>
      </c>
      <c r="DN17" s="16" t="s">
        <v>16853</v>
      </c>
      <c r="DO17" s="17">
        <f>A1L530C11</f>
        <v>6</v>
      </c>
      <c r="DP17" s="16" t="s">
        <v>16878</v>
      </c>
      <c r="DQ17" s="17">
        <f>B7L510C53*B7L510C58</f>
        <v>0</v>
      </c>
      <c r="DR17" s="16" t="s">
        <v>16879</v>
      </c>
      <c r="DS17" s="17">
        <f>B7L510C59*B7L121C1</f>
        <v>0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27.283999999999999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0.89109543999999996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0.89109543999999996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1.7821908799999999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3.5643817599999998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5.3465726399999998</v>
      </c>
      <c r="Z18" s="16" t="s">
        <v>16888</v>
      </c>
      <c r="AA18" s="23">
        <f>B7L511C11*B7L121C1</f>
        <v>13.901088864</v>
      </c>
      <c r="AB18" s="16" t="s">
        <v>15748</v>
      </c>
      <c r="AC18" s="23">
        <f>A1L317C16</f>
        <v>32.070999999999998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1.04743886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1.04743886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2.0948777199999999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4.1897554399999999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6.2846331600000003</v>
      </c>
      <c r="AX18" s="16" t="s">
        <v>16894</v>
      </c>
      <c r="AY18" s="23">
        <f>B7L511C23*B7L121C1</f>
        <v>16.340046216000001</v>
      </c>
      <c r="AZ18" s="16" t="s">
        <v>15754</v>
      </c>
      <c r="BA18" s="23">
        <f>A1L317C17</f>
        <v>33.472000000000001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1.0931955200000001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1.0931955200000001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2.1863910400000002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4.3727820800000003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6.5591731200000005</v>
      </c>
      <c r="BV18" s="16" t="s">
        <v>16900</v>
      </c>
      <c r="BW18" s="23">
        <f>B7L511C35*B7L121C1</f>
        <v>17.053850112000003</v>
      </c>
      <c r="BX18" s="16" t="s">
        <v>15760</v>
      </c>
      <c r="BY18" s="23">
        <f>A1L317C18</f>
        <v>32.576999999999998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1.06396482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1.06396482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2.1279296400000001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4.2558592800000001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6.3837889200000006</v>
      </c>
      <c r="CT18" s="16" t="s">
        <v>16906</v>
      </c>
      <c r="CU18" s="23">
        <f>B7L511C47*B7L121C1</f>
        <v>16.597851192000004</v>
      </c>
      <c r="CV18" s="16" t="s">
        <v>15766</v>
      </c>
      <c r="CW18" s="23">
        <f>A1L317C19</f>
        <v>31.881999999999998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1.04126612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1.04126612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2.0825322399999999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4.1650644799999998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6.2475967199999998</v>
      </c>
      <c r="DR18" s="16" t="s">
        <v>16912</v>
      </c>
      <c r="DS18" s="23">
        <f>B7L511C59*B7L121C1</f>
        <v>16.243751472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3.585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0.15386820000000001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0.30773640000000002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0.61547280000000004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0.61547280000000004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1.8464184000000001</v>
      </c>
      <c r="Z19" s="16" t="s">
        <v>16921</v>
      </c>
      <c r="AA19" s="23">
        <f>B7L512C11*B7L121C1</f>
        <v>4.8006878400000002</v>
      </c>
      <c r="AB19" s="16" t="s">
        <v>15781</v>
      </c>
      <c r="AC19" s="23">
        <f>A1L318C16</f>
        <v>4.4024999999999999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0.18895529999999999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0.37791059999999999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0.75582119999999997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0.75582119999999997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2.2674636000000001</v>
      </c>
      <c r="AX19" s="16" t="s">
        <v>16927</v>
      </c>
      <c r="AY19" s="23">
        <f>B7L512C23*B7L121C1</f>
        <v>5.8954053600000007</v>
      </c>
      <c r="AZ19" s="16" t="s">
        <v>15787</v>
      </c>
      <c r="BA19" s="23">
        <f>A1L318C17</f>
        <v>4.0106666666666664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0.17213781333333333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0.34427562666666667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0.68855125333333334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0.68855125333333334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2.06565376</v>
      </c>
      <c r="BV19" s="16" t="s">
        <v>16933</v>
      </c>
      <c r="BW19" s="23">
        <f>B7L512C35*B7L121C1</f>
        <v>5.3706997760000004</v>
      </c>
      <c r="BX19" s="16" t="s">
        <v>15793</v>
      </c>
      <c r="BY19" s="23">
        <f>A1L318C18</f>
        <v>3.4329999999999998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0.14734435999999998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0.29468871999999996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0.58937743999999992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0.58937743999999992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1.7681323199999999</v>
      </c>
      <c r="CT19" s="16" t="s">
        <v>16939</v>
      </c>
      <c r="CU19" s="23">
        <f>B7L512C47*B7L121C1</f>
        <v>4.5971440320000001</v>
      </c>
      <c r="CV19" s="16" t="s">
        <v>15799</v>
      </c>
      <c r="CW19" s="23">
        <f>A1L318C19</f>
        <v>4.2287999999999997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0.18150009599999997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0.36300019199999994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0.72600038399999989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0.72600038399999989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2.1780011519999998</v>
      </c>
      <c r="DR19" s="16" t="s">
        <v>16945</v>
      </c>
      <c r="DS19" s="23">
        <f>B7L512C59*B7L121C1</f>
        <v>5.6628029951999999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1.4999999999999999E-2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6.4379999999999993E-4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1.2875999999999999E-3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2.5751999999999997E-3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2.5751999999999997E-3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7.7255999999999991E-3</v>
      </c>
      <c r="Z20" s="16" t="s">
        <v>16954</v>
      </c>
      <c r="AA20" s="23">
        <f>B7L513C11*B7L121C1</f>
        <v>2.008656E-2</v>
      </c>
      <c r="AB20" s="16" t="s">
        <v>15814</v>
      </c>
      <c r="AC20" s="23">
        <f>A1L319C16</f>
        <v>1.3999999999999999E-2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6.0087999999999993E-4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1.2017599999999999E-3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2.4035199999999997E-3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2.4035199999999997E-3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7.2105599999999995E-3</v>
      </c>
      <c r="AX20" s="16" t="s">
        <v>16960</v>
      </c>
      <c r="AY20" s="23">
        <f>B7L513C23*B7L121C1</f>
        <v>1.8747455999999999E-2</v>
      </c>
      <c r="AZ20" s="16" t="s">
        <v>15820</v>
      </c>
      <c r="BA20" s="23">
        <f>A1L319C17</f>
        <v>1.1666666666666665E-2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5.0073333333333333E-4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1.0014666666666667E-3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2.0029333333333333E-3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2.0029333333333333E-3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6.0087999999999999E-3</v>
      </c>
      <c r="BV20" s="16" t="s">
        <v>16966</v>
      </c>
      <c r="BW20" s="23">
        <f>B7L513C35*B7L121C1</f>
        <v>1.562288E-2</v>
      </c>
      <c r="BX20" s="16" t="s">
        <v>15826</v>
      </c>
      <c r="BY20" s="23">
        <f>A1L319C18</f>
        <v>9.7499999999999983E-3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4.1846999999999994E-4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8.3693999999999988E-4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1.6738799999999998E-3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1.6738799999999998E-3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5.0216399999999991E-3</v>
      </c>
      <c r="CT20" s="16" t="s">
        <v>16972</v>
      </c>
      <c r="CU20" s="23">
        <f>B7L513C47*B7L121C1</f>
        <v>1.3056263999999998E-2</v>
      </c>
      <c r="CV20" s="16" t="s">
        <v>15832</v>
      </c>
      <c r="CW20" s="23">
        <f>A1L319C19</f>
        <v>7.9999999999999984E-3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3.4335999999999991E-4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6.8671999999999982E-4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1.3734399999999996E-3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1.3734399999999996E-3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4.1203199999999985E-3</v>
      </c>
      <c r="DR20" s="16" t="s">
        <v>16978</v>
      </c>
      <c r="DS20" s="23">
        <f>B7L513C59*B7L121C1</f>
        <v>1.0712831999999997E-2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2.157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9.2578439999999998E-2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0.18515688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0.37031375999999999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0.37031375999999999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1.11094128</v>
      </c>
      <c r="Z21" s="16" t="s">
        <v>16987</v>
      </c>
      <c r="AA21" s="23">
        <f>B7L514C11*B7L121C1</f>
        <v>2.8884473280000003</v>
      </c>
      <c r="AB21" s="16" t="s">
        <v>15847</v>
      </c>
      <c r="AC21" s="23">
        <f>A1L320C16</f>
        <v>2.3975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0.1029007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0.2058014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0.41160279999999999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0.41160279999999999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1.2348083999999999</v>
      </c>
      <c r="AX21" s="16" t="s">
        <v>16993</v>
      </c>
      <c r="AY21" s="23">
        <f>B7L514C23*B7L121C1</f>
        <v>3.2105018400000001</v>
      </c>
      <c r="AZ21" s="16" t="s">
        <v>15853</v>
      </c>
      <c r="BA21" s="23">
        <f>A1L320C17</f>
        <v>2.470333333333333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0.10602670666666665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0.2120534133333333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0.4241068266666666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0.4241068266666666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1.2723204799999999</v>
      </c>
      <c r="BV21" s="16" t="s">
        <v>16999</v>
      </c>
      <c r="BW21" s="23">
        <f>B7L514C35*B7L121C1</f>
        <v>3.3080332479999996</v>
      </c>
      <c r="BX21" s="16" t="s">
        <v>15859</v>
      </c>
      <c r="BY21" s="23">
        <f>A1L320C18</f>
        <v>2.4257499999999999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0.10411318999999999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0.20822637999999999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0.41645275999999998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0.41645275999999998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1.24935828</v>
      </c>
      <c r="CT21" s="16" t="s">
        <v>17005</v>
      </c>
      <c r="CU21" s="23">
        <f>B7L514C47*B7L121C1</f>
        <v>3.248331528</v>
      </c>
      <c r="CV21" s="16" t="s">
        <v>15865</v>
      </c>
      <c r="CW21" s="23">
        <f>A1L320C19</f>
        <v>2.5379999999999998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0.10893095999999999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0.21786191999999999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0.43572383999999997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0.43572383999999997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1.3071715199999998</v>
      </c>
      <c r="DR21" s="16" t="s">
        <v>17011</v>
      </c>
      <c r="DS21" s="23">
        <f>B7L514C59*B7L121C1</f>
        <v>3.3986459519999994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9.0149999999999988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0.38692379999999993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0.77384759999999986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1.5476951999999997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1.5476951999999997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4.6430855999999991</v>
      </c>
      <c r="Z22" s="16" t="s">
        <v>17020</v>
      </c>
      <c r="AA22" s="17">
        <f>B7L515C11*B7L121C1</f>
        <v>12.072022559999999</v>
      </c>
      <c r="AB22" s="16" t="s">
        <v>15880</v>
      </c>
      <c r="AC22" s="17">
        <f>A1L323C16</f>
        <v>8.8484999999999996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0.37977761999999998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0.75955523999999996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1.5191104799999999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1.5191104799999999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4.5573314399999996</v>
      </c>
      <c r="AX22" s="16" t="s">
        <v>17026</v>
      </c>
      <c r="AY22" s="17">
        <f>B7L515C23*B7L121C1</f>
        <v>11.849061744</v>
      </c>
      <c r="AZ22" s="16" t="s">
        <v>15886</v>
      </c>
      <c r="BA22" s="17">
        <f>A1L323C17</f>
        <v>9.3023333333333333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0.39925614666666664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0.79851229333333329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1.5970245866666666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1.5970245866666666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4.7910737599999997</v>
      </c>
      <c r="BV22" s="16" t="s">
        <v>17032</v>
      </c>
      <c r="BW22" s="17">
        <f>B7L515C35*B7L121C1</f>
        <v>12.456791775999999</v>
      </c>
      <c r="BX22" s="16" t="s">
        <v>15892</v>
      </c>
      <c r="BY22" s="17">
        <f>A1L323C18</f>
        <v>8.9075000000000006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0.38230990000000004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0.76461980000000007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1.5292396000000001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1.5292396000000001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4.5877188000000002</v>
      </c>
      <c r="CT22" s="16" t="s">
        <v>17038</v>
      </c>
      <c r="CU22" s="17">
        <f>B7L515C47*B7L121C1</f>
        <v>11.928068880000001</v>
      </c>
      <c r="CV22" s="16" t="s">
        <v>15898</v>
      </c>
      <c r="CW22" s="17">
        <f>A1L323C19</f>
        <v>8.125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0.34872500000000001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0.69745000000000001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1.3949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1.3949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4.1847000000000003</v>
      </c>
      <c r="DR22" s="16" t="s">
        <v>17044</v>
      </c>
      <c r="DS22" s="17">
        <f>B7L515C59*B7L121C1</f>
        <v>10.880220000000001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266.63900000000001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8.7084297400000015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16.546016506000001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33.092033012000002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34.833718960000006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99.276099036000005</v>
      </c>
      <c r="Z23" s="16" t="s">
        <v>17054</v>
      </c>
      <c r="AA23" s="17">
        <f>B7L516C11*B7L121C1</f>
        <v>258.11785749360001</v>
      </c>
      <c r="AB23" s="16" t="s">
        <v>15914</v>
      </c>
      <c r="AC23" s="17">
        <f>A1L324C16</f>
        <v>271.39700000000005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8.8638260200000012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16.841269438000001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33.682538876000002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35.455304080000005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101.04761662800001</v>
      </c>
      <c r="AX23" s="16" t="s">
        <v>17060</v>
      </c>
      <c r="AY23" s="17">
        <f>B7L516C23*B7L121C1</f>
        <v>262.72380323280004</v>
      </c>
      <c r="AZ23" s="16" t="s">
        <v>15920</v>
      </c>
      <c r="BA23" s="17">
        <f>A1L324C17</f>
        <v>268.77233333333339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8.7781044066666691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16.67839837266667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33.356796745333341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35.112417626666677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100.07039023600002</v>
      </c>
      <c r="BV23" s="16" t="s">
        <v>17066</v>
      </c>
      <c r="BW23" s="17">
        <f>B7L516C35*B7L121C1</f>
        <v>260.18301461360005</v>
      </c>
      <c r="BX23" s="16" t="s">
        <v>15926</v>
      </c>
      <c r="BY23" s="17">
        <f>A1L324C18</f>
        <v>267.19400000000002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8.7265560400000002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16.580456475999998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33.160912951999997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34.906224160000001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99.482738855999997</v>
      </c>
      <c r="CT23" s="16" t="s">
        <v>17072</v>
      </c>
      <c r="CU23" s="17">
        <f>B7L516C47*B7L121C1</f>
        <v>258.65512102560001</v>
      </c>
      <c r="CV23" s="16" t="s">
        <v>15932</v>
      </c>
      <c r="CW23" s="17">
        <f>A1L324C19</f>
        <v>267.71699999999998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8.7436372200000001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16.612910717999998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33.225821435999997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34.97454888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99.677464307999998</v>
      </c>
      <c r="DR23" s="16" t="s">
        <v>17078</v>
      </c>
      <c r="DS23" s="17">
        <f>B7L516C59*B7L121C1</f>
        <v>259.1614072008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C03E08-37CF-4213-8409-6389DBC52209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5.629E-2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5.629E-2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5.629E-2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3.0979999999999999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0.17438641999999999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0.31389555599999996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0.47084333399999995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0.34877283999999997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1.6479516689999998</v>
      </c>
      <c r="Z9" s="16" t="s">
        <v>17166</v>
      </c>
      <c r="AA9" s="17">
        <f>B7L602C11*B7L121C1</f>
        <v>4.2846743393999995</v>
      </c>
      <c r="AB9" s="16" t="s">
        <v>15451</v>
      </c>
      <c r="AC9" s="17">
        <f>A1L304C16</f>
        <v>3.2065000000000001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0.18049388499999999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0.32488899300000001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0.48733348949999999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0.36098776999999999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1.7056672132500001</v>
      </c>
      <c r="AX9" s="16" t="s">
        <v>17172</v>
      </c>
      <c r="AY9" s="17">
        <f>B7L602C23*B7L121C1</f>
        <v>4.4347347544500009</v>
      </c>
      <c r="AZ9" s="16" t="s">
        <v>15457</v>
      </c>
      <c r="BA9" s="17">
        <f>A1L304C17</f>
        <v>2.9359999999999999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0.16526743999999999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0.29748139200000001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0.44622208800000002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0.33053487999999998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1.5617773080000001</v>
      </c>
      <c r="BV9" s="16" t="s">
        <v>17178</v>
      </c>
      <c r="BW9" s="17">
        <f>B7L602C35*B7L121C1</f>
        <v>4.0606210008000003</v>
      </c>
      <c r="BX9" s="16" t="s">
        <v>15463</v>
      </c>
      <c r="BY9" s="17">
        <f>A1L304C18</f>
        <v>2.8555000000000001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0.160736095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0.28932497099999999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0.43398745649999998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0.32147218999999999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1.5189560977499998</v>
      </c>
      <c r="CT9" s="16" t="s">
        <v>17184</v>
      </c>
      <c r="CU9" s="17">
        <f>B7L602C47*B7L121C1</f>
        <v>3.9492858541499998</v>
      </c>
      <c r="CV9" s="16" t="s">
        <v>15469</v>
      </c>
      <c r="CW9" s="17">
        <f>A1L304C19</f>
        <v>2.8395999999999999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0.15984108399999999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0.28771395119999998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0.43157092679999998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0.31968216799999999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1.5104982437999999</v>
      </c>
      <c r="DR9" s="16" t="s">
        <v>17190</v>
      </c>
      <c r="DS9" s="17">
        <f>B7L602C59*B7L121C1</f>
        <v>3.9272954338799999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28.8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1.6211519999999999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3.2423039999999999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4.8634559999999993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3.2423039999999999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17.022095999999998</v>
      </c>
      <c r="Z10" s="16" t="s">
        <v>17199</v>
      </c>
      <c r="AA10" s="23">
        <f>B7L603C11*B7L121C1</f>
        <v>44.257449599999994</v>
      </c>
      <c r="AB10" s="16" t="s">
        <v>15484</v>
      </c>
      <c r="AC10" s="23">
        <f>A1L305C16</f>
        <v>29.213999999999999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1.64445606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3.28891212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4.9333681800000004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3.28891212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17.266788630000001</v>
      </c>
      <c r="AX10" s="16" t="s">
        <v>17205</v>
      </c>
      <c r="AY10" s="23">
        <f>B7L603C23*B7L121C1</f>
        <v>44.893650438000002</v>
      </c>
      <c r="AZ10" s="16" t="s">
        <v>15490</v>
      </c>
      <c r="BA10" s="23">
        <f>A1L305C17</f>
        <v>30.400000000000002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1.7112160000000001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3.4224320000000001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5.133648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3.4224320000000001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17.967768</v>
      </c>
      <c r="BV10" s="16" t="s">
        <v>17211</v>
      </c>
      <c r="BW10" s="23">
        <f>B7L603C35*B7L121C1</f>
        <v>46.716196799999999</v>
      </c>
      <c r="BX10" s="16" t="s">
        <v>15496</v>
      </c>
      <c r="BY10" s="23">
        <f>A1L305C18</f>
        <v>31.855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1.7931179500000001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3.5862359000000001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5.3793538500000002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3.5862359000000001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18.827738475</v>
      </c>
      <c r="CT10" s="16" t="s">
        <v>17217</v>
      </c>
      <c r="CU10" s="23">
        <f>B7L603C47*B7L121C1</f>
        <v>48.952120035</v>
      </c>
      <c r="CV10" s="16" t="s">
        <v>15502</v>
      </c>
      <c r="CW10" s="23">
        <f>A1L305C19</f>
        <v>33.4206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1.881245574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3.7624911480000001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5.6437367219999999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3.7624911480000001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19.753078527</v>
      </c>
      <c r="DR10" s="16" t="s">
        <v>17223</v>
      </c>
      <c r="DS10" s="23">
        <f>B7L603C59*B7L121C1</f>
        <v>51.358004170199997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11.635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0.65493414999999999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1.3098683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1.9648024500000001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1.3098683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6.8768085750000001</v>
      </c>
      <c r="Z11" s="16" t="s">
        <v>17232</v>
      </c>
      <c r="AA11" s="17">
        <f>B7L604C11*B7L121C1</f>
        <v>17.879702295000001</v>
      </c>
      <c r="AB11" s="16" t="s">
        <v>15517</v>
      </c>
      <c r="AC11" s="17">
        <f>A1L308C16</f>
        <v>10.573499999999999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0.59518231499999996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1.1903646299999999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1.7855469449999999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1.1903646299999999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6.2494143074999995</v>
      </c>
      <c r="AX11" s="16" t="s">
        <v>17238</v>
      </c>
      <c r="AY11" s="17">
        <f>B7L604C23*B7L121C1</f>
        <v>16.248477199499998</v>
      </c>
      <c r="AZ11" s="16" t="s">
        <v>15523</v>
      </c>
      <c r="BA11" s="17">
        <f>A1L308C17</f>
        <v>9.5086666666666666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0.53524284666666666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1.0704856933333333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1.6057285399999999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1.0704856933333333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5.6200498899999998</v>
      </c>
      <c r="BV11" s="16" t="s">
        <v>17244</v>
      </c>
      <c r="BW11" s="17">
        <f>B7L604C35*B7L121C1</f>
        <v>14.612129714</v>
      </c>
      <c r="BX11" s="16" t="s">
        <v>15529</v>
      </c>
      <c r="BY11" s="17">
        <f>A1L308C18</f>
        <v>9.2202500000000001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0.51900787250000002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1.038015745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1.5570236175000001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1.038015745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5.44958266125</v>
      </c>
      <c r="CT11" s="16" t="s">
        <v>17250</v>
      </c>
      <c r="CU11" s="17">
        <f>B7L604C47*B7L121C1</f>
        <v>14.16891491925</v>
      </c>
      <c r="CV11" s="16" t="s">
        <v>15535</v>
      </c>
      <c r="CW11" s="17">
        <f>A1L308C19</f>
        <v>9.0305999999999997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0.50833247400000003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1.0166649480000001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1.5249974220000002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1.0166649480000001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5.3374909770000007</v>
      </c>
      <c r="DR11" s="16" t="s">
        <v>17256</v>
      </c>
      <c r="DS11" s="17">
        <f>B7L604C59*B7L121C1</f>
        <v>13.877476540200002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26.391999999999999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1.4856056799999999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2.9712113599999999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4.4568170399999998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2.9712113599999999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15.598859639999999</v>
      </c>
      <c r="Z12" s="16" t="s">
        <v>17265</v>
      </c>
      <c r="AA12" s="23">
        <f>B7L605C11*B7L121C1</f>
        <v>40.557035063999997</v>
      </c>
      <c r="AB12" s="16" t="s">
        <v>15550</v>
      </c>
      <c r="AC12" s="23">
        <f>A1L309C16</f>
        <v>26.682000000000002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1.5019297800000002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3.0038595600000004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4.5057893400000006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3.0038595600000004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15.770262690000003</v>
      </c>
      <c r="AX12" s="16" t="s">
        <v>17271</v>
      </c>
      <c r="AY12" s="23">
        <f>B7L605C23*B7L121C1</f>
        <v>41.002682994000011</v>
      </c>
      <c r="AZ12" s="16" t="s">
        <v>15556</v>
      </c>
      <c r="BA12" s="23">
        <f>A1L309C17</f>
        <v>26.752333333333336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1.5058888433333335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3.011777686666667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4.5176665300000005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3.011777686666667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15.811832855000002</v>
      </c>
      <c r="BV12" s="16" t="s">
        <v>17277</v>
      </c>
      <c r="BW12" s="23">
        <f>B7L605C35*B7L121C1</f>
        <v>41.110765423000004</v>
      </c>
      <c r="BX12" s="16" t="s">
        <v>15562</v>
      </c>
      <c r="BY12" s="23">
        <f>A1L309C18</f>
        <v>27.501000000000001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1.5480312900000002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3.0960625800000003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4.6440938700000007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3.0960625800000003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16.254328545000003</v>
      </c>
      <c r="CT12" s="16" t="s">
        <v>17283</v>
      </c>
      <c r="CU12" s="23">
        <f>B7L605C47*B7L121C1</f>
        <v>42.261254217000008</v>
      </c>
      <c r="CV12" s="16" t="s">
        <v>15568</v>
      </c>
      <c r="CW12" s="23">
        <f>A1L309C19</f>
        <v>28.965600000000002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1.6304736240000002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3.2609472480000004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4.8914208720000003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3.2609472480000004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17.119973052000002</v>
      </c>
      <c r="DR12" s="16" t="s">
        <v>17289</v>
      </c>
      <c r="DS12" s="23">
        <f>B7L605C59*B7L121C1</f>
        <v>44.511929935200008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95.736999999999995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5.3890357299999998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10.77807146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16.167107189999999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10.77807146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56.584875165</v>
      </c>
      <c r="Z13" s="16" t="s">
        <v>17298</v>
      </c>
      <c r="AA13" s="17">
        <f>B7L606C11*B7L121C1</f>
        <v>147.12067542900002</v>
      </c>
      <c r="AB13" s="16" t="s">
        <v>15583</v>
      </c>
      <c r="AC13" s="17">
        <f>A1L312C16</f>
        <v>94.408000000000001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5.3142263200000004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10.628452640000001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15.942678960000002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10.628452640000001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55.799376360000004</v>
      </c>
      <c r="AX13" s="16" t="s">
        <v>17304</v>
      </c>
      <c r="AY13" s="17">
        <f>B7L606C23*B7L121C1</f>
        <v>145.078378536</v>
      </c>
      <c r="AZ13" s="16" t="s">
        <v>15589</v>
      </c>
      <c r="BA13" s="17">
        <f>A1L312C17</f>
        <v>92.323999999999998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5.1969179599999995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10.393835919999999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15.590753879999998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10.393835919999999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54.567638579999993</v>
      </c>
      <c r="BV13" s="16" t="s">
        <v>17310</v>
      </c>
      <c r="BW13" s="17">
        <f>B7L606C35*B7L121C1</f>
        <v>141.875860308</v>
      </c>
      <c r="BX13" s="16" t="s">
        <v>15595</v>
      </c>
      <c r="BY13" s="17">
        <f>A1L312C18</f>
        <v>91.706499999999991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5.1621588849999993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10.324317769999999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15.486476654999997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10.324317769999999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54.202668292499993</v>
      </c>
      <c r="CT13" s="16" t="s">
        <v>17316</v>
      </c>
      <c r="CU13" s="17">
        <f>B7L606C47*B7L121C1</f>
        <v>140.92693756049999</v>
      </c>
      <c r="CV13" s="16" t="s">
        <v>15601</v>
      </c>
      <c r="CW13" s="17">
        <f>A1L312C19</f>
        <v>90.758599999999987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5.1088015939999991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10.217603187999998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15.326404781999997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10.217603187999998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53.642416736999991</v>
      </c>
      <c r="DR13" s="16" t="s">
        <v>17322</v>
      </c>
      <c r="DS13" s="17">
        <f>B7L606C59*B7L121C1</f>
        <v>139.47028351619997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1.3069999999999999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7.3571029999999996E-2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0.14714205999999999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0.22071309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0.14714205999999999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0.77249581499999997</v>
      </c>
      <c r="Z14" s="16" t="s">
        <v>17331</v>
      </c>
      <c r="AA14" s="23">
        <f>B7L607C11*B7L121C1</f>
        <v>2.008489119</v>
      </c>
      <c r="AB14" s="16" t="s">
        <v>15616</v>
      </c>
      <c r="AC14" s="23">
        <f>A1L313C16</f>
        <v>1.3744999999999998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7.7370604999999995E-2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0.15474120999999999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0.232111815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0.15474120999999999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0.81239135249999994</v>
      </c>
      <c r="AX14" s="16" t="s">
        <v>17337</v>
      </c>
      <c r="AY14" s="23">
        <f>B7L607C23*B7L121C1</f>
        <v>2.1122175164999999</v>
      </c>
      <c r="AZ14" s="16" t="s">
        <v>15622</v>
      </c>
      <c r="BA14" s="23">
        <f>A1L313C17</f>
        <v>1.3193333333333332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7.4265273333333326E-2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0.14853054666666665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0.22279581999999998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0.14853054666666665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0.77978536999999992</v>
      </c>
      <c r="BV14" s="16" t="s">
        <v>17343</v>
      </c>
      <c r="BW14" s="23">
        <f>B7L607C35*B7L121C1</f>
        <v>2.0274419619999997</v>
      </c>
      <c r="BX14" s="16" t="s">
        <v>15628</v>
      </c>
      <c r="BY14" s="23">
        <f>A1L313C18</f>
        <v>1.3340000000000001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7.5090860000000009E-2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0.15018172000000002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0.22527258000000003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0.15018172000000002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0.78845403000000014</v>
      </c>
      <c r="CT14" s="16" t="s">
        <v>17349</v>
      </c>
      <c r="CU14" s="23">
        <f>B7L607C47*B7L121C1</f>
        <v>2.0499804780000006</v>
      </c>
      <c r="CV14" s="16" t="s">
        <v>15634</v>
      </c>
      <c r="CW14" s="23">
        <f>A1L313C19</f>
        <v>1.4040000000000001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7.9031160000000003E-2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0.15806232000000001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0.23709348000000002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0.15806232000000001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0.82982718</v>
      </c>
      <c r="DR14" s="16" t="s">
        <v>17355</v>
      </c>
      <c r="DS14" s="23">
        <f>B7L607C59*B7L121C1</f>
        <v>2.1575506680000003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57.614000000000004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3.2430920600000004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6.4861841200000008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9.7292761800000012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6.4861841200000008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34.052466630000005</v>
      </c>
      <c r="Z15" s="16" t="s">
        <v>17364</v>
      </c>
      <c r="AA15" s="23">
        <f>B7L608C11*B7L121C1</f>
        <v>88.536413238000023</v>
      </c>
      <c r="AB15" s="16" t="s">
        <v>15649</v>
      </c>
      <c r="AC15" s="23">
        <f>A1L314C16</f>
        <v>58.204500000000003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3.2763313050000002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6.5526626100000005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9.8289939150000016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6.5526626100000005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34.4014787025</v>
      </c>
      <c r="AX15" s="16" t="s">
        <v>17370</v>
      </c>
      <c r="AY15" s="23">
        <f>B7L608C23*B7L121C1</f>
        <v>89.44384462650001</v>
      </c>
      <c r="AZ15" s="16" t="s">
        <v>15655</v>
      </c>
      <c r="BA15" s="23">
        <f>A1L314C17</f>
        <v>56.26466666666667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3.1671380866666667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6.3342761733333335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9.5014142600000007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6.3342761733333335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33.254949910000001</v>
      </c>
      <c r="BV15" s="16" t="s">
        <v>17376</v>
      </c>
      <c r="BW15" s="23">
        <f>B7L608C35*B7L121C1</f>
        <v>86.462869766000011</v>
      </c>
      <c r="BX15" s="16" t="s">
        <v>15661</v>
      </c>
      <c r="BY15" s="23">
        <f>A1L314C18</f>
        <v>55.368500000000004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3.1166928650000001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6.2333857300000002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9.3500785949999994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6.2333857300000002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32.725275082499998</v>
      </c>
      <c r="CT15" s="16" t="s">
        <v>17382</v>
      </c>
      <c r="CU15" s="23">
        <f>B7L608C47*B7L121C1</f>
        <v>85.085715214499999</v>
      </c>
      <c r="CV15" s="16" t="s">
        <v>15667</v>
      </c>
      <c r="CW15" s="23">
        <f>A1L314C19</f>
        <v>54.516000000000005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3.0687056400000001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6.1374112800000002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9.2061169199999995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6.1374112800000002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32.221409219999998</v>
      </c>
      <c r="DR15" s="16" t="s">
        <v>17388</v>
      </c>
      <c r="DS15" s="23">
        <f>B7L608C59*B7L121C1</f>
        <v>83.775663972000004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15">
        <f>A1L316C3</f>
        <v>0</v>
      </c>
      <c r="F16" s="16" t="s">
        <v>12323</v>
      </c>
      <c r="G16" s="21">
        <f>A1L529C14</f>
        <v>5.629E-2</v>
      </c>
      <c r="H16" s="16" t="s">
        <v>17389</v>
      </c>
      <c r="I16" s="15">
        <f>B7L609C1*B7L609C2</f>
        <v>0</v>
      </c>
      <c r="J16" s="16" t="s">
        <v>12308</v>
      </c>
      <c r="K16" s="27">
        <f>A1L509C5</f>
        <v>2</v>
      </c>
      <c r="L16" s="16" t="s">
        <v>17390</v>
      </c>
      <c r="M16" s="17">
        <f>B7L609C3*B7L609C4</f>
        <v>0</v>
      </c>
      <c r="N16" s="16" t="s">
        <v>17391</v>
      </c>
      <c r="O16" s="27">
        <f>A1L529C4</f>
        <v>1.5</v>
      </c>
      <c r="P16" s="16" t="s">
        <v>17392</v>
      </c>
      <c r="Q16" s="17">
        <f>B7L609C5*B7L609C6</f>
        <v>0</v>
      </c>
      <c r="R16" s="16" t="s">
        <v>17393</v>
      </c>
      <c r="S16" s="17">
        <f>A1L529C8</f>
        <v>2</v>
      </c>
      <c r="T16" s="16" t="s">
        <v>17394</v>
      </c>
      <c r="U16" s="17">
        <f>B7L609C3*B7L609C8</f>
        <v>0</v>
      </c>
      <c r="V16" s="16" t="s">
        <v>17395</v>
      </c>
      <c r="W16" s="25">
        <f>A1L529C12</f>
        <v>5.25</v>
      </c>
      <c r="X16" s="16" t="s">
        <v>17396</v>
      </c>
      <c r="Y16" s="17">
        <f>B7L609C5*B7L609C10</f>
        <v>0</v>
      </c>
      <c r="Z16" s="16" t="s">
        <v>17397</v>
      </c>
      <c r="AA16" s="17">
        <f>B7L609C11*B7L121C1</f>
        <v>0</v>
      </c>
      <c r="AB16" s="16" t="s">
        <v>15682</v>
      </c>
      <c r="AC16" s="23">
        <f>A1L316C16</f>
        <v>5.0000000000000001E-4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2.8144999999999999E-5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5.6289999999999998E-5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8.4435000000000001E-5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5.6289999999999998E-5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2.955225E-4</v>
      </c>
      <c r="AX16" s="16" t="s">
        <v>17403</v>
      </c>
      <c r="AY16" s="23">
        <f>B7L609C23*B7L121C1</f>
        <v>7.6835850000000008E-4</v>
      </c>
      <c r="AZ16" s="16" t="s">
        <v>15688</v>
      </c>
      <c r="BA16" s="23">
        <f>A1L316C17</f>
        <v>3.3333333333333332E-4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1.8763333333333334E-5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3.7526666666666668E-5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5.6290000000000005E-5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3.7526666666666668E-5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1.9701500000000001E-4</v>
      </c>
      <c r="BV16" s="16" t="s">
        <v>17409</v>
      </c>
      <c r="BW16" s="23">
        <f>B7L609C35*B7L121C1</f>
        <v>5.1223900000000005E-4</v>
      </c>
      <c r="BX16" s="16" t="s">
        <v>15694</v>
      </c>
      <c r="BY16" s="23">
        <f>A1L316C18</f>
        <v>2.5000000000000001E-4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1.40725E-5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2.8144999999999999E-5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4.22175E-5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2.8144999999999999E-5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1.4776125E-4</v>
      </c>
      <c r="CT16" s="16" t="s">
        <v>17415</v>
      </c>
      <c r="CU16" s="23">
        <f>B7L609C47*B7L121C1</f>
        <v>3.8417925000000004E-4</v>
      </c>
      <c r="CV16" s="16" t="s">
        <v>15700</v>
      </c>
      <c r="CW16" s="23">
        <f>A1L316C19</f>
        <v>2.0000000000000001E-4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1.1258000000000001E-5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2.2516000000000003E-5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3.3774000000000006E-5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2.2516000000000003E-5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1.1820900000000002E-4</v>
      </c>
      <c r="DR16" s="16" t="s">
        <v>17421</v>
      </c>
      <c r="DS16" s="23">
        <f>B7L609C59*B7L121C1</f>
        <v>3.0734340000000004E-4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15">
        <f>A1L315C3</f>
        <v>0</v>
      </c>
      <c r="F17" s="16" t="s">
        <v>12362</v>
      </c>
      <c r="G17" s="21">
        <f>A1L530C14</f>
        <v>5.629E-2</v>
      </c>
      <c r="H17" s="16" t="s">
        <v>17422</v>
      </c>
      <c r="I17" s="15">
        <f>B7L610C1*B7L610C2</f>
        <v>0</v>
      </c>
      <c r="J17" s="16" t="s">
        <v>12347</v>
      </c>
      <c r="K17" s="27">
        <f>A1L510C5</f>
        <v>2</v>
      </c>
      <c r="L17" s="16" t="s">
        <v>17423</v>
      </c>
      <c r="M17" s="17">
        <f>B7L610C3*B7L610C4</f>
        <v>0</v>
      </c>
      <c r="N17" s="16" t="s">
        <v>17424</v>
      </c>
      <c r="O17" s="27">
        <f>A1L530C4</f>
        <v>1.5</v>
      </c>
      <c r="P17" s="16" t="s">
        <v>17425</v>
      </c>
      <c r="Q17" s="17">
        <f>B7L610C5*B7L610C6</f>
        <v>0</v>
      </c>
      <c r="R17" s="16" t="s">
        <v>17426</v>
      </c>
      <c r="S17" s="17">
        <f>A1L530C8</f>
        <v>2</v>
      </c>
      <c r="T17" s="16" t="s">
        <v>17427</v>
      </c>
      <c r="U17" s="17">
        <f>B7L610C3*B7L610C8</f>
        <v>0</v>
      </c>
      <c r="V17" s="16" t="s">
        <v>17428</v>
      </c>
      <c r="W17" s="25">
        <f>A1L530C12</f>
        <v>5.25</v>
      </c>
      <c r="X17" s="16" t="s">
        <v>17429</v>
      </c>
      <c r="Y17" s="17">
        <f>B7L610C5*B7L610C10</f>
        <v>0</v>
      </c>
      <c r="Z17" s="16" t="s">
        <v>17430</v>
      </c>
      <c r="AA17" s="17">
        <f>B7L610C11*B7L121C1</f>
        <v>0</v>
      </c>
      <c r="AB17" s="16" t="s">
        <v>15715</v>
      </c>
      <c r="AC17" s="17">
        <f>A1L315C16</f>
        <v>0</v>
      </c>
      <c r="AD17" s="16" t="s">
        <v>12362</v>
      </c>
      <c r="AE17" s="23">
        <f>A1L530C14</f>
        <v>5.629E-2</v>
      </c>
      <c r="AF17" s="16" t="s">
        <v>17431</v>
      </c>
      <c r="AG17" s="17">
        <f>B7L610C13*B7L610C14</f>
        <v>0</v>
      </c>
      <c r="AH17" s="16" t="s">
        <v>12347</v>
      </c>
      <c r="AI17" s="27">
        <f>A1L510C5</f>
        <v>2</v>
      </c>
      <c r="AJ17" s="16" t="s">
        <v>17432</v>
      </c>
      <c r="AK17" s="17">
        <f>B7L610C15*B7L610C16</f>
        <v>0</v>
      </c>
      <c r="AL17" s="16" t="s">
        <v>17424</v>
      </c>
      <c r="AM17" s="27">
        <f>A1L530C4</f>
        <v>1.5</v>
      </c>
      <c r="AN17" s="16" t="s">
        <v>17433</v>
      </c>
      <c r="AO17" s="17">
        <f>B7L610C17*B7L610C18</f>
        <v>0</v>
      </c>
      <c r="AP17" s="16" t="s">
        <v>17426</v>
      </c>
      <c r="AQ17" s="17">
        <f>A1L530C8</f>
        <v>2</v>
      </c>
      <c r="AR17" s="16" t="s">
        <v>17434</v>
      </c>
      <c r="AS17" s="17">
        <f>B7L610C15*B7L610C20</f>
        <v>0</v>
      </c>
      <c r="AT17" s="16" t="s">
        <v>17428</v>
      </c>
      <c r="AU17" s="25">
        <f>A1L530C12</f>
        <v>5.25</v>
      </c>
      <c r="AV17" s="16" t="s">
        <v>17435</v>
      </c>
      <c r="AW17" s="17">
        <f>B7L610C17*B7L610C22</f>
        <v>0</v>
      </c>
      <c r="AX17" s="16" t="s">
        <v>17436</v>
      </c>
      <c r="AY17" s="17">
        <f>B7L610C23*B7L121C1</f>
        <v>0</v>
      </c>
      <c r="AZ17" s="16" t="s">
        <v>15721</v>
      </c>
      <c r="BA17" s="17">
        <f>A1L315C17</f>
        <v>0</v>
      </c>
      <c r="BB17" s="16" t="s">
        <v>12362</v>
      </c>
      <c r="BC17" s="23">
        <f>A1L530C14</f>
        <v>5.629E-2</v>
      </c>
      <c r="BD17" s="16" t="s">
        <v>17437</v>
      </c>
      <c r="BE17" s="17">
        <f>B7L610C25*B7L610C26</f>
        <v>0</v>
      </c>
      <c r="BF17" s="16" t="s">
        <v>12347</v>
      </c>
      <c r="BG17" s="27">
        <f>A1L510C5</f>
        <v>2</v>
      </c>
      <c r="BH17" s="16" t="s">
        <v>17438</v>
      </c>
      <c r="BI17" s="17">
        <f>B7L610C27*B7L610C28</f>
        <v>0</v>
      </c>
      <c r="BJ17" s="16" t="s">
        <v>17424</v>
      </c>
      <c r="BK17" s="27">
        <f>A1L530C4</f>
        <v>1.5</v>
      </c>
      <c r="BL17" s="16" t="s">
        <v>17439</v>
      </c>
      <c r="BM17" s="17">
        <f>B7L610C29*B7L610C30</f>
        <v>0</v>
      </c>
      <c r="BN17" s="16" t="s">
        <v>17426</v>
      </c>
      <c r="BO17" s="17">
        <f>A1L530C8</f>
        <v>2</v>
      </c>
      <c r="BP17" s="16" t="s">
        <v>17440</v>
      </c>
      <c r="BQ17" s="17">
        <f>B7L610C27*B7L610C32</f>
        <v>0</v>
      </c>
      <c r="BR17" s="16" t="s">
        <v>17428</v>
      </c>
      <c r="BS17" s="22">
        <f>A1L530C12</f>
        <v>5.25</v>
      </c>
      <c r="BT17" s="16" t="s">
        <v>17441</v>
      </c>
      <c r="BU17" s="17">
        <f>B7L610C29*B7L610C34</f>
        <v>0</v>
      </c>
      <c r="BV17" s="16" t="s">
        <v>17442</v>
      </c>
      <c r="BW17" s="17">
        <f>B7L610C35*B7L121C1</f>
        <v>0</v>
      </c>
      <c r="BX17" s="16" t="s">
        <v>15727</v>
      </c>
      <c r="BY17" s="17">
        <f>A1L315C18</f>
        <v>0</v>
      </c>
      <c r="BZ17" s="16" t="s">
        <v>12362</v>
      </c>
      <c r="CA17" s="23">
        <f>A1L530C14</f>
        <v>5.629E-2</v>
      </c>
      <c r="CB17" s="16" t="s">
        <v>17443</v>
      </c>
      <c r="CC17" s="17">
        <f>B7L610C37*B7L610C38</f>
        <v>0</v>
      </c>
      <c r="CD17" s="16" t="s">
        <v>12347</v>
      </c>
      <c r="CE17" s="27">
        <f>A1L510C5</f>
        <v>2</v>
      </c>
      <c r="CF17" s="16" t="s">
        <v>17444</v>
      </c>
      <c r="CG17" s="17">
        <f>B7L610C39*B7L610C40</f>
        <v>0</v>
      </c>
      <c r="CH17" s="16" t="s">
        <v>17424</v>
      </c>
      <c r="CI17" s="27">
        <f>A1L530C4</f>
        <v>1.5</v>
      </c>
      <c r="CJ17" s="16" t="s">
        <v>17445</v>
      </c>
      <c r="CK17" s="17">
        <f>B7L610C41*B7L610C42</f>
        <v>0</v>
      </c>
      <c r="CL17" s="16" t="s">
        <v>17426</v>
      </c>
      <c r="CM17" s="15">
        <f>A1L530C8</f>
        <v>2</v>
      </c>
      <c r="CN17" s="16" t="s">
        <v>17446</v>
      </c>
      <c r="CO17" s="17">
        <f>B7L610C39*B7L610C44</f>
        <v>0</v>
      </c>
      <c r="CP17" s="16" t="s">
        <v>17428</v>
      </c>
      <c r="CQ17" s="25">
        <f>A1L530C12</f>
        <v>5.25</v>
      </c>
      <c r="CR17" s="16" t="s">
        <v>17447</v>
      </c>
      <c r="CS17" s="17">
        <f>B7L610C41*B7L610C46</f>
        <v>0</v>
      </c>
      <c r="CT17" s="16" t="s">
        <v>17448</v>
      </c>
      <c r="CU17" s="17">
        <f>B7L610C47*B7L121C1</f>
        <v>0</v>
      </c>
      <c r="CV17" s="16" t="s">
        <v>15733</v>
      </c>
      <c r="CW17" s="17">
        <f>A1L315C19</f>
        <v>0</v>
      </c>
      <c r="CX17" s="16" t="s">
        <v>12362</v>
      </c>
      <c r="CY17" s="23">
        <f>A1L530C14</f>
        <v>5.629E-2</v>
      </c>
      <c r="CZ17" s="16" t="s">
        <v>17449</v>
      </c>
      <c r="DA17" s="17">
        <f>B7L610C49*B7L610C50</f>
        <v>0</v>
      </c>
      <c r="DB17" s="16" t="s">
        <v>12347</v>
      </c>
      <c r="DC17" s="27">
        <f>A1L510C5</f>
        <v>2</v>
      </c>
      <c r="DD17" s="16" t="s">
        <v>17450</v>
      </c>
      <c r="DE17" s="17">
        <f>B7L610C51*B7L610C52</f>
        <v>0</v>
      </c>
      <c r="DF17" s="16" t="s">
        <v>17424</v>
      </c>
      <c r="DG17" s="24">
        <f>A1L530C4</f>
        <v>1.5</v>
      </c>
      <c r="DH17" s="16" t="s">
        <v>17451</v>
      </c>
      <c r="DI17" s="17">
        <f>B7L610C53*B7L610C54</f>
        <v>0</v>
      </c>
      <c r="DJ17" s="16" t="s">
        <v>17426</v>
      </c>
      <c r="DK17" s="17">
        <f>A1L530C8</f>
        <v>2</v>
      </c>
      <c r="DL17" s="16" t="s">
        <v>17452</v>
      </c>
      <c r="DM17" s="17">
        <f>B7L610C51*B7L610C56</f>
        <v>0</v>
      </c>
      <c r="DN17" s="16" t="s">
        <v>17428</v>
      </c>
      <c r="DO17" s="25">
        <f>A1L530C12</f>
        <v>5.25</v>
      </c>
      <c r="DP17" s="16" t="s">
        <v>17453</v>
      </c>
      <c r="DQ17" s="17">
        <f>B7L610C53*B7L610C58</f>
        <v>0</v>
      </c>
      <c r="DR17" s="16" t="s">
        <v>17454</v>
      </c>
      <c r="DS17" s="17">
        <f>B7L610C59*B7L121C1</f>
        <v>0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27.283999999999999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1.5358163599999999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1.5358163599999999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2.3037245399999997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3.0716327199999998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8.0630358900000001</v>
      </c>
      <c r="Z18" s="16" t="s">
        <v>17463</v>
      </c>
      <c r="AA18" s="23">
        <f>B7L611C11*B7L121C1</f>
        <v>20.963893314</v>
      </c>
      <c r="AB18" s="16" t="s">
        <v>15748</v>
      </c>
      <c r="AC18" s="23">
        <f>A1L317C16</f>
        <v>32.070999999999998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1.8052765899999998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1.8052765899999998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2.7079148849999997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3.6105531799999997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9.4777020974999999</v>
      </c>
      <c r="AX18" s="16" t="s">
        <v>17469</v>
      </c>
      <c r="AY18" s="23">
        <f>B7L611C23*B7L121C1</f>
        <v>24.642025453500001</v>
      </c>
      <c r="AZ18" s="16" t="s">
        <v>15754</v>
      </c>
      <c r="BA18" s="23">
        <f>A1L317C17</f>
        <v>33.472000000000001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1.8841388800000001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1.8841388800000001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2.8262083200000001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3.7682777600000001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9.8917291200000008</v>
      </c>
      <c r="BV18" s="16" t="s">
        <v>17475</v>
      </c>
      <c r="BW18" s="23">
        <f>B7L611C35*B7L121C1</f>
        <v>25.718495712000003</v>
      </c>
      <c r="BX18" s="16" t="s">
        <v>15760</v>
      </c>
      <c r="BY18" s="23">
        <f>A1L317C18</f>
        <v>32.576999999999998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1.8337593299999999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1.8337593299999999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2.7506389950000001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3.6675186599999998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9.627236482499999</v>
      </c>
      <c r="CT18" s="16" t="s">
        <v>17481</v>
      </c>
      <c r="CU18" s="23">
        <f>B7L611C47*B7L121C1</f>
        <v>25.030814854499997</v>
      </c>
      <c r="CV18" s="16" t="s">
        <v>15766</v>
      </c>
      <c r="CW18" s="23">
        <f>A1L317C19</f>
        <v>31.881999999999998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1.79463778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1.79463778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2.6919566699999997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3.5892755599999999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9.421848344999999</v>
      </c>
      <c r="DR18" s="16" t="s">
        <v>17487</v>
      </c>
      <c r="DS18" s="23">
        <f>B7L611C59*B7L121C1</f>
        <v>24.496805696999999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3.585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0.20179965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0.40359929999999999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0.60539894999999999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0.40359929999999999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2.1188963250000001</v>
      </c>
      <c r="Z19" s="16" t="s">
        <v>17496</v>
      </c>
      <c r="AA19" s="23">
        <f>B7L612C11*B7L121C1</f>
        <v>5.5091304450000003</v>
      </c>
      <c r="AB19" s="16" t="s">
        <v>15781</v>
      </c>
      <c r="AC19" s="23">
        <f>A1L318C16</f>
        <v>4.4024999999999999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0.24781672499999999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0.49563344999999998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0.74345017499999999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0.49563344999999998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2.6020756124999997</v>
      </c>
      <c r="AX19" s="16" t="s">
        <v>17502</v>
      </c>
      <c r="AY19" s="23">
        <f>B7L612C23*B7L121C1</f>
        <v>6.7653965924999993</v>
      </c>
      <c r="AZ19" s="16" t="s">
        <v>15787</v>
      </c>
      <c r="BA19" s="23">
        <f>A1L318C17</f>
        <v>4.0106666666666664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0.22576042666666665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0.45152085333333331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0.67728127999999999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0.45152085333333331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2.37048448</v>
      </c>
      <c r="BV19" s="16" t="s">
        <v>17508</v>
      </c>
      <c r="BW19" s="23">
        <f>B7L612C35*B7L121C1</f>
        <v>6.1632596480000004</v>
      </c>
      <c r="BX19" s="16" t="s">
        <v>15793</v>
      </c>
      <c r="BY19" s="23">
        <f>A1L318C18</f>
        <v>3.4329999999999998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0.19324357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0.38648714000000001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0.57973070999999998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0.38648714000000001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2.029057485</v>
      </c>
      <c r="CT19" s="16" t="s">
        <v>17514</v>
      </c>
      <c r="CU19" s="23">
        <f>B7L612C47*B7L121C1</f>
        <v>5.2755494610000007</v>
      </c>
      <c r="CV19" s="16" t="s">
        <v>15799</v>
      </c>
      <c r="CW19" s="23">
        <f>A1L318C19</f>
        <v>4.2287999999999997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0.23803915199999998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0.47607830399999995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0.71411745599999987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0.47607830399999995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2.4994110959999998</v>
      </c>
      <c r="DR19" s="16" t="s">
        <v>17520</v>
      </c>
      <c r="DS19" s="23">
        <f>B7L612C59*B7L121C1</f>
        <v>6.4984688496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1.4999999999999999E-2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8.4435000000000001E-4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1.6887E-3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2.5330500000000002E-3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1.6887E-3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8.8656749999999999E-3</v>
      </c>
      <c r="Z20" s="16" t="s">
        <v>17529</v>
      </c>
      <c r="AA20" s="23">
        <f>B7L613C11*B7L121C1</f>
        <v>2.3050754999999999E-2</v>
      </c>
      <c r="AB20" s="16" t="s">
        <v>15814</v>
      </c>
      <c r="AC20" s="23">
        <f>A1L319C16</f>
        <v>1.3999999999999999E-2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7.8805999999999993E-4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1.5761199999999999E-3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2.3641799999999996E-3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1.5761199999999999E-3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8.2746299999999998E-3</v>
      </c>
      <c r="AX20" s="16" t="s">
        <v>17535</v>
      </c>
      <c r="AY20" s="23">
        <f>B7L613C23*B7L121C1</f>
        <v>2.1514037999999999E-2</v>
      </c>
      <c r="AZ20" s="16" t="s">
        <v>15820</v>
      </c>
      <c r="BA20" s="23">
        <f>A1L319C17</f>
        <v>1.1666666666666665E-2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6.5671666666666665E-4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1.3134333333333333E-3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1.9701499999999999E-3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1.3134333333333333E-3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6.8955249999999996E-3</v>
      </c>
      <c r="BV20" s="16" t="s">
        <v>17541</v>
      </c>
      <c r="BW20" s="23">
        <f>B7L613C35*B7L121C1</f>
        <v>1.7928364999999998E-2</v>
      </c>
      <c r="BX20" s="16" t="s">
        <v>15826</v>
      </c>
      <c r="BY20" s="23">
        <f>A1L319C18</f>
        <v>9.7499999999999983E-3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5.4882749999999995E-4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1.0976549999999999E-3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1.6464824999999998E-3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1.0976549999999999E-3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5.7626887499999998E-3</v>
      </c>
      <c r="CT20" s="16" t="s">
        <v>17547</v>
      </c>
      <c r="CU20" s="23">
        <f>B7L613C47*B7L121C1</f>
        <v>1.4982990749999999E-2</v>
      </c>
      <c r="CV20" s="16" t="s">
        <v>15832</v>
      </c>
      <c r="CW20" s="23">
        <f>A1L319C19</f>
        <v>7.9999999999999984E-3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4.5031999999999993E-4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9.0063999999999986E-4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1.3509599999999998E-3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9.0063999999999986E-4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4.7283599999999992E-3</v>
      </c>
      <c r="DR20" s="16" t="s">
        <v>17553</v>
      </c>
      <c r="DS20" s="23">
        <f>B7L613C59*B7L121C1</f>
        <v>1.2293735999999998E-2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2.157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0.12141753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0.24283505999999999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0.36425258999999999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0.24283505999999999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1.274884065</v>
      </c>
      <c r="Z21" s="16" t="s">
        <v>17562</v>
      </c>
      <c r="AA21" s="23">
        <f>B7L614C11*B7L121C1</f>
        <v>3.3146985689999999</v>
      </c>
      <c r="AB21" s="16" t="s">
        <v>15847</v>
      </c>
      <c r="AC21" s="23">
        <f>A1L320C16</f>
        <v>2.3975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0.13495527499999999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0.26991054999999997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0.40486582499999996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0.26991054999999997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1.4170303874999999</v>
      </c>
      <c r="AX21" s="16" t="s">
        <v>17568</v>
      </c>
      <c r="AY21" s="23">
        <f>B7L614C23*B7L121C1</f>
        <v>3.6842790074999998</v>
      </c>
      <c r="AZ21" s="16" t="s">
        <v>15853</v>
      </c>
      <c r="BA21" s="23">
        <f>A1L320C17</f>
        <v>2.470333333333333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0.13905506333333331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0.27811012666666662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0.41716518999999996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0.27811012666666662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1.4600781649999999</v>
      </c>
      <c r="BV21" s="16" t="s">
        <v>17574</v>
      </c>
      <c r="BW21" s="23">
        <f>B7L614C35*B7L121C1</f>
        <v>3.7962032289999996</v>
      </c>
      <c r="BX21" s="16" t="s">
        <v>15859</v>
      </c>
      <c r="BY21" s="23">
        <f>A1L320C18</f>
        <v>2.4257499999999999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0.13654546749999999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0.27309093499999998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0.4096364025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0.27309093499999998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1.4337274087499998</v>
      </c>
      <c r="CT21" s="16" t="s">
        <v>17580</v>
      </c>
      <c r="CU21" s="23">
        <f>B7L614C47*B7L121C1</f>
        <v>3.7276912627499996</v>
      </c>
      <c r="CV21" s="16" t="s">
        <v>15865</v>
      </c>
      <c r="CW21" s="23">
        <f>A1L320C19</f>
        <v>2.5379999999999998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0.14286401999999998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0.28572803999999996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0.42859205999999994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0.28572803999999996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1.5000722099999999</v>
      </c>
      <c r="DR21" s="16" t="s">
        <v>17586</v>
      </c>
      <c r="DS21" s="23">
        <f>B7L614C59*B7L121C1</f>
        <v>3.9001877459999998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9.0149999999999988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0.50745434999999994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1.0149086999999999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1.5223630499999998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1.0149086999999999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5.3282706749999997</v>
      </c>
      <c r="Z22" s="16" t="s">
        <v>17595</v>
      </c>
      <c r="AA22" s="17">
        <f>B7L615C11*B7L121C1</f>
        <v>13.853503755</v>
      </c>
      <c r="AB22" s="16" t="s">
        <v>15880</v>
      </c>
      <c r="AC22" s="17">
        <f>A1L323C16</f>
        <v>8.8484999999999996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0.49808206499999996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0.99616412999999993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1.4942461949999999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0.99616412999999993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5.2298616824999993</v>
      </c>
      <c r="AX22" s="16" t="s">
        <v>17601</v>
      </c>
      <c r="AY22" s="17">
        <f>B7L615C23*B7L121C1</f>
        <v>13.597640374499999</v>
      </c>
      <c r="AZ22" s="16" t="s">
        <v>15886</v>
      </c>
      <c r="BA22" s="17">
        <f>A1L323C17</f>
        <v>9.3023333333333333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0.5236283433333333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1.0472566866666666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1.5708850299999999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1.0472566866666666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5.4980976049999999</v>
      </c>
      <c r="BV22" s="16" t="s">
        <v>17607</v>
      </c>
      <c r="BW22" s="17">
        <f>B7L615C35*B7L121C1</f>
        <v>14.295053772999999</v>
      </c>
      <c r="BX22" s="16" t="s">
        <v>15892</v>
      </c>
      <c r="BY22" s="17">
        <f>A1L323C18</f>
        <v>8.9075000000000006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0.50140317499999998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1.00280635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1.5042095249999998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1.00280635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5.2647333375000001</v>
      </c>
      <c r="CT22" s="16" t="s">
        <v>17613</v>
      </c>
      <c r="CU22" s="17">
        <f>B7L615C47*B7L121C1</f>
        <v>13.6883066775</v>
      </c>
      <c r="CV22" s="16" t="s">
        <v>15898</v>
      </c>
      <c r="CW22" s="17">
        <f>A1L323C19</f>
        <v>8.125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0.45735625000000002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0.91471250000000004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1.3720687499999999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0.91471250000000004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4.8022406250000005</v>
      </c>
      <c r="DR22" s="16" t="s">
        <v>17619</v>
      </c>
      <c r="DS22" s="17">
        <f>B7L615C59*B7L121C1</f>
        <v>12.485825625000002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266.63900000000001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15.009109310000001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28.517307689000003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42.775961533500002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30.018218620000003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149.71586536725002</v>
      </c>
      <c r="Z23" s="16" t="s">
        <v>17629</v>
      </c>
      <c r="AA23" s="17">
        <f>B7L616C11*B7L121C1</f>
        <v>389.26124995485009</v>
      </c>
      <c r="AB23" s="16" t="s">
        <v>15914</v>
      </c>
      <c r="AC23" s="17">
        <f>A1L324C16</f>
        <v>271.39700000000005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15.276937130000002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29.026180547000003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43.539270820500008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30.553874260000004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152.38744787175003</v>
      </c>
      <c r="AX23" s="16" t="s">
        <v>17635</v>
      </c>
      <c r="AY23" s="17">
        <f>B7L616C23*B7L121C1</f>
        <v>396.20736446655008</v>
      </c>
      <c r="AZ23" s="16" t="s">
        <v>15920</v>
      </c>
      <c r="BA23" s="17">
        <f>A1L324C17</f>
        <v>268.77233333333339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15.129194643333337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28.745469822333337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43.118204733500008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30.258389286666674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150.91371656725002</v>
      </c>
      <c r="BV23" s="16" t="s">
        <v>17641</v>
      </c>
      <c r="BW23" s="17">
        <f>B7L616C35*B7L121C1</f>
        <v>392.37566307485008</v>
      </c>
      <c r="BX23" s="16" t="s">
        <v>15926</v>
      </c>
      <c r="BY23" s="17">
        <f>A1L324C18</f>
        <v>267.19400000000002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15.04035026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28.576665494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42.864998241000002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30.080700520000001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150.0274938435</v>
      </c>
      <c r="CT23" s="16" t="s">
        <v>17647</v>
      </c>
      <c r="CU23" s="17">
        <f>B7L616C47*B7L121C1</f>
        <v>390.0714839931</v>
      </c>
      <c r="CV23" s="16" t="s">
        <v>15932</v>
      </c>
      <c r="CW23" s="17">
        <f>A1L324C19</f>
        <v>267.71699999999998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15.069789929999999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28.632600866999997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42.948901300499998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30.139579859999998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150.32115455175</v>
      </c>
      <c r="DR23" s="16" t="s">
        <v>17653</v>
      </c>
      <c r="DS23" s="17">
        <f>B7L616C59*B7L121C1</f>
        <v>390.83500183454998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4338F4-36D6-4696-A169-96C320118971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6157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30.785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15.3925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30.785</v>
      </c>
      <c r="R9" s="16" t="s">
        <v>17723</v>
      </c>
      <c r="S9" s="23">
        <f>B7L702C7*B7L121C1</f>
        <v>80.040999999999997</v>
      </c>
      <c r="T9" s="16" t="s">
        <v>14765</v>
      </c>
      <c r="U9" s="17">
        <f>A1L202C18</f>
        <v>6238.5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31.192499999999999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15.59625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31.192499999999999</v>
      </c>
      <c r="AH9" s="16" t="s">
        <v>17727</v>
      </c>
      <c r="AI9" s="23">
        <f>B7L702C15*B7L121C1</f>
        <v>81.100499999999997</v>
      </c>
      <c r="AJ9" s="16" t="s">
        <v>14773</v>
      </c>
      <c r="AK9" s="17">
        <f>A1L202C21</f>
        <v>5900.6666666666661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29.50333333333333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14.751666666666665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29.50333333333333</v>
      </c>
      <c r="AX9" s="16" t="s">
        <v>17731</v>
      </c>
      <c r="AY9" s="23">
        <f>B7L702C23*B7L121C1</f>
        <v>76.708666666666659</v>
      </c>
      <c r="AZ9" s="16" t="s">
        <v>14781</v>
      </c>
      <c r="BA9" s="17">
        <f>A1L202C24</f>
        <v>5513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27.565000000000001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13.782500000000001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27.565000000000001</v>
      </c>
      <c r="BN9" s="16" t="s">
        <v>17735</v>
      </c>
      <c r="BO9" s="23">
        <f>B7L702C31*B7L121C1</f>
        <v>71.669000000000011</v>
      </c>
      <c r="BP9" s="16" t="s">
        <v>14789</v>
      </c>
      <c r="BQ9" s="17">
        <f>A1L202C27</f>
        <v>5369.6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26.848000000000003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13.424000000000001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26.848000000000003</v>
      </c>
      <c r="CD9" s="16" t="s">
        <v>17739</v>
      </c>
      <c r="CE9" s="23">
        <f>B7L702C39*B7L121C1</f>
        <v>69.804800000000014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31104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155.52000000000001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77.760000000000005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155.52000000000001</v>
      </c>
      <c r="R10" s="16" t="s">
        <v>17745</v>
      </c>
      <c r="S10" s="23">
        <f>B7L703C7*B7L121C1</f>
        <v>404.35200000000003</v>
      </c>
      <c r="T10" s="16" t="s">
        <v>14805</v>
      </c>
      <c r="U10" s="17">
        <f>A1L203C18</f>
        <v>31865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159.32499999999999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79.662499999999994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159.32499999999999</v>
      </c>
      <c r="AH10" s="16" t="s">
        <v>17749</v>
      </c>
      <c r="AI10" s="23">
        <f>B7L703C15*B7L121C1</f>
        <v>414.245</v>
      </c>
      <c r="AJ10" s="16" t="s">
        <v>14813</v>
      </c>
      <c r="AK10" s="17">
        <f>A1L203C21</f>
        <v>33149.666666666672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165.74833333333336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82.874166666666682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165.74833333333336</v>
      </c>
      <c r="AX10" s="16" t="s">
        <v>17753</v>
      </c>
      <c r="AY10" s="23">
        <f>B7L703C23*B7L121C1</f>
        <v>430.94566666666674</v>
      </c>
      <c r="AZ10" s="16" t="s">
        <v>14821</v>
      </c>
      <c r="BA10" s="17">
        <f>A1L203C24</f>
        <v>34171.75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170.85874999999999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85.429374999999993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170.85874999999999</v>
      </c>
      <c r="BN10" s="16" t="s">
        <v>17757</v>
      </c>
      <c r="BO10" s="23">
        <f>B7L703C31*B7L121C1</f>
        <v>444.23274999999995</v>
      </c>
      <c r="BP10" s="16" t="s">
        <v>14829</v>
      </c>
      <c r="BQ10" s="17">
        <f>A1L203C27</f>
        <v>35655.4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178.27700000000002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89.138500000000008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178.27700000000002</v>
      </c>
      <c r="CD10" s="16" t="s">
        <v>17761</v>
      </c>
      <c r="CE10" s="23">
        <f>B7L703C39*B7L121C1</f>
        <v>463.52020000000005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5577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27.885000000000002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13.942500000000001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27.885000000000002</v>
      </c>
      <c r="R11" s="16" t="s">
        <v>17767</v>
      </c>
      <c r="S11" s="23">
        <f>B7L704C7*B7L121C1</f>
        <v>72.501000000000005</v>
      </c>
      <c r="T11" s="16" t="s">
        <v>14845</v>
      </c>
      <c r="U11" s="17">
        <f>A1L204C18</f>
        <v>5319.5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26.5975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13.29875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26.5975</v>
      </c>
      <c r="AH11" s="16" t="s">
        <v>17771</v>
      </c>
      <c r="AI11" s="23">
        <f>B7L704C15*B7L121C1</f>
        <v>69.153500000000008</v>
      </c>
      <c r="AJ11" s="16" t="s">
        <v>14853</v>
      </c>
      <c r="AK11" s="17">
        <f>A1L204C21</f>
        <v>5033.6666666666661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25.168333333333329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12.584166666666665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25.168333333333329</v>
      </c>
      <c r="AX11" s="16" t="s">
        <v>17775</v>
      </c>
      <c r="AY11" s="23">
        <f>B7L704C23*B7L121C1</f>
        <v>65.437666666666658</v>
      </c>
      <c r="AZ11" s="16" t="s">
        <v>14861</v>
      </c>
      <c r="BA11" s="17">
        <f>A1L204C24</f>
        <v>4886.5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24.432500000000001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12.21625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24.432500000000001</v>
      </c>
      <c r="BN11" s="16" t="s">
        <v>17779</v>
      </c>
      <c r="BO11" s="23">
        <f>B7L704C31*B7L121C1</f>
        <v>63.524500000000003</v>
      </c>
      <c r="BP11" s="16" t="s">
        <v>14869</v>
      </c>
      <c r="BQ11" s="17">
        <f>A1L204C27</f>
        <v>5141.3999999999996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25.706999999999997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12.853499999999999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25.706999999999997</v>
      </c>
      <c r="CD11" s="16" t="s">
        <v>17783</v>
      </c>
      <c r="CE11" s="23">
        <f>B7L704C39*B7L121C1</f>
        <v>66.838200000000001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24025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120.125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60.0625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120.125</v>
      </c>
      <c r="R12" s="16" t="s">
        <v>17789</v>
      </c>
      <c r="S12" s="23">
        <f>B7L705C7*B7L121C1</f>
        <v>312.32499999999999</v>
      </c>
      <c r="T12" s="16" t="s">
        <v>14885</v>
      </c>
      <c r="U12" s="17">
        <f>A1L205C18</f>
        <v>22776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113.88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56.94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113.88</v>
      </c>
      <c r="AH12" s="16" t="s">
        <v>17793</v>
      </c>
      <c r="AI12" s="23">
        <f>B7L705C15*B7L121C1</f>
        <v>296.08800000000002</v>
      </c>
      <c r="AJ12" s="16" t="s">
        <v>14893</v>
      </c>
      <c r="AK12" s="17">
        <f>A1L205C21</f>
        <v>22933.333333333332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114.66666666666666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57.333333333333329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114.66666666666666</v>
      </c>
      <c r="AX12" s="16" t="s">
        <v>17797</v>
      </c>
      <c r="AY12" s="23">
        <f>B7L705C23*B7L121C1</f>
        <v>298.13333333333333</v>
      </c>
      <c r="AZ12" s="16" t="s">
        <v>14901</v>
      </c>
      <c r="BA12" s="17">
        <f>A1L205C24</f>
        <v>23224.75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116.12375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58.061875000000001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116.12375</v>
      </c>
      <c r="BN12" s="16" t="s">
        <v>17801</v>
      </c>
      <c r="BO12" s="23">
        <f>B7L705C31*B7L121C1</f>
        <v>301.92175000000003</v>
      </c>
      <c r="BP12" s="16" t="s">
        <v>14909</v>
      </c>
      <c r="BQ12" s="17">
        <f>A1L205C27</f>
        <v>24485.200000000001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122.426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61.213000000000001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122.426</v>
      </c>
      <c r="CD12" s="16" t="s">
        <v>17805</v>
      </c>
      <c r="CE12" s="23">
        <f>B7L705C39*B7L121C1</f>
        <v>318.30760000000004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172101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860.505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430.2525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860.505</v>
      </c>
      <c r="R13" s="16" t="s">
        <v>17811</v>
      </c>
      <c r="S13" s="17">
        <f>B7L706C7*B7L121C1</f>
        <v>2237.3130000000001</v>
      </c>
      <c r="T13" s="16" t="s">
        <v>14925</v>
      </c>
      <c r="U13" s="17">
        <f>A1L206C18</f>
        <v>174218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871.09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435.54500000000002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871.09</v>
      </c>
      <c r="AH13" s="16" t="s">
        <v>17815</v>
      </c>
      <c r="AI13" s="17">
        <f>B7L706C15*B7L121C1</f>
        <v>2264.8340000000003</v>
      </c>
      <c r="AJ13" s="16" t="s">
        <v>14933</v>
      </c>
      <c r="AK13" s="17">
        <f>A1L206C21</f>
        <v>169695.33333333331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848.47666666666657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424.23833333333329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848.47666666666657</v>
      </c>
      <c r="AX13" s="16" t="s">
        <v>17819</v>
      </c>
      <c r="AY13" s="17">
        <f>B7L706C23*B7L121C1</f>
        <v>2206.0393333333332</v>
      </c>
      <c r="AZ13" s="16" t="s">
        <v>14941</v>
      </c>
      <c r="BA13" s="17">
        <f>A1L206C24</f>
        <v>164154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820.77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410.38499999999999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820.77</v>
      </c>
      <c r="BN13" s="16" t="s">
        <v>17823</v>
      </c>
      <c r="BO13" s="17">
        <f>B7L706C31*B7L121C1</f>
        <v>2134.002</v>
      </c>
      <c r="BP13" s="16" t="s">
        <v>14949</v>
      </c>
      <c r="BQ13" s="17">
        <f>A1L206C27</f>
        <v>160616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803.08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401.54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803.08</v>
      </c>
      <c r="CD13" s="16" t="s">
        <v>17827</v>
      </c>
      <c r="CE13" s="17">
        <f>B7L706C39*B7L121C1</f>
        <v>2088.0080000000003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1468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7.34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3.67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7.34</v>
      </c>
      <c r="R14" s="16" t="s">
        <v>17833</v>
      </c>
      <c r="S14" s="23">
        <f>B7L707C7*B7L121C1</f>
        <v>19.084</v>
      </c>
      <c r="T14" s="16" t="s">
        <v>14965</v>
      </c>
      <c r="U14" s="17">
        <f>A1L207C18</f>
        <v>1587.5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7.9375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3.96875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7.9375</v>
      </c>
      <c r="AH14" s="16" t="s">
        <v>17837</v>
      </c>
      <c r="AI14" s="23">
        <f>B7L707C15*B7L121C1</f>
        <v>20.637499999999999</v>
      </c>
      <c r="AJ14" s="16" t="s">
        <v>14973</v>
      </c>
      <c r="AK14" s="17">
        <f>A1L207C21</f>
        <v>1557.3333333333333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7.7866666666666662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3.8933333333333331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7.7866666666666662</v>
      </c>
      <c r="AX14" s="16" t="s">
        <v>17841</v>
      </c>
      <c r="AY14" s="23">
        <f>B7L707C23*B7L121C1</f>
        <v>20.245333333333331</v>
      </c>
      <c r="AZ14" s="16" t="s">
        <v>14981</v>
      </c>
      <c r="BA14" s="17">
        <f>A1L207C24</f>
        <v>1540.5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7.7024999999999997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3.8512499999999998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7.7024999999999997</v>
      </c>
      <c r="BN14" s="16" t="s">
        <v>17845</v>
      </c>
      <c r="BO14" s="23">
        <f>B7L707C31*B7L121C1</f>
        <v>20.026499999999999</v>
      </c>
      <c r="BP14" s="16" t="s">
        <v>14989</v>
      </c>
      <c r="BQ14" s="17">
        <f>A1L207C27</f>
        <v>1680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8.4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4.2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8.4</v>
      </c>
      <c r="CD14" s="16" t="s">
        <v>17849</v>
      </c>
      <c r="CE14" s="23">
        <f>B7L707C39*B7L121C1</f>
        <v>21.840000000000003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3140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15.7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7.85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15.7</v>
      </c>
      <c r="R15" s="16" t="s">
        <v>17855</v>
      </c>
      <c r="S15" s="23">
        <f>B7L708C7*B7L121C1</f>
        <v>40.82</v>
      </c>
      <c r="T15" s="16" t="s">
        <v>15005</v>
      </c>
      <c r="U15" s="17">
        <f>A1L208C18</f>
        <v>2495.5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12.477499999999999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6.2387499999999996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12.477499999999999</v>
      </c>
      <c r="AH15" s="16" t="s">
        <v>17859</v>
      </c>
      <c r="AI15" s="23">
        <f>B7L708C15*B7L121C1</f>
        <v>32.441499999999998</v>
      </c>
      <c r="AJ15" s="16" t="s">
        <v>15013</v>
      </c>
      <c r="AK15" s="17">
        <f>A1L208C21</f>
        <v>1879.3333333333335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9.3966666666666683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4.6983333333333341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9.3966666666666683</v>
      </c>
      <c r="AX15" s="16" t="s">
        <v>17863</v>
      </c>
      <c r="AY15" s="23">
        <f>B7L708C23*B7L121C1</f>
        <v>24.431333333333338</v>
      </c>
      <c r="AZ15" s="16" t="s">
        <v>15021</v>
      </c>
      <c r="BA15" s="17">
        <f>A1L208C24</f>
        <v>1572.5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7.8624999999999998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3.9312499999999999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7.8624999999999998</v>
      </c>
      <c r="BN15" s="16" t="s">
        <v>17867</v>
      </c>
      <c r="BO15" s="23">
        <f>B7L708C31*B7L121C1</f>
        <v>20.442499999999999</v>
      </c>
      <c r="BP15" s="16" t="s">
        <v>15029</v>
      </c>
      <c r="BQ15" s="17">
        <f>A1L208C27</f>
        <v>1436.6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7.1829999999999998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3.5914999999999999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7.1829999999999998</v>
      </c>
      <c r="CD15" s="16" t="s">
        <v>17871</v>
      </c>
      <c r="CE15" s="23">
        <f>B7L708C39*B7L121C1</f>
        <v>18.675799999999999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5.0000000000000001E-3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2.5000000000000001E-3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5.0000000000000001E-3</v>
      </c>
      <c r="R16" s="16" t="s">
        <v>17877</v>
      </c>
      <c r="S16" s="23">
        <f>B7L709C7*B7L121C1</f>
        <v>1.3000000000000001E-2</v>
      </c>
      <c r="T16" s="16" t="s">
        <v>15045</v>
      </c>
      <c r="U16" s="23">
        <f>A1L209C18</f>
        <v>2.5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1.2500000000000001E-2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6.2500000000000003E-3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1.2500000000000001E-2</v>
      </c>
      <c r="AH16" s="16" t="s">
        <v>17881</v>
      </c>
      <c r="AI16" s="23">
        <f>B7L709C15*B7L121C1</f>
        <v>3.2500000000000001E-2</v>
      </c>
      <c r="AJ16" s="16" t="s">
        <v>15053</v>
      </c>
      <c r="AK16" s="23">
        <f>A1L209C21</f>
        <v>1.6666666666666667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8.3333333333333332E-3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4.1666666666666666E-3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8.3333333333333332E-3</v>
      </c>
      <c r="AX16" s="16" t="s">
        <v>17885</v>
      </c>
      <c r="AY16" s="23">
        <f>B7L709C23*B7L121C1</f>
        <v>2.1666666666666667E-2</v>
      </c>
      <c r="AZ16" s="16" t="s">
        <v>15061</v>
      </c>
      <c r="BA16" s="23">
        <f>A1L209C24</f>
        <v>1.25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6.2500000000000003E-3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3.1250000000000002E-3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6.2500000000000003E-3</v>
      </c>
      <c r="BN16" s="16" t="s">
        <v>17889</v>
      </c>
      <c r="BO16" s="23">
        <f>B7L709C31*B7L121C1</f>
        <v>1.6250000000000001E-2</v>
      </c>
      <c r="BP16" s="16" t="s">
        <v>15069</v>
      </c>
      <c r="BQ16" s="23">
        <f>A1L209C27</f>
        <v>1.6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8.0000000000000002E-3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4.0000000000000001E-3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8.0000000000000002E-3</v>
      </c>
      <c r="CD16" s="16" t="s">
        <v>17893</v>
      </c>
      <c r="CE16" s="23">
        <f>B7L709C39*B7L121C1</f>
        <v>2.0800000000000003E-2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0</v>
      </c>
      <c r="F17" s="16" t="s">
        <v>12368</v>
      </c>
      <c r="G17" s="15">
        <f>A1L570C1</f>
        <v>200</v>
      </c>
      <c r="H17" s="16" t="s">
        <v>17894</v>
      </c>
      <c r="I17" s="15">
        <f>IF(B7L710C2=0,0,B7L710C1/B7L710C2)</f>
        <v>0</v>
      </c>
      <c r="J17" s="16" t="s">
        <v>17895</v>
      </c>
      <c r="K17" s="27">
        <f>A1L530C5</f>
        <v>0.5</v>
      </c>
      <c r="L17" s="16" t="s">
        <v>17896</v>
      </c>
      <c r="M17" s="17">
        <f>B7L710C3*B7L710C4</f>
        <v>0</v>
      </c>
      <c r="N17" s="16" t="s">
        <v>17897</v>
      </c>
      <c r="O17" s="17">
        <f>A1L530C13</f>
        <v>1</v>
      </c>
      <c r="P17" s="16" t="s">
        <v>17898</v>
      </c>
      <c r="Q17" s="17">
        <f>B7L710C3*B7L710C6</f>
        <v>0</v>
      </c>
      <c r="R17" s="16" t="s">
        <v>17899</v>
      </c>
      <c r="S17" s="17">
        <f>B7L710C7*B7L121C1</f>
        <v>0</v>
      </c>
      <c r="T17" s="16" t="s">
        <v>15085</v>
      </c>
      <c r="U17" s="17">
        <f>A1L210C18</f>
        <v>0</v>
      </c>
      <c r="V17" s="16" t="s">
        <v>12368</v>
      </c>
      <c r="W17" s="17">
        <f>A1L570C1</f>
        <v>200</v>
      </c>
      <c r="X17" s="16" t="s">
        <v>17900</v>
      </c>
      <c r="Y17" s="17">
        <f>IF(B7L710C10=0,0,B7L710C9/B7L710C10)</f>
        <v>0</v>
      </c>
      <c r="Z17" s="16" t="s">
        <v>17895</v>
      </c>
      <c r="AA17" s="27">
        <f>A1L530C5</f>
        <v>0.5</v>
      </c>
      <c r="AB17" s="16" t="s">
        <v>17901</v>
      </c>
      <c r="AC17" s="17">
        <f>B7L710C11*B7L710C12</f>
        <v>0</v>
      </c>
      <c r="AD17" s="16" t="s">
        <v>17897</v>
      </c>
      <c r="AE17" s="17">
        <f>A1L530C13</f>
        <v>1</v>
      </c>
      <c r="AF17" s="16" t="s">
        <v>17902</v>
      </c>
      <c r="AG17" s="17">
        <f>B7L710C11*B7L710C14</f>
        <v>0</v>
      </c>
      <c r="AH17" s="16" t="s">
        <v>17903</v>
      </c>
      <c r="AI17" s="17">
        <f>B7L710C15*B7L121C1</f>
        <v>0</v>
      </c>
      <c r="AJ17" s="16" t="s">
        <v>15093</v>
      </c>
      <c r="AK17" s="17">
        <f>A1L210C21</f>
        <v>0</v>
      </c>
      <c r="AL17" s="16" t="s">
        <v>12368</v>
      </c>
      <c r="AM17" s="17">
        <f>A1L570C1</f>
        <v>200</v>
      </c>
      <c r="AN17" s="16" t="s">
        <v>17904</v>
      </c>
      <c r="AO17" s="17">
        <f>IF(B7L710C18=0,0,B7L710C17/B7L710C18)</f>
        <v>0</v>
      </c>
      <c r="AP17" s="16" t="s">
        <v>17895</v>
      </c>
      <c r="AQ17" s="27">
        <f>A1L530C5</f>
        <v>0.5</v>
      </c>
      <c r="AR17" s="16" t="s">
        <v>17905</v>
      </c>
      <c r="AS17" s="17">
        <f>B7L710C19*B7L710C20</f>
        <v>0</v>
      </c>
      <c r="AT17" s="16" t="s">
        <v>17897</v>
      </c>
      <c r="AU17" s="17">
        <f>A1L530C13</f>
        <v>1</v>
      </c>
      <c r="AV17" s="16" t="s">
        <v>17906</v>
      </c>
      <c r="AW17" s="17">
        <f>B7L710C19*B7L710C22</f>
        <v>0</v>
      </c>
      <c r="AX17" s="16" t="s">
        <v>17907</v>
      </c>
      <c r="AY17" s="17">
        <f>B7L710C23*B7L121C1</f>
        <v>0</v>
      </c>
      <c r="AZ17" s="16" t="s">
        <v>15101</v>
      </c>
      <c r="BA17" s="17">
        <f>A1L210C24</f>
        <v>0</v>
      </c>
      <c r="BB17" s="16" t="s">
        <v>12368</v>
      </c>
      <c r="BC17" s="17">
        <f>A1L570C1</f>
        <v>200</v>
      </c>
      <c r="BD17" s="16" t="s">
        <v>17908</v>
      </c>
      <c r="BE17" s="17">
        <f>IF(B7L710C26=0,0,B7L710C25/B7L710C26)</f>
        <v>0</v>
      </c>
      <c r="BF17" s="16" t="s">
        <v>17895</v>
      </c>
      <c r="BG17" s="27">
        <f>A1L530C5</f>
        <v>0.5</v>
      </c>
      <c r="BH17" s="16" t="s">
        <v>17909</v>
      </c>
      <c r="BI17" s="17">
        <f>B7L710C27*B7L710C28</f>
        <v>0</v>
      </c>
      <c r="BJ17" s="16" t="s">
        <v>17897</v>
      </c>
      <c r="BK17" s="17">
        <f>A1L530C13</f>
        <v>1</v>
      </c>
      <c r="BL17" s="16" t="s">
        <v>17910</v>
      </c>
      <c r="BM17" s="17">
        <f>B7L710C27*B7L710C30</f>
        <v>0</v>
      </c>
      <c r="BN17" s="16" t="s">
        <v>17911</v>
      </c>
      <c r="BO17" s="17">
        <f>B7L710C31*B7L121C1</f>
        <v>0</v>
      </c>
      <c r="BP17" s="16" t="s">
        <v>15109</v>
      </c>
      <c r="BQ17" s="23">
        <f>A1L210C27</f>
        <v>0.2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1E-3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5.0000000000000001E-4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1E-3</v>
      </c>
      <c r="CD17" s="16" t="s">
        <v>17915</v>
      </c>
      <c r="CE17" s="23">
        <f>B7L710C39*B7L121C1</f>
        <v>2.6000000000000003E-3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15277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76.385000000000005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38.192500000000003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76.385000000000005</v>
      </c>
      <c r="R18" s="16" t="s">
        <v>17921</v>
      </c>
      <c r="S18" s="23">
        <f>B7L711C7*B7L121C1</f>
        <v>198.60100000000003</v>
      </c>
      <c r="T18" s="16" t="s">
        <v>15125</v>
      </c>
      <c r="U18" s="17">
        <f>A1L211C18</f>
        <v>15505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77.525000000000006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38.762500000000003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77.525000000000006</v>
      </c>
      <c r="AH18" s="16" t="s">
        <v>17925</v>
      </c>
      <c r="AI18" s="23">
        <f>B7L711C15*B7L121C1</f>
        <v>201.56500000000003</v>
      </c>
      <c r="AJ18" s="16" t="s">
        <v>15133</v>
      </c>
      <c r="AK18" s="17">
        <f>A1L211C21</f>
        <v>15368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76.84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38.42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76.84</v>
      </c>
      <c r="AX18" s="16" t="s">
        <v>17929</v>
      </c>
      <c r="AY18" s="23">
        <f>B7L711C23*B7L121C1</f>
        <v>199.78400000000002</v>
      </c>
      <c r="AZ18" s="16" t="s">
        <v>15141</v>
      </c>
      <c r="BA18" s="17">
        <f>A1L211C24</f>
        <v>15633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78.165000000000006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39.082500000000003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78.165000000000006</v>
      </c>
      <c r="BN18" s="16" t="s">
        <v>17933</v>
      </c>
      <c r="BO18" s="23">
        <f>B7L711C31*B7L121C1</f>
        <v>203.22900000000001</v>
      </c>
      <c r="BP18" s="16" t="s">
        <v>15149</v>
      </c>
      <c r="BQ18" s="17">
        <f>A1L211C27</f>
        <v>15579.6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77.897999999999996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38.948999999999998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77.897999999999996</v>
      </c>
      <c r="CD18" s="16" t="s">
        <v>17937</v>
      </c>
      <c r="CE18" s="23">
        <f>B7L711C39*B7L121C1</f>
        <v>202.53479999999999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8088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40.44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20.22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40.44</v>
      </c>
      <c r="R19" s="16" t="s">
        <v>17943</v>
      </c>
      <c r="S19" s="23">
        <f>B7L712C7*B7L121C1</f>
        <v>105.14399999999999</v>
      </c>
      <c r="T19" s="16" t="s">
        <v>15165</v>
      </c>
      <c r="U19" s="17">
        <f>A1L212C18</f>
        <v>8417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42.085000000000001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21.0425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42.085000000000001</v>
      </c>
      <c r="AH19" s="16" t="s">
        <v>17947</v>
      </c>
      <c r="AI19" s="23">
        <f>B7L712C15*B7L121C1</f>
        <v>109.42100000000001</v>
      </c>
      <c r="AJ19" s="16" t="s">
        <v>15173</v>
      </c>
      <c r="AK19" s="17">
        <f>A1L212C21</f>
        <v>7799.6666666666661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38.998333333333328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19.499166666666664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38.998333333333328</v>
      </c>
      <c r="AX19" s="16" t="s">
        <v>17951</v>
      </c>
      <c r="AY19" s="23">
        <f>B7L712C23*B7L121C1</f>
        <v>101.39566666666666</v>
      </c>
      <c r="AZ19" s="16" t="s">
        <v>15181</v>
      </c>
      <c r="BA19" s="17">
        <f>A1L212C24</f>
        <v>6664.75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33.323749999999997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16.661874999999998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33.323749999999997</v>
      </c>
      <c r="BN19" s="16" t="s">
        <v>17955</v>
      </c>
      <c r="BO19" s="23">
        <f>B7L712C31*B7L121C1</f>
        <v>86.641750000000002</v>
      </c>
      <c r="BP19" s="16" t="s">
        <v>15189</v>
      </c>
      <c r="BQ19" s="17">
        <f>A1L212C27</f>
        <v>6346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31.73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15.865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31.73</v>
      </c>
      <c r="CD19" s="16" t="s">
        <v>17959</v>
      </c>
      <c r="CE19" s="23">
        <f>B7L712C39*B7L121C1</f>
        <v>82.498000000000005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40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0.2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0.1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0.2</v>
      </c>
      <c r="R20" s="16" t="s">
        <v>17965</v>
      </c>
      <c r="S20" s="23">
        <f>B7L713C7*B7L121C1</f>
        <v>0.52</v>
      </c>
      <c r="T20" s="16" t="s">
        <v>15205</v>
      </c>
      <c r="U20" s="17">
        <f>A1L213C18</f>
        <v>54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0.27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0.13500000000000001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0.27</v>
      </c>
      <c r="AH20" s="16" t="s">
        <v>17969</v>
      </c>
      <c r="AI20" s="23">
        <f>B7L713C15*B7L121C1</f>
        <v>0.70200000000000007</v>
      </c>
      <c r="AJ20" s="16" t="s">
        <v>15213</v>
      </c>
      <c r="AK20" s="23">
        <f>A1L213C21</f>
        <v>51.333333333333336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0.25666666666666665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0.12833333333333333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0.25666666666666665</v>
      </c>
      <c r="AX20" s="16" t="s">
        <v>17973</v>
      </c>
      <c r="AY20" s="23">
        <f>B7L713C23*B7L121C1</f>
        <v>0.66733333333333333</v>
      </c>
      <c r="AZ20" s="16" t="s">
        <v>15221</v>
      </c>
      <c r="BA20" s="17">
        <f>A1L213C24</f>
        <v>53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0.26500000000000001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0.13250000000000001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0.26500000000000001</v>
      </c>
      <c r="BN20" s="16" t="s">
        <v>17977</v>
      </c>
      <c r="BO20" s="23">
        <f>B7L713C31*B7L121C1</f>
        <v>0.68900000000000006</v>
      </c>
      <c r="BP20" s="16" t="s">
        <v>15229</v>
      </c>
      <c r="BQ20" s="23">
        <f>A1L213C27</f>
        <v>48.400000000000006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0.24200000000000002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0.12100000000000001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0.24200000000000002</v>
      </c>
      <c r="CD20" s="16" t="s">
        <v>17981</v>
      </c>
      <c r="CE20" s="23">
        <f>B7L713C39*B7L121C1</f>
        <v>0.62920000000000009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8529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42.645000000000003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21.322500000000002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42.645000000000003</v>
      </c>
      <c r="R21" s="16" t="s">
        <v>17987</v>
      </c>
      <c r="S21" s="23">
        <f>B7L714C7*B7L121C1</f>
        <v>110.87700000000001</v>
      </c>
      <c r="T21" s="16" t="s">
        <v>15245</v>
      </c>
      <c r="U21" s="17">
        <f>A1L214C18</f>
        <v>8268.5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41.342500000000001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20.671250000000001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41.342500000000001</v>
      </c>
      <c r="AH21" s="16" t="s">
        <v>17991</v>
      </c>
      <c r="AI21" s="23">
        <f>B7L714C15*B7L121C1</f>
        <v>107.49050000000001</v>
      </c>
      <c r="AJ21" s="16" t="s">
        <v>15253</v>
      </c>
      <c r="AK21" s="17">
        <f>A1L214C21</f>
        <v>8219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41.094999999999999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20.547499999999999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41.094999999999999</v>
      </c>
      <c r="AX21" s="16" t="s">
        <v>17995</v>
      </c>
      <c r="AY21" s="23">
        <f>B7L714C23*B7L121C1</f>
        <v>106.84699999999999</v>
      </c>
      <c r="AZ21" s="16" t="s">
        <v>15261</v>
      </c>
      <c r="BA21" s="17">
        <f>A1L214C24</f>
        <v>7748.75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38.743749999999999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19.371874999999999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38.743749999999999</v>
      </c>
      <c r="BN21" s="16" t="s">
        <v>17999</v>
      </c>
      <c r="BO21" s="23">
        <f>B7L714C31*B7L121C1</f>
        <v>100.73375</v>
      </c>
      <c r="BP21" s="16" t="s">
        <v>15269</v>
      </c>
      <c r="BQ21" s="17">
        <f>A1L214C27</f>
        <v>7797.8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38.989000000000004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19.494500000000002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38.989000000000004</v>
      </c>
      <c r="CD21" s="16" t="s">
        <v>18003</v>
      </c>
      <c r="CE21" s="23">
        <f>B7L714C39*B7L121C1</f>
        <v>101.37140000000001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253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1.2649999999999999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0.63249999999999995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1.2649999999999999</v>
      </c>
      <c r="R22" s="16" t="s">
        <v>18009</v>
      </c>
      <c r="S22" s="23">
        <f>B7L715C7*B7L121C1</f>
        <v>3.2889999999999997</v>
      </c>
      <c r="T22" s="16" t="s">
        <v>15285</v>
      </c>
      <c r="U22" s="17">
        <f>A1L215C18</f>
        <v>305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1.5249999999999999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0.76249999999999996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1.5249999999999999</v>
      </c>
      <c r="AH22" s="16" t="s">
        <v>18013</v>
      </c>
      <c r="AI22" s="23">
        <f>B7L715C15*B7L121C1</f>
        <v>3.9649999999999999</v>
      </c>
      <c r="AJ22" s="16" t="s">
        <v>15293</v>
      </c>
      <c r="AK22" s="17">
        <f>A1L215C21</f>
        <v>293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1.4650000000000001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0.73250000000000004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1.4650000000000001</v>
      </c>
      <c r="AX22" s="16" t="s">
        <v>18017</v>
      </c>
      <c r="AY22" s="23">
        <f>B7L715C23*B7L121C1</f>
        <v>3.8090000000000002</v>
      </c>
      <c r="AZ22" s="16" t="s">
        <v>15301</v>
      </c>
      <c r="BA22" s="23">
        <f>A1L215C24</f>
        <v>277.25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1.38625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0.69312499999999999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1.38625</v>
      </c>
      <c r="BN22" s="16" t="s">
        <v>18021</v>
      </c>
      <c r="BO22" s="23">
        <f>B7L715C31*B7L121C1</f>
        <v>3.60425</v>
      </c>
      <c r="BP22" s="16" t="s">
        <v>15309</v>
      </c>
      <c r="BQ22" s="23">
        <f>A1L215C27</f>
        <v>288.60000000000002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1.4430000000000001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0.72150000000000003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1.4430000000000001</v>
      </c>
      <c r="CD22" s="16" t="s">
        <v>18025</v>
      </c>
      <c r="CE22" s="23">
        <f>B7L715C39*B7L121C1</f>
        <v>3.7518000000000002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275760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1378.8</v>
      </c>
      <c r="J23" s="16" t="s">
        <v>18028</v>
      </c>
      <c r="K23" s="27">
        <f>A1L536C5</f>
        <v>0.5</v>
      </c>
      <c r="L23" s="16" t="s">
        <v>18029</v>
      </c>
      <c r="M23" s="23">
        <f>B7L716C3*B7L716C4</f>
        <v>689.4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1378.8</v>
      </c>
      <c r="R23" s="16" t="s">
        <v>18032</v>
      </c>
      <c r="S23" s="17">
        <f>B7L716C7*B7L121C1</f>
        <v>3584.88</v>
      </c>
      <c r="T23" s="16" t="s">
        <v>15325</v>
      </c>
      <c r="U23" s="17">
        <f>A1L216C18</f>
        <v>277052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1385.26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692.63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1385.26</v>
      </c>
      <c r="AH23" s="16" t="s">
        <v>18036</v>
      </c>
      <c r="AI23" s="17">
        <f>B7L716C15*B7L121C1</f>
        <v>3601.6759999999999</v>
      </c>
      <c r="AJ23" s="16" t="s">
        <v>15333</v>
      </c>
      <c r="AK23" s="17">
        <f>A1L216C21</f>
        <v>271882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1359.41</v>
      </c>
      <c r="AP23" s="16" t="s">
        <v>18028</v>
      </c>
      <c r="AQ23" s="27">
        <f>A1L536C5</f>
        <v>0.5</v>
      </c>
      <c r="AR23" s="16" t="s">
        <v>18038</v>
      </c>
      <c r="AS23" s="23">
        <f>B7L716C19*B7L716C20</f>
        <v>679.70500000000004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1359.41</v>
      </c>
      <c r="AX23" s="16" t="s">
        <v>18040</v>
      </c>
      <c r="AY23" s="17">
        <f>B7L716C23*B7L121C1</f>
        <v>3534.4660000000003</v>
      </c>
      <c r="AZ23" s="16" t="s">
        <v>15341</v>
      </c>
      <c r="BA23" s="17">
        <f>A1L216C24</f>
        <v>265441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1327.2049999999999</v>
      </c>
      <c r="BF23" s="16" t="s">
        <v>18028</v>
      </c>
      <c r="BG23" s="27">
        <f>A1L536C5</f>
        <v>0.5</v>
      </c>
      <c r="BH23" s="16" t="s">
        <v>18042</v>
      </c>
      <c r="BI23" s="23">
        <f>B7L716C27*B7L716C28</f>
        <v>663.60249999999996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1327.2049999999999</v>
      </c>
      <c r="BN23" s="16" t="s">
        <v>18044</v>
      </c>
      <c r="BO23" s="17">
        <f>B7L716C31*B7L121C1</f>
        <v>3450.7329999999997</v>
      </c>
      <c r="BP23" s="16" t="s">
        <v>15349</v>
      </c>
      <c r="BQ23" s="17">
        <f>A1L216C27</f>
        <v>264446.40000000002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1322.2320000000002</v>
      </c>
      <c r="BV23" s="16" t="s">
        <v>18028</v>
      </c>
      <c r="BW23" s="27">
        <f>A1L536C5</f>
        <v>0.5</v>
      </c>
      <c r="BX23" s="16" t="s">
        <v>18046</v>
      </c>
      <c r="BY23" s="23">
        <f>B7L716C35*B7L716C36</f>
        <v>661.1160000000001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1322.2320000000002</v>
      </c>
      <c r="CD23" s="16" t="s">
        <v>18048</v>
      </c>
      <c r="CE23" s="17">
        <f>B7L716C39*B7L121C1</f>
        <v>3437.8032000000007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5E46F1-9C1D-4BC2-A888-65E77438EE79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32.519284230932463</v>
      </c>
      <c r="F9" s="16" t="s">
        <v>18142</v>
      </c>
      <c r="G9" s="23">
        <f>B7L202C7</f>
        <v>14.990060566008781</v>
      </c>
      <c r="H9" s="16" t="s">
        <v>18143</v>
      </c>
      <c r="I9" s="17">
        <f>B7L802C1+B7L802C2</f>
        <v>47.509344796941242</v>
      </c>
      <c r="J9" s="16" t="s">
        <v>18144</v>
      </c>
      <c r="K9" s="17">
        <f>IF(B7L802C3=0,0,B7L802C2/B7L802C3)</f>
        <v>0.31551814974669729</v>
      </c>
      <c r="L9" s="16" t="s">
        <v>18145</v>
      </c>
      <c r="M9" s="17">
        <f>B7L302C9+B7L402C9+B7L502C11+B7L602C11+B7L702C7</f>
        <v>76.543174902128555</v>
      </c>
      <c r="N9" s="16" t="s">
        <v>18146</v>
      </c>
      <c r="O9" s="17">
        <f>B7L302C10+B7L402C10+B7L502C12+B7L602C12+B7L702C8</f>
        <v>199.01225474553425</v>
      </c>
      <c r="P9" s="16" t="s">
        <v>18147</v>
      </c>
      <c r="Q9" s="17">
        <f>B7L202C1</f>
        <v>6157</v>
      </c>
      <c r="R9" s="16" t="s">
        <v>18148</v>
      </c>
      <c r="S9" s="17">
        <f>B7L802C6+B7L802C7</f>
        <v>6356.0122547455339</v>
      </c>
      <c r="T9" s="16" t="s">
        <v>18149</v>
      </c>
      <c r="U9" s="17">
        <f>IF(B7L802C8=0,0,B7L802C7/B7L802C8)</f>
        <v>0.96868913293914005</v>
      </c>
      <c r="V9" s="16" t="s">
        <v>18150</v>
      </c>
      <c r="W9" s="17">
        <f>B7L302C15+B7L302C17+B7L402C17+B7L502C19+B7L502C21+B7L602C19+B7L602C21+B7L702C13</f>
        <v>33.369716174891465</v>
      </c>
      <c r="X9" s="16" t="s">
        <v>18151</v>
      </c>
      <c r="Y9" s="23">
        <f>B7L202C15</f>
        <v>15.404484481638555</v>
      </c>
      <c r="Z9" s="16" t="s">
        <v>18152</v>
      </c>
      <c r="AA9" s="17">
        <f>B7L802C10+B7L802C11</f>
        <v>48.77420065653002</v>
      </c>
      <c r="AB9" s="16" t="s">
        <v>18153</v>
      </c>
      <c r="AC9" s="17">
        <f>IF(B7L802C12=0,0,B7L802C11/B7L802C12)</f>
        <v>0.31583263844993759</v>
      </c>
      <c r="AD9" s="16" t="s">
        <v>18154</v>
      </c>
      <c r="AE9" s="17">
        <f>B7L302C19+B7L402C19+B7L502C23+B7L602C23+B7L702C15</f>
        <v>78.810961257903074</v>
      </c>
      <c r="AF9" s="16" t="s">
        <v>18155</v>
      </c>
      <c r="AG9" s="17">
        <f>B7L302C20+B7L402C20+B7L502C24+B7L602C24+B7L702C16</f>
        <v>204.90849927054802</v>
      </c>
      <c r="AH9" s="16" t="s">
        <v>18156</v>
      </c>
      <c r="AI9" s="17">
        <f>B7L202C9</f>
        <v>6238.5</v>
      </c>
      <c r="AJ9" s="16" t="s">
        <v>18157</v>
      </c>
      <c r="AK9" s="17">
        <f>B7L802C15+B7L802C16</f>
        <v>6443.4084992705484</v>
      </c>
      <c r="AL9" s="16" t="s">
        <v>18158</v>
      </c>
      <c r="AM9" s="17">
        <f>IF(B7L802C17=0,0,B7L802C16/B7L802C17)</f>
        <v>0.96819874150556406</v>
      </c>
      <c r="AN9" s="16" t="s">
        <v>18159</v>
      </c>
      <c r="AO9" s="17">
        <f>B7L302C25+B7L302C27+B7L402C27+B7L502C31+B7L502C33+B7L602C31+B7L602C33+B7L702C21</f>
        <v>31.169152000693177</v>
      </c>
      <c r="AP9" s="16" t="s">
        <v>18160</v>
      </c>
      <c r="AQ9" s="23">
        <f>B7L202C23</f>
        <v>14.939229964423985</v>
      </c>
      <c r="AR9" s="16" t="s">
        <v>18161</v>
      </c>
      <c r="AS9" s="17">
        <f>B7L802C19+B7L802C20</f>
        <v>46.108381965117161</v>
      </c>
      <c r="AT9" s="16" t="s">
        <v>18162</v>
      </c>
      <c r="AU9" s="17">
        <f>IF(B7L802C21=0,0,B7L802C20/B7L802C21)</f>
        <v>0.32400247694065931</v>
      </c>
      <c r="AV9" s="16" t="s">
        <v>18163</v>
      </c>
      <c r="AW9" s="17">
        <f>B7L302C29+B7L402C29+B7L502C35+B7L602C35+B7L702C23</f>
        <v>73.893334094479172</v>
      </c>
      <c r="AX9" s="16" t="s">
        <v>18164</v>
      </c>
      <c r="AY9" s="17">
        <f>B7L302C30+B7L402C30+B7L502C36+B7L602C36+B7L702C24</f>
        <v>192.12266864564583</v>
      </c>
      <c r="AZ9" s="16" t="s">
        <v>18165</v>
      </c>
      <c r="BA9" s="17">
        <f>B7L202C17</f>
        <v>5900.6666666666661</v>
      </c>
      <c r="BB9" s="16" t="s">
        <v>18166</v>
      </c>
      <c r="BC9" s="17">
        <f>B7L802C24+B7L802C25</f>
        <v>6092.7893353123118</v>
      </c>
      <c r="BD9" s="16" t="s">
        <v>18167</v>
      </c>
      <c r="BE9" s="17">
        <f>IF(B7L802C26=0,0,B7L802C25/B7L802C26)</f>
        <v>0.96846720638572714</v>
      </c>
      <c r="BF9" s="16" t="s">
        <v>18168</v>
      </c>
      <c r="BG9" s="17">
        <f>B7L302C35+B7L302C37+B7L402C37+B7L502C43+B7L502C45+B7L602C43+B7L602C45+B7L702C29</f>
        <v>29.82007619817729</v>
      </c>
      <c r="BH9" s="16" t="s">
        <v>18169</v>
      </c>
      <c r="BI9" s="23">
        <f>B7L202C31</f>
        <v>13.619854181915676</v>
      </c>
      <c r="BJ9" s="16" t="s">
        <v>18170</v>
      </c>
      <c r="BK9" s="17">
        <f>B7L802C28+B7L802C29</f>
        <v>43.439930380092967</v>
      </c>
      <c r="BL9" s="16" t="s">
        <v>18171</v>
      </c>
      <c r="BM9" s="17">
        <f>IF(B7L802C30=0,0,B7L802C29/B7L802C30)</f>
        <v>0.31353305732177666</v>
      </c>
      <c r="BN9" s="16" t="s">
        <v>18172</v>
      </c>
      <c r="BO9" s="17">
        <f>B7L302C39+B7L402C39+B7L502C47+B7L602C47+B7L702C31</f>
        <v>71.124167601975088</v>
      </c>
      <c r="BP9" s="16" t="s">
        <v>18173</v>
      </c>
      <c r="BQ9" s="17">
        <f>B7L302C40+B7L402C40+B7L502C48+B7L602C48+B7L702C32</f>
        <v>184.92283576513523</v>
      </c>
      <c r="BR9" s="16" t="s">
        <v>18174</v>
      </c>
      <c r="BS9" s="17">
        <f>B7L202C25</f>
        <v>5513</v>
      </c>
      <c r="BT9" s="16" t="s">
        <v>18175</v>
      </c>
      <c r="BU9" s="17">
        <f>B7L802C33+B7L802C34</f>
        <v>5697.9228357651355</v>
      </c>
      <c r="BV9" s="16" t="s">
        <v>18176</v>
      </c>
      <c r="BW9" s="17">
        <f>IF(B7L802C35=0,0,B7L802C34/B7L802C35)</f>
        <v>0.967545570360413</v>
      </c>
      <c r="BX9" s="16" t="s">
        <v>18177</v>
      </c>
      <c r="BY9" s="17">
        <f>B7L302C45+B7L302C47+B7L402C47+B7L502C55+B7L502C57+B7L602C55+B7L602C57+B7L702C37</f>
        <v>29.571190832252512</v>
      </c>
      <c r="BZ9" s="16" t="s">
        <v>18178</v>
      </c>
      <c r="CA9" s="23">
        <f>B7L202C39</f>
        <v>13.338681887649253</v>
      </c>
      <c r="CB9" s="16" t="s">
        <v>18179</v>
      </c>
      <c r="CC9" s="17">
        <f>B7L802C37+B7L802C38</f>
        <v>42.909872719901763</v>
      </c>
      <c r="CD9" s="16" t="s">
        <v>18180</v>
      </c>
      <c r="CE9" s="17">
        <f>IF(B7L802C39=0,0,B7L802C38/B7L802C39)</f>
        <v>0.31085344798663833</v>
      </c>
      <c r="CF9" s="16" t="s">
        <v>18181</v>
      </c>
      <c r="CG9" s="17">
        <f>B7L302C49+B7L402C49+B7L502C59+B7L602C59+B7L702C39</f>
        <v>71.258654383788809</v>
      </c>
      <c r="CH9" s="16" t="s">
        <v>18182</v>
      </c>
      <c r="CI9" s="17">
        <f>B7L302C50+B7L402C50+B7L502C60+B7L602C60+B7L702C40</f>
        <v>185.2725013978509</v>
      </c>
      <c r="CJ9" s="16" t="s">
        <v>18183</v>
      </c>
      <c r="CK9" s="17">
        <f>B7L202C33</f>
        <v>5369.6</v>
      </c>
      <c r="CL9" s="16" t="s">
        <v>18184</v>
      </c>
      <c r="CM9" s="17">
        <f>B7L802C42+B7L802C43</f>
        <v>5554.872501397851</v>
      </c>
      <c r="CN9" s="16" t="s">
        <v>18185</v>
      </c>
      <c r="CO9" s="17">
        <f>IF(B7L802C44=0,0,B7L802C43/B7L802C44)</f>
        <v>0.96664684898686193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260.61613056823973</v>
      </c>
      <c r="F10" s="16" t="s">
        <v>18187</v>
      </c>
      <c r="G10" s="23">
        <f>B7L203C7</f>
        <v>75.726952061903049</v>
      </c>
      <c r="H10" s="16" t="s">
        <v>18188</v>
      </c>
      <c r="I10" s="23">
        <f>B7L803C1+B7L803C2</f>
        <v>336.34308263014276</v>
      </c>
      <c r="J10" s="16" t="s">
        <v>18189</v>
      </c>
      <c r="K10" s="23">
        <f>IF(B7L803C3=0,0,B7L803C2/B7L803C3)</f>
        <v>0.2251479396267996</v>
      </c>
      <c r="L10" s="16" t="s">
        <v>18190</v>
      </c>
      <c r="M10" s="23">
        <f>B7L303C9+B7L403C9+B7L503C11+B7L603C11+B7L703C7</f>
        <v>690.91406212531865</v>
      </c>
      <c r="N10" s="16" t="s">
        <v>18191</v>
      </c>
      <c r="O10" s="17">
        <f>B7L303C10+B7L403C10+B7L503C12+B7L603C12+B7L703C8</f>
        <v>1796.3765615258285</v>
      </c>
      <c r="P10" s="16" t="s">
        <v>18192</v>
      </c>
      <c r="Q10" s="17">
        <f>B7L203C1</f>
        <v>31104</v>
      </c>
      <c r="R10" s="16" t="s">
        <v>18193</v>
      </c>
      <c r="S10" s="17">
        <f>B7L803C6+B7L803C7</f>
        <v>32900.376561525831</v>
      </c>
      <c r="T10" s="16" t="s">
        <v>18194</v>
      </c>
      <c r="U10" s="23">
        <f>IF(B7L803C8=0,0,B7L803C7/B7L803C8)</f>
        <v>0.94539951364488217</v>
      </c>
      <c r="V10" s="16" t="s">
        <v>18195</v>
      </c>
      <c r="W10" s="23">
        <f>B7L303C15+B7L303C17+B7L403C17+B7L503C19+B7L503C21+B7L603C19+B7L603C21+B7L703C13</f>
        <v>266.50869634778246</v>
      </c>
      <c r="X10" s="16" t="s">
        <v>18196</v>
      </c>
      <c r="Y10" s="23">
        <f>B7L203C15</f>
        <v>78.683000401925554</v>
      </c>
      <c r="Z10" s="16" t="s">
        <v>18197</v>
      </c>
      <c r="AA10" s="23">
        <f>B7L803C10+B7L803C11</f>
        <v>345.191696749708</v>
      </c>
      <c r="AB10" s="16" t="s">
        <v>18198</v>
      </c>
      <c r="AC10" s="23">
        <f>IF(B7L803C12=0,0,B7L803C11/B7L803C12)</f>
        <v>0.22794001461447991</v>
      </c>
      <c r="AD10" s="16" t="s">
        <v>18199</v>
      </c>
      <c r="AE10" s="23">
        <f>B7L303C19+B7L403C19+B7L503C23+B7L603C23+B7L703C15</f>
        <v>709.90365073280327</v>
      </c>
      <c r="AF10" s="16" t="s">
        <v>18200</v>
      </c>
      <c r="AG10" s="17">
        <f>B7L303C20+B7L403C20+B7L503C24+B7L603C24+B7L703C16</f>
        <v>1845.7494919052888</v>
      </c>
      <c r="AH10" s="16" t="s">
        <v>18201</v>
      </c>
      <c r="AI10" s="17">
        <f>B7L203C9</f>
        <v>31865</v>
      </c>
      <c r="AJ10" s="16" t="s">
        <v>18202</v>
      </c>
      <c r="AK10" s="17">
        <f>B7L803C15+B7L803C16</f>
        <v>33710.749491905292</v>
      </c>
      <c r="AL10" s="16" t="s">
        <v>18203</v>
      </c>
      <c r="AM10" s="23">
        <f>IF(B7L803C17=0,0,B7L803C16/B7L803C17)</f>
        <v>0.94524745015388945</v>
      </c>
      <c r="AN10" s="16" t="s">
        <v>18204</v>
      </c>
      <c r="AO10" s="23">
        <f>B7L303C25+B7L303C27+B7L403C27+B7L503C31+B7L503C33+B7L603C31+B7L603C33+B7L703C21</f>
        <v>280.17060926026284</v>
      </c>
      <c r="AP10" s="16" t="s">
        <v>18205</v>
      </c>
      <c r="AQ10" s="23">
        <f>B7L203C23</f>
        <v>83.927888415546334</v>
      </c>
      <c r="AR10" s="16" t="s">
        <v>18206</v>
      </c>
      <c r="AS10" s="23">
        <f>B7L803C19+B7L803C20</f>
        <v>364.0984976758092</v>
      </c>
      <c r="AT10" s="16" t="s">
        <v>18207</v>
      </c>
      <c r="AU10" s="23">
        <f>IF(B7L803C21=0,0,B7L803C20/B7L803C21)</f>
        <v>0.23050874681244951</v>
      </c>
      <c r="AV10" s="16" t="s">
        <v>18208</v>
      </c>
      <c r="AW10" s="23">
        <f>B7L303C29+B7L403C29+B7L503C35+B7L603C35+B7L703C23</f>
        <v>754.43551959811214</v>
      </c>
      <c r="AX10" s="16" t="s">
        <v>18209</v>
      </c>
      <c r="AY10" s="17">
        <f>B7L303C30+B7L403C30+B7L503C36+B7L603C36+B7L703C24</f>
        <v>1961.5323509550919</v>
      </c>
      <c r="AZ10" s="16" t="s">
        <v>18210</v>
      </c>
      <c r="BA10" s="17">
        <f>B7L203C17</f>
        <v>33149.666666666672</v>
      </c>
      <c r="BB10" s="16" t="s">
        <v>18211</v>
      </c>
      <c r="BC10" s="17">
        <f>B7L803C24+B7L803C25</f>
        <v>35111.199017621766</v>
      </c>
      <c r="BD10" s="16" t="s">
        <v>18212</v>
      </c>
      <c r="BE10" s="23">
        <f>IF(B7L803C26=0,0,B7L803C25/B7L803C26)</f>
        <v>0.94413371215347464</v>
      </c>
      <c r="BF10" s="16" t="s">
        <v>18213</v>
      </c>
      <c r="BG10" s="23">
        <f>B7L303C35+B7L303C37+B7L403C37+B7L503C43+B7L503C45+B7L603C43+B7L603C45+B7L703C29</f>
        <v>293.50200531694497</v>
      </c>
      <c r="BH10" s="16" t="s">
        <v>18214</v>
      </c>
      <c r="BI10" s="23">
        <f>B7L203C31</f>
        <v>84.421232022651381</v>
      </c>
      <c r="BJ10" s="16" t="s">
        <v>18215</v>
      </c>
      <c r="BK10" s="23">
        <f>B7L803C28+B7L803C29</f>
        <v>377.92323733959637</v>
      </c>
      <c r="BL10" s="16" t="s">
        <v>18216</v>
      </c>
      <c r="BM10" s="23">
        <f>IF(B7L803C30=0,0,B7L803C29/B7L803C30)</f>
        <v>0.22338195612669268</v>
      </c>
      <c r="BN10" s="16" t="s">
        <v>18217</v>
      </c>
      <c r="BO10" s="23">
        <f>B7L303C39+B7L403C39+B7L503C47+B7L603C47+B7L703C31</f>
        <v>795.05428039319759</v>
      </c>
      <c r="BP10" s="16" t="s">
        <v>18218</v>
      </c>
      <c r="BQ10" s="17">
        <f>B7L303C40+B7L403C40+B7L503C48+B7L603C48+B7L703C32</f>
        <v>2067.1411290223136</v>
      </c>
      <c r="BR10" s="16" t="s">
        <v>18219</v>
      </c>
      <c r="BS10" s="17">
        <f>B7L203C25</f>
        <v>34171.75</v>
      </c>
      <c r="BT10" s="16" t="s">
        <v>18220</v>
      </c>
      <c r="BU10" s="17">
        <f>B7L803C33+B7L803C34</f>
        <v>36238.891129022311</v>
      </c>
      <c r="BV10" s="16" t="s">
        <v>18221</v>
      </c>
      <c r="BW10" s="23">
        <f>IF(B7L803C35=0,0,B7L803C34/B7L803C35)</f>
        <v>0.94295793649803983</v>
      </c>
      <c r="BX10" s="16" t="s">
        <v>18222</v>
      </c>
      <c r="BY10" s="23">
        <f>B7L303C45+B7L303C47+B7L403C47+B7L503C55+B7L503C57+B7L603C55+B7L603C57+B7L703C37</f>
        <v>308.78848827591526</v>
      </c>
      <c r="BZ10" s="16" t="s">
        <v>18223</v>
      </c>
      <c r="CA10" s="23">
        <f>B7L203C39</f>
        <v>88.571967777281202</v>
      </c>
      <c r="CB10" s="16" t="s">
        <v>18224</v>
      </c>
      <c r="CC10" s="23">
        <f>B7L803C37+B7L803C38</f>
        <v>397.36045605319646</v>
      </c>
      <c r="CD10" s="16" t="s">
        <v>18225</v>
      </c>
      <c r="CE10" s="23">
        <f>IF(B7L803C39=0,0,B7L803C38/B7L803C39)</f>
        <v>0.22290081065697104</v>
      </c>
      <c r="CF10" s="16" t="s">
        <v>18226</v>
      </c>
      <c r="CG10" s="23">
        <f>B7L303C49+B7L403C49+B7L503C59+B7L603C59+B7L703C39</f>
        <v>840.58117189553377</v>
      </c>
      <c r="CH10" s="16" t="s">
        <v>18227</v>
      </c>
      <c r="CI10" s="17">
        <f>B7L303C50+B7L403C50+B7L503C60+B7L603C60+B7L703C40</f>
        <v>2185.5110469283882</v>
      </c>
      <c r="CJ10" s="16" t="s">
        <v>18228</v>
      </c>
      <c r="CK10" s="17">
        <f>B7L203C33</f>
        <v>35655.4</v>
      </c>
      <c r="CL10" s="16" t="s">
        <v>18229</v>
      </c>
      <c r="CM10" s="17">
        <f>B7L803C42+B7L803C43</f>
        <v>37840.911046928391</v>
      </c>
      <c r="CN10" s="16" t="s">
        <v>18230</v>
      </c>
      <c r="CO10" s="23">
        <f>IF(B7L803C44=0,0,B7L803C43/B7L803C44)</f>
        <v>0.94224475609960789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70.549099691160308</v>
      </c>
      <c r="F11" s="16" t="s">
        <v>18232</v>
      </c>
      <c r="G11" s="23">
        <f>B7L204C7</f>
        <v>13.577971053537595</v>
      </c>
      <c r="H11" s="16" t="s">
        <v>18233</v>
      </c>
      <c r="I11" s="17">
        <f>B7L804C1+B7L804C2</f>
        <v>84.127070744697903</v>
      </c>
      <c r="J11" s="16" t="s">
        <v>18234</v>
      </c>
      <c r="K11" s="17">
        <f>IF(B7L804C3=0,0,B7L804C2/B7L804C3)</f>
        <v>0.1613983576670931</v>
      </c>
      <c r="L11" s="16" t="s">
        <v>18235</v>
      </c>
      <c r="M11" s="17">
        <f>B7L304C9+B7L404C9+B7L504C11+B7L604C11+B7L704C7</f>
        <v>149.21744335138172</v>
      </c>
      <c r="N11" s="16" t="s">
        <v>18236</v>
      </c>
      <c r="O11" s="17">
        <f>B7L304C10+B7L404C10+B7L504C12+B7L604C12+B7L704C8</f>
        <v>387.96535271359255</v>
      </c>
      <c r="P11" s="16" t="s">
        <v>18237</v>
      </c>
      <c r="Q11" s="17">
        <f>B7L204C1</f>
        <v>5577</v>
      </c>
      <c r="R11" s="16" t="s">
        <v>18238</v>
      </c>
      <c r="S11" s="17">
        <f>B7L804C6+B7L804C7</f>
        <v>5964.9653527135924</v>
      </c>
      <c r="T11" s="16" t="s">
        <v>18239</v>
      </c>
      <c r="U11" s="17">
        <f>IF(B7L804C8=0,0,B7L804C7/B7L804C8)</f>
        <v>0.93495932838283824</v>
      </c>
      <c r="V11" s="16" t="s">
        <v>18240</v>
      </c>
      <c r="W11" s="17">
        <f>B7L304C15+B7L304C17+B7L404C17+B7L504C19+B7L504C21+B7L604C19+B7L604C21+B7L704C13</f>
        <v>67.862566440898362</v>
      </c>
      <c r="X11" s="16" t="s">
        <v>18241</v>
      </c>
      <c r="Y11" s="23">
        <f>B7L204C15</f>
        <v>13.135233661950195</v>
      </c>
      <c r="Z11" s="16" t="s">
        <v>18242</v>
      </c>
      <c r="AA11" s="17">
        <f>B7L804C10+B7L804C11</f>
        <v>80.997800102848558</v>
      </c>
      <c r="AB11" s="16" t="s">
        <v>18243</v>
      </c>
      <c r="AC11" s="17">
        <f>IF(B7L804C12=0,0,B7L804C11/B7L804C12)</f>
        <v>0.16216778289375111</v>
      </c>
      <c r="AD11" s="16" t="s">
        <v>18244</v>
      </c>
      <c r="AE11" s="17">
        <f>B7L304C19+B7L404C19+B7L504C23+B7L604C23+B7L704C15</f>
        <v>154.02932322994107</v>
      </c>
      <c r="AF11" s="16" t="s">
        <v>18245</v>
      </c>
      <c r="AG11" s="17">
        <f>B7L304C20+B7L404C20+B7L504C24+B7L604C24+B7L704C16</f>
        <v>400.47624039784677</v>
      </c>
      <c r="AH11" s="16" t="s">
        <v>18246</v>
      </c>
      <c r="AI11" s="17">
        <f>B7L204C9</f>
        <v>5319.5</v>
      </c>
      <c r="AJ11" s="16" t="s">
        <v>18247</v>
      </c>
      <c r="AK11" s="17">
        <f>B7L804C15+B7L804C16</f>
        <v>5719.9762403978466</v>
      </c>
      <c r="AL11" s="16" t="s">
        <v>18248</v>
      </c>
      <c r="AM11" s="17">
        <f>IF(B7L804C17=0,0,B7L804C16/B7L804C17)</f>
        <v>0.92998638043818305</v>
      </c>
      <c r="AN11" s="16" t="s">
        <v>18249</v>
      </c>
      <c r="AO11" s="17">
        <f>B7L304C25+B7L304C27+B7L404C27+B7L504C31+B7L504C33+B7L604C31+B7L604C33+B7L704C21</f>
        <v>61.973859413404668</v>
      </c>
      <c r="AP11" s="16" t="s">
        <v>18250</v>
      </c>
      <c r="AQ11" s="23">
        <f>B7L204C23</f>
        <v>12.744170810799153</v>
      </c>
      <c r="AR11" s="16" t="s">
        <v>18251</v>
      </c>
      <c r="AS11" s="17">
        <f>B7L804C19+B7L804C20</f>
        <v>74.718030224203815</v>
      </c>
      <c r="AT11" s="16" t="s">
        <v>18252</v>
      </c>
      <c r="AU11" s="17">
        <f>IF(B7L804C21=0,0,B7L804C20/B7L804C21)</f>
        <v>0.17056352760582899</v>
      </c>
      <c r="AV11" s="16" t="s">
        <v>18253</v>
      </c>
      <c r="AW11" s="17">
        <f>B7L304C29+B7L404C29+B7L504C35+B7L604C35+B7L704C23</f>
        <v>141.53159856705904</v>
      </c>
      <c r="AX11" s="16" t="s">
        <v>18254</v>
      </c>
      <c r="AY11" s="17">
        <f>B7L304C30+B7L404C30+B7L504C36+B7L604C36+B7L704C24</f>
        <v>367.98215627435343</v>
      </c>
      <c r="AZ11" s="16" t="s">
        <v>18255</v>
      </c>
      <c r="BA11" s="17">
        <f>B7L204C17</f>
        <v>5033.6666666666661</v>
      </c>
      <c r="BB11" s="16" t="s">
        <v>18256</v>
      </c>
      <c r="BC11" s="17">
        <f>B7L804C24+B7L804C25</f>
        <v>5401.6488229410197</v>
      </c>
      <c r="BD11" s="16" t="s">
        <v>18257</v>
      </c>
      <c r="BE11" s="17">
        <f>IF(B7L804C26=0,0,B7L804C25/B7L804C26)</f>
        <v>0.93187595707601012</v>
      </c>
      <c r="BF11" s="16" t="s">
        <v>18258</v>
      </c>
      <c r="BG11" s="17">
        <f>B7L304C35+B7L304C37+B7L404C37+B7L504C43+B7L504C45+B7L604C43+B7L604C45+B7L704C29</f>
        <v>60.333793546145309</v>
      </c>
      <c r="BH11" s="16" t="s">
        <v>18259</v>
      </c>
      <c r="BI11" s="23">
        <f>B7L204C31</f>
        <v>12.072087331748767</v>
      </c>
      <c r="BJ11" s="16" t="s">
        <v>18260</v>
      </c>
      <c r="BK11" s="17">
        <f>B7L804C28+B7L804C29</f>
        <v>72.405880877894077</v>
      </c>
      <c r="BL11" s="16" t="s">
        <v>18261</v>
      </c>
      <c r="BM11" s="17">
        <f>IF(B7L804C30=0,0,B7L804C29/B7L804C30)</f>
        <v>0.16672799481726136</v>
      </c>
      <c r="BN11" s="16" t="s">
        <v>18262</v>
      </c>
      <c r="BO11" s="17">
        <f>B7L304C39+B7L404C39+B7L504C47+B7L604C47+B7L704C31</f>
        <v>138.50889551129916</v>
      </c>
      <c r="BP11" s="16" t="s">
        <v>18263</v>
      </c>
      <c r="BQ11" s="17">
        <f>B7L304C40+B7L404C40+B7L504C48+B7L604C48+B7L704C32</f>
        <v>360.12312832937789</v>
      </c>
      <c r="BR11" s="16" t="s">
        <v>18264</v>
      </c>
      <c r="BS11" s="17">
        <f>B7L204C25</f>
        <v>4886.5</v>
      </c>
      <c r="BT11" s="16" t="s">
        <v>18265</v>
      </c>
      <c r="BU11" s="17">
        <f>B7L804C33+B7L804C34</f>
        <v>5246.6231283293782</v>
      </c>
      <c r="BV11" s="16" t="s">
        <v>18266</v>
      </c>
      <c r="BW11" s="17">
        <f>IF(B7L804C35=0,0,B7L804C34/B7L804C35)</f>
        <v>0.93136096885158814</v>
      </c>
      <c r="BX11" s="16" t="s">
        <v>18267</v>
      </c>
      <c r="BY11" s="17">
        <f>B7L304C45+B7L304C47+B7L404C47+B7L504C55+B7L504C57+B7L604C55+B7L604C57+B7L704C37</f>
        <v>60.165352637254685</v>
      </c>
      <c r="BZ11" s="16" t="s">
        <v>18268</v>
      </c>
      <c r="CA11" s="23">
        <f>B7L204C39</f>
        <v>12.771807780311356</v>
      </c>
      <c r="CB11" s="16" t="s">
        <v>18269</v>
      </c>
      <c r="CC11" s="17">
        <f>B7L804C37+B7L804C38</f>
        <v>72.937160417566048</v>
      </c>
      <c r="CD11" s="16" t="s">
        <v>18270</v>
      </c>
      <c r="CE11" s="17">
        <f>IF(B7L804C39=0,0,B7L804C38/B7L804C39)</f>
        <v>0.17510700591019193</v>
      </c>
      <c r="CF11" s="16" t="s">
        <v>18271</v>
      </c>
      <c r="CG11" s="17">
        <f>B7L304C49+B7L404C49+B7L504C59+B7L604C59+B7L704C39</f>
        <v>138.44915018290081</v>
      </c>
      <c r="CH11" s="16" t="s">
        <v>18272</v>
      </c>
      <c r="CI11" s="17">
        <f>B7L304C50+B7L404C50+B7L504C60+B7L604C60+B7L704C40</f>
        <v>359.96779047554219</v>
      </c>
      <c r="CJ11" s="16" t="s">
        <v>18273</v>
      </c>
      <c r="CK11" s="17">
        <f>B7L204C33</f>
        <v>5141.3999999999996</v>
      </c>
      <c r="CL11" s="16" t="s">
        <v>18274</v>
      </c>
      <c r="CM11" s="17">
        <f>B7L804C42+B7L804C43</f>
        <v>5501.3677904755423</v>
      </c>
      <c r="CN11" s="16" t="s">
        <v>18275</v>
      </c>
      <c r="CO11" s="17">
        <f>IF(B7L804C44=0,0,B7L804C43/B7L804C44)</f>
        <v>0.93456758315654687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205.23531832546834</v>
      </c>
      <c r="F12" s="16" t="s">
        <v>18277</v>
      </c>
      <c r="G12" s="23">
        <f>B7L205C7</f>
        <v>58.492156098483186</v>
      </c>
      <c r="H12" s="16" t="s">
        <v>18278</v>
      </c>
      <c r="I12" s="23">
        <f>B7L805C1+B7L805C2</f>
        <v>263.72747442395155</v>
      </c>
      <c r="J12" s="16" t="s">
        <v>18279</v>
      </c>
      <c r="K12" s="23">
        <f>IF(B7L805C3=0,0,B7L805C2/B7L805C3)</f>
        <v>0.22179014995022819</v>
      </c>
      <c r="L12" s="16" t="s">
        <v>18280</v>
      </c>
      <c r="M12" s="23">
        <f>B7L305C9+B7L405C9+B7L505C11+B7L605C11+B7L705C7</f>
        <v>487.58437575007588</v>
      </c>
      <c r="N12" s="16" t="s">
        <v>18281</v>
      </c>
      <c r="O12" s="17">
        <f>B7L305C10+B7L405C10+B7L505C12+B7L605C12+B7L705C8</f>
        <v>1267.7193769501976</v>
      </c>
      <c r="P12" s="16" t="s">
        <v>18282</v>
      </c>
      <c r="Q12" s="17">
        <f>B7L205C1</f>
        <v>24025</v>
      </c>
      <c r="R12" s="16" t="s">
        <v>18283</v>
      </c>
      <c r="S12" s="17">
        <f>B7L805C6+B7L805C7</f>
        <v>25292.719376950197</v>
      </c>
      <c r="T12" s="16" t="s">
        <v>18284</v>
      </c>
      <c r="U12" s="23">
        <f>IF(B7L805C8=0,0,B7L805C7/B7L805C8)</f>
        <v>0.94987809108001664</v>
      </c>
      <c r="V12" s="16" t="s">
        <v>18285</v>
      </c>
      <c r="W12" s="23">
        <f>B7L305C15+B7L305C17+B7L405C17+B7L505C19+B7L505C21+B7L605C19+B7L605C21+B7L705C13</f>
        <v>208.86551263043231</v>
      </c>
      <c r="X12" s="16" t="s">
        <v>18286</v>
      </c>
      <c r="Y12" s="23">
        <f>B7L205C15</f>
        <v>56.239887561721524</v>
      </c>
      <c r="Z12" s="16" t="s">
        <v>18287</v>
      </c>
      <c r="AA12" s="23">
        <f>B7L805C10+B7L805C11</f>
        <v>265.10540019215381</v>
      </c>
      <c r="AB12" s="16" t="s">
        <v>18288</v>
      </c>
      <c r="AC12" s="23">
        <f>IF(B7L805C12=0,0,B7L805C11/B7L805C12)</f>
        <v>0.21214161432003159</v>
      </c>
      <c r="AD12" s="16" t="s">
        <v>18289</v>
      </c>
      <c r="AE12" s="23">
        <f>B7L305C19+B7L405C19+B7L505C23+B7L605C23+B7L705C15</f>
        <v>513.74338712737779</v>
      </c>
      <c r="AF12" s="16" t="s">
        <v>18290</v>
      </c>
      <c r="AG12" s="17">
        <f>B7L305C20+B7L405C20+B7L505C24+B7L605C24+B7L705C16</f>
        <v>1335.7328065311824</v>
      </c>
      <c r="AH12" s="16" t="s">
        <v>18291</v>
      </c>
      <c r="AI12" s="17">
        <f>B7L205C9</f>
        <v>22776</v>
      </c>
      <c r="AJ12" s="16" t="s">
        <v>18292</v>
      </c>
      <c r="AK12" s="17">
        <f>B7L805C15+B7L805C16</f>
        <v>24111.732806531181</v>
      </c>
      <c r="AL12" s="16" t="s">
        <v>18293</v>
      </c>
      <c r="AM12" s="23">
        <f>IF(B7L805C17=0,0,B7L805C16/B7L805C17)</f>
        <v>0.94460237191375274</v>
      </c>
      <c r="AN12" s="16" t="s">
        <v>18294</v>
      </c>
      <c r="AO12" s="23">
        <f>B7L305C25+B7L305C27+B7L405C27+B7L505C31+B7L505C33+B7L605C31+B7L605C33+B7L705C21</f>
        <v>210.89360177552544</v>
      </c>
      <c r="AP12" s="16" t="s">
        <v>18295</v>
      </c>
      <c r="AQ12" s="23">
        <f>B7L205C23</f>
        <v>58.062310561087457</v>
      </c>
      <c r="AR12" s="16" t="s">
        <v>18296</v>
      </c>
      <c r="AS12" s="23">
        <f>B7L805C19+B7L805C20</f>
        <v>268.95591233661287</v>
      </c>
      <c r="AT12" s="16" t="s">
        <v>18297</v>
      </c>
      <c r="AU12" s="23">
        <f>IF(B7L805C21=0,0,B7L805C20/B7L805C21)</f>
        <v>0.21588040231820349</v>
      </c>
      <c r="AV12" s="16" t="s">
        <v>18298</v>
      </c>
      <c r="AW12" s="23">
        <f>B7L305C29+B7L405C29+B7L505C35+B7L605C35+B7L705C23</f>
        <v>522.3726414020565</v>
      </c>
      <c r="AX12" s="16" t="s">
        <v>18299</v>
      </c>
      <c r="AY12" s="17">
        <f>B7L305C30+B7L405C30+B7L505C36+B7L605C36+B7L705C24</f>
        <v>1358.1688676453468</v>
      </c>
      <c r="AZ12" s="16" t="s">
        <v>18300</v>
      </c>
      <c r="BA12" s="17">
        <f>B7L205C17</f>
        <v>22933.333333333332</v>
      </c>
      <c r="BB12" s="16" t="s">
        <v>18301</v>
      </c>
      <c r="BC12" s="17">
        <f>B7L805C24+B7L805C25</f>
        <v>24291.502200978677</v>
      </c>
      <c r="BD12" s="16" t="s">
        <v>18302</v>
      </c>
      <c r="BE12" s="23">
        <f>IF(B7L805C26=0,0,B7L805C25/B7L805C26)</f>
        <v>0.94408872467382332</v>
      </c>
      <c r="BF12" s="16" t="s">
        <v>18303</v>
      </c>
      <c r="BG12" s="23">
        <f>B7L305C35+B7L305C37+B7L405C37+B7L505C43+B7L505C45+B7L605C43+B7L605C45+B7L705C29</f>
        <v>214.36099222429738</v>
      </c>
      <c r="BH12" s="16" t="s">
        <v>18304</v>
      </c>
      <c r="BI12" s="23">
        <f>B7L205C31</f>
        <v>57.376692982304746</v>
      </c>
      <c r="BJ12" s="16" t="s">
        <v>18305</v>
      </c>
      <c r="BK12" s="23">
        <f>B7L805C28+B7L805C29</f>
        <v>271.73768520660212</v>
      </c>
      <c r="BL12" s="16" t="s">
        <v>18306</v>
      </c>
      <c r="BM12" s="23">
        <f>IF(B7L805C30=0,0,B7L805C29/B7L805C30)</f>
        <v>0.21114735314934788</v>
      </c>
      <c r="BN12" s="16" t="s">
        <v>18307</v>
      </c>
      <c r="BO12" s="23">
        <f>B7L305C39+B7L405C39+B7L505C47+B7L605C47+B7L705C31</f>
        <v>526.66738936363538</v>
      </c>
      <c r="BP12" s="16" t="s">
        <v>18308</v>
      </c>
      <c r="BQ12" s="17">
        <f>B7L305C40+B7L405C40+B7L505C48+B7L605C48+B7L705C32</f>
        <v>1369.335212345452</v>
      </c>
      <c r="BR12" s="16" t="s">
        <v>18309</v>
      </c>
      <c r="BS12" s="17">
        <f>B7L205C25</f>
        <v>23224.75</v>
      </c>
      <c r="BT12" s="16" t="s">
        <v>18310</v>
      </c>
      <c r="BU12" s="17">
        <f>B7L805C33+B7L805C34</f>
        <v>24594.085212345453</v>
      </c>
      <c r="BV12" s="16" t="s">
        <v>18311</v>
      </c>
      <c r="BW12" s="23">
        <f>IF(B7L805C35=0,0,B7L805C34/B7L805C35)</f>
        <v>0.94432257998121882</v>
      </c>
      <c r="BX12" s="16" t="s">
        <v>18312</v>
      </c>
      <c r="BY12" s="23">
        <f>B7L305C45+B7L305C47+B7L405C47+B7L505C55+B7L505C57+B7L605C55+B7L605C57+B7L705C37</f>
        <v>225.24247512050542</v>
      </c>
      <c r="BZ12" s="16" t="s">
        <v>18313</v>
      </c>
      <c r="CA12" s="23">
        <f>B7L205C39</f>
        <v>60.823952204162225</v>
      </c>
      <c r="CB12" s="16" t="s">
        <v>18314</v>
      </c>
      <c r="CC12" s="23">
        <f>B7L805C37+B7L805C38</f>
        <v>286.06642732466764</v>
      </c>
      <c r="CD12" s="16" t="s">
        <v>18315</v>
      </c>
      <c r="CE12" s="23">
        <f>IF(B7L805C39=0,0,B7L805C38/B7L805C39)</f>
        <v>0.21262177730185308</v>
      </c>
      <c r="CF12" s="16" t="s">
        <v>18316</v>
      </c>
      <c r="CG12" s="23">
        <f>B7L305C49+B7L405C49+B7L505C59+B7L605C59+B7L705C39</f>
        <v>551.56914789077985</v>
      </c>
      <c r="CH12" s="16" t="s">
        <v>18317</v>
      </c>
      <c r="CI12" s="17">
        <f>B7L305C50+B7L405C50+B7L505C60+B7L605C60+B7L705C40</f>
        <v>1434.0797845160278</v>
      </c>
      <c r="CJ12" s="16" t="s">
        <v>18318</v>
      </c>
      <c r="CK12" s="17">
        <f>B7L205C33</f>
        <v>24485.200000000001</v>
      </c>
      <c r="CL12" s="16" t="s">
        <v>18319</v>
      </c>
      <c r="CM12" s="17">
        <f>B7L805C42+B7L805C43</f>
        <v>25919.279784516028</v>
      </c>
      <c r="CN12" s="16" t="s">
        <v>18320</v>
      </c>
      <c r="CO12" s="23">
        <f>IF(B7L805C44=0,0,B7L805C43/B7L805C44)</f>
        <v>0.94467131045158381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923.01349091626901</v>
      </c>
      <c r="F13" s="16" t="s">
        <v>18322</v>
      </c>
      <c r="G13" s="23">
        <f>B7L206C7</f>
        <v>419.00347790655798</v>
      </c>
      <c r="H13" s="16" t="s">
        <v>18323</v>
      </c>
      <c r="I13" s="17">
        <f>B7L806C1+B7L806C2</f>
        <v>1342.016968822827</v>
      </c>
      <c r="J13" s="16" t="s">
        <v>18324</v>
      </c>
      <c r="K13" s="17">
        <f>IF(B7L806C3=0,0,B7L806C2/B7L806C3)</f>
        <v>0.31221921007011855</v>
      </c>
      <c r="L13" s="16" t="s">
        <v>18325</v>
      </c>
      <c r="M13" s="17">
        <f>B7L306C9+B7L406C9+B7L506C11+B7L606C11+B7L706C7</f>
        <v>2007.2698173494796</v>
      </c>
      <c r="N13" s="16" t="s">
        <v>18326</v>
      </c>
      <c r="O13" s="17">
        <f>B7L306C10+B7L406C10+B7L506C12+B7L606C12+B7L706C8</f>
        <v>5218.9015251086475</v>
      </c>
      <c r="P13" s="16" t="s">
        <v>18327</v>
      </c>
      <c r="Q13" s="17">
        <f>B7L206C1</f>
        <v>172101</v>
      </c>
      <c r="R13" s="16" t="s">
        <v>18328</v>
      </c>
      <c r="S13" s="17">
        <f>B7L806C6+B7L806C7</f>
        <v>177319.90152510864</v>
      </c>
      <c r="T13" s="16" t="s">
        <v>18329</v>
      </c>
      <c r="U13" s="17">
        <f>IF(B7L806C8=0,0,B7L806C7/B7L806C8)</f>
        <v>0.97056787489604124</v>
      </c>
      <c r="V13" s="16" t="s">
        <v>18330</v>
      </c>
      <c r="W13" s="17">
        <f>B7L306C15+B7L306C17+B7L406C17+B7L506C19+B7L506C21+B7L606C19+B7L606C21+B7L706C13</f>
        <v>972.39523898507991</v>
      </c>
      <c r="X13" s="16" t="s">
        <v>18331</v>
      </c>
      <c r="Y13" s="23">
        <f>B7L206C15</f>
        <v>430.18970544555674</v>
      </c>
      <c r="Z13" s="16" t="s">
        <v>18332</v>
      </c>
      <c r="AA13" s="17">
        <f>B7L806C10+B7L806C11</f>
        <v>1402.5849444306366</v>
      </c>
      <c r="AB13" s="16" t="s">
        <v>18333</v>
      </c>
      <c r="AC13" s="17">
        <f>IF(B7L806C12=0,0,B7L806C11/B7L806C12)</f>
        <v>0.30671205131193485</v>
      </c>
      <c r="AD13" s="16" t="s">
        <v>18334</v>
      </c>
      <c r="AE13" s="17">
        <f>B7L306C19+B7L406C19+B7L506C23+B7L606C23+B7L706C15</f>
        <v>2282.04874345794</v>
      </c>
      <c r="AF13" s="16" t="s">
        <v>18335</v>
      </c>
      <c r="AG13" s="17">
        <f>B7L306C20+B7L406C20+B7L506C24+B7L606C24+B7L706C16</f>
        <v>5933.326732990643</v>
      </c>
      <c r="AH13" s="16" t="s">
        <v>18336</v>
      </c>
      <c r="AI13" s="17">
        <f>B7L206C9</f>
        <v>174218</v>
      </c>
      <c r="AJ13" s="16" t="s">
        <v>18337</v>
      </c>
      <c r="AK13" s="17">
        <f>B7L806C15+B7L806C16</f>
        <v>180151.32673299065</v>
      </c>
      <c r="AL13" s="16" t="s">
        <v>18338</v>
      </c>
      <c r="AM13" s="17">
        <f>IF(B7L806C17=0,0,B7L806C16/B7L806C17)</f>
        <v>0.96706476249389672</v>
      </c>
      <c r="AN13" s="16" t="s">
        <v>18339</v>
      </c>
      <c r="AO13" s="17">
        <f>B7L306C25+B7L306C27+B7L406C27+B7L506C31+B7L506C33+B7L606C31+B7L606C33+B7L706C21</f>
        <v>956.55393514160778</v>
      </c>
      <c r="AP13" s="16" t="s">
        <v>18340</v>
      </c>
      <c r="AQ13" s="23">
        <f>B7L206C23</f>
        <v>429.63240456833972</v>
      </c>
      <c r="AR13" s="16" t="s">
        <v>18341</v>
      </c>
      <c r="AS13" s="17">
        <f>B7L806C19+B7L806C20</f>
        <v>1386.1863397099476</v>
      </c>
      <c r="AT13" s="16" t="s">
        <v>18342</v>
      </c>
      <c r="AU13" s="17">
        <f>IF(B7L806C21=0,0,B7L806C20/B7L806C21)</f>
        <v>0.30993842044226039</v>
      </c>
      <c r="AV13" s="16" t="s">
        <v>18343</v>
      </c>
      <c r="AW13" s="17">
        <f>B7L306C29+B7L406C29+B7L506C35+B7L606C35+B7L706C23</f>
        <v>2268.5273967321768</v>
      </c>
      <c r="AX13" s="16" t="s">
        <v>18344</v>
      </c>
      <c r="AY13" s="17">
        <f>B7L306C30+B7L406C30+B7L506C36+B7L606C36+B7L706C24</f>
        <v>5898.1712315036593</v>
      </c>
      <c r="AZ13" s="16" t="s">
        <v>18345</v>
      </c>
      <c r="BA13" s="17">
        <f>B7L206C17</f>
        <v>169695.33333333331</v>
      </c>
      <c r="BB13" s="16" t="s">
        <v>18346</v>
      </c>
      <c r="BC13" s="17">
        <f>B7L806C24+B7L806C25</f>
        <v>175593.50456483697</v>
      </c>
      <c r="BD13" s="16" t="s">
        <v>18347</v>
      </c>
      <c r="BE13" s="17">
        <f>IF(B7L806C26=0,0,B7L806C25/B7L806C26)</f>
        <v>0.96641008307157628</v>
      </c>
      <c r="BF13" s="16" t="s">
        <v>18348</v>
      </c>
      <c r="BG13" s="17">
        <f>B7L306C35+B7L306C37+B7L406C37+B7L506C43+B7L506C45+B7L606C43+B7L606C45+B7L706C29</f>
        <v>941.61873250014082</v>
      </c>
      <c r="BH13" s="16" t="s">
        <v>18349</v>
      </c>
      <c r="BI13" s="23">
        <f>B7L206C31</f>
        <v>405.54209021915216</v>
      </c>
      <c r="BJ13" s="16" t="s">
        <v>18350</v>
      </c>
      <c r="BK13" s="17">
        <f>B7L806C28+B7L806C29</f>
        <v>1347.160822719293</v>
      </c>
      <c r="BL13" s="16" t="s">
        <v>18351</v>
      </c>
      <c r="BM13" s="17">
        <f>IF(B7L806C30=0,0,B7L806C29/B7L806C30)</f>
        <v>0.30103465256698209</v>
      </c>
      <c r="BN13" s="16" t="s">
        <v>18352</v>
      </c>
      <c r="BO13" s="17">
        <f>B7L306C39+B7L406C39+B7L506C47+B7L606C47+B7L706C31</f>
        <v>2244.9544523457748</v>
      </c>
      <c r="BP13" s="16" t="s">
        <v>18353</v>
      </c>
      <c r="BQ13" s="17">
        <f>B7L306C40+B7L406C40+B7L506C48+B7L606C48+B7L706C32</f>
        <v>5836.8815760990146</v>
      </c>
      <c r="BR13" s="16" t="s">
        <v>18354</v>
      </c>
      <c r="BS13" s="17">
        <f>B7L206C25</f>
        <v>164154</v>
      </c>
      <c r="BT13" s="16" t="s">
        <v>18355</v>
      </c>
      <c r="BU13" s="17">
        <f>B7L806C33+B7L806C34</f>
        <v>169990.88157609903</v>
      </c>
      <c r="BV13" s="16" t="s">
        <v>18356</v>
      </c>
      <c r="BW13" s="17">
        <f>IF(B7L806C35=0,0,B7L806C34/B7L806C35)</f>
        <v>0.96566356076289861</v>
      </c>
      <c r="BX13" s="16" t="s">
        <v>18357</v>
      </c>
      <c r="BY13" s="17">
        <f>B7L306C45+B7L306C47+B7L406C47+B7L506C55+B7L506C57+B7L606C55+B7L606C57+B7L706C37</f>
        <v>927.10591190645664</v>
      </c>
      <c r="BZ13" s="16" t="s">
        <v>18358</v>
      </c>
      <c r="CA13" s="23">
        <f>B7L206C39</f>
        <v>398.98795628476472</v>
      </c>
      <c r="CB13" s="16" t="s">
        <v>18359</v>
      </c>
      <c r="CC13" s="17">
        <f>B7L806C37+B7L806C38</f>
        <v>1326.0938681912214</v>
      </c>
      <c r="CD13" s="16" t="s">
        <v>18360</v>
      </c>
      <c r="CE13" s="17">
        <f>IF(B7L806C39=0,0,B7L806C38/B7L806C39)</f>
        <v>0.30087459557367552</v>
      </c>
      <c r="CF13" s="16" t="s">
        <v>18361</v>
      </c>
      <c r="CG13" s="17">
        <f>B7L306C49+B7L406C49+B7L506C59+B7L606C59+B7L706C39</f>
        <v>2211.5709968035112</v>
      </c>
      <c r="CH13" s="16" t="s">
        <v>18362</v>
      </c>
      <c r="CI13" s="17">
        <f>B7L306C50+B7L406C50+B7L506C60+B7L606C60+B7L706C40</f>
        <v>5750.0845916891303</v>
      </c>
      <c r="CJ13" s="16" t="s">
        <v>18363</v>
      </c>
      <c r="CK13" s="17">
        <f>B7L206C33</f>
        <v>160616</v>
      </c>
      <c r="CL13" s="16" t="s">
        <v>18364</v>
      </c>
      <c r="CM13" s="17">
        <f>B7L806C42+B7L806C43</f>
        <v>166366.08459168914</v>
      </c>
      <c r="CN13" s="16" t="s">
        <v>18365</v>
      </c>
      <c r="CO13" s="17">
        <f>IF(B7L806C44=0,0,B7L806C43/B7L806C44)</f>
        <v>0.965437158626402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10.862753318340353</v>
      </c>
      <c r="F14" s="16" t="s">
        <v>18367</v>
      </c>
      <c r="G14" s="23">
        <f>B7L207C7</f>
        <v>3.5740472488063815</v>
      </c>
      <c r="H14" s="16" t="s">
        <v>18368</v>
      </c>
      <c r="I14" s="23">
        <f>B7L807C1+B7L807C2</f>
        <v>14.436800567146735</v>
      </c>
      <c r="J14" s="16" t="s">
        <v>18369</v>
      </c>
      <c r="K14" s="23">
        <f>IF(B7L807C3=0,0,B7L807C2/B7L807C3)</f>
        <v>0.24756504962323173</v>
      </c>
      <c r="L14" s="16" t="s">
        <v>18370</v>
      </c>
      <c r="M14" s="23">
        <f>B7L307C9+B7L407C9+B7L507C11+B7L607C11+B7L707C7</f>
        <v>25.556349660871938</v>
      </c>
      <c r="N14" s="16" t="s">
        <v>18371</v>
      </c>
      <c r="O14" s="23">
        <f>B7L307C10+B7L407C10+B7L507C12+B7L607C12+B7L707C8</f>
        <v>66.446509118267045</v>
      </c>
      <c r="P14" s="16" t="s">
        <v>18372</v>
      </c>
      <c r="Q14" s="17">
        <f>B7L207C1</f>
        <v>1468</v>
      </c>
      <c r="R14" s="16" t="s">
        <v>18373</v>
      </c>
      <c r="S14" s="17">
        <f>B7L807C6+B7L807C7</f>
        <v>1534.4465091182669</v>
      </c>
      <c r="T14" s="16" t="s">
        <v>18374</v>
      </c>
      <c r="U14" s="23">
        <f>IF(B7L807C8=0,0,B7L807C7/B7L807C8)</f>
        <v>0.95669675761037198</v>
      </c>
      <c r="V14" s="16" t="s">
        <v>18375</v>
      </c>
      <c r="W14" s="23">
        <f>B7L307C15+B7L307C17+B7L407C17+B7L507C19+B7L507C21+B7L607C19+B7L607C21+B7L707C13</f>
        <v>11.664119018300696</v>
      </c>
      <c r="X14" s="16" t="s">
        <v>18376</v>
      </c>
      <c r="Y14" s="23">
        <f>B7L207C15</f>
        <v>3.919951769592243</v>
      </c>
      <c r="Z14" s="16" t="s">
        <v>18377</v>
      </c>
      <c r="AA14" s="23">
        <f>B7L807C10+B7L807C11</f>
        <v>15.584070787892939</v>
      </c>
      <c r="AB14" s="16" t="s">
        <v>18378</v>
      </c>
      <c r="AC14" s="23">
        <f>IF(B7L807C12=0,0,B7L807C11/B7L807C12)</f>
        <v>0.25153580363852057</v>
      </c>
      <c r="AD14" s="16" t="s">
        <v>18379</v>
      </c>
      <c r="AE14" s="23">
        <f>B7L307C19+B7L407C19+B7L507C23+B7L607C23+B7L707C15</f>
        <v>27.815936035653827</v>
      </c>
      <c r="AF14" s="16" t="s">
        <v>18380</v>
      </c>
      <c r="AG14" s="23">
        <f>B7L307C20+B7L407C20+B7L507C24+B7L607C24+B7L707C16</f>
        <v>72.321433692699955</v>
      </c>
      <c r="AH14" s="16" t="s">
        <v>18381</v>
      </c>
      <c r="AI14" s="17">
        <f>B7L207C9</f>
        <v>1587.5</v>
      </c>
      <c r="AJ14" s="16" t="s">
        <v>18382</v>
      </c>
      <c r="AK14" s="17">
        <f>B7L807C15+B7L807C16</f>
        <v>1659.8214336926999</v>
      </c>
      <c r="AL14" s="16" t="s">
        <v>18383</v>
      </c>
      <c r="AM14" s="23">
        <f>IF(B7L807C17=0,0,B7L807C16/B7L807C17)</f>
        <v>0.95642818424642084</v>
      </c>
      <c r="AN14" s="16" t="s">
        <v>18384</v>
      </c>
      <c r="AO14" s="23">
        <f>B7L307C25+B7L307C27+B7L407C27+B7L507C31+B7L507C33+B7L607C31+B7L607C33+B7L707C21</f>
        <v>11.217611877620962</v>
      </c>
      <c r="AP14" s="16" t="s">
        <v>18385</v>
      </c>
      <c r="AQ14" s="23">
        <f>B7L207C23</f>
        <v>3.9428359729854741</v>
      </c>
      <c r="AR14" s="16" t="s">
        <v>18386</v>
      </c>
      <c r="AS14" s="23">
        <f>B7L807C19+B7L807C20</f>
        <v>15.160447850606436</v>
      </c>
      <c r="AT14" s="16" t="s">
        <v>18387</v>
      </c>
      <c r="AU14" s="23">
        <f>IF(B7L807C21=0,0,B7L807C20/B7L807C21)</f>
        <v>0.26007384556438123</v>
      </c>
      <c r="AV14" s="16" t="s">
        <v>18388</v>
      </c>
      <c r="AW14" s="23">
        <f>B7L307C29+B7L407C29+B7L507C35+B7L607C35+B7L707C23</f>
        <v>26.524997173581959</v>
      </c>
      <c r="AX14" s="16" t="s">
        <v>18389</v>
      </c>
      <c r="AY14" s="23">
        <f>B7L307C30+B7L407C30+B7L507C36+B7L607C36+B7L707C24</f>
        <v>68.964992651313096</v>
      </c>
      <c r="AZ14" s="16" t="s">
        <v>18390</v>
      </c>
      <c r="BA14" s="17">
        <f>B7L207C17</f>
        <v>1557.3333333333333</v>
      </c>
      <c r="BB14" s="16" t="s">
        <v>18391</v>
      </c>
      <c r="BC14" s="17">
        <f>B7L807C24+B7L807C25</f>
        <v>1626.2983259846465</v>
      </c>
      <c r="BD14" s="16" t="s">
        <v>18392</v>
      </c>
      <c r="BE14" s="23">
        <f>IF(B7L807C26=0,0,B7L807C25/B7L807C26)</f>
        <v>0.9575938857284636</v>
      </c>
      <c r="BF14" s="16" t="s">
        <v>18393</v>
      </c>
      <c r="BG14" s="23">
        <f>B7L307C35+B7L307C37+B7L407C37+B7L507C43+B7L507C45+B7L607C43+B7L607C45+B7L707C29</f>
        <v>11.253429617274342</v>
      </c>
      <c r="BH14" s="16" t="s">
        <v>18394</v>
      </c>
      <c r="BI14" s="23">
        <f>B7L207C31</f>
        <v>3.8058018079523119</v>
      </c>
      <c r="BJ14" s="16" t="s">
        <v>18395</v>
      </c>
      <c r="BK14" s="23">
        <f>B7L807C28+B7L807C29</f>
        <v>15.059231425226654</v>
      </c>
      <c r="BL14" s="16" t="s">
        <v>18396</v>
      </c>
      <c r="BM14" s="23">
        <f>IF(B7L807C30=0,0,B7L807C29/B7L807C30)</f>
        <v>0.25272218086621451</v>
      </c>
      <c r="BN14" s="16" t="s">
        <v>18397</v>
      </c>
      <c r="BO14" s="23">
        <f>B7L307C39+B7L407C39+B7L507C47+B7L607C47+B7L707C31</f>
        <v>26.629774315008888</v>
      </c>
      <c r="BP14" s="16" t="s">
        <v>18398</v>
      </c>
      <c r="BQ14" s="23">
        <f>B7L307C40+B7L407C40+B7L507C48+B7L607C48+B7L707C32</f>
        <v>69.237413219023111</v>
      </c>
      <c r="BR14" s="16" t="s">
        <v>18399</v>
      </c>
      <c r="BS14" s="17">
        <f>B7L207C25</f>
        <v>1540.5</v>
      </c>
      <c r="BT14" s="16" t="s">
        <v>18400</v>
      </c>
      <c r="BU14" s="17">
        <f>B7L807C33+B7L807C34</f>
        <v>1609.7374132190232</v>
      </c>
      <c r="BV14" s="16" t="s">
        <v>18401</v>
      </c>
      <c r="BW14" s="23">
        <f>IF(B7L807C35=0,0,B7L807C34/B7L807C35)</f>
        <v>0.95698838043369583</v>
      </c>
      <c r="BX14" s="16" t="s">
        <v>18402</v>
      </c>
      <c r="BY14" s="23">
        <f>B7L307C45+B7L307C47+B7L407C47+B7L507C55+B7L507C57+B7L607C55+B7L607C57+B7L707C37</f>
        <v>12.015224234446043</v>
      </c>
      <c r="BZ14" s="16" t="s">
        <v>18403</v>
      </c>
      <c r="CA14" s="23">
        <f>B7L207C39</f>
        <v>4.1733063116900224</v>
      </c>
      <c r="CB14" s="16" t="s">
        <v>18404</v>
      </c>
      <c r="CC14" s="23">
        <f>B7L807C37+B7L807C38</f>
        <v>16.188530546136064</v>
      </c>
      <c r="CD14" s="16" t="s">
        <v>18405</v>
      </c>
      <c r="CE14" s="23">
        <f>IF(B7L807C39=0,0,B7L807C38/B7L807C39)</f>
        <v>0.25779401655983669</v>
      </c>
      <c r="CF14" s="16" t="s">
        <v>18406</v>
      </c>
      <c r="CG14" s="23">
        <f>B7L307C49+B7L407C49+B7L507C59+B7L607C59+B7L707C39</f>
        <v>28.455893809453229</v>
      </c>
      <c r="CH14" s="16" t="s">
        <v>18407</v>
      </c>
      <c r="CI14" s="23">
        <f>B7L307C50+B7L407C50+B7L507C60+B7L607C60+B7L707C40</f>
        <v>73.985323904578422</v>
      </c>
      <c r="CJ14" s="16" t="s">
        <v>18408</v>
      </c>
      <c r="CK14" s="17">
        <f>B7L207C33</f>
        <v>1680</v>
      </c>
      <c r="CL14" s="16" t="s">
        <v>18409</v>
      </c>
      <c r="CM14" s="17">
        <f>B7L807C42+B7L807C43</f>
        <v>1753.9853239045783</v>
      </c>
      <c r="CN14" s="16" t="s">
        <v>18410</v>
      </c>
      <c r="CO14" s="23">
        <f>IF(B7L807C44=0,0,B7L807C43/B7L807C44)</f>
        <v>0.95781873263347594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1790.9212126338289</v>
      </c>
      <c r="F15" s="16" t="s">
        <v>18412</v>
      </c>
      <c r="G15" s="23">
        <f>B7L208C7</f>
        <v>7.6447604640681464</v>
      </c>
      <c r="H15" s="16" t="s">
        <v>18413</v>
      </c>
      <c r="I15" s="17">
        <f>B7L808C1+B7L808C2</f>
        <v>1798.5659730978971</v>
      </c>
      <c r="J15" s="16" t="s">
        <v>18414</v>
      </c>
      <c r="K15" s="23">
        <f>IF(B7L808C3=0,0,B7L808C2/B7L808C3)</f>
        <v>4.2504754223169315E-3</v>
      </c>
      <c r="L15" s="16" t="s">
        <v>18415</v>
      </c>
      <c r="M15" s="17">
        <f>B7L308C9+B7L408C9+B7L508C11+B7L608C11+B7L708C7</f>
        <v>8881.7337323060601</v>
      </c>
      <c r="N15" s="16" t="s">
        <v>18416</v>
      </c>
      <c r="O15" s="17">
        <f>B7L308C10+B7L408C10+B7L508C12+B7L608C12+B7L708C8</f>
        <v>23092.507703995754</v>
      </c>
      <c r="P15" s="16" t="s">
        <v>18417</v>
      </c>
      <c r="Q15" s="17">
        <f>B7L208C1</f>
        <v>3140</v>
      </c>
      <c r="R15" s="16" t="s">
        <v>18418</v>
      </c>
      <c r="S15" s="17">
        <f>B7L808C6+B7L808C7</f>
        <v>26232.507703995754</v>
      </c>
      <c r="T15" s="16" t="s">
        <v>18419</v>
      </c>
      <c r="U15" s="23">
        <f>IF(B7L808C8=0,0,B7L808C7/B7L808C8)</f>
        <v>0.11969881169697372</v>
      </c>
      <c r="V15" s="16" t="s">
        <v>18420</v>
      </c>
      <c r="W15" s="23">
        <f>B7L308C15+B7L308C17+B7L408C17+B7L508C19+B7L508C21+B7L608C19+B7L608C21+B7L708C13</f>
        <v>801.07291480212871</v>
      </c>
      <c r="X15" s="16" t="s">
        <v>18421</v>
      </c>
      <c r="Y15" s="23">
        <f>B7L208C15</f>
        <v>6.1620407187511441</v>
      </c>
      <c r="Z15" s="16" t="s">
        <v>18422</v>
      </c>
      <c r="AA15" s="23">
        <f>B7L808C10+B7L808C11</f>
        <v>807.23495552087991</v>
      </c>
      <c r="AB15" s="16" t="s">
        <v>18423</v>
      </c>
      <c r="AC15" s="23">
        <f>IF(B7L808C12=0,0,B7L808C11/B7L808C12)</f>
        <v>7.6335157151055221E-3</v>
      </c>
      <c r="AD15" s="16" t="s">
        <v>18424</v>
      </c>
      <c r="AE15" s="17">
        <f>B7L308C19+B7L408C19+B7L508C23+B7L608C23+B7L708C15</f>
        <v>3433.564385746708</v>
      </c>
      <c r="AF15" s="16" t="s">
        <v>18425</v>
      </c>
      <c r="AG15" s="17">
        <f>B7L308C20+B7L408C20+B7L508C24+B7L608C24+B7L708C16</f>
        <v>8927.2674029414429</v>
      </c>
      <c r="AH15" s="16" t="s">
        <v>18426</v>
      </c>
      <c r="AI15" s="17">
        <f>B7L208C9</f>
        <v>2495.5</v>
      </c>
      <c r="AJ15" s="16" t="s">
        <v>18427</v>
      </c>
      <c r="AK15" s="17">
        <f>B7L808C15+B7L808C16</f>
        <v>11422.767402941443</v>
      </c>
      <c r="AL15" s="16" t="s">
        <v>18428</v>
      </c>
      <c r="AM15" s="23">
        <f>IF(B7L808C17=0,0,B7L808C16/B7L808C17)</f>
        <v>0.21846719905698081</v>
      </c>
      <c r="AN15" s="16" t="s">
        <v>18429</v>
      </c>
      <c r="AO15" s="23">
        <f>B7L308C25+B7L308C27+B7L408C27+B7L508C31+B7L508C33+B7L608C31+B7L608C33+B7L708C21</f>
        <v>659.76287695136887</v>
      </c>
      <c r="AP15" s="16" t="s">
        <v>18430</v>
      </c>
      <c r="AQ15" s="23">
        <f>B7L208C23</f>
        <v>4.7580713218519062</v>
      </c>
      <c r="AR15" s="16" t="s">
        <v>18431</v>
      </c>
      <c r="AS15" s="23">
        <f>B7L808C19+B7L808C20</f>
        <v>664.52094827322082</v>
      </c>
      <c r="AT15" s="16" t="s">
        <v>18432</v>
      </c>
      <c r="AU15" s="23">
        <f>IF(B7L808C21=0,0,B7L808C20/B7L808C21)</f>
        <v>7.160152489121537E-3</v>
      </c>
      <c r="AV15" s="16" t="s">
        <v>18433</v>
      </c>
      <c r="AW15" s="17">
        <f>B7L308C29+B7L408C29+B7L508C35+B7L608C35+B7L708C23</f>
        <v>2693.4288319725288</v>
      </c>
      <c r="AX15" s="16" t="s">
        <v>18434</v>
      </c>
      <c r="AY15" s="17">
        <f>B7L308C30+B7L408C30+B7L508C36+B7L608C36+B7L708C24</f>
        <v>7002.9149631285736</v>
      </c>
      <c r="AZ15" s="16" t="s">
        <v>18435</v>
      </c>
      <c r="BA15" s="17">
        <f>B7L208C17</f>
        <v>1879.3333333333335</v>
      </c>
      <c r="BB15" s="16" t="s">
        <v>18436</v>
      </c>
      <c r="BC15" s="17">
        <f>B7L808C24+B7L808C25</f>
        <v>8882.2482964619066</v>
      </c>
      <c r="BD15" s="16" t="s">
        <v>18437</v>
      </c>
      <c r="BE15" s="23">
        <f>IF(B7L808C26=0,0,B7L808C25/B7L808C26)</f>
        <v>0.21158306665238508</v>
      </c>
      <c r="BF15" s="16" t="s">
        <v>18438</v>
      </c>
      <c r="BG15" s="23">
        <f>B7L308C35+B7L308C37+B7L408C37+B7L508C43+B7L508C45+B7L608C43+B7L608C45+B7L708C29</f>
        <v>608.0386313754567</v>
      </c>
      <c r="BH15" s="16" t="s">
        <v>18439</v>
      </c>
      <c r="BI15" s="23">
        <f>B7L208C31</f>
        <v>3.8848577364524579</v>
      </c>
      <c r="BJ15" s="16" t="s">
        <v>18440</v>
      </c>
      <c r="BK15" s="23">
        <f>B7L808C28+B7L808C29</f>
        <v>611.92348911190913</v>
      </c>
      <c r="BL15" s="16" t="s">
        <v>18441</v>
      </c>
      <c r="BM15" s="23">
        <f>IF(B7L808C30=0,0,B7L808C29/B7L808C30)</f>
        <v>6.3486004469130476E-3</v>
      </c>
      <c r="BN15" s="16" t="s">
        <v>18442</v>
      </c>
      <c r="BO15" s="17">
        <f>B7L308C39+B7L408C39+B7L508C47+B7L608C47+B7L708C31</f>
        <v>2426.2650062200123</v>
      </c>
      <c r="BP15" s="16" t="s">
        <v>18443</v>
      </c>
      <c r="BQ15" s="17">
        <f>B7L308C40+B7L408C40+B7L508C48+B7L608C48+B7L708C32</f>
        <v>6308.2890161720325</v>
      </c>
      <c r="BR15" s="16" t="s">
        <v>18444</v>
      </c>
      <c r="BS15" s="17">
        <f>B7L208C25</f>
        <v>1572.5</v>
      </c>
      <c r="BT15" s="16" t="s">
        <v>18445</v>
      </c>
      <c r="BU15" s="17">
        <f>B7L808C33+B7L808C34</f>
        <v>7880.7890161720325</v>
      </c>
      <c r="BV15" s="16" t="s">
        <v>18446</v>
      </c>
      <c r="BW15" s="23">
        <f>IF(B7L808C35=0,0,B7L808C34/B7L808C35)</f>
        <v>0.19953585824631259</v>
      </c>
      <c r="BX15" s="16" t="s">
        <v>18447</v>
      </c>
      <c r="BY15" s="23">
        <f>B7L308C45+B7L308C47+B7L408C47+B7L508C55+B7L508C57+B7L608C55+B7L608C57+B7L708C37</f>
        <v>571.29360125187372</v>
      </c>
      <c r="BZ15" s="16" t="s">
        <v>18448</v>
      </c>
      <c r="CA15" s="23">
        <f>B7L208C39</f>
        <v>3.568673718674932</v>
      </c>
      <c r="CB15" s="16" t="s">
        <v>18449</v>
      </c>
      <c r="CC15" s="23">
        <f>B7L808C37+B7L808C38</f>
        <v>574.8622749705487</v>
      </c>
      <c r="CD15" s="16" t="s">
        <v>18450</v>
      </c>
      <c r="CE15" s="23">
        <f>IF(B7L808C39=0,0,B7L808C38/B7L808C39)</f>
        <v>6.207875997529603E-3</v>
      </c>
      <c r="CF15" s="16" t="s">
        <v>18451</v>
      </c>
      <c r="CG15" s="17">
        <f>B7L308C49+B7L408C49+B7L508C59+B7L608C59+B7L708C39</f>
        <v>2239.2781059653062</v>
      </c>
      <c r="CH15" s="16" t="s">
        <v>18452</v>
      </c>
      <c r="CI15" s="17">
        <f>B7L308C50+B7L408C50+B7L508C60+B7L608C60+B7L708C40</f>
        <v>5822.1230755097959</v>
      </c>
      <c r="CJ15" s="16" t="s">
        <v>18453</v>
      </c>
      <c r="CK15" s="17">
        <f>B7L208C33</f>
        <v>1436.6</v>
      </c>
      <c r="CL15" s="16" t="s">
        <v>18454</v>
      </c>
      <c r="CM15" s="17">
        <f>B7L808C42+B7L808C43</f>
        <v>7258.7230755097953</v>
      </c>
      <c r="CN15" s="16" t="s">
        <v>18455</v>
      </c>
      <c r="CO15" s="23">
        <f>IF(B7L808C44=0,0,B7L808C43/B7L808C44)</f>
        <v>0.19791359789533017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17">
        <f>B7L309C5+B7L309C7+B7L409C7+B7L509C7+B7L509C9+B7L609C7+B7L609C9+B7L709C5</f>
        <v>2.5000000000000001E-3</v>
      </c>
      <c r="F16" s="16" t="s">
        <v>18457</v>
      </c>
      <c r="G16" s="23">
        <f>B7L209C7</f>
        <v>2.4346370904675622E-3</v>
      </c>
      <c r="H16" s="16" t="s">
        <v>18458</v>
      </c>
      <c r="I16" s="17">
        <f>B7L809C1+B7L809C2</f>
        <v>4.9346370904675627E-3</v>
      </c>
      <c r="J16" s="16" t="s">
        <v>18459</v>
      </c>
      <c r="K16" s="17">
        <f>IF(B7L809C3=0,0,B7L809C2/B7L809C3)</f>
        <v>0.49337713104995073</v>
      </c>
      <c r="L16" s="16" t="s">
        <v>18460</v>
      </c>
      <c r="M16" s="17">
        <f>B7L309C9+B7L409C9+B7L509C11+B7L609C11+B7L709C7</f>
        <v>5.0000000000000001E-3</v>
      </c>
      <c r="N16" s="16" t="s">
        <v>18461</v>
      </c>
      <c r="O16" s="17">
        <f>B7L309C10+B7L409C10+B7L509C12+B7L609C12+B7L709C8</f>
        <v>1.3000000000000001E-2</v>
      </c>
      <c r="P16" s="16" t="s">
        <v>18462</v>
      </c>
      <c r="Q16" s="17">
        <f>B7L209C1</f>
        <v>1</v>
      </c>
      <c r="R16" s="16" t="s">
        <v>18463</v>
      </c>
      <c r="S16" s="17">
        <f>B7L809C6+B7L809C7</f>
        <v>1.0129999999999999</v>
      </c>
      <c r="T16" s="16" t="s">
        <v>18464</v>
      </c>
      <c r="U16" s="17">
        <f>IF(B7L809C8=0,0,B7L809C7/B7L809C8)</f>
        <v>0.98716683119447202</v>
      </c>
      <c r="V16" s="16" t="s">
        <v>18465</v>
      </c>
      <c r="W16" s="17">
        <f>B7L309C15+B7L309C17+B7L409C17+B7L509C19+B7L509C21+B7L609C19+B7L609C21+B7L709C13</f>
        <v>8.5624050000000004E-3</v>
      </c>
      <c r="X16" s="16" t="s">
        <v>18466</v>
      </c>
      <c r="Y16" s="23">
        <f>B7L209C15</f>
        <v>6.1731523930586502E-3</v>
      </c>
      <c r="Z16" s="16" t="s">
        <v>18467</v>
      </c>
      <c r="AA16" s="17">
        <f>B7L809C10+B7L809C11</f>
        <v>1.4735557393058651E-2</v>
      </c>
      <c r="AB16" s="16" t="s">
        <v>18468</v>
      </c>
      <c r="AC16" s="17">
        <f>IF(B7L809C12=0,0,B7L809C11/B7L809C12)</f>
        <v>0.41892900474647687</v>
      </c>
      <c r="AD16" s="16" t="s">
        <v>18469</v>
      </c>
      <c r="AE16" s="17">
        <f>B7L309C19+B7L409C19+B7L509C23+B7L609C23+B7L709C15</f>
        <v>1.7053042500000001E-2</v>
      </c>
      <c r="AF16" s="16" t="s">
        <v>18470</v>
      </c>
      <c r="AG16" s="17">
        <f>B7L309C20+B7L409C20+B7L509C24+B7L609C24+B7L709C16</f>
        <v>4.4337910500000001E-2</v>
      </c>
      <c r="AH16" s="16" t="s">
        <v>18471</v>
      </c>
      <c r="AI16" s="23">
        <f>B7L209C9</f>
        <v>2.5</v>
      </c>
      <c r="AJ16" s="16" t="s">
        <v>18472</v>
      </c>
      <c r="AK16" s="17">
        <f>B7L809C15+B7L809C16</f>
        <v>2.5443379104999999</v>
      </c>
      <c r="AL16" s="16" t="s">
        <v>18473</v>
      </c>
      <c r="AM16" s="17">
        <f>IF(B7L809C17=0,0,B7L809C16/B7L809C17)</f>
        <v>0.98257389070963186</v>
      </c>
      <c r="AN16" s="16" t="s">
        <v>18474</v>
      </c>
      <c r="AO16" s="17">
        <f>B7L309C25+B7L309C27+B7L409C27+B7L509C31+B7L509C33+B7L609C31+B7L609C33+B7L709C21</f>
        <v>5.7082699999999997E-3</v>
      </c>
      <c r="AP16" s="16" t="s">
        <v>18475</v>
      </c>
      <c r="AQ16" s="23">
        <f>B7L209C23</f>
        <v>4.2196446628697286E-3</v>
      </c>
      <c r="AR16" s="16" t="s">
        <v>18476</v>
      </c>
      <c r="AS16" s="17">
        <f>B7L809C19+B7L809C20</f>
        <v>9.9279146628697273E-3</v>
      </c>
      <c r="AT16" s="16" t="s">
        <v>18477</v>
      </c>
      <c r="AU16" s="17">
        <f>IF(B7L809C21=0,0,B7L809C20/B7L809C21)</f>
        <v>0.42502829709557688</v>
      </c>
      <c r="AV16" s="16" t="s">
        <v>18478</v>
      </c>
      <c r="AW16" s="17">
        <f>B7L309C29+B7L409C29+B7L509C35+B7L609C35+B7L709C23</f>
        <v>1.1368695E-2</v>
      </c>
      <c r="AX16" s="16" t="s">
        <v>18479</v>
      </c>
      <c r="AY16" s="17">
        <f>B7L309C30+B7L409C30+B7L509C36+B7L609C36+B7L709C24</f>
        <v>2.9558607000000001E-2</v>
      </c>
      <c r="AZ16" s="16" t="s">
        <v>18480</v>
      </c>
      <c r="BA16" s="23">
        <f>B7L209C17</f>
        <v>1.6666666666666667</v>
      </c>
      <c r="BB16" s="16" t="s">
        <v>18481</v>
      </c>
      <c r="BC16" s="17">
        <f>B7L809C24+B7L809C25</f>
        <v>1.6962252736666668</v>
      </c>
      <c r="BD16" s="16" t="s">
        <v>18482</v>
      </c>
      <c r="BE16" s="17">
        <f>IF(B7L809C26=0,0,B7L809C25/B7L809C26)</f>
        <v>0.98257389070963186</v>
      </c>
      <c r="BF16" s="16" t="s">
        <v>18483</v>
      </c>
      <c r="BG16" s="17">
        <f>B7L309C35+B7L309C37+B7L409C37+B7L509C43+B7L509C45+B7L609C43+B7L609C45+B7L709C29</f>
        <v>4.2812025000000002E-3</v>
      </c>
      <c r="BH16" s="16" t="s">
        <v>18484</v>
      </c>
      <c r="BI16" s="23">
        <f>B7L209C31</f>
        <v>3.0881222070369301E-3</v>
      </c>
      <c r="BJ16" s="16" t="s">
        <v>18485</v>
      </c>
      <c r="BK16" s="17">
        <f>B7L809C28+B7L809C29</f>
        <v>7.3693247070369308E-3</v>
      </c>
      <c r="BL16" s="16" t="s">
        <v>18486</v>
      </c>
      <c r="BM16" s="17">
        <f>IF(B7L809C30=0,0,B7L809C29/B7L809C30)</f>
        <v>0.41905090762089747</v>
      </c>
      <c r="BN16" s="16" t="s">
        <v>18487</v>
      </c>
      <c r="BO16" s="17">
        <f>B7L309C39+B7L409C39+B7L509C47+B7L609C47+B7L709C31</f>
        <v>8.5265212500000003E-3</v>
      </c>
      <c r="BP16" s="16" t="s">
        <v>18488</v>
      </c>
      <c r="BQ16" s="17">
        <f>B7L309C40+B7L409C40+B7L509C48+B7L609C48+B7L709C32</f>
        <v>2.216895525E-2</v>
      </c>
      <c r="BR16" s="16" t="s">
        <v>18489</v>
      </c>
      <c r="BS16" s="23">
        <f>B7L209C25</f>
        <v>1.25</v>
      </c>
      <c r="BT16" s="16" t="s">
        <v>18490</v>
      </c>
      <c r="BU16" s="17">
        <f>B7L809C33+B7L809C34</f>
        <v>1.27216895525</v>
      </c>
      <c r="BV16" s="16" t="s">
        <v>18491</v>
      </c>
      <c r="BW16" s="17">
        <f>IF(B7L809C35=0,0,B7L809C34/B7L809C35)</f>
        <v>0.98257389070963186</v>
      </c>
      <c r="BX16" s="16" t="s">
        <v>18492</v>
      </c>
      <c r="BY16" s="17">
        <f>B7L309C45+B7L309C47+B7L409C47+B7L509C55+B7L509C57+B7L609C55+B7L609C57+B7L709C37</f>
        <v>4.9249619999999997E-3</v>
      </c>
      <c r="BZ16" s="16" t="s">
        <v>18493</v>
      </c>
      <c r="CA16" s="23">
        <f>B7L209C39</f>
        <v>3.9745774397047838E-3</v>
      </c>
      <c r="CB16" s="16" t="s">
        <v>18494</v>
      </c>
      <c r="CC16" s="17">
        <f>B7L809C37+B7L809C38</f>
        <v>8.8995394397047844E-3</v>
      </c>
      <c r="CD16" s="16" t="s">
        <v>18495</v>
      </c>
      <c r="CE16" s="17">
        <f>IF(B7L809C39=0,0,B7L809C38/B7L809C39)</f>
        <v>0.44660484586117283</v>
      </c>
      <c r="CF16" s="16" t="s">
        <v>18496</v>
      </c>
      <c r="CG16" s="17">
        <f>B7L309C49+B7L409C49+B7L509C59+B7L609C59+B7L709C39</f>
        <v>9.8212170000000001E-3</v>
      </c>
      <c r="CH16" s="16" t="s">
        <v>18497</v>
      </c>
      <c r="CI16" s="17">
        <f>B7L309C50+B7L409C50+B7L509C60+B7L609C60+B7L709C40</f>
        <v>2.5535164200000002E-2</v>
      </c>
      <c r="CJ16" s="16" t="s">
        <v>18498</v>
      </c>
      <c r="CK16" s="23">
        <f>B7L209C33</f>
        <v>1.6</v>
      </c>
      <c r="CL16" s="16" t="s">
        <v>18499</v>
      </c>
      <c r="CM16" s="17">
        <f>B7L809C42+B7L809C43</f>
        <v>1.6255351642</v>
      </c>
      <c r="CN16" s="16" t="s">
        <v>18500</v>
      </c>
      <c r="CO16" s="17">
        <f>IF(B7L809C44=0,0,B7L809C43/B7L809C44)</f>
        <v>0.98429122619899345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17">
        <f>B7L310C5+B7L310C7+B7L410C7+B7L510C7+B7L510C9+B7L610C7+B7L610C9+B7L710C5</f>
        <v>0</v>
      </c>
      <c r="F17" s="16" t="s">
        <v>18502</v>
      </c>
      <c r="G17" s="17">
        <f>B7L210C7</f>
        <v>0</v>
      </c>
      <c r="H17" s="16" t="s">
        <v>18503</v>
      </c>
      <c r="I17" s="17">
        <f>B7L810C1+B7L810C2</f>
        <v>0</v>
      </c>
      <c r="J17" s="16" t="s">
        <v>18504</v>
      </c>
      <c r="K17" s="17">
        <f>IF(B7L810C3=0,0,B7L810C2/B7L810C3)</f>
        <v>0</v>
      </c>
      <c r="L17" s="16" t="s">
        <v>18505</v>
      </c>
      <c r="M17" s="17">
        <f>B7L310C9+B7L410C9+B7L510C11+B7L610C11+B7L710C7</f>
        <v>0</v>
      </c>
      <c r="N17" s="16" t="s">
        <v>18506</v>
      </c>
      <c r="O17" s="17">
        <f>B7L310C10+B7L410C10+B7L510C12+B7L610C12+B7L710C8</f>
        <v>0</v>
      </c>
      <c r="P17" s="16" t="s">
        <v>18507</v>
      </c>
      <c r="Q17" s="17">
        <f>B7L210C1</f>
        <v>0</v>
      </c>
      <c r="R17" s="16" t="s">
        <v>18508</v>
      </c>
      <c r="S17" s="17">
        <f>B7L810C6+B7L810C7</f>
        <v>0</v>
      </c>
      <c r="T17" s="16" t="s">
        <v>18509</v>
      </c>
      <c r="U17" s="17">
        <f>IF(B7L810C8=0,0,B7L810C7/B7L810C8)</f>
        <v>0</v>
      </c>
      <c r="V17" s="16" t="s">
        <v>18510</v>
      </c>
      <c r="W17" s="17">
        <f>B7L310C15+B7L310C17+B7L410C17+B7L510C19+B7L510C21+B7L610C19+B7L610C21+B7L710C13</f>
        <v>0</v>
      </c>
      <c r="X17" s="16" t="s">
        <v>18511</v>
      </c>
      <c r="Y17" s="17">
        <f>B7L210C15</f>
        <v>0</v>
      </c>
      <c r="Z17" s="16" t="s">
        <v>18512</v>
      </c>
      <c r="AA17" s="17">
        <f>B7L810C10+B7L810C11</f>
        <v>0</v>
      </c>
      <c r="AB17" s="16" t="s">
        <v>18513</v>
      </c>
      <c r="AC17" s="17">
        <f>IF(B7L810C12=0,0,B7L810C11/B7L810C12)</f>
        <v>0</v>
      </c>
      <c r="AD17" s="16" t="s">
        <v>18514</v>
      </c>
      <c r="AE17" s="17">
        <f>B7L310C19+B7L410C19+B7L510C23+B7L610C23+B7L710C15</f>
        <v>0</v>
      </c>
      <c r="AF17" s="16" t="s">
        <v>18515</v>
      </c>
      <c r="AG17" s="17">
        <f>B7L310C20+B7L410C20+B7L510C24+B7L610C24+B7L710C16</f>
        <v>0</v>
      </c>
      <c r="AH17" s="16" t="s">
        <v>18516</v>
      </c>
      <c r="AI17" s="17">
        <f>B7L210C9</f>
        <v>0</v>
      </c>
      <c r="AJ17" s="16" t="s">
        <v>18517</v>
      </c>
      <c r="AK17" s="17">
        <f>B7L810C15+B7L810C16</f>
        <v>0</v>
      </c>
      <c r="AL17" s="16" t="s">
        <v>18518</v>
      </c>
      <c r="AM17" s="17">
        <f>IF(B7L810C17=0,0,B7L810C16/B7L810C17)</f>
        <v>0</v>
      </c>
      <c r="AN17" s="16" t="s">
        <v>18519</v>
      </c>
      <c r="AO17" s="17">
        <f>B7L310C25+B7L310C27+B7L410C27+B7L510C31+B7L510C33+B7L610C31+B7L610C33+B7L710C21</f>
        <v>0</v>
      </c>
      <c r="AP17" s="16" t="s">
        <v>18520</v>
      </c>
      <c r="AQ17" s="17">
        <f>B7L210C23</f>
        <v>0</v>
      </c>
      <c r="AR17" s="16" t="s">
        <v>18521</v>
      </c>
      <c r="AS17" s="17">
        <f>B7L810C19+B7L810C20</f>
        <v>0</v>
      </c>
      <c r="AT17" s="16" t="s">
        <v>18522</v>
      </c>
      <c r="AU17" s="17">
        <f>IF(B7L810C21=0,0,B7L810C20/B7L810C21)</f>
        <v>0</v>
      </c>
      <c r="AV17" s="16" t="s">
        <v>18523</v>
      </c>
      <c r="AW17" s="17">
        <f>B7L310C29+B7L410C29+B7L510C35+B7L610C35+B7L710C23</f>
        <v>0</v>
      </c>
      <c r="AX17" s="16" t="s">
        <v>18524</v>
      </c>
      <c r="AY17" s="17">
        <f>B7L310C30+B7L410C30+B7L510C36+B7L610C36+B7L710C24</f>
        <v>0</v>
      </c>
      <c r="AZ17" s="16" t="s">
        <v>18525</v>
      </c>
      <c r="BA17" s="17">
        <f>B7L210C17</f>
        <v>0</v>
      </c>
      <c r="BB17" s="16" t="s">
        <v>18526</v>
      </c>
      <c r="BC17" s="17">
        <f>B7L810C24+B7L810C25</f>
        <v>0</v>
      </c>
      <c r="BD17" s="16" t="s">
        <v>18527</v>
      </c>
      <c r="BE17" s="17">
        <f>IF(B7L810C26=0,0,B7L810C25/B7L810C26)</f>
        <v>0</v>
      </c>
      <c r="BF17" s="16" t="s">
        <v>18528</v>
      </c>
      <c r="BG17" s="17">
        <f>B7L310C35+B7L310C37+B7L410C37+B7L510C43+B7L510C45+B7L610C43+B7L610C45+B7L710C29</f>
        <v>0</v>
      </c>
      <c r="BH17" s="16" t="s">
        <v>18529</v>
      </c>
      <c r="BI17" s="17">
        <f>B7L210C31</f>
        <v>0</v>
      </c>
      <c r="BJ17" s="16" t="s">
        <v>18530</v>
      </c>
      <c r="BK17" s="17">
        <f>B7L810C28+B7L810C29</f>
        <v>0</v>
      </c>
      <c r="BL17" s="16" t="s">
        <v>18531</v>
      </c>
      <c r="BM17" s="17">
        <f>IF(B7L810C30=0,0,B7L810C29/B7L810C30)</f>
        <v>0</v>
      </c>
      <c r="BN17" s="16" t="s">
        <v>18532</v>
      </c>
      <c r="BO17" s="17">
        <f>B7L310C39+B7L410C39+B7L510C47+B7L610C47+B7L710C31</f>
        <v>0</v>
      </c>
      <c r="BP17" s="16" t="s">
        <v>18533</v>
      </c>
      <c r="BQ17" s="17">
        <f>B7L310C40+B7L410C40+B7L510C48+B7L610C48+B7L710C32</f>
        <v>0</v>
      </c>
      <c r="BR17" s="16" t="s">
        <v>18534</v>
      </c>
      <c r="BS17" s="17">
        <f>B7L210C25</f>
        <v>0</v>
      </c>
      <c r="BT17" s="16" t="s">
        <v>18535</v>
      </c>
      <c r="BU17" s="17">
        <f>B7L810C33+B7L810C34</f>
        <v>0</v>
      </c>
      <c r="BV17" s="16" t="s">
        <v>18536</v>
      </c>
      <c r="BW17" s="17">
        <f>IF(B7L810C35=0,0,B7L810C34/B7L810C35)</f>
        <v>0</v>
      </c>
      <c r="BX17" s="16" t="s">
        <v>18537</v>
      </c>
      <c r="BY17" s="17">
        <f>B7L310C45+B7L310C47+B7L410C47+B7L510C55+B7L510C57+B7L610C55+B7L610C57+B7L710C37</f>
        <v>5.0000000000000001E-4</v>
      </c>
      <c r="BZ17" s="16" t="s">
        <v>18538</v>
      </c>
      <c r="CA17" s="23">
        <f>B7L210C39</f>
        <v>4.9682217996309798E-4</v>
      </c>
      <c r="CB17" s="16" t="s">
        <v>18539</v>
      </c>
      <c r="CC17" s="17">
        <f>B7L810C37+B7L810C38</f>
        <v>9.9682217996309788E-4</v>
      </c>
      <c r="CD17" s="16" t="s">
        <v>18540</v>
      </c>
      <c r="CE17" s="17">
        <f>IF(B7L810C39=0,0,B7L810C38/B7L810C39)</f>
        <v>0.49840602461463107</v>
      </c>
      <c r="CF17" s="16" t="s">
        <v>18541</v>
      </c>
      <c r="CG17" s="17">
        <f>B7L310C49+B7L410C49+B7L510C59+B7L610C59+B7L710C39</f>
        <v>1E-3</v>
      </c>
      <c r="CH17" s="16" t="s">
        <v>18542</v>
      </c>
      <c r="CI17" s="17">
        <f>B7L310C50+B7L410C50+B7L510C60+B7L610C60+B7L710C40</f>
        <v>2.6000000000000003E-3</v>
      </c>
      <c r="CJ17" s="16" t="s">
        <v>18543</v>
      </c>
      <c r="CK17" s="23">
        <f>B7L210C33</f>
        <v>0.2</v>
      </c>
      <c r="CL17" s="16" t="s">
        <v>18544</v>
      </c>
      <c r="CM17" s="17">
        <f>B7L810C42+B7L810C43</f>
        <v>0.2026</v>
      </c>
      <c r="CN17" s="16" t="s">
        <v>18545</v>
      </c>
      <c r="CO17" s="17">
        <f>IF(B7L810C44=0,0,B7L810C43/B7L810C44)</f>
        <v>0.98716683119447191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23">
        <f>B7L311C5+B7L311C7+B7L411C7+B7L511C7+B7L511C9+B7L611C7+B7L611C9+B7L711C5</f>
        <v>148.83904854074132</v>
      </c>
      <c r="F18" s="16" t="s">
        <v>18547</v>
      </c>
      <c r="G18" s="23">
        <f>B7L211C7</f>
        <v>37.193950831072947</v>
      </c>
      <c r="H18" s="16" t="s">
        <v>18548</v>
      </c>
      <c r="I18" s="23">
        <f>B7L811C1+B7L811C2</f>
        <v>186.03299937181427</v>
      </c>
      <c r="J18" s="16" t="s">
        <v>18549</v>
      </c>
      <c r="K18" s="23">
        <f>IF(B7L811C3=0,0,B7L811C2/B7L811C3)</f>
        <v>0.1999320064540559</v>
      </c>
      <c r="L18" s="16" t="s">
        <v>18550</v>
      </c>
      <c r="M18" s="23">
        <f>B7L311C9+B7L411C9+B7L511C11+B7L611C11+B7L711C7</f>
        <v>298.3300110540772</v>
      </c>
      <c r="N18" s="16" t="s">
        <v>18551</v>
      </c>
      <c r="O18" s="23">
        <f>B7L311C10+B7L411C10+B7L511C12+B7L611C12+B7L711C8</f>
        <v>775.65802874060068</v>
      </c>
      <c r="P18" s="16" t="s">
        <v>18552</v>
      </c>
      <c r="Q18" s="17">
        <f>B7L211C1</f>
        <v>15277</v>
      </c>
      <c r="R18" s="16" t="s">
        <v>18553</v>
      </c>
      <c r="S18" s="17">
        <f>B7L811C6+B7L811C7</f>
        <v>16052.658028740601</v>
      </c>
      <c r="T18" s="16" t="s">
        <v>18554</v>
      </c>
      <c r="U18" s="23">
        <f>IF(B7L811C8=0,0,B7L811C7/B7L811C8)</f>
        <v>0.95168039913689884</v>
      </c>
      <c r="V18" s="16" t="s">
        <v>18555</v>
      </c>
      <c r="W18" s="23">
        <f>B7L311C15+B7L311C17+B7L411C17+B7L511C19+B7L511C21+B7L611C19+B7L611C21+B7L711C13</f>
        <v>174.53652917873984</v>
      </c>
      <c r="X18" s="16" t="s">
        <v>18556</v>
      </c>
      <c r="Y18" s="23">
        <f>B7L211C15</f>
        <v>38.285891141749751</v>
      </c>
      <c r="Z18" s="16" t="s">
        <v>18557</v>
      </c>
      <c r="AA18" s="23">
        <f>B7L811C10+B7L811C11</f>
        <v>212.82242032048958</v>
      </c>
      <c r="AB18" s="16" t="s">
        <v>18558</v>
      </c>
      <c r="AC18" s="23">
        <f>IF(B7L811C12=0,0,B7L811C11/B7L811C12)</f>
        <v>0.1798959483878389</v>
      </c>
      <c r="AD18" s="16" t="s">
        <v>18559</v>
      </c>
      <c r="AE18" s="23">
        <f>B7L311C19+B7L411C19+B7L511C23+B7L611C23+B7L711C15</f>
        <v>369.83993900306905</v>
      </c>
      <c r="AF18" s="16" t="s">
        <v>18560</v>
      </c>
      <c r="AG18" s="23">
        <f>B7L311C20+B7L411C20+B7L511C24+B7L611C24+B7L711C16</f>
        <v>961.58384140797955</v>
      </c>
      <c r="AH18" s="16" t="s">
        <v>18561</v>
      </c>
      <c r="AI18" s="17">
        <f>B7L211C9</f>
        <v>15505</v>
      </c>
      <c r="AJ18" s="16" t="s">
        <v>18562</v>
      </c>
      <c r="AK18" s="17">
        <f>B7L811C15+B7L811C16</f>
        <v>16466.583841407981</v>
      </c>
      <c r="AL18" s="16" t="s">
        <v>18563</v>
      </c>
      <c r="AM18" s="23">
        <f>IF(B7L811C17=0,0,B7L811C16/B7L811C17)</f>
        <v>0.94160392643251745</v>
      </c>
      <c r="AN18" s="16" t="s">
        <v>18564</v>
      </c>
      <c r="AO18" s="23">
        <f>B7L311C25+B7L311C27+B7L411C27+B7L511C31+B7L511C33+B7L611C31+B7L611C33+B7L711C21</f>
        <v>182.50361217492366</v>
      </c>
      <c r="AP18" s="16" t="s">
        <v>18565</v>
      </c>
      <c r="AQ18" s="23">
        <f>B7L211C23</f>
        <v>38.908499507389187</v>
      </c>
      <c r="AR18" s="16" t="s">
        <v>18566</v>
      </c>
      <c r="AS18" s="23">
        <f>B7L811C19+B7L811C20</f>
        <v>221.41211168231285</v>
      </c>
      <c r="AT18" s="16" t="s">
        <v>18567</v>
      </c>
      <c r="AU18" s="23">
        <f>IF(B7L811C21=0,0,B7L811C20/B7L811C21)</f>
        <v>0.1757288669158984</v>
      </c>
      <c r="AV18" s="16" t="s">
        <v>18568</v>
      </c>
      <c r="AW18" s="23">
        <f>B7L311C29+B7L411C29+B7L511C35+B7L611C35+B7L711C23</f>
        <v>395.00564360208011</v>
      </c>
      <c r="AX18" s="16" t="s">
        <v>18569</v>
      </c>
      <c r="AY18" s="17">
        <f>B7L311C30+B7L411C30+B7L511C36+B7L611C36+B7L711C24</f>
        <v>1027.0146733654085</v>
      </c>
      <c r="AZ18" s="16" t="s">
        <v>18570</v>
      </c>
      <c r="BA18" s="17">
        <f>B7L211C17</f>
        <v>15368</v>
      </c>
      <c r="BB18" s="16" t="s">
        <v>18571</v>
      </c>
      <c r="BC18" s="17">
        <f>B7L811C24+B7L811C25</f>
        <v>16395.014673365407</v>
      </c>
      <c r="BD18" s="16" t="s">
        <v>18572</v>
      </c>
      <c r="BE18" s="23">
        <f>IF(B7L811C26=0,0,B7L811C25/B7L811C26)</f>
        <v>0.93735811197327878</v>
      </c>
      <c r="BF18" s="16" t="s">
        <v>18573</v>
      </c>
      <c r="BG18" s="23">
        <f>B7L311C35+B7L311C37+B7L411C37+B7L511C43+B7L511C45+B7L611C43+B7L611C45+B7L711C29</f>
        <v>180.52289736222957</v>
      </c>
      <c r="BH18" s="16" t="s">
        <v>18574</v>
      </c>
      <c r="BI18" s="23">
        <f>B7L211C31</f>
        <v>38.621291570086662</v>
      </c>
      <c r="BJ18" s="16" t="s">
        <v>18575</v>
      </c>
      <c r="BK18" s="23">
        <f>B7L811C28+B7L811C29</f>
        <v>219.14418893231624</v>
      </c>
      <c r="BL18" s="16" t="s">
        <v>18576</v>
      </c>
      <c r="BM18" s="23">
        <f>IF(B7L811C30=0,0,B7L811C29/B7L811C30)</f>
        <v>0.17623689570894821</v>
      </c>
      <c r="BN18" s="16" t="s">
        <v>18577</v>
      </c>
      <c r="BO18" s="23">
        <f>B7L311C39+B7L411C39+B7L511C47+B7L611C47+B7L711C31</f>
        <v>394.47500473226251</v>
      </c>
      <c r="BP18" s="16" t="s">
        <v>18578</v>
      </c>
      <c r="BQ18" s="17">
        <f>B7L311C40+B7L411C40+B7L511C48+B7L611C48+B7L711C32</f>
        <v>1025.6350123038826</v>
      </c>
      <c r="BR18" s="16" t="s">
        <v>18579</v>
      </c>
      <c r="BS18" s="17">
        <f>B7L211C25</f>
        <v>15633</v>
      </c>
      <c r="BT18" s="16" t="s">
        <v>18580</v>
      </c>
      <c r="BU18" s="17">
        <f>B7L811C33+B7L811C34</f>
        <v>16658.635012303883</v>
      </c>
      <c r="BV18" s="16" t="s">
        <v>18581</v>
      </c>
      <c r="BW18" s="23">
        <f>IF(B7L811C35=0,0,B7L811C34/B7L811C35)</f>
        <v>0.9384322297987584</v>
      </c>
      <c r="BX18" s="16" t="s">
        <v>18582</v>
      </c>
      <c r="BY18" s="23">
        <f>B7L311C45+B7L311C47+B7L411C47+B7L511C55+B7L511C57+B7L611C55+B7L611C57+B7L711C37</f>
        <v>177.63810612518262</v>
      </c>
      <c r="BZ18" s="16" t="s">
        <v>18583</v>
      </c>
      <c r="CA18" s="23">
        <f>B7L211C39</f>
        <v>38.701454174765402</v>
      </c>
      <c r="CB18" s="16" t="s">
        <v>18584</v>
      </c>
      <c r="CC18" s="23">
        <f>B7L811C37+B7L811C38</f>
        <v>216.339560299948</v>
      </c>
      <c r="CD18" s="16" t="s">
        <v>18585</v>
      </c>
      <c r="CE18" s="23">
        <f>IF(B7L811C39=0,0,B7L811C38/B7L811C39)</f>
        <v>0.17889217358631521</v>
      </c>
      <c r="CF18" s="16" t="s">
        <v>18586</v>
      </c>
      <c r="CG18" s="23">
        <f>B7L311C49+B7L411C49+B7L511C59+B7L611C59+B7L711C39</f>
        <v>388.92396952850424</v>
      </c>
      <c r="CH18" s="16" t="s">
        <v>18587</v>
      </c>
      <c r="CI18" s="17">
        <f>B7L311C50+B7L411C50+B7L511C60+B7L611C60+B7L711C40</f>
        <v>1011.2023207741111</v>
      </c>
      <c r="CJ18" s="16" t="s">
        <v>18588</v>
      </c>
      <c r="CK18" s="17">
        <f>B7L211C33</f>
        <v>15579.6</v>
      </c>
      <c r="CL18" s="16" t="s">
        <v>18589</v>
      </c>
      <c r="CM18" s="17">
        <f>B7L811C42+B7L811C43</f>
        <v>16590.80232077411</v>
      </c>
      <c r="CN18" s="16" t="s">
        <v>18590</v>
      </c>
      <c r="CO18" s="23">
        <f>IF(B7L811C44=0,0,B7L811C43/B7L811C44)</f>
        <v>0.93905042678328243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40.136071284801702</v>
      </c>
      <c r="F19" s="16" t="s">
        <v>18592</v>
      </c>
      <c r="G19" s="23">
        <f>B7L212C7</f>
        <v>19.691344787701642</v>
      </c>
      <c r="H19" s="16" t="s">
        <v>18593</v>
      </c>
      <c r="I19" s="23">
        <f>B7L812C1+B7L812C2</f>
        <v>59.82741607250334</v>
      </c>
      <c r="J19" s="16" t="s">
        <v>18594</v>
      </c>
      <c r="K19" s="23">
        <f>IF(B7L812C3=0,0,B7L812C2/B7L812C3)</f>
        <v>0.32913580562861344</v>
      </c>
      <c r="L19" s="16" t="s">
        <v>18595</v>
      </c>
      <c r="M19" s="23">
        <f>B7L312C9+B7L412C9+B7L512C11+B7L612C11+B7L712C7</f>
        <v>91.434015616409368</v>
      </c>
      <c r="N19" s="16" t="s">
        <v>18596</v>
      </c>
      <c r="O19" s="23">
        <f>B7L312C10+B7L412C10+B7L512C12+B7L612C12+B7L712C8</f>
        <v>237.72844060266436</v>
      </c>
      <c r="P19" s="16" t="s">
        <v>18597</v>
      </c>
      <c r="Q19" s="17">
        <f>B7L212C1</f>
        <v>8088</v>
      </c>
      <c r="R19" s="16" t="s">
        <v>18598</v>
      </c>
      <c r="S19" s="17">
        <f>B7L812C6+B7L812C7</f>
        <v>8325.7284406026647</v>
      </c>
      <c r="T19" s="16" t="s">
        <v>18599</v>
      </c>
      <c r="U19" s="23">
        <f>IF(B7L812C8=0,0,B7L812C7/B7L812C8)</f>
        <v>0.97144652959814093</v>
      </c>
      <c r="V19" s="16" t="s">
        <v>18600</v>
      </c>
      <c r="W19" s="23">
        <f>B7L312C15+B7L312C17+B7L412C17+B7L512C19+B7L512C21+B7L612C19+B7L612C21+B7L712C13</f>
        <v>48.151138629415414</v>
      </c>
      <c r="X19" s="16" t="s">
        <v>18601</v>
      </c>
      <c r="Y19" s="23">
        <f>B7L212C15</f>
        <v>20.783769476949864</v>
      </c>
      <c r="Z19" s="16" t="s">
        <v>18602</v>
      </c>
      <c r="AA19" s="23">
        <f>B7L812C10+B7L812C11</f>
        <v>68.93490810636527</v>
      </c>
      <c r="AB19" s="16" t="s">
        <v>18603</v>
      </c>
      <c r="AC19" s="23">
        <f>IF(B7L812C12=0,0,B7L812C11/B7L812C12)</f>
        <v>0.30149847222369397</v>
      </c>
      <c r="AD19" s="16" t="s">
        <v>18604</v>
      </c>
      <c r="AE19" s="23">
        <f>B7L312C19+B7L412C19+B7L512C23+B7L612C23+B7L712C15</f>
        <v>119.2880585367848</v>
      </c>
      <c r="AF19" s="16" t="s">
        <v>18605</v>
      </c>
      <c r="AG19" s="23">
        <f>B7L312C20+B7L412C20+B7L512C24+B7L612C24+B7L712C16</f>
        <v>310.1489521956405</v>
      </c>
      <c r="AH19" s="16" t="s">
        <v>18606</v>
      </c>
      <c r="AI19" s="17">
        <f>B7L212C9</f>
        <v>8417</v>
      </c>
      <c r="AJ19" s="16" t="s">
        <v>18607</v>
      </c>
      <c r="AK19" s="17">
        <f>B7L812C15+B7L812C16</f>
        <v>8727.148952195641</v>
      </c>
      <c r="AL19" s="16" t="s">
        <v>18608</v>
      </c>
      <c r="AM19" s="23">
        <f>IF(B7L812C17=0,0,B7L812C16/B7L812C17)</f>
        <v>0.96446159520199193</v>
      </c>
      <c r="AN19" s="16" t="s">
        <v>18609</v>
      </c>
      <c r="AO19" s="23">
        <f>B7L312C25+B7L312C27+B7L412C27+B7L512C31+B7L512C33+B7L612C31+B7L612C33+B7L712C21</f>
        <v>45.908331508071242</v>
      </c>
      <c r="AP19" s="16" t="s">
        <v>18610</v>
      </c>
      <c r="AQ19" s="23">
        <f>B7L212C23</f>
        <v>19.747093093297753</v>
      </c>
      <c r="AR19" s="16" t="s">
        <v>18611</v>
      </c>
      <c r="AS19" s="23">
        <f>B7L812C19+B7L812C20</f>
        <v>65.655424601368992</v>
      </c>
      <c r="AT19" s="16" t="s">
        <v>18612</v>
      </c>
      <c r="AU19" s="23">
        <f>IF(B7L812C21=0,0,B7L812C20/B7L812C21)</f>
        <v>0.30076864498544426</v>
      </c>
      <c r="AV19" s="16" t="s">
        <v>18613</v>
      </c>
      <c r="AW19" s="23">
        <f>B7L312C29+B7L412C29+B7L512C35+B7L612C35+B7L712C23</f>
        <v>118.75306934772516</v>
      </c>
      <c r="AX19" s="16" t="s">
        <v>18614</v>
      </c>
      <c r="AY19" s="23">
        <f>B7L312C30+B7L412C30+B7L512C36+B7L612C36+B7L712C24</f>
        <v>308.75798030408544</v>
      </c>
      <c r="AZ19" s="16" t="s">
        <v>18615</v>
      </c>
      <c r="BA19" s="17">
        <f>B7L212C17</f>
        <v>7799.6666666666661</v>
      </c>
      <c r="BB19" s="16" t="s">
        <v>18616</v>
      </c>
      <c r="BC19" s="17">
        <f>B7L812C24+B7L812C25</f>
        <v>8108.4246469707514</v>
      </c>
      <c r="BD19" s="16" t="s">
        <v>18617</v>
      </c>
      <c r="BE19" s="23">
        <f>IF(B7L812C26=0,0,B7L812C25/B7L812C26)</f>
        <v>0.96192133567900451</v>
      </c>
      <c r="BF19" s="16" t="s">
        <v>18618</v>
      </c>
      <c r="BG19" s="23">
        <f>B7L312C35+B7L312C37+B7L412C37+B7L512C43+B7L512C45+B7L612C43+B7L612C45+B7L712C29</f>
        <v>40.506521860687783</v>
      </c>
      <c r="BH19" s="16" t="s">
        <v>18619</v>
      </c>
      <c r="BI19" s="23">
        <f>B7L212C31</f>
        <v>16.465249983479502</v>
      </c>
      <c r="BJ19" s="16" t="s">
        <v>18620</v>
      </c>
      <c r="BK19" s="23">
        <f>B7L812C28+B7L812C29</f>
        <v>56.971771844167286</v>
      </c>
      <c r="BL19" s="16" t="s">
        <v>18621</v>
      </c>
      <c r="BM19" s="23">
        <f>IF(B7L812C30=0,0,B7L812C29/B7L812C30)</f>
        <v>0.2890071600461413</v>
      </c>
      <c r="BN19" s="16" t="s">
        <v>18622</v>
      </c>
      <c r="BO19" s="23">
        <f>B7L312C39+B7L412C39+B7L512C47+B7L612C47+B7L712C31</f>
        <v>108.40714752378281</v>
      </c>
      <c r="BP19" s="16" t="s">
        <v>18623</v>
      </c>
      <c r="BQ19" s="23">
        <f>B7L312C40+B7L412C40+B7L512C48+B7L612C48+B7L712C32</f>
        <v>281.8585835618353</v>
      </c>
      <c r="BR19" s="16" t="s">
        <v>18624</v>
      </c>
      <c r="BS19" s="17">
        <f>B7L212C25</f>
        <v>6664.75</v>
      </c>
      <c r="BT19" s="16" t="s">
        <v>18625</v>
      </c>
      <c r="BU19" s="17">
        <f>B7L812C33+B7L812C34</f>
        <v>6946.6085835618351</v>
      </c>
      <c r="BV19" s="16" t="s">
        <v>18626</v>
      </c>
      <c r="BW19" s="23">
        <f>IF(B7L812C35=0,0,B7L812C34/B7L812C35)</f>
        <v>0.95942500859645186</v>
      </c>
      <c r="BX19" s="16" t="s">
        <v>18627</v>
      </c>
      <c r="BY19" s="23">
        <f>B7L312C45+B7L312C47+B7L412C47+B7L512C55+B7L512C57+B7L612C55+B7L612C57+B7L712C37</f>
        <v>44.927367543697223</v>
      </c>
      <c r="BZ19" s="16" t="s">
        <v>18628</v>
      </c>
      <c r="CA19" s="23">
        <f>B7L212C39</f>
        <v>15.764167770229095</v>
      </c>
      <c r="CB19" s="16" t="s">
        <v>18629</v>
      </c>
      <c r="CC19" s="23">
        <f>B7L812C37+B7L812C38</f>
        <v>60.691535313926316</v>
      </c>
      <c r="CD19" s="16" t="s">
        <v>18630</v>
      </c>
      <c r="CE19" s="23">
        <f>IF(B7L812C39=0,0,B7L812C38/B7L812C39)</f>
        <v>0.25974244495033955</v>
      </c>
      <c r="CF19" s="16" t="s">
        <v>18631</v>
      </c>
      <c r="CG19" s="23">
        <f>B7L312C49+B7L412C49+B7L512C59+B7L612C59+B7L712C39</f>
        <v>122.51515283433473</v>
      </c>
      <c r="CH19" s="16" t="s">
        <v>18632</v>
      </c>
      <c r="CI19" s="23">
        <f>B7L312C50+B7L412C50+B7L512C60+B7L612C60+B7L712C40</f>
        <v>318.53939736927032</v>
      </c>
      <c r="CJ19" s="16" t="s">
        <v>18633</v>
      </c>
      <c r="CK19" s="17">
        <f>B7L212C33</f>
        <v>6346</v>
      </c>
      <c r="CL19" s="16" t="s">
        <v>18634</v>
      </c>
      <c r="CM19" s="17">
        <f>B7L812C42+B7L812C43</f>
        <v>6664.5393973692699</v>
      </c>
      <c r="CN19" s="16" t="s">
        <v>18635</v>
      </c>
      <c r="CO19" s="23">
        <f>IF(B7L812C44=0,0,B7L812C43/B7L812C44)</f>
        <v>0.95220383909876671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17">
        <f>B7L313C5+B7L313C7+B7L413C7+B7L513C7+B7L513C9+B7L613C7+B7L613C9+B7L713C5</f>
        <v>0.19038024371325041</v>
      </c>
      <c r="F20" s="16" t="s">
        <v>18637</v>
      </c>
      <c r="G20" s="23">
        <f>B7L213C7</f>
        <v>9.7385483618702487E-2</v>
      </c>
      <c r="H20" s="16" t="s">
        <v>18638</v>
      </c>
      <c r="I20" s="17">
        <f>B7L813C1+B7L813C2</f>
        <v>0.28776572733195288</v>
      </c>
      <c r="J20" s="16" t="s">
        <v>18639</v>
      </c>
      <c r="K20" s="17">
        <f>IF(B7L813C3=0,0,B7L813C2/B7L813C3)</f>
        <v>0.33841932644870948</v>
      </c>
      <c r="L20" s="16" t="s">
        <v>18640</v>
      </c>
      <c r="M20" s="17">
        <f>B7L313C9+B7L413C9+B7L513C11+B7L613C11+B7L713C7</f>
        <v>0.45213579042287722</v>
      </c>
      <c r="N20" s="16" t="s">
        <v>18641</v>
      </c>
      <c r="O20" s="17">
        <f>B7L313C10+B7L413C10+B7L513C12+B7L613C12+B7L713C8</f>
        <v>1.1755530550994808</v>
      </c>
      <c r="P20" s="16" t="s">
        <v>18642</v>
      </c>
      <c r="Q20" s="17">
        <f>B7L213C1</f>
        <v>40</v>
      </c>
      <c r="R20" s="16" t="s">
        <v>18643</v>
      </c>
      <c r="S20" s="17">
        <f>B7L813C6+B7L813C7</f>
        <v>41.175553055099478</v>
      </c>
      <c r="T20" s="16" t="s">
        <v>18644</v>
      </c>
      <c r="U20" s="17">
        <f>IF(B7L813C8=0,0,B7L813C7/B7L813C8)</f>
        <v>0.97145021820286426</v>
      </c>
      <c r="V20" s="16" t="s">
        <v>18645</v>
      </c>
      <c r="W20" s="23">
        <f>B7L313C15+B7L313C17+B7L413C17+B7L513C19+B7L513C21+B7L613C19+B7L613C21+B7L713C13</f>
        <v>0.23646734000000003</v>
      </c>
      <c r="X20" s="16" t="s">
        <v>18646</v>
      </c>
      <c r="Y20" s="23">
        <f>B7L213C15</f>
        <v>0.13334009169006683</v>
      </c>
      <c r="Z20" s="16" t="s">
        <v>18647</v>
      </c>
      <c r="AA20" s="23">
        <f>B7L813C10+B7L813C11</f>
        <v>0.36980743169006686</v>
      </c>
      <c r="AB20" s="16" t="s">
        <v>18648</v>
      </c>
      <c r="AC20" s="23">
        <f>IF(B7L813C12=0,0,B7L813C11/B7L813C12)</f>
        <v>0.36056628467601559</v>
      </c>
      <c r="AD20" s="16" t="s">
        <v>18649</v>
      </c>
      <c r="AE20" s="23">
        <f>B7L313C19+B7L413C19+B7L513C23+B7L613C23+B7L713C15</f>
        <v>0.59944518999999996</v>
      </c>
      <c r="AF20" s="16" t="s">
        <v>18650</v>
      </c>
      <c r="AG20" s="23">
        <f>B7L313C20+B7L413C20+B7L513C24+B7L613C24+B7L713C16</f>
        <v>1.558557494</v>
      </c>
      <c r="AH20" s="16" t="s">
        <v>18651</v>
      </c>
      <c r="AI20" s="17">
        <f>B7L213C9</f>
        <v>54</v>
      </c>
      <c r="AJ20" s="16" t="s">
        <v>18652</v>
      </c>
      <c r="AK20" s="23">
        <f>B7L813C15+B7L813C16</f>
        <v>55.558557493999999</v>
      </c>
      <c r="AL20" s="16" t="s">
        <v>18653</v>
      </c>
      <c r="AM20" s="23">
        <f>IF(B7L813C17=0,0,B7L813C16/B7L813C17)</f>
        <v>0.97194748092283867</v>
      </c>
      <c r="AN20" s="16" t="s">
        <v>18654</v>
      </c>
      <c r="AO20" s="23">
        <f>B7L313C25+B7L313C27+B7L413C27+B7L513C31+B7L513C33+B7L613C31+B7L613C33+B7L713C21</f>
        <v>0.21110391540880502</v>
      </c>
      <c r="AP20" s="16" t="s">
        <v>18655</v>
      </c>
      <c r="AQ20" s="23">
        <f>B7L213C23</f>
        <v>0.12996505561638763</v>
      </c>
      <c r="AR20" s="16" t="s">
        <v>18656</v>
      </c>
      <c r="AS20" s="23">
        <f>B7L813C19+B7L813C20</f>
        <v>0.34106897102519262</v>
      </c>
      <c r="AT20" s="16" t="s">
        <v>18657</v>
      </c>
      <c r="AU20" s="23">
        <f>IF(B7L813C21=0,0,B7L813C20/B7L813C21)</f>
        <v>0.38105212334542132</v>
      </c>
      <c r="AV20" s="16" t="s">
        <v>18658</v>
      </c>
      <c r="AW20" s="23">
        <f>B7L313C29+B7L413C29+B7L513C35+B7L613C35+B7L713C23</f>
        <v>0.52138388474842756</v>
      </c>
      <c r="AX20" s="16" t="s">
        <v>18659</v>
      </c>
      <c r="AY20" s="23">
        <f>B7L313C30+B7L413C30+B7L513C36+B7L613C36+B7L713C24</f>
        <v>1.3555981003459119</v>
      </c>
      <c r="AZ20" s="16" t="s">
        <v>18660</v>
      </c>
      <c r="BA20" s="23">
        <f>B7L213C17</f>
        <v>51.333333333333336</v>
      </c>
      <c r="BB20" s="16" t="s">
        <v>18661</v>
      </c>
      <c r="BC20" s="23">
        <f>B7L813C24+B7L813C25</f>
        <v>52.688931433679251</v>
      </c>
      <c r="BD20" s="16" t="s">
        <v>18662</v>
      </c>
      <c r="BE20" s="23">
        <f>IF(B7L813C26=0,0,B7L813C25/B7L813C26)</f>
        <v>0.97427167218123911</v>
      </c>
      <c r="BF20" s="16" t="s">
        <v>18663</v>
      </c>
      <c r="BG20" s="23">
        <f>B7L313C35+B7L313C37+B7L413C37+B7L513C43+B7L513C45+B7L613C43+B7L613C45+B7L713C29</f>
        <v>0.20305494097826088</v>
      </c>
      <c r="BH20" s="16" t="s">
        <v>18664</v>
      </c>
      <c r="BI20" s="23">
        <f>B7L213C31</f>
        <v>0.13093638157836582</v>
      </c>
      <c r="BJ20" s="16" t="s">
        <v>18665</v>
      </c>
      <c r="BK20" s="23">
        <f>B7L813C28+B7L813C29</f>
        <v>0.33399132255662667</v>
      </c>
      <c r="BL20" s="16" t="s">
        <v>18666</v>
      </c>
      <c r="BM20" s="23">
        <f>IF(B7L813C30=0,0,B7L813C29/B7L813C30)</f>
        <v>0.39203527976738428</v>
      </c>
      <c r="BN20" s="16" t="s">
        <v>18667</v>
      </c>
      <c r="BO20" s="23">
        <f>B7L313C39+B7L413C39+B7L513C47+B7L613C47+B7L713C31</f>
        <v>0.49383106788043479</v>
      </c>
      <c r="BP20" s="16" t="s">
        <v>18668</v>
      </c>
      <c r="BQ20" s="23">
        <f>B7L313C40+B7L413C40+B7L513C48+B7L613C48+B7L713C32</f>
        <v>1.2839607764891305</v>
      </c>
      <c r="BR20" s="16" t="s">
        <v>18669</v>
      </c>
      <c r="BS20" s="17">
        <f>B7L213C25</f>
        <v>53</v>
      </c>
      <c r="BT20" s="16" t="s">
        <v>18670</v>
      </c>
      <c r="BU20" s="23">
        <f>B7L813C33+B7L813C34</f>
        <v>54.283960776489131</v>
      </c>
      <c r="BV20" s="16" t="s">
        <v>18671</v>
      </c>
      <c r="BW20" s="23">
        <f>IF(B7L813C35=0,0,B7L813C34/B7L813C35)</f>
        <v>0.97634732694292958</v>
      </c>
      <c r="BX20" s="16" t="s">
        <v>18672</v>
      </c>
      <c r="BY20" s="23">
        <f>B7L313C45+B7L313C47+B7L413C47+B7L513C55+B7L513C57+B7L613C55+B7L613C57+B7L713C37</f>
        <v>0.17936990857142857</v>
      </c>
      <c r="BZ20" s="16" t="s">
        <v>18673</v>
      </c>
      <c r="CA20" s="23">
        <f>B7L213C39</f>
        <v>0.12023096755106971</v>
      </c>
      <c r="CB20" s="16" t="s">
        <v>18674</v>
      </c>
      <c r="CC20" s="23">
        <f>B7L813C37+B7L813C38</f>
        <v>0.29960087612249831</v>
      </c>
      <c r="CD20" s="16" t="s">
        <v>18675</v>
      </c>
      <c r="CE20" s="23">
        <f>IF(B7L813C39=0,0,B7L813C38/B7L813C39)</f>
        <v>0.4013037915880816</v>
      </c>
      <c r="CF20" s="16" t="s">
        <v>18676</v>
      </c>
      <c r="CG20" s="23">
        <f>B7L313C49+B7L413C49+B7L513C59+B7L613C59+B7L713C39</f>
        <v>0.43239153714285716</v>
      </c>
      <c r="CH20" s="16" t="s">
        <v>18677</v>
      </c>
      <c r="CI20" s="23">
        <f>B7L313C50+B7L413C50+B7L513C60+B7L613C60+B7L713C40</f>
        <v>1.1242179965714287</v>
      </c>
      <c r="CJ20" s="16" t="s">
        <v>18678</v>
      </c>
      <c r="CK20" s="23">
        <f>B7L213C33</f>
        <v>48.400000000000006</v>
      </c>
      <c r="CL20" s="16" t="s">
        <v>18679</v>
      </c>
      <c r="CM20" s="23">
        <f>B7L813C42+B7L813C43</f>
        <v>49.524217996571437</v>
      </c>
      <c r="CN20" s="16" t="s">
        <v>18680</v>
      </c>
      <c r="CO20" s="23">
        <f>IF(B7L813C44=0,0,B7L813C43/B7L813C44)</f>
        <v>0.97729963153281363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33.033767096747681</v>
      </c>
      <c r="F21" s="16" t="s">
        <v>18682</v>
      </c>
      <c r="G21" s="23">
        <f>B7L214C7</f>
        <v>20.76501974459784</v>
      </c>
      <c r="H21" s="16" t="s">
        <v>18683</v>
      </c>
      <c r="I21" s="23">
        <f>B7L814C1+B7L814C2</f>
        <v>53.798786841345517</v>
      </c>
      <c r="J21" s="16" t="s">
        <v>18684</v>
      </c>
      <c r="K21" s="23">
        <f>IF(B7L814C3=0,0,B7L814C2/B7L814C3)</f>
        <v>0.38597561327608748</v>
      </c>
      <c r="L21" s="16" t="s">
        <v>18685</v>
      </c>
      <c r="M21" s="23">
        <f>B7L314C9+B7L414C9+B7L514C11+B7L614C11+B7L714C7</f>
        <v>71.832360942112246</v>
      </c>
      <c r="N21" s="16" t="s">
        <v>18686</v>
      </c>
      <c r="O21" s="23">
        <f>B7L314C10+B7L414C10+B7L514C12+B7L614C12+B7L714C8</f>
        <v>186.76413844949184</v>
      </c>
      <c r="P21" s="16" t="s">
        <v>18687</v>
      </c>
      <c r="Q21" s="17">
        <f>B7L214C1</f>
        <v>8529</v>
      </c>
      <c r="R21" s="16" t="s">
        <v>18688</v>
      </c>
      <c r="S21" s="17">
        <f>B7L814C6+B7L814C7</f>
        <v>8715.7641384494927</v>
      </c>
      <c r="T21" s="16" t="s">
        <v>18689</v>
      </c>
      <c r="U21" s="23">
        <f>IF(B7L814C8=0,0,B7L814C7/B7L814C8)</f>
        <v>0.97857168511185555</v>
      </c>
      <c r="V21" s="16" t="s">
        <v>18690</v>
      </c>
      <c r="W21" s="23">
        <f>B7L314C15+B7L314C17+B7L414C17+B7L514C19+B7L514C21+B7L614C19+B7L614C21+B7L714C13</f>
        <v>34.244478629977877</v>
      </c>
      <c r="X21" s="16" t="s">
        <v>18691</v>
      </c>
      <c r="Y21" s="23">
        <f>B7L214C15</f>
        <v>20.417084224802178</v>
      </c>
      <c r="Z21" s="16" t="s">
        <v>18692</v>
      </c>
      <c r="AA21" s="23">
        <f>B7L814C10+B7L814C11</f>
        <v>54.661562854780058</v>
      </c>
      <c r="AB21" s="16" t="s">
        <v>18693</v>
      </c>
      <c r="AC21" s="23">
        <f>IF(B7L814C12=0,0,B7L814C11/B7L814C12)</f>
        <v>0.37351812056754502</v>
      </c>
      <c r="AD21" s="16" t="s">
        <v>18694</v>
      </c>
      <c r="AE21" s="23">
        <f>B7L314C19+B7L414C19+B7L514C23+B7L614C23+B7L714C15</f>
        <v>76.843195389878304</v>
      </c>
      <c r="AF21" s="16" t="s">
        <v>18695</v>
      </c>
      <c r="AG21" s="23">
        <f>B7L314C20+B7L414C20+B7L514C24+B7L614C24+B7L714C16</f>
        <v>199.79230801368362</v>
      </c>
      <c r="AH21" s="16" t="s">
        <v>18696</v>
      </c>
      <c r="AI21" s="17">
        <f>B7L214C9</f>
        <v>8268.5</v>
      </c>
      <c r="AJ21" s="16" t="s">
        <v>18697</v>
      </c>
      <c r="AK21" s="17">
        <f>B7L814C15+B7L814C16</f>
        <v>8468.2923080136843</v>
      </c>
      <c r="AL21" s="16" t="s">
        <v>18698</v>
      </c>
      <c r="AM21" s="23">
        <f>IF(B7L814C17=0,0,B7L814C16/B7L814C17)</f>
        <v>0.97640701327413826</v>
      </c>
      <c r="AN21" s="16" t="s">
        <v>18699</v>
      </c>
      <c r="AO21" s="23">
        <f>B7L314C25+B7L314C27+B7L414C27+B7L514C31+B7L514C33+B7L614C31+B7L614C33+B7L714C21</f>
        <v>34.748066709084299</v>
      </c>
      <c r="AP21" s="16" t="s">
        <v>18700</v>
      </c>
      <c r="AQ21" s="23">
        <f>B7L214C23</f>
        <v>20.808755690475781</v>
      </c>
      <c r="AR21" s="16" t="s">
        <v>18701</v>
      </c>
      <c r="AS21" s="23">
        <f>B7L814C19+B7L814C20</f>
        <v>55.556822399560076</v>
      </c>
      <c r="AT21" s="16" t="s">
        <v>18702</v>
      </c>
      <c r="AU21" s="23">
        <f>IF(B7L814C21=0,0,B7L814C20/B7L814C21)</f>
        <v>0.37454906151437045</v>
      </c>
      <c r="AV21" s="16" t="s">
        <v>18703</v>
      </c>
      <c r="AW21" s="23">
        <f>B7L314C29+B7L414C29+B7L514C35+B7L614C35+B7L714C23</f>
        <v>78.856659543296999</v>
      </c>
      <c r="AX21" s="16" t="s">
        <v>18704</v>
      </c>
      <c r="AY21" s="23">
        <f>B7L314C30+B7L414C30+B7L514C36+B7L614C36+B7L714C24</f>
        <v>205.02731481257223</v>
      </c>
      <c r="AZ21" s="16" t="s">
        <v>18705</v>
      </c>
      <c r="BA21" s="17">
        <f>B7L214C17</f>
        <v>8219</v>
      </c>
      <c r="BB21" s="16" t="s">
        <v>18706</v>
      </c>
      <c r="BC21" s="17">
        <f>B7L814C24+B7L814C25</f>
        <v>8424.0273148125725</v>
      </c>
      <c r="BD21" s="16" t="s">
        <v>18707</v>
      </c>
      <c r="BE21" s="23">
        <f>IF(B7L814C26=0,0,B7L814C25/B7L814C26)</f>
        <v>0.97566160374954414</v>
      </c>
      <c r="BF21" s="16" t="s">
        <v>18708</v>
      </c>
      <c r="BG21" s="23">
        <f>B7L314C35+B7L314C37+B7L414C37+B7L514C43+B7L514C45+B7L614C43+B7L614C45+B7L714C29</f>
        <v>33.313319838560687</v>
      </c>
      <c r="BH21" s="16" t="s">
        <v>18709</v>
      </c>
      <c r="BI21" s="23">
        <f>B7L214C31</f>
        <v>19.143269561421928</v>
      </c>
      <c r="BJ21" s="16" t="s">
        <v>18710</v>
      </c>
      <c r="BK21" s="23">
        <f>B7L814C28+B7L814C29</f>
        <v>52.456589399982619</v>
      </c>
      <c r="BL21" s="16" t="s">
        <v>18711</v>
      </c>
      <c r="BM21" s="23">
        <f>IF(B7L814C30=0,0,B7L814C29/B7L814C30)</f>
        <v>0.36493545959410528</v>
      </c>
      <c r="BN21" s="16" t="s">
        <v>18712</v>
      </c>
      <c r="BO21" s="23">
        <f>B7L314C39+B7L414C39+B7L514C47+B7L614C47+B7L714C31</f>
        <v>75.808301584583774</v>
      </c>
      <c r="BP21" s="16" t="s">
        <v>18713</v>
      </c>
      <c r="BQ21" s="23">
        <f>B7L314C40+B7L414C40+B7L514C48+B7L614C48+B7L714C32</f>
        <v>197.10158411991779</v>
      </c>
      <c r="BR21" s="16" t="s">
        <v>18714</v>
      </c>
      <c r="BS21" s="17">
        <f>B7L214C25</f>
        <v>7748.75</v>
      </c>
      <c r="BT21" s="16" t="s">
        <v>18715</v>
      </c>
      <c r="BU21" s="17">
        <f>B7L814C33+B7L814C34</f>
        <v>7945.8515841199178</v>
      </c>
      <c r="BV21" s="16" t="s">
        <v>18716</v>
      </c>
      <c r="BW21" s="23">
        <f>IF(B7L814C35=0,0,B7L814C34/B7L814C35)</f>
        <v>0.97519440401909441</v>
      </c>
      <c r="BX21" s="16" t="s">
        <v>18717</v>
      </c>
      <c r="BY21" s="23">
        <f>B7L314C45+B7L314C47+B7L414C47+B7L514C55+B7L514C57+B7L614C55+B7L614C57+B7L714C37</f>
        <v>34.091314147234918</v>
      </c>
      <c r="BZ21" s="16" t="s">
        <v>18718</v>
      </c>
      <c r="CA21" s="23">
        <f>B7L214C39</f>
        <v>19.370599974581221</v>
      </c>
      <c r="CB21" s="16" t="s">
        <v>18719</v>
      </c>
      <c r="CC21" s="23">
        <f>B7L814C37+B7L814C38</f>
        <v>53.461914121816136</v>
      </c>
      <c r="CD21" s="16" t="s">
        <v>18720</v>
      </c>
      <c r="CE21" s="23">
        <f>IF(B7L814C39=0,0,B7L814C38/B7L814C39)</f>
        <v>0.36232522334393347</v>
      </c>
      <c r="CF21" s="16" t="s">
        <v>18721</v>
      </c>
      <c r="CG21" s="23">
        <f>B7L314C49+B7L414C49+B7L514C59+B7L614C59+B7L714C39</f>
        <v>77.824998749792044</v>
      </c>
      <c r="CH21" s="16" t="s">
        <v>18722</v>
      </c>
      <c r="CI21" s="23">
        <f>B7L314C50+B7L414C50+B7L514C60+B7L614C60+B7L714C40</f>
        <v>202.34499674945931</v>
      </c>
      <c r="CJ21" s="16" t="s">
        <v>18723</v>
      </c>
      <c r="CK21" s="17">
        <f>B7L214C33</f>
        <v>7797.8</v>
      </c>
      <c r="CL21" s="16" t="s">
        <v>18724</v>
      </c>
      <c r="CM21" s="17">
        <f>B7L814C42+B7L814C43</f>
        <v>8000.1449967494591</v>
      </c>
      <c r="CN21" s="16" t="s">
        <v>18725</v>
      </c>
      <c r="CO21" s="23">
        <f>IF(B7L814C44=0,0,B7L814C43/B7L814C44)</f>
        <v>0.97470733382561514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48.339626607188471</v>
      </c>
      <c r="F22" s="16" t="s">
        <v>18727</v>
      </c>
      <c r="G22" s="23">
        <f>B7L215C7</f>
        <v>0.6159631838882933</v>
      </c>
      <c r="H22" s="16" t="s">
        <v>18728</v>
      </c>
      <c r="I22" s="17">
        <f>B7L815C1+B7L815C2</f>
        <v>48.955589791076761</v>
      </c>
      <c r="J22" s="16" t="s">
        <v>18729</v>
      </c>
      <c r="K22" s="17">
        <f>IF(B7L815C3=0,0,B7L815C2/B7L815C3)</f>
        <v>1.2582080749450315E-2</v>
      </c>
      <c r="L22" s="16" t="s">
        <v>18730</v>
      </c>
      <c r="M22" s="17">
        <f>B7L315C9+B7L415C9+B7L515C11+B7L615C11+B7L715C7</f>
        <v>116.43591078953661</v>
      </c>
      <c r="N22" s="16" t="s">
        <v>18731</v>
      </c>
      <c r="O22" s="17">
        <f>B7L315C10+B7L415C10+B7L515C12+B7L615C12+B7L715C8</f>
        <v>302.73336805279519</v>
      </c>
      <c r="P22" s="16" t="s">
        <v>18732</v>
      </c>
      <c r="Q22" s="17">
        <f>B7L215C1</f>
        <v>253</v>
      </c>
      <c r="R22" s="16" t="s">
        <v>18733</v>
      </c>
      <c r="S22" s="17">
        <f>B7L815C6+B7L815C7</f>
        <v>555.73336805279519</v>
      </c>
      <c r="T22" s="16" t="s">
        <v>18734</v>
      </c>
      <c r="U22" s="17">
        <f>IF(B7L815C8=0,0,B7L815C7/B7L815C8)</f>
        <v>0.45525429017601254</v>
      </c>
      <c r="V22" s="16" t="s">
        <v>18735</v>
      </c>
      <c r="W22" s="17">
        <f>B7L315C15+B7L315C17+B7L415C17+B7L515C19+B7L515C21+B7L615C19+B7L615C21+B7L715C13</f>
        <v>49.14978102480579</v>
      </c>
      <c r="X22" s="16" t="s">
        <v>18736</v>
      </c>
      <c r="Y22" s="23">
        <f>B7L215C15</f>
        <v>0.7531245919531554</v>
      </c>
      <c r="Z22" s="16" t="s">
        <v>18737</v>
      </c>
      <c r="AA22" s="17">
        <f>B7L815C10+B7L815C11</f>
        <v>49.902905616758943</v>
      </c>
      <c r="AB22" s="16" t="s">
        <v>18738</v>
      </c>
      <c r="AC22" s="17">
        <f>IF(B7L815C12=0,0,B7L815C11/B7L815C12)</f>
        <v>1.5091798416247587E-2</v>
      </c>
      <c r="AD22" s="16" t="s">
        <v>18739</v>
      </c>
      <c r="AE22" s="17">
        <f>B7L315C19+B7L415C19+B7L515C23+B7L615C23+B7L715C15</f>
        <v>123.15576669143182</v>
      </c>
      <c r="AF22" s="16" t="s">
        <v>18740</v>
      </c>
      <c r="AG22" s="17">
        <f>B7L315C20+B7L415C20+B7L515C24+B7L615C24+B7L715C16</f>
        <v>320.20499339772266</v>
      </c>
      <c r="AH22" s="16" t="s">
        <v>18741</v>
      </c>
      <c r="AI22" s="17">
        <f>B7L215C9</f>
        <v>305</v>
      </c>
      <c r="AJ22" s="16" t="s">
        <v>18742</v>
      </c>
      <c r="AK22" s="17">
        <f>B7L815C15+B7L815C16</f>
        <v>625.20499339772266</v>
      </c>
      <c r="AL22" s="16" t="s">
        <v>18743</v>
      </c>
      <c r="AM22" s="17">
        <f>IF(B7L815C17=0,0,B7L815C16/B7L815C17)</f>
        <v>0.48783999363545549</v>
      </c>
      <c r="AN22" s="16" t="s">
        <v>18744</v>
      </c>
      <c r="AO22" s="17">
        <f>B7L315C25+B7L315C27+B7L415C27+B7L515C31+B7L515C33+B7L615C31+B7L615C33+B7L715C21</f>
        <v>52.038787876254283</v>
      </c>
      <c r="AP22" s="16" t="s">
        <v>18745</v>
      </c>
      <c r="AQ22" s="23">
        <f>B7L215C23</f>
        <v>0.7418135317324982</v>
      </c>
      <c r="AR22" s="16" t="s">
        <v>18746</v>
      </c>
      <c r="AS22" s="17">
        <f>B7L815C19+B7L815C20</f>
        <v>52.780601407986779</v>
      </c>
      <c r="AT22" s="16" t="s">
        <v>18747</v>
      </c>
      <c r="AU22" s="17">
        <f>IF(B7L815C21=0,0,B7L815C20/B7L815C21)</f>
        <v>1.4054662355936071E-2</v>
      </c>
      <c r="AV22" s="16" t="s">
        <v>18748</v>
      </c>
      <c r="AW22" s="17">
        <f>B7L315C29+B7L415C29+B7L515C35+B7L615C35+B7L715C23</f>
        <v>131.73903812273196</v>
      </c>
      <c r="AX22" s="16" t="s">
        <v>18749</v>
      </c>
      <c r="AY22" s="17">
        <f>B7L315C30+B7L415C30+B7L515C36+B7L615C36+B7L715C24</f>
        <v>342.52149911910305</v>
      </c>
      <c r="AZ22" s="16" t="s">
        <v>18750</v>
      </c>
      <c r="BA22" s="17">
        <f>B7L215C17</f>
        <v>293</v>
      </c>
      <c r="BB22" s="16" t="s">
        <v>18751</v>
      </c>
      <c r="BC22" s="17">
        <f>B7L815C24+B7L815C25</f>
        <v>635.52149911910305</v>
      </c>
      <c r="BD22" s="16" t="s">
        <v>18752</v>
      </c>
      <c r="BE22" s="17">
        <f>IF(B7L815C26=0,0,B7L815C25/B7L815C26)</f>
        <v>0.46103869091152316</v>
      </c>
      <c r="BF22" s="16" t="s">
        <v>18753</v>
      </c>
      <c r="BG22" s="17">
        <f>B7L315C35+B7L315C37+B7L415C37+B7L515C43+B7L515C45+B7L615C43+B7L615C45+B7L715C29</f>
        <v>49.924438099385149</v>
      </c>
      <c r="BH22" s="16" t="s">
        <v>18754</v>
      </c>
      <c r="BI22" s="23">
        <f>B7L215C31</f>
        <v>0.68494550552079103</v>
      </c>
      <c r="BJ22" s="16" t="s">
        <v>18755</v>
      </c>
      <c r="BK22" s="17">
        <f>B7L815C28+B7L815C29</f>
        <v>50.609383604905943</v>
      </c>
      <c r="BL22" s="16" t="s">
        <v>18756</v>
      </c>
      <c r="BM22" s="17">
        <f>IF(B7L815C30=0,0,B7L815C29/B7L815C30)</f>
        <v>1.3533962611913617E-2</v>
      </c>
      <c r="BN22" s="16" t="s">
        <v>18757</v>
      </c>
      <c r="BO22" s="17">
        <f>B7L315C39+B7L415C39+B7L515C47+B7L615C47+B7L715C31</f>
        <v>126.69570127161836</v>
      </c>
      <c r="BP22" s="16" t="s">
        <v>18758</v>
      </c>
      <c r="BQ22" s="17">
        <f>B7L315C40+B7L415C40+B7L515C48+B7L615C48+B7L715C32</f>
        <v>329.40882330620769</v>
      </c>
      <c r="BR22" s="16" t="s">
        <v>18759</v>
      </c>
      <c r="BS22" s="23">
        <f>B7L215C25</f>
        <v>277.25</v>
      </c>
      <c r="BT22" s="16" t="s">
        <v>18760</v>
      </c>
      <c r="BU22" s="17">
        <f>B7L815C33+B7L815C34</f>
        <v>606.65882330620775</v>
      </c>
      <c r="BV22" s="16" t="s">
        <v>18761</v>
      </c>
      <c r="BW22" s="17">
        <f>IF(B7L815C35=0,0,B7L815C34/B7L815C35)</f>
        <v>0.45701140303049637</v>
      </c>
      <c r="BX22" s="16" t="s">
        <v>18762</v>
      </c>
      <c r="BY22" s="17">
        <f>B7L315C45+B7L315C47+B7L415C47+B7L515C55+B7L515C57+B7L615C55+B7L615C57+B7L715C37</f>
        <v>46.421428055772211</v>
      </c>
      <c r="BZ22" s="16" t="s">
        <v>18763</v>
      </c>
      <c r="CA22" s="23">
        <f>B7L215C39</f>
        <v>0.71691440568675036</v>
      </c>
      <c r="CB22" s="16" t="s">
        <v>18764</v>
      </c>
      <c r="CC22" s="17">
        <f>B7L815C37+B7L815C38</f>
        <v>47.138342461458961</v>
      </c>
      <c r="CD22" s="16" t="s">
        <v>18765</v>
      </c>
      <c r="CE22" s="17">
        <f>IF(B7L815C39=0,0,B7L815C38/B7L815C39)</f>
        <v>1.5208731751077387E-2</v>
      </c>
      <c r="CF22" s="16" t="s">
        <v>18766</v>
      </c>
      <c r="CG22" s="17">
        <f>B7L315C49+B7L415C49+B7L515C59+B7L615C59+B7L715C39</f>
        <v>120.1083480567472</v>
      </c>
      <c r="CH22" s="16" t="s">
        <v>18767</v>
      </c>
      <c r="CI22" s="17">
        <f>B7L315C50+B7L415C50+B7L515C60+B7L615C60+B7L715C40</f>
        <v>312.28170494754278</v>
      </c>
      <c r="CJ22" s="16" t="s">
        <v>18768</v>
      </c>
      <c r="CK22" s="23">
        <f>B7L215C33</f>
        <v>288.60000000000002</v>
      </c>
      <c r="CL22" s="16" t="s">
        <v>18769</v>
      </c>
      <c r="CM22" s="17">
        <f>B7L815C42+B7L815C43</f>
        <v>600.88170494754286</v>
      </c>
      <c r="CN22" s="16" t="s">
        <v>18770</v>
      </c>
      <c r="CO22" s="17">
        <f>IF(B7L815C44=0,0,B7L815C43/B7L815C44)</f>
        <v>0.48029420370719206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2283.2105210378559</v>
      </c>
      <c r="F23" s="16" t="s">
        <v>18772</v>
      </c>
      <c r="G23" s="23">
        <f>B7L216C7</f>
        <v>671.37552406733505</v>
      </c>
      <c r="H23" s="16" t="s">
        <v>18773</v>
      </c>
      <c r="I23" s="17">
        <f>B7L816C1+B7L816C2</f>
        <v>2954.5860451051908</v>
      </c>
      <c r="J23" s="16" t="s">
        <v>18774</v>
      </c>
      <c r="K23" s="17">
        <f>IF(B7L816C3=0,0,B7L816C2/B7L816C3)</f>
        <v>0.22723167097454844</v>
      </c>
      <c r="L23" s="16" t="s">
        <v>18775</v>
      </c>
      <c r="M23" s="17">
        <f>B7L316C9+B7L416C9+B7L516C11+B7L616C11+B7L716C7</f>
        <v>5926.8400534212096</v>
      </c>
      <c r="N23" s="16" t="s">
        <v>18776</v>
      </c>
      <c r="O23" s="17">
        <f>B7L316C10+B7L416C10+B7L516C12+B7L616C12+B7L716C8</f>
        <v>15409.784138895142</v>
      </c>
      <c r="P23" s="16" t="s">
        <v>18777</v>
      </c>
      <c r="Q23" s="17">
        <f>B7L216C1</f>
        <v>275760</v>
      </c>
      <c r="R23" s="16" t="s">
        <v>18778</v>
      </c>
      <c r="S23" s="17">
        <f>B7L816C6+B7L816C7</f>
        <v>291169.78413889516</v>
      </c>
      <c r="T23" s="16" t="s">
        <v>18779</v>
      </c>
      <c r="U23" s="17">
        <f>IF(B7L816C8=0,0,B7L816C7/B7L816C8)</f>
        <v>0.9470762937010514</v>
      </c>
      <c r="V23" s="16" t="s">
        <v>18780</v>
      </c>
      <c r="W23" s="17">
        <f>B7L316C15+B7L316C17+B7L416C17+B7L516C19+B7L516C21+B7L616C19+B7L616C21+B7L716C13</f>
        <v>2317.3167150374466</v>
      </c>
      <c r="X23" s="16" t="s">
        <v>18781</v>
      </c>
      <c r="Y23" s="23">
        <f>B7L216C15</f>
        <v>684.11368672067408</v>
      </c>
      <c r="Z23" s="16" t="s">
        <v>18782</v>
      </c>
      <c r="AA23" s="17">
        <f>B7L816C10+B7L816C11</f>
        <v>3001.4304017581208</v>
      </c>
      <c r="AB23" s="16" t="s">
        <v>18783</v>
      </c>
      <c r="AC23" s="17">
        <f>IF(B7L816C12=0,0,B7L816C11/B7L816C12)</f>
        <v>0.22792921878846398</v>
      </c>
      <c r="AD23" s="16" t="s">
        <v>18784</v>
      </c>
      <c r="AE23" s="17">
        <f>B7L316C19+B7L416C19+B7L516C23+B7L616C23+B7L716C15</f>
        <v>6027.8531130049578</v>
      </c>
      <c r="AF23" s="16" t="s">
        <v>18785</v>
      </c>
      <c r="AG23" s="17">
        <f>B7L316C20+B7L416C20+B7L516C24+B7L616C24+B7L716C16</f>
        <v>15672.418093812894</v>
      </c>
      <c r="AH23" s="16" t="s">
        <v>18786</v>
      </c>
      <c r="AI23" s="17">
        <f>B7L216C9</f>
        <v>277052</v>
      </c>
      <c r="AJ23" s="16" t="s">
        <v>18787</v>
      </c>
      <c r="AK23" s="17">
        <f>B7L816C15+B7L816C16</f>
        <v>292724.41809381288</v>
      </c>
      <c r="AL23" s="16" t="s">
        <v>18788</v>
      </c>
      <c r="AM23" s="17">
        <f>IF(B7L816C17=0,0,B7L816C16/B7L816C17)</f>
        <v>0.9464601614177941</v>
      </c>
      <c r="AN23" s="16" t="s">
        <v>18789</v>
      </c>
      <c r="AO23" s="17">
        <f>B7L316C25+B7L316C27+B7L416C27+B7L516C31+B7L516C33+B7L616C31+B7L616C33+B7L716C21</f>
        <v>2287.1176487232124</v>
      </c>
      <c r="AP23" s="16" t="s">
        <v>18790</v>
      </c>
      <c r="AQ23" s="23">
        <f>B7L216C23</f>
        <v>688.34725813820842</v>
      </c>
      <c r="AR23" s="16" t="s">
        <v>18791</v>
      </c>
      <c r="AS23" s="17">
        <f>B7L816C19+B7L816C20</f>
        <v>2975.4649068614208</v>
      </c>
      <c r="AT23" s="16" t="s">
        <v>18792</v>
      </c>
      <c r="AU23" s="17">
        <f>IF(B7L816C21=0,0,B7L816C20/B7L816C21)</f>
        <v>0.23134107767525</v>
      </c>
      <c r="AV23" s="16" t="s">
        <v>18793</v>
      </c>
      <c r="AW23" s="17">
        <f>B7L316C29+B7L416C29+B7L516C35+B7L616C35+B7L716C23</f>
        <v>5948.5149119573316</v>
      </c>
      <c r="AX23" s="16" t="s">
        <v>18794</v>
      </c>
      <c r="AY23" s="17">
        <f>B7L316C30+B7L416C30+B7L516C36+B7L616C36+B7L716C24</f>
        <v>15466.138771089065</v>
      </c>
      <c r="AZ23" s="16" t="s">
        <v>18795</v>
      </c>
      <c r="BA23" s="17">
        <f>B7L216C17</f>
        <v>271882</v>
      </c>
      <c r="BB23" s="16" t="s">
        <v>18796</v>
      </c>
      <c r="BC23" s="17">
        <f>B7L816C24+B7L816C25</f>
        <v>287348.13877108908</v>
      </c>
      <c r="BD23" s="16" t="s">
        <v>18797</v>
      </c>
      <c r="BE23" s="17">
        <f>IF(B7L816C26=0,0,B7L816C25/B7L816C26)</f>
        <v>0.94617630433510513</v>
      </c>
      <c r="BF23" s="16" t="s">
        <v>18798</v>
      </c>
      <c r="BG23" s="17">
        <f>B7L316C35+B7L316C37+B7L416C37+B7L516C43+B7L516C45+B7L616C43+B7L616C45+B7L716C29</f>
        <v>2259.8683746750839</v>
      </c>
      <c r="BH23" s="16" t="s">
        <v>18799</v>
      </c>
      <c r="BI23" s="23">
        <f>B7L216C31</f>
        <v>655.77139740647169</v>
      </c>
      <c r="BJ23" s="16" t="s">
        <v>18800</v>
      </c>
      <c r="BK23" s="17">
        <f>B7L816C28+B7L816C29</f>
        <v>2915.6397720815557</v>
      </c>
      <c r="BL23" s="16" t="s">
        <v>18801</v>
      </c>
      <c r="BM23" s="17">
        <f>IF(B7L816C30=0,0,B7L816C29/B7L816C30)</f>
        <v>0.22491509537143486</v>
      </c>
      <c r="BN23" s="16" t="s">
        <v>18802</v>
      </c>
      <c r="BO23" s="17">
        <f>B7L316C39+B7L416C39+B7L516C47+B7L616C47+B7L716C31</f>
        <v>5879.9700461109624</v>
      </c>
      <c r="BP23" s="16" t="s">
        <v>18803</v>
      </c>
      <c r="BQ23" s="17">
        <f>B7L316C40+B7L416C40+B7L516C48+B7L616C48+B7L716C32</f>
        <v>15287.922119888506</v>
      </c>
      <c r="BR23" s="16" t="s">
        <v>18804</v>
      </c>
      <c r="BS23" s="17">
        <f>B7L216C25</f>
        <v>265441</v>
      </c>
      <c r="BT23" s="16" t="s">
        <v>18805</v>
      </c>
      <c r="BU23" s="17">
        <f>B7L816C33+B7L816C34</f>
        <v>280728.92211988848</v>
      </c>
      <c r="BV23" s="16" t="s">
        <v>18806</v>
      </c>
      <c r="BW23" s="17">
        <f>IF(B7L816C35=0,0,B7L816C34/B7L816C35)</f>
        <v>0.94554204816360321</v>
      </c>
      <c r="BX23" s="16" t="s">
        <v>18807</v>
      </c>
      <c r="BY23" s="17">
        <f>B7L316C45+B7L316C47+B7L416C47+B7L516C55+B7L516C57+B7L616C55+B7L616C57+B7L716C37</f>
        <v>2254.2649350398228</v>
      </c>
      <c r="BZ23" s="16" t="s">
        <v>18808</v>
      </c>
      <c r="CA23" s="23">
        <f>B7L216C39</f>
        <v>656.914184656967</v>
      </c>
      <c r="CB23" s="16" t="s">
        <v>18809</v>
      </c>
      <c r="CC23" s="17">
        <f>B7L816C37+B7L816C38</f>
        <v>2911.1791196967897</v>
      </c>
      <c r="CD23" s="16" t="s">
        <v>18810</v>
      </c>
      <c r="CE23" s="17">
        <f>IF(B7L816C39=0,0,B7L816C38/B7L816C39)</f>
        <v>0.22565227272081667</v>
      </c>
      <c r="CF23" s="16" t="s">
        <v>18811</v>
      </c>
      <c r="CG23" s="17">
        <f>B7L316C49+B7L416C49+B7L516C59+B7L616C59+B7L716C39</f>
        <v>5849.5806284580258</v>
      </c>
      <c r="CH23" s="16" t="s">
        <v>18812</v>
      </c>
      <c r="CI23" s="17">
        <f>B7L316C50+B7L416C50+B7L516C60+B7L616C60+B7L716C40</f>
        <v>15208.90963399087</v>
      </c>
      <c r="CJ23" s="16" t="s">
        <v>18813</v>
      </c>
      <c r="CK23" s="17">
        <f>B7L216C33</f>
        <v>264446.40000000002</v>
      </c>
      <c r="CL23" s="16" t="s">
        <v>18814</v>
      </c>
      <c r="CM23" s="17">
        <f>B7L816C42+B7L816C43</f>
        <v>279655.30963399087</v>
      </c>
      <c r="CN23" s="16" t="s">
        <v>18815</v>
      </c>
      <c r="CO23" s="17">
        <f>IF(B7L816C44=0,0,B7L816C43/B7L816C44)</f>
        <v>0.94561551628003748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6E4096-479C-4B87-A3C0-D26C81A17260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1492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0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1492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15">
        <f>IF(B8L104C1=0,0,B8L101C1/B8L104C1)</f>
        <v>1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15">
        <f>IF(B8L104C1=0,0,B8L102C1/B8L104C1)</f>
        <v>0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461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64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525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0.87809523809523804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0.1219047619047619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0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129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129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0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1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6FD8C2-A7DA-4A5C-B6CB-68374A38B421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1626.7004660000002</v>
      </c>
      <c r="F8" s="16" t="s">
        <v>18915</v>
      </c>
      <c r="G8" s="21">
        <f>B3L520C2</f>
        <v>0.80225158190697055</v>
      </c>
      <c r="H8" s="16" t="s">
        <v>18916</v>
      </c>
      <c r="I8" s="15">
        <f>IF(B9L101C2=NULL_VALUE,NULL_VALUE,B9L101C1*B9L101C2)</f>
        <v>1305.0230221373063</v>
      </c>
      <c r="J8" s="16" t="s">
        <v>18917</v>
      </c>
      <c r="K8" s="15">
        <f>B3L520C3</f>
        <v>0</v>
      </c>
      <c r="L8" s="16" t="s">
        <v>18918</v>
      </c>
      <c r="M8" s="15">
        <f>IF(B9L101C4=NULL_VALUE,NULL_VALUE,B9L101C1*B9L101C4)</f>
        <v>0</v>
      </c>
      <c r="N8" s="16" t="s">
        <v>18919</v>
      </c>
      <c r="O8" s="21">
        <f>B3L520C4</f>
        <v>2.9215648120909602E-4</v>
      </c>
      <c r="P8" s="16" t="s">
        <v>18920</v>
      </c>
      <c r="Q8" s="21">
        <f>B9L101C1*B9L101C6</f>
        <v>0.4752510841277568</v>
      </c>
      <c r="R8" s="16" t="s">
        <v>18921</v>
      </c>
      <c r="S8" s="21">
        <f>B3L520C5</f>
        <v>5.8279210201573782E-4</v>
      </c>
      <c r="T8" s="16" t="s">
        <v>18922</v>
      </c>
      <c r="U8" s="21">
        <f>B9L101C1*B9L101C8</f>
        <v>0.94802818393012034</v>
      </c>
      <c r="V8" s="16" t="s">
        <v>18923</v>
      </c>
      <c r="W8" s="21">
        <f>B3L520C6</f>
        <v>5.3119360219835633E-5</v>
      </c>
      <c r="X8" s="16" t="s">
        <v>18924</v>
      </c>
      <c r="Y8" s="21">
        <f>B9L101C1*B9L101C10</f>
        <v>8.6409288023228503E-2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0.19682035014958466</v>
      </c>
      <c r="BD8" s="16" t="s">
        <v>18926</v>
      </c>
      <c r="BE8" s="21">
        <f>B9L101C1*B9L101C26</f>
        <v>320.16775530661255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21">
        <f>A2L105C44</f>
        <v>273.49664480000001</v>
      </c>
      <c r="F9" s="16" t="s">
        <v>18928</v>
      </c>
      <c r="G9" s="21">
        <f>B3L524C2</f>
        <v>0.81280477269681994</v>
      </c>
      <c r="H9" s="16" t="s">
        <v>18929</v>
      </c>
      <c r="I9" s="21">
        <f>IF(B9L102C2=NULL_VALUE,NULL_VALUE,B9L102C1*B9L102C2)</f>
        <v>222.29937821000692</v>
      </c>
      <c r="J9" s="16" t="s">
        <v>18930</v>
      </c>
      <c r="K9" s="21">
        <f>B3L524C3</f>
        <v>1.9581439612426053E-2</v>
      </c>
      <c r="L9" s="16" t="s">
        <v>18931</v>
      </c>
      <c r="M9" s="21">
        <f>IF(B9L102C4=NULL_VALUE,NULL_VALUE,B9L102C1*B9L102C4)</f>
        <v>5.3554580343523384</v>
      </c>
      <c r="N9" s="16" t="s">
        <v>18932</v>
      </c>
      <c r="O9" s="21">
        <f>B3L524C4</f>
        <v>3.6209865942558312E-5</v>
      </c>
      <c r="P9" s="16" t="s">
        <v>18933</v>
      </c>
      <c r="Q9" s="21">
        <f>B9L102C1*B9L102C6</f>
        <v>9.9032768439474891E-3</v>
      </c>
      <c r="R9" s="16" t="s">
        <v>18934</v>
      </c>
      <c r="S9" s="21">
        <f>B3L524C5</f>
        <v>7.2231236490243628E-5</v>
      </c>
      <c r="T9" s="16" t="s">
        <v>18935</v>
      </c>
      <c r="U9" s="21">
        <f>B9L102C1*B9L102C8</f>
        <v>1.9755000829836961E-2</v>
      </c>
      <c r="V9" s="16" t="s">
        <v>18936</v>
      </c>
      <c r="W9" s="21">
        <f>B3L524C6</f>
        <v>6.5836119895560561E-6</v>
      </c>
      <c r="X9" s="16" t="s">
        <v>18937</v>
      </c>
      <c r="Y9" s="21">
        <f>B9L102C1*B9L102C10</f>
        <v>1.800595789808634E-3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2.5749109484175855E-3</v>
      </c>
      <c r="AN9" s="16" t="s">
        <v>18945</v>
      </c>
      <c r="AO9" s="21">
        <f>B9L102C1*B9L102C18</f>
        <v>0.70422950505099557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15">
        <f>B3L524C13</f>
        <v>0</v>
      </c>
      <c r="AZ9" s="16" t="s">
        <v>18951</v>
      </c>
      <c r="BA9" s="15">
        <f>B9L102C1*B9L102C24</f>
        <v>0</v>
      </c>
      <c r="BB9" s="16" t="s">
        <v>18952</v>
      </c>
      <c r="BC9" s="21">
        <f>B3L524C14</f>
        <v>0.16492385202791421</v>
      </c>
      <c r="BD9" s="16" t="s">
        <v>18953</v>
      </c>
      <c r="BE9" s="21">
        <f>B9L102C1*B9L102C26</f>
        <v>45.106120177126215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2.1603154753214678E-4</v>
      </c>
      <c r="P10" s="16" t="s">
        <v>18960</v>
      </c>
      <c r="Q10" s="15">
        <f>B9L103C1*B9L103C6</f>
        <v>0</v>
      </c>
      <c r="R10" s="16" t="s">
        <v>18961</v>
      </c>
      <c r="S10" s="21">
        <f>B3L522C5</f>
        <v>4.3093851338476755E-4</v>
      </c>
      <c r="T10" s="16" t="s">
        <v>18962</v>
      </c>
      <c r="U10" s="15">
        <f>B9L103C1*B9L103C8</f>
        <v>0</v>
      </c>
      <c r="V10" s="16" t="s">
        <v>18963</v>
      </c>
      <c r="W10" s="21">
        <f>B3L522C6</f>
        <v>3.9278463187663049E-5</v>
      </c>
      <c r="X10" s="16" t="s">
        <v>18964</v>
      </c>
      <c r="Y10" s="15">
        <f>B9L103C1*B9L103C10</f>
        <v>0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1.5362166704139351E-2</v>
      </c>
      <c r="AN10" s="16" t="s">
        <v>18972</v>
      </c>
      <c r="AO10" s="15">
        <f>B9L103C1*B9L103C18</f>
        <v>0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15">
        <f>B3L522C13</f>
        <v>0</v>
      </c>
      <c r="AZ10" s="16" t="s">
        <v>18978</v>
      </c>
      <c r="BA10" s="15">
        <f>B9L103C1*B9L103C24</f>
        <v>0</v>
      </c>
      <c r="BB10" s="16" t="s">
        <v>18979</v>
      </c>
      <c r="BC10" s="21">
        <f>B3L522C14</f>
        <v>0.98395158477175615</v>
      </c>
      <c r="BD10" s="16" t="s">
        <v>18980</v>
      </c>
      <c r="BE10" s="15">
        <f>B9L103C1*B9L103C26</f>
        <v>0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3274.3396041999999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2.1603154753214678E-4</v>
      </c>
      <c r="P11" s="16" t="s">
        <v>18984</v>
      </c>
      <c r="Q11" s="21">
        <f>B9L104C1*B9L104C6</f>
        <v>0.70736065184112296</v>
      </c>
      <c r="R11" s="16" t="s">
        <v>18961</v>
      </c>
      <c r="S11" s="21">
        <f>B3L522C5</f>
        <v>4.3093851338476755E-4</v>
      </c>
      <c r="T11" s="16" t="s">
        <v>18985</v>
      </c>
      <c r="U11" s="21">
        <f>B9L104C1*B9L104C8</f>
        <v>1.411039041350816</v>
      </c>
      <c r="V11" s="16" t="s">
        <v>18963</v>
      </c>
      <c r="W11" s="21">
        <f>B3L522C6</f>
        <v>3.9278463187663049E-5</v>
      </c>
      <c r="X11" s="16" t="s">
        <v>18986</v>
      </c>
      <c r="Y11" s="21">
        <f>B9L104C1*B9L104C10</f>
        <v>0.12861102760747689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1.5362166704139351E-2</v>
      </c>
      <c r="AN11" s="16" t="s">
        <v>18990</v>
      </c>
      <c r="AO11" s="21">
        <f>B9L104C1*B9L104C18</f>
        <v>50.30095084568606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15">
        <f>B3L522C13</f>
        <v>0</v>
      </c>
      <c r="AZ11" s="16" t="s">
        <v>18993</v>
      </c>
      <c r="BA11" s="15">
        <f>B9L104C1*B9L104C24</f>
        <v>0</v>
      </c>
      <c r="BB11" s="16" t="s">
        <v>18979</v>
      </c>
      <c r="BC11" s="21">
        <f>B3L522C14</f>
        <v>0.98395158477175615</v>
      </c>
      <c r="BD11" s="16" t="s">
        <v>18994</v>
      </c>
      <c r="BE11" s="15">
        <f>B9L104C1*B9L104C26</f>
        <v>3221.7916426335146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5610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2.1603154753214678E-4</v>
      </c>
      <c r="P12" s="16" t="s">
        <v>18998</v>
      </c>
      <c r="Q12" s="21">
        <f>B9L105C1*B9L105C6</f>
        <v>1.2119369816553434</v>
      </c>
      <c r="R12" s="16" t="s">
        <v>18961</v>
      </c>
      <c r="S12" s="21">
        <f>B3L522C5</f>
        <v>4.3093851338476755E-4</v>
      </c>
      <c r="T12" s="16" t="s">
        <v>18999</v>
      </c>
      <c r="U12" s="21">
        <f>B9L105C1*B9L105C8</f>
        <v>2.4175650600885459</v>
      </c>
      <c r="V12" s="16" t="s">
        <v>18963</v>
      </c>
      <c r="W12" s="21">
        <f>B3L522C6</f>
        <v>3.9278463187663049E-5</v>
      </c>
      <c r="X12" s="16" t="s">
        <v>19000</v>
      </c>
      <c r="Y12" s="21">
        <f>B9L105C1*B9L105C10</f>
        <v>0.22035217848278971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1.5362166704139351E-2</v>
      </c>
      <c r="AN12" s="16" t="s">
        <v>19004</v>
      </c>
      <c r="AO12" s="21">
        <f>B9L105C1*B9L105C18</f>
        <v>86.181755210221766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15">
        <f>B3L522C13</f>
        <v>0</v>
      </c>
      <c r="AZ12" s="16" t="s">
        <v>19007</v>
      </c>
      <c r="BA12" s="15">
        <f>B9L105C1*B9L105C24</f>
        <v>0</v>
      </c>
      <c r="BB12" s="16" t="s">
        <v>18979</v>
      </c>
      <c r="BC12" s="21">
        <f>B3L522C14</f>
        <v>0.98395158477175615</v>
      </c>
      <c r="BD12" s="16" t="s">
        <v>19008</v>
      </c>
      <c r="BE12" s="15">
        <f>B9L105C1*B9L105C26</f>
        <v>5519.968390569552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2.1603154753214678E-4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4.3093851338476755E-4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3.9278463187663049E-5</v>
      </c>
      <c r="X13" s="16" t="s">
        <v>19014</v>
      </c>
      <c r="Y13" s="15">
        <f>B9L106C1*B9L106C10</f>
        <v>0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1.5362166704139351E-2</v>
      </c>
      <c r="AN13" s="16" t="s">
        <v>19018</v>
      </c>
      <c r="AO13" s="15">
        <f>B9L106C1*B9L106C18</f>
        <v>0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15">
        <f>B3L522C13</f>
        <v>0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0.98395158477175615</v>
      </c>
      <c r="BD13" s="16" t="s">
        <v>19022</v>
      </c>
      <c r="BE13" s="15">
        <f>B9L106C1*B9L106C26</f>
        <v>0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2.1603154753214678E-4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4.3093851338476755E-4</v>
      </c>
      <c r="T14" s="16" t="s">
        <v>19027</v>
      </c>
      <c r="U14" s="15">
        <f>B9L107C1*B9L107C8</f>
        <v>0</v>
      </c>
      <c r="V14" s="16" t="s">
        <v>18963</v>
      </c>
      <c r="W14" s="21">
        <f>B3L522C6</f>
        <v>3.9278463187663049E-5</v>
      </c>
      <c r="X14" s="16" t="s">
        <v>19028</v>
      </c>
      <c r="Y14" s="15">
        <f>B9L107C1*B9L107C10</f>
        <v>0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1.5362166704139351E-2</v>
      </c>
      <c r="AN14" s="16" t="s">
        <v>19032</v>
      </c>
      <c r="AO14" s="15">
        <f>B9L107C1*B9L107C18</f>
        <v>0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15">
        <f>B3L522C13</f>
        <v>0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0.98395158477175615</v>
      </c>
      <c r="BD14" s="16" t="s">
        <v>19036</v>
      </c>
      <c r="BE14" s="15">
        <f>B9L107C1*B9L107C26</f>
        <v>0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2.1603154753214678E-4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4.3093851338476755E-4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3.9278463187663049E-5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1.5362166704139351E-2</v>
      </c>
      <c r="AN15" s="16" t="s">
        <v>19046</v>
      </c>
      <c r="AO15" s="15">
        <f>B9L108C1*B9L108C18</f>
        <v>0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15">
        <f>B3L522C13</f>
        <v>0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0.98395158477175615</v>
      </c>
      <c r="BD15" s="16" t="s">
        <v>19050</v>
      </c>
      <c r="BE15" s="15">
        <f>B9L108C1*B9L108C26</f>
        <v>0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2.1603154753214678E-4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4.3093851338476755E-4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3.9278463187663049E-5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1.5362166704139351E-2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15">
        <f>B3L522C13</f>
        <v>0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0.98395158477175615</v>
      </c>
      <c r="BD16" s="16" t="s">
        <v>19064</v>
      </c>
      <c r="BE16" s="15">
        <f>B9L109C1*B9L109C26</f>
        <v>0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2.1603154753214678E-4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4.3093851338476755E-4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3.9278463187663049E-5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1.5362166704139351E-2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15">
        <f>B3L522C13</f>
        <v>0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0.98395158477175615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15796</v>
      </c>
      <c r="F18" s="16" t="s">
        <v>18928</v>
      </c>
      <c r="G18" s="21">
        <f>B3L524C2</f>
        <v>0.81280477269681994</v>
      </c>
      <c r="H18" s="16" t="s">
        <v>19080</v>
      </c>
      <c r="I18" s="15">
        <f>IF(B9L111C2=NULL_VALUE,NULL_VALUE,B9L111C1*B9L111C2)</f>
        <v>12839.064189518967</v>
      </c>
      <c r="J18" s="16" t="s">
        <v>18930</v>
      </c>
      <c r="K18" s="21">
        <f>B3L524C3</f>
        <v>1.9581439612426053E-2</v>
      </c>
      <c r="L18" s="16" t="s">
        <v>19081</v>
      </c>
      <c r="M18" s="21">
        <f>IF(B9L111C4=NULL_VALUE,NULL_VALUE,B9L111C1*B9L111C4)</f>
        <v>309.30842011788195</v>
      </c>
      <c r="N18" s="16" t="s">
        <v>18932</v>
      </c>
      <c r="O18" s="21">
        <f>B3L524C4</f>
        <v>3.6209865942558312E-5</v>
      </c>
      <c r="P18" s="16" t="s">
        <v>19082</v>
      </c>
      <c r="Q18" s="21">
        <f>B9L111C1*B9L111C6</f>
        <v>0.57197104242865116</v>
      </c>
      <c r="R18" s="16" t="s">
        <v>18934</v>
      </c>
      <c r="S18" s="21">
        <f>B3L524C5</f>
        <v>7.2231236490243628E-5</v>
      </c>
      <c r="T18" s="16" t="s">
        <v>19083</v>
      </c>
      <c r="U18" s="21">
        <f>B9L111C1*B9L111C8</f>
        <v>1.1409646115998884</v>
      </c>
      <c r="V18" s="16" t="s">
        <v>18936</v>
      </c>
      <c r="W18" s="21">
        <f>B3L524C6</f>
        <v>6.5836119895560561E-6</v>
      </c>
      <c r="X18" s="16" t="s">
        <v>19084</v>
      </c>
      <c r="Y18" s="21">
        <f>B9L111C1*B9L111C10</f>
        <v>0.10399473498702747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2.5749109484175855E-3</v>
      </c>
      <c r="AN18" s="16" t="s">
        <v>19088</v>
      </c>
      <c r="AO18" s="21">
        <f>B9L111C1*B9L111C18</f>
        <v>40.673293341204179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15">
        <f>B3L524C13</f>
        <v>0</v>
      </c>
      <c r="AZ18" s="16" t="s">
        <v>19091</v>
      </c>
      <c r="BA18" s="15">
        <f>B9L111C1*B9L111C24</f>
        <v>0</v>
      </c>
      <c r="BB18" s="16" t="s">
        <v>18952</v>
      </c>
      <c r="BC18" s="21">
        <f>B3L524C14</f>
        <v>0.16492385202791421</v>
      </c>
      <c r="BD18" s="16" t="s">
        <v>19092</v>
      </c>
      <c r="BE18" s="15">
        <f>B9L111C1*B9L111C26</f>
        <v>2605.1371666329328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21">
        <f>A2L140C44</f>
        <v>262.39806280000005</v>
      </c>
      <c r="F19" s="16" t="s">
        <v>18928</v>
      </c>
      <c r="G19" s="21">
        <f>B3L524C2</f>
        <v>0.81280477269681994</v>
      </c>
      <c r="H19" s="16" t="s">
        <v>19094</v>
      </c>
      <c r="I19" s="21">
        <f>IF(B9L112C2=NULL_VALUE,NULL_VALUE,B9L112C1*B9L112C2)</f>
        <v>213.27839779023992</v>
      </c>
      <c r="J19" s="16" t="s">
        <v>18930</v>
      </c>
      <c r="K19" s="21">
        <f>B3L524C3</f>
        <v>1.9581439612426053E-2</v>
      </c>
      <c r="L19" s="16" t="s">
        <v>19095</v>
      </c>
      <c r="M19" s="21">
        <f>IF(B9L112C4=NULL_VALUE,NULL_VALUE,B9L112C1*B9L112C4)</f>
        <v>5.1381318211357803</v>
      </c>
      <c r="N19" s="16" t="s">
        <v>18932</v>
      </c>
      <c r="O19" s="21">
        <f>B3L524C4</f>
        <v>3.6209865942558312E-5</v>
      </c>
      <c r="P19" s="16" t="s">
        <v>19096</v>
      </c>
      <c r="Q19" s="21">
        <f>B9L112C1*B9L112C6</f>
        <v>9.501398677574999E-3</v>
      </c>
      <c r="R19" s="16" t="s">
        <v>18934</v>
      </c>
      <c r="S19" s="21">
        <f>B3L524C5</f>
        <v>7.2231236490243628E-5</v>
      </c>
      <c r="T19" s="16" t="s">
        <v>19097</v>
      </c>
      <c r="U19" s="21">
        <f>B9L112C1*B9L112C8</f>
        <v>1.8953336528688601E-2</v>
      </c>
      <c r="V19" s="16" t="s">
        <v>18936</v>
      </c>
      <c r="W19" s="21">
        <f>B3L524C6</f>
        <v>6.5836119895560561E-6</v>
      </c>
      <c r="X19" s="16" t="s">
        <v>19098</v>
      </c>
      <c r="Y19" s="21">
        <f>B9L112C1*B9L112C10</f>
        <v>1.7275270322863632E-3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2.5749109484175855E-3</v>
      </c>
      <c r="AN19" s="16" t="s">
        <v>19102</v>
      </c>
      <c r="AO19" s="21">
        <f>B9L112C1*B9L112C18</f>
        <v>0.67565164474728523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15">
        <f>B3L524C13</f>
        <v>0</v>
      </c>
      <c r="AZ19" s="16" t="s">
        <v>19105</v>
      </c>
      <c r="BA19" s="15">
        <f>B9L112C1*B9L112C24</f>
        <v>0</v>
      </c>
      <c r="BB19" s="16" t="s">
        <v>18952</v>
      </c>
      <c r="BC19" s="21">
        <f>B3L524C14</f>
        <v>0.16492385202791421</v>
      </c>
      <c r="BD19" s="16" t="s">
        <v>19106</v>
      </c>
      <c r="BE19" s="21">
        <f>B9L112C1*B9L112C26</f>
        <v>43.275699281638545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9157.612117333334</v>
      </c>
      <c r="F20" s="16" t="s">
        <v>18928</v>
      </c>
      <c r="G20" s="21">
        <f>B3L524C2</f>
        <v>0.81280477269681994</v>
      </c>
      <c r="H20" s="16" t="s">
        <v>19107</v>
      </c>
      <c r="I20" s="15">
        <f>IF(B9L113C2=NULL_VALUE,NULL_VALUE,B9L113C1*B9L113C2)</f>
        <v>7443.3508354747646</v>
      </c>
      <c r="J20" s="16" t="s">
        <v>18930</v>
      </c>
      <c r="K20" s="21">
        <f>B3L524C3</f>
        <v>1.9581439612426053E-2</v>
      </c>
      <c r="L20" s="16" t="s">
        <v>19108</v>
      </c>
      <c r="M20" s="21">
        <f>IF(B9L113C4=NULL_VALUE,NULL_VALUE,B9L113C1*B9L113C4)</f>
        <v>179.31922866958377</v>
      </c>
      <c r="N20" s="16" t="s">
        <v>18932</v>
      </c>
      <c r="O20" s="21">
        <f>B3L524C4</f>
        <v>3.6209865942558312E-5</v>
      </c>
      <c r="P20" s="16" t="s">
        <v>19109</v>
      </c>
      <c r="Q20" s="21">
        <f>B9L113C1*B9L113C6</f>
        <v>0.33159590712258763</v>
      </c>
      <c r="R20" s="16" t="s">
        <v>18934</v>
      </c>
      <c r="S20" s="21">
        <f>B3L524C5</f>
        <v>7.2231236490243628E-5</v>
      </c>
      <c r="T20" s="16" t="s">
        <v>19110</v>
      </c>
      <c r="U20" s="21">
        <f>B9L113C1*B9L113C8</f>
        <v>0.66146564653302475</v>
      </c>
      <c r="V20" s="16" t="s">
        <v>18936</v>
      </c>
      <c r="W20" s="21">
        <f>B3L524C6</f>
        <v>6.5836119895560561E-6</v>
      </c>
      <c r="X20" s="16" t="s">
        <v>19111</v>
      </c>
      <c r="Y20" s="21">
        <f>B9L113C1*B9L113C10</f>
        <v>6.0290164931379557E-2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2.5749109484175855E-3</v>
      </c>
      <c r="AN20" s="16" t="s">
        <v>19115</v>
      </c>
      <c r="AO20" s="21">
        <f>B9L113C1*B9L113C18</f>
        <v>23.580035702283148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15">
        <f>B3L524C13</f>
        <v>0</v>
      </c>
      <c r="AZ20" s="16" t="s">
        <v>19118</v>
      </c>
      <c r="BA20" s="15">
        <f>B9L113C1*B9L113C24</f>
        <v>0</v>
      </c>
      <c r="BB20" s="16" t="s">
        <v>18952</v>
      </c>
      <c r="BC20" s="21">
        <f>B3L524C14</f>
        <v>0.16492385202791421</v>
      </c>
      <c r="BD20" s="16" t="s">
        <v>19119</v>
      </c>
      <c r="BE20" s="15">
        <f>B9L113C1*B9L113C26</f>
        <v>1510.308665768117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15">
        <f>B8L105C1</f>
        <v>1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15">
        <f>B8L106C1</f>
        <v>0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1648</v>
      </c>
      <c r="F22" s="16" t="s">
        <v>19128</v>
      </c>
      <c r="G22" s="21">
        <f>B8L112C1</f>
        <v>0.87809523809523804</v>
      </c>
      <c r="H22" s="16" t="s">
        <v>19129</v>
      </c>
      <c r="I22" s="15">
        <f>IF(B9L115C2=NULL_VALUE,NULL_VALUE,B9L115C1*B9L115C2)</f>
        <v>1447.1009523809523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21">
        <f>B8L114C1</f>
        <v>0.1219047619047619</v>
      </c>
      <c r="P22" s="16" t="s">
        <v>19133</v>
      </c>
      <c r="Q22" s="21">
        <f>B9L115C1*B9L115C6</f>
        <v>200.89904761904762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768</v>
      </c>
      <c r="F23" s="16" t="s">
        <v>19128</v>
      </c>
      <c r="G23" s="21">
        <f>B8L112C1</f>
        <v>0.87809523809523804</v>
      </c>
      <c r="H23" s="16" t="s">
        <v>19135</v>
      </c>
      <c r="I23" s="21">
        <f>IF(B9L116C2=NULL_VALUE,NULL_VALUE,B9L116C1*B9L116C2)</f>
        <v>674.37714285714287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21">
        <f>B8L114C1</f>
        <v>0.1219047619047619</v>
      </c>
      <c r="P23" s="16" t="s">
        <v>19137</v>
      </c>
      <c r="Q23" s="21">
        <f>B9L116C1*B9L116C6</f>
        <v>93.622857142857143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116</v>
      </c>
      <c r="F24" s="16" t="s">
        <v>19128</v>
      </c>
      <c r="G24" s="21">
        <f>B8L112C1</f>
        <v>0.87809523809523804</v>
      </c>
      <c r="H24" s="16" t="s">
        <v>19139</v>
      </c>
      <c r="I24" s="21">
        <f>IF(B9L117C2=NULL_VALUE,NULL_VALUE,B9L117C1*B9L117C2)</f>
        <v>101.85904761904762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21">
        <f>B8L114C1</f>
        <v>0.1219047619047619</v>
      </c>
      <c r="P24" s="16" t="s">
        <v>19141</v>
      </c>
      <c r="Q24" s="21">
        <f>B9L117C1*B9L117C6</f>
        <v>14.140952380952381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0.87809523809523804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0.1219047619047619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0.87809523809523804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0.1219047619047619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0</v>
      </c>
      <c r="F27" s="16" t="s">
        <v>19128</v>
      </c>
      <c r="G27" s="21">
        <f>B8L112C1</f>
        <v>0.87809523809523804</v>
      </c>
      <c r="H27" s="16" t="s">
        <v>19151</v>
      </c>
      <c r="I27" s="15">
        <f>IF(B9L120C2=NULL_VALUE,NULL_VALUE,B9L120C1*B9L120C2)</f>
        <v>0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0.1219047619047619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1139</v>
      </c>
      <c r="F28" s="16" t="s">
        <v>19155</v>
      </c>
      <c r="G28" s="15">
        <f>B8L119C1</f>
        <v>0</v>
      </c>
      <c r="H28" s="16" t="s">
        <v>19156</v>
      </c>
      <c r="I28" s="15">
        <f>IF(B9L121C2=NULL_VALUE,NULL_VALUE,B9L121C1*B9L121C2)</f>
        <v>0</v>
      </c>
      <c r="J28" s="16" t="s">
        <v>19157</v>
      </c>
      <c r="K28" s="15">
        <f>B8L120C1</f>
        <v>1</v>
      </c>
      <c r="L28" s="16" t="s">
        <v>19158</v>
      </c>
      <c r="M28" s="15">
        <f>IF(B9L121C4=NULL_VALUE,NULL_VALUE,B9L121C1*B9L121C4)</f>
        <v>1139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396</v>
      </c>
      <c r="F29" s="16" t="s">
        <v>19155</v>
      </c>
      <c r="G29" s="15">
        <f>B8L119C1</f>
        <v>0</v>
      </c>
      <c r="H29" s="16" t="s">
        <v>19162</v>
      </c>
      <c r="I29" s="15">
        <f>IF(B9L122C2=NULL_VALUE,NULL_VALUE,B9L122C1*B9L122C2)</f>
        <v>0</v>
      </c>
      <c r="J29" s="16" t="s">
        <v>19157</v>
      </c>
      <c r="K29" s="15">
        <f>B8L120C1</f>
        <v>1</v>
      </c>
      <c r="L29" s="16" t="s">
        <v>19163</v>
      </c>
      <c r="M29" s="15">
        <f>IF(B9L122C4=NULL_VALUE,NULL_VALUE,B9L122C1*B9L122C4)</f>
        <v>396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0</v>
      </c>
      <c r="F30" s="16" t="s">
        <v>19155</v>
      </c>
      <c r="G30" s="15">
        <f>B8L119C1</f>
        <v>0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1</v>
      </c>
      <c r="L30" s="16" t="s">
        <v>19167</v>
      </c>
      <c r="M30" s="15">
        <f>IF(B9L123C4=NULL_VALUE,NULL_VALUE,B9L123C1*B9L123C4)</f>
        <v>0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0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0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63</v>
      </c>
      <c r="F33" s="16" t="s">
        <v>19155</v>
      </c>
      <c r="G33" s="15">
        <f>B8L119C1</f>
        <v>0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1</v>
      </c>
      <c r="L33" s="16" t="s">
        <v>19179</v>
      </c>
      <c r="M33" s="15">
        <f>IF(B9L126C4=NULL_VALUE,NULL_VALUE,B9L126C1*B9L126C4)</f>
        <v>63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1F5BB9-521A-4B4E-B291-E5A8D1347132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0.94802818393012034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15">
        <f>B3L308C4</f>
        <v>0</v>
      </c>
      <c r="L8" s="16" t="s">
        <v>19231</v>
      </c>
      <c r="M8" s="15">
        <f>B9L201C1*B9L201C4</f>
        <v>0</v>
      </c>
      <c r="N8" s="16" t="s">
        <v>19232</v>
      </c>
      <c r="O8" s="21">
        <f>B3L309C4</f>
        <v>0.3837043015457211</v>
      </c>
      <c r="P8" s="16" t="s">
        <v>19233</v>
      </c>
      <c r="Q8" s="21">
        <f>B9L201C1*B9L201C6</f>
        <v>0.36376249216056522</v>
      </c>
      <c r="R8" s="16" t="s">
        <v>19234</v>
      </c>
      <c r="S8" s="21">
        <f>B3L310C4</f>
        <v>4.2783699980569009E-2</v>
      </c>
      <c r="T8" s="16" t="s">
        <v>19235</v>
      </c>
      <c r="U8" s="21">
        <f>B9L201C1*B9L201C8</f>
        <v>4.056015339438996E-2</v>
      </c>
      <c r="V8" s="16" t="s">
        <v>19236</v>
      </c>
      <c r="W8" s="15">
        <f>B3L311C4</f>
        <v>0</v>
      </c>
      <c r="X8" s="16" t="s">
        <v>19237</v>
      </c>
      <c r="Y8" s="15">
        <f>B9L201C1*B9L201C10</f>
        <v>0</v>
      </c>
      <c r="Z8" s="16" t="s">
        <v>19238</v>
      </c>
      <c r="AA8" s="21">
        <f>B3L312C4</f>
        <v>0.36767801339787143</v>
      </c>
      <c r="AB8" s="16" t="s">
        <v>19239</v>
      </c>
      <c r="AC8" s="21">
        <f>B9L201C1*B9L201C12</f>
        <v>0.34856911931261852</v>
      </c>
      <c r="AD8" s="16" t="s">
        <v>19240</v>
      </c>
      <c r="AE8" s="21">
        <f>B3L313C4</f>
        <v>0.13268232430813864</v>
      </c>
      <c r="AF8" s="16" t="s">
        <v>19241</v>
      </c>
      <c r="AG8" s="21">
        <f>B9L201C1*B9L201C14</f>
        <v>0.12578658295347195</v>
      </c>
      <c r="AH8" s="16" t="s">
        <v>19242</v>
      </c>
      <c r="AI8" s="15">
        <f>B3L314C4</f>
        <v>0</v>
      </c>
      <c r="AJ8" s="16" t="s">
        <v>19243</v>
      </c>
      <c r="AK8" s="15">
        <f>B9L201C1*B9L201C16</f>
        <v>0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15">
        <f>B3L316C4</f>
        <v>0</v>
      </c>
      <c r="AR8" s="16" t="s">
        <v>19247</v>
      </c>
      <c r="AS8" s="15">
        <f>B9L201C1*B9L201C20</f>
        <v>0</v>
      </c>
      <c r="AT8" s="16" t="s">
        <v>19248</v>
      </c>
      <c r="AU8" s="15">
        <f>B3L317C4</f>
        <v>0</v>
      </c>
      <c r="AV8" s="16" t="s">
        <v>19249</v>
      </c>
      <c r="AW8" s="15">
        <f>B9L201C1*B9L201C22</f>
        <v>0</v>
      </c>
      <c r="AX8" s="16" t="s">
        <v>19250</v>
      </c>
      <c r="AY8" s="15">
        <f>B3L318C4</f>
        <v>0</v>
      </c>
      <c r="AZ8" s="16" t="s">
        <v>19251</v>
      </c>
      <c r="BA8" s="15">
        <f>B9L201C1*B9L201C24</f>
        <v>0</v>
      </c>
      <c r="BB8" s="16" t="s">
        <v>19252</v>
      </c>
      <c r="BC8" s="21">
        <f>B3L319C4</f>
        <v>6.3000102273315137E-2</v>
      </c>
      <c r="BD8" s="16" t="s">
        <v>19253</v>
      </c>
      <c r="BE8" s="21">
        <f>B9L201C1*B9L201C26</f>
        <v>5.9725872545582794E-2</v>
      </c>
      <c r="BF8" s="16" t="s">
        <v>19254</v>
      </c>
      <c r="BG8" s="15">
        <f>B3L320C4</f>
        <v>0</v>
      </c>
      <c r="BH8" s="16" t="s">
        <v>19255</v>
      </c>
      <c r="BI8" s="15">
        <f>B9L201C1*B9L201C28</f>
        <v>0</v>
      </c>
      <c r="BJ8" s="16" t="s">
        <v>19256</v>
      </c>
      <c r="BK8" s="21">
        <f>B3L321C4</f>
        <v>1.015155849438476E-2</v>
      </c>
      <c r="BL8" s="16" t="s">
        <v>19257</v>
      </c>
      <c r="BM8" s="21">
        <f>B9L201C1*B9L201C30</f>
        <v>9.6239635634919711E-3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1.9755000829836961E-2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15">
        <f>B3L308C4</f>
        <v>0</v>
      </c>
      <c r="L9" s="16" t="s">
        <v>19266</v>
      </c>
      <c r="M9" s="15">
        <f>B9L202C1*B9L202C4</f>
        <v>0</v>
      </c>
      <c r="N9" s="16" t="s">
        <v>19232</v>
      </c>
      <c r="O9" s="21">
        <f>B3L309C4</f>
        <v>0.3837043015457211</v>
      </c>
      <c r="P9" s="16" t="s">
        <v>19267</v>
      </c>
      <c r="Q9" s="21">
        <f>B9L202C1*B9L202C6</f>
        <v>7.5800787954477316E-3</v>
      </c>
      <c r="R9" s="16" t="s">
        <v>19234</v>
      </c>
      <c r="S9" s="21">
        <f>B3L310C4</f>
        <v>4.2783699980569009E-2</v>
      </c>
      <c r="T9" s="16" t="s">
        <v>19268</v>
      </c>
      <c r="U9" s="21">
        <f>B9L202C1*B9L202C8</f>
        <v>8.4519202861963632E-4</v>
      </c>
      <c r="V9" s="16" t="s">
        <v>19236</v>
      </c>
      <c r="W9" s="15">
        <f>B3L311C4</f>
        <v>0</v>
      </c>
      <c r="X9" s="16" t="s">
        <v>19269</v>
      </c>
      <c r="Y9" s="15">
        <f>B9L202C1*B9L202C10</f>
        <v>0</v>
      </c>
      <c r="Z9" s="16" t="s">
        <v>19238</v>
      </c>
      <c r="AA9" s="21">
        <f>B3L312C4</f>
        <v>0.36767801339787143</v>
      </c>
      <c r="AB9" s="16" t="s">
        <v>19270</v>
      </c>
      <c r="AC9" s="21">
        <f>B9L202C1*B9L202C12</f>
        <v>7.2634794597877554E-3</v>
      </c>
      <c r="AD9" s="16" t="s">
        <v>19240</v>
      </c>
      <c r="AE9" s="21">
        <f>B3L313C4</f>
        <v>0.13268232430813864</v>
      </c>
      <c r="AF9" s="16" t="s">
        <v>19271</v>
      </c>
      <c r="AG9" s="21">
        <f>B9L202C1*B9L202C14</f>
        <v>2.6211394268119757E-3</v>
      </c>
      <c r="AH9" s="16" t="s">
        <v>19242</v>
      </c>
      <c r="AI9" s="15">
        <f>B3L314C4</f>
        <v>0</v>
      </c>
      <c r="AJ9" s="16" t="s">
        <v>19272</v>
      </c>
      <c r="AK9" s="15">
        <f>B9L202C1*B9L202C16</f>
        <v>0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15">
        <f>B3L316C4</f>
        <v>0</v>
      </c>
      <c r="AR9" s="16" t="s">
        <v>19274</v>
      </c>
      <c r="AS9" s="15">
        <f>B9L202C1*B9L202C20</f>
        <v>0</v>
      </c>
      <c r="AT9" s="16" t="s">
        <v>19248</v>
      </c>
      <c r="AU9" s="15">
        <f>B3L317C4</f>
        <v>0</v>
      </c>
      <c r="AV9" s="16" t="s">
        <v>19275</v>
      </c>
      <c r="AW9" s="15">
        <f>B9L202C1*B9L202C22</f>
        <v>0</v>
      </c>
      <c r="AX9" s="16" t="s">
        <v>19250</v>
      </c>
      <c r="AY9" s="15">
        <f>B3L318C4</f>
        <v>0</v>
      </c>
      <c r="AZ9" s="16" t="s">
        <v>19276</v>
      </c>
      <c r="BA9" s="15">
        <f>B9L202C1*B9L202C24</f>
        <v>0</v>
      </c>
      <c r="BB9" s="16" t="s">
        <v>19252</v>
      </c>
      <c r="BC9" s="21">
        <f>B3L319C4</f>
        <v>6.3000102273315137E-2</v>
      </c>
      <c r="BD9" s="16" t="s">
        <v>19277</v>
      </c>
      <c r="BE9" s="21">
        <f>B9L202C1*B9L202C26</f>
        <v>1.244567072689154E-3</v>
      </c>
      <c r="BF9" s="16" t="s">
        <v>19254</v>
      </c>
      <c r="BG9" s="15">
        <f>B3L320C4</f>
        <v>0</v>
      </c>
      <c r="BH9" s="16" t="s">
        <v>19278</v>
      </c>
      <c r="BI9" s="15">
        <f>B9L202C1*B9L202C28</f>
        <v>0</v>
      </c>
      <c r="BJ9" s="16" t="s">
        <v>19256</v>
      </c>
      <c r="BK9" s="21">
        <f>B3L321C4</f>
        <v>1.015155849438476E-2</v>
      </c>
      <c r="BL9" s="16" t="s">
        <v>19279</v>
      </c>
      <c r="BM9" s="21">
        <f>B9L202C1*B9L202C30</f>
        <v>2.005440464807094E-4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15">
        <f>B9L103C9</f>
        <v>0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15">
        <f>B3L308C4</f>
        <v>0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0.3837043015457211</v>
      </c>
      <c r="P10" s="16" t="s">
        <v>19286</v>
      </c>
      <c r="Q10" s="15">
        <f>B9L203C1*B9L203C6</f>
        <v>0</v>
      </c>
      <c r="R10" s="16" t="s">
        <v>19234</v>
      </c>
      <c r="S10" s="21">
        <f>B3L310C4</f>
        <v>4.2783699980569009E-2</v>
      </c>
      <c r="T10" s="16" t="s">
        <v>19287</v>
      </c>
      <c r="U10" s="15">
        <f>B9L203C1*B9L203C8</f>
        <v>0</v>
      </c>
      <c r="V10" s="16" t="s">
        <v>19236</v>
      </c>
      <c r="W10" s="15">
        <f>B3L311C4</f>
        <v>0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0.36767801339787143</v>
      </c>
      <c r="AB10" s="16" t="s">
        <v>19289</v>
      </c>
      <c r="AC10" s="15">
        <f>B9L203C1*B9L203C12</f>
        <v>0</v>
      </c>
      <c r="AD10" s="16" t="s">
        <v>19240</v>
      </c>
      <c r="AE10" s="21">
        <f>B3L313C4</f>
        <v>0.13268232430813864</v>
      </c>
      <c r="AF10" s="16" t="s">
        <v>19290</v>
      </c>
      <c r="AG10" s="15">
        <f>B9L203C1*B9L203C14</f>
        <v>0</v>
      </c>
      <c r="AH10" s="16" t="s">
        <v>19242</v>
      </c>
      <c r="AI10" s="15">
        <f>B3L314C4</f>
        <v>0</v>
      </c>
      <c r="AJ10" s="16" t="s">
        <v>19291</v>
      </c>
      <c r="AK10" s="15">
        <f>B9L203C1*B9L203C16</f>
        <v>0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15">
        <f>B3L316C4</f>
        <v>0</v>
      </c>
      <c r="AR10" s="16" t="s">
        <v>19293</v>
      </c>
      <c r="AS10" s="15">
        <f>B9L203C1*B9L203C20</f>
        <v>0</v>
      </c>
      <c r="AT10" s="16" t="s">
        <v>19248</v>
      </c>
      <c r="AU10" s="15">
        <f>B3L317C4</f>
        <v>0</v>
      </c>
      <c r="AV10" s="16" t="s">
        <v>19294</v>
      </c>
      <c r="AW10" s="15">
        <f>B9L203C1*B9L203C22</f>
        <v>0</v>
      </c>
      <c r="AX10" s="16" t="s">
        <v>19250</v>
      </c>
      <c r="AY10" s="15">
        <f>B3L318C4</f>
        <v>0</v>
      </c>
      <c r="AZ10" s="16" t="s">
        <v>19295</v>
      </c>
      <c r="BA10" s="15">
        <f>B9L203C1*B9L203C24</f>
        <v>0</v>
      </c>
      <c r="BB10" s="16" t="s">
        <v>19252</v>
      </c>
      <c r="BC10" s="21">
        <f>B3L319C4</f>
        <v>6.3000102273315137E-2</v>
      </c>
      <c r="BD10" s="16" t="s">
        <v>19296</v>
      </c>
      <c r="BE10" s="15">
        <f>B9L203C1*B9L203C26</f>
        <v>0</v>
      </c>
      <c r="BF10" s="16" t="s">
        <v>19254</v>
      </c>
      <c r="BG10" s="15">
        <f>B3L320C4</f>
        <v>0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1.015155849438476E-2</v>
      </c>
      <c r="BL10" s="16" t="s">
        <v>19298</v>
      </c>
      <c r="BM10" s="15">
        <f>B9L203C1*B9L203C30</f>
        <v>0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4.3885475999999999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15">
        <f>B3L308C4</f>
        <v>0</v>
      </c>
      <c r="L11" s="16" t="s">
        <v>19303</v>
      </c>
      <c r="M11" s="15">
        <f>B9L204C1*B9L204C4</f>
        <v>0</v>
      </c>
      <c r="N11" s="16" t="s">
        <v>19232</v>
      </c>
      <c r="O11" s="21">
        <f>B3L309C4</f>
        <v>0.3837043015457211</v>
      </c>
      <c r="P11" s="16" t="s">
        <v>19304</v>
      </c>
      <c r="Q11" s="21">
        <f>B9L204C1*B9L204C6</f>
        <v>1.6839045916581505</v>
      </c>
      <c r="R11" s="16" t="s">
        <v>19234</v>
      </c>
      <c r="S11" s="21">
        <f>B3L310C4</f>
        <v>4.2783699980569009E-2</v>
      </c>
      <c r="T11" s="16" t="s">
        <v>19305</v>
      </c>
      <c r="U11" s="21">
        <f>B9L204C1*B9L204C8</f>
        <v>0.18775830386884618</v>
      </c>
      <c r="V11" s="16" t="s">
        <v>19236</v>
      </c>
      <c r="W11" s="15">
        <f>B3L311C4</f>
        <v>0</v>
      </c>
      <c r="X11" s="16" t="s">
        <v>19306</v>
      </c>
      <c r="Y11" s="15">
        <f>B9L204C1*B9L204C10</f>
        <v>0</v>
      </c>
      <c r="Z11" s="16" t="s">
        <v>19238</v>
      </c>
      <c r="AA11" s="21">
        <f>B3L312C4</f>
        <v>0.36767801339787143</v>
      </c>
      <c r="AB11" s="16" t="s">
        <v>19307</v>
      </c>
      <c r="AC11" s="21">
        <f>B9L204C1*B9L204C12</f>
        <v>1.6135724632699964</v>
      </c>
      <c r="AD11" s="16" t="s">
        <v>19240</v>
      </c>
      <c r="AE11" s="21">
        <f>B3L313C4</f>
        <v>0.13268232430813864</v>
      </c>
      <c r="AF11" s="16" t="s">
        <v>19308</v>
      </c>
      <c r="AG11" s="21">
        <f>B9L204C1*B9L204C14</f>
        <v>0.58228269590490345</v>
      </c>
      <c r="AH11" s="16" t="s">
        <v>19242</v>
      </c>
      <c r="AI11" s="15">
        <f>B3L314C4</f>
        <v>0</v>
      </c>
      <c r="AJ11" s="16" t="s">
        <v>19309</v>
      </c>
      <c r="AK11" s="15">
        <f>B9L204C1*B9L204C16</f>
        <v>0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15">
        <f>B3L316C4</f>
        <v>0</v>
      </c>
      <c r="AR11" s="16" t="s">
        <v>19311</v>
      </c>
      <c r="AS11" s="15">
        <f>B9L204C1*B9L204C20</f>
        <v>0</v>
      </c>
      <c r="AT11" s="16" t="s">
        <v>19248</v>
      </c>
      <c r="AU11" s="15">
        <f>B3L317C4</f>
        <v>0</v>
      </c>
      <c r="AV11" s="16" t="s">
        <v>19312</v>
      </c>
      <c r="AW11" s="15">
        <f>B9L204C1*B9L204C22</f>
        <v>0</v>
      </c>
      <c r="AX11" s="16" t="s">
        <v>19250</v>
      </c>
      <c r="AY11" s="15">
        <f>B3L318C4</f>
        <v>0</v>
      </c>
      <c r="AZ11" s="16" t="s">
        <v>19313</v>
      </c>
      <c r="BA11" s="15">
        <f>B9L204C1*B9L204C24</f>
        <v>0</v>
      </c>
      <c r="BB11" s="16" t="s">
        <v>19252</v>
      </c>
      <c r="BC11" s="21">
        <f>B3L319C4</f>
        <v>6.3000102273315137E-2</v>
      </c>
      <c r="BD11" s="16" t="s">
        <v>19314</v>
      </c>
      <c r="BE11" s="21">
        <f>B9L204C1*B9L204C26</f>
        <v>0.2764789476313117</v>
      </c>
      <c r="BF11" s="16" t="s">
        <v>19254</v>
      </c>
      <c r="BG11" s="15">
        <f>B3L320C4</f>
        <v>0</v>
      </c>
      <c r="BH11" s="16" t="s">
        <v>19315</v>
      </c>
      <c r="BI11" s="15">
        <f>B9L204C1*B9L204C28</f>
        <v>0</v>
      </c>
      <c r="BJ11" s="16" t="s">
        <v>19256</v>
      </c>
      <c r="BK11" s="21">
        <f>B3L321C4</f>
        <v>1.015155849438476E-2</v>
      </c>
      <c r="BL11" s="16" t="s">
        <v>19316</v>
      </c>
      <c r="BM11" s="21">
        <f>B9L204C1*B9L204C30</f>
        <v>4.4550597666791855E-2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1.411039041350816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15">
        <f>B3L308C4</f>
        <v>0</v>
      </c>
      <c r="L12" s="16" t="s">
        <v>19322</v>
      </c>
      <c r="M12" s="15">
        <f>B9L205C1*B9L205C4</f>
        <v>0</v>
      </c>
      <c r="N12" s="16" t="s">
        <v>19232</v>
      </c>
      <c r="O12" s="21">
        <f>B3L309C4</f>
        <v>0.3837043015457211</v>
      </c>
      <c r="P12" s="16" t="s">
        <v>19323</v>
      </c>
      <c r="Q12" s="21">
        <f>B9L205C1*B9L205C6</f>
        <v>0.5414217498152587</v>
      </c>
      <c r="R12" s="16" t="s">
        <v>19234</v>
      </c>
      <c r="S12" s="21">
        <f>B3L310C4</f>
        <v>4.2783699980569009E-2</v>
      </c>
      <c r="T12" s="16" t="s">
        <v>19324</v>
      </c>
      <c r="U12" s="21">
        <f>B9L205C1*B9L205C8</f>
        <v>6.0369471006023023E-2</v>
      </c>
      <c r="V12" s="16" t="s">
        <v>19236</v>
      </c>
      <c r="W12" s="15">
        <f>B3L311C4</f>
        <v>0</v>
      </c>
      <c r="X12" s="16" t="s">
        <v>19325</v>
      </c>
      <c r="Y12" s="15">
        <f>B9L205C1*B9L205C10</f>
        <v>0</v>
      </c>
      <c r="Z12" s="16" t="s">
        <v>19238</v>
      </c>
      <c r="AA12" s="21">
        <f>B3L312C4</f>
        <v>0.36767801339787143</v>
      </c>
      <c r="AB12" s="16" t="s">
        <v>19326</v>
      </c>
      <c r="AC12" s="21">
        <f>B9L205C1*B9L205C12</f>
        <v>0.51880803155070498</v>
      </c>
      <c r="AD12" s="16" t="s">
        <v>19240</v>
      </c>
      <c r="AE12" s="21">
        <f>B3L313C4</f>
        <v>0.13268232430813864</v>
      </c>
      <c r="AF12" s="16" t="s">
        <v>19327</v>
      </c>
      <c r="AG12" s="21">
        <f>B9L205C1*B9L205C14</f>
        <v>0.18721993969595402</v>
      </c>
      <c r="AH12" s="16" t="s">
        <v>19242</v>
      </c>
      <c r="AI12" s="15">
        <f>B3L314C4</f>
        <v>0</v>
      </c>
      <c r="AJ12" s="16" t="s">
        <v>19328</v>
      </c>
      <c r="AK12" s="15">
        <f>B9L205C1*B9L205C16</f>
        <v>0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15">
        <f>B3L316C4</f>
        <v>0</v>
      </c>
      <c r="AR12" s="16" t="s">
        <v>19330</v>
      </c>
      <c r="AS12" s="15">
        <f>B9L205C1*B9L205C20</f>
        <v>0</v>
      </c>
      <c r="AT12" s="16" t="s">
        <v>19248</v>
      </c>
      <c r="AU12" s="15">
        <f>B3L317C4</f>
        <v>0</v>
      </c>
      <c r="AV12" s="16" t="s">
        <v>19331</v>
      </c>
      <c r="AW12" s="15">
        <f>B9L205C1*B9L205C22</f>
        <v>0</v>
      </c>
      <c r="AX12" s="16" t="s">
        <v>19250</v>
      </c>
      <c r="AY12" s="15">
        <f>B3L318C4</f>
        <v>0</v>
      </c>
      <c r="AZ12" s="16" t="s">
        <v>19332</v>
      </c>
      <c r="BA12" s="15">
        <f>B9L205C1*B9L205C24</f>
        <v>0</v>
      </c>
      <c r="BB12" s="16" t="s">
        <v>19252</v>
      </c>
      <c r="BC12" s="21">
        <f>B3L319C4</f>
        <v>6.3000102273315137E-2</v>
      </c>
      <c r="BD12" s="16" t="s">
        <v>19333</v>
      </c>
      <c r="BE12" s="21">
        <f>B9L205C1*B9L205C26</f>
        <v>8.889560391674195E-2</v>
      </c>
      <c r="BF12" s="16" t="s">
        <v>19254</v>
      </c>
      <c r="BG12" s="15">
        <f>B3L320C4</f>
        <v>0</v>
      </c>
      <c r="BH12" s="16" t="s">
        <v>19334</v>
      </c>
      <c r="BI12" s="15">
        <f>B9L205C1*B9L205C28</f>
        <v>0</v>
      </c>
      <c r="BJ12" s="16" t="s">
        <v>19256</v>
      </c>
      <c r="BK12" s="21">
        <f>B3L321C4</f>
        <v>1.015155849438476E-2</v>
      </c>
      <c r="BL12" s="16" t="s">
        <v>19335</v>
      </c>
      <c r="BM12" s="21">
        <f>B9L205C1*B9L205C30</f>
        <v>1.4324245366133406E-2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2.4175650600885459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15">
        <f>B3L308C4</f>
        <v>0</v>
      </c>
      <c r="L13" s="16" t="s">
        <v>19341</v>
      </c>
      <c r="M13" s="15">
        <f>B9L206C1*B9L206C4</f>
        <v>0</v>
      </c>
      <c r="N13" s="16" t="s">
        <v>19232</v>
      </c>
      <c r="O13" s="21">
        <f>B3L309C4</f>
        <v>0.3837043015457211</v>
      </c>
      <c r="P13" s="16" t="s">
        <v>19342</v>
      </c>
      <c r="Q13" s="21">
        <f>B9L206C1*B9L206C6</f>
        <v>0.92763011282261476</v>
      </c>
      <c r="R13" s="16" t="s">
        <v>19234</v>
      </c>
      <c r="S13" s="21">
        <f>B3L310C4</f>
        <v>4.2783699980569009E-2</v>
      </c>
      <c r="T13" s="16" t="s">
        <v>19343</v>
      </c>
      <c r="U13" s="21">
        <f>B9L206C1*B9L206C8</f>
        <v>0.10343237821433464</v>
      </c>
      <c r="V13" s="16" t="s">
        <v>19236</v>
      </c>
      <c r="W13" s="15">
        <f>B3L311C4</f>
        <v>0</v>
      </c>
      <c r="X13" s="16" t="s">
        <v>19344</v>
      </c>
      <c r="Y13" s="15">
        <f>B9L206C1*B9L206C10</f>
        <v>0</v>
      </c>
      <c r="Z13" s="16" t="s">
        <v>19238</v>
      </c>
      <c r="AA13" s="21">
        <f>B3L312C4</f>
        <v>0.36767801339787143</v>
      </c>
      <c r="AB13" s="16" t="s">
        <v>19345</v>
      </c>
      <c r="AC13" s="21">
        <f>B9L206C1*B9L206C12</f>
        <v>0.88888551855346221</v>
      </c>
      <c r="AD13" s="16" t="s">
        <v>19240</v>
      </c>
      <c r="AE13" s="21">
        <f>B3L313C4</f>
        <v>0.13268232430813864</v>
      </c>
      <c r="AF13" s="16" t="s">
        <v>19346</v>
      </c>
      <c r="AG13" s="21">
        <f>B9L206C1*B9L206C14</f>
        <v>0.32076815133869313</v>
      </c>
      <c r="AH13" s="16" t="s">
        <v>19242</v>
      </c>
      <c r="AI13" s="15">
        <f>B3L314C4</f>
        <v>0</v>
      </c>
      <c r="AJ13" s="16" t="s">
        <v>19347</v>
      </c>
      <c r="AK13" s="15">
        <f>B9L206C1*B9L206C16</f>
        <v>0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15">
        <f>B3L316C4</f>
        <v>0</v>
      </c>
      <c r="AR13" s="16" t="s">
        <v>19349</v>
      </c>
      <c r="AS13" s="15">
        <f>B9L206C1*B9L206C20</f>
        <v>0</v>
      </c>
      <c r="AT13" s="16" t="s">
        <v>19248</v>
      </c>
      <c r="AU13" s="15">
        <f>B3L317C4</f>
        <v>0</v>
      </c>
      <c r="AV13" s="16" t="s">
        <v>19350</v>
      </c>
      <c r="AW13" s="15">
        <f>B9L206C1*B9L206C22</f>
        <v>0</v>
      </c>
      <c r="AX13" s="16" t="s">
        <v>19250</v>
      </c>
      <c r="AY13" s="15">
        <f>B3L318C4</f>
        <v>0</v>
      </c>
      <c r="AZ13" s="16" t="s">
        <v>19351</v>
      </c>
      <c r="BA13" s="15">
        <f>B9L206C1*B9L206C24</f>
        <v>0</v>
      </c>
      <c r="BB13" s="16" t="s">
        <v>19252</v>
      </c>
      <c r="BC13" s="21">
        <f>B3L319C4</f>
        <v>6.3000102273315137E-2</v>
      </c>
      <c r="BD13" s="16" t="s">
        <v>19352</v>
      </c>
      <c r="BE13" s="21">
        <f>B9L206C1*B9L206C26</f>
        <v>0.15230684603797165</v>
      </c>
      <c r="BF13" s="16" t="s">
        <v>19254</v>
      </c>
      <c r="BG13" s="15">
        <f>B3L320C4</f>
        <v>0</v>
      </c>
      <c r="BH13" s="16" t="s">
        <v>19353</v>
      </c>
      <c r="BI13" s="15">
        <f>B9L206C1*B9L206C28</f>
        <v>0</v>
      </c>
      <c r="BJ13" s="16" t="s">
        <v>19256</v>
      </c>
      <c r="BK13" s="21">
        <f>B3L321C4</f>
        <v>1.015155849438476E-2</v>
      </c>
      <c r="BL13" s="16" t="s">
        <v>19354</v>
      </c>
      <c r="BM13" s="21">
        <f>B9L206C1*B9L206C30</f>
        <v>2.4542053121469683E-2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15">
        <f>B3L308C4</f>
        <v>0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0.3837043015457211</v>
      </c>
      <c r="P14" s="16" t="s">
        <v>19361</v>
      </c>
      <c r="Q14" s="15">
        <f>B9L207C1*B9L207C6</f>
        <v>0</v>
      </c>
      <c r="R14" s="16" t="s">
        <v>19234</v>
      </c>
      <c r="S14" s="21">
        <f>B3L310C4</f>
        <v>4.2783699980569009E-2</v>
      </c>
      <c r="T14" s="16" t="s">
        <v>19362</v>
      </c>
      <c r="U14" s="15">
        <f>B9L207C1*B9L207C8</f>
        <v>0</v>
      </c>
      <c r="V14" s="16" t="s">
        <v>19236</v>
      </c>
      <c r="W14" s="15">
        <f>B3L311C4</f>
        <v>0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0.36767801339787143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0.13268232430813864</v>
      </c>
      <c r="AF14" s="16" t="s">
        <v>19365</v>
      </c>
      <c r="AG14" s="15">
        <f>B9L207C1*B9L207C14</f>
        <v>0</v>
      </c>
      <c r="AH14" s="16" t="s">
        <v>19242</v>
      </c>
      <c r="AI14" s="15">
        <f>B3L314C4</f>
        <v>0</v>
      </c>
      <c r="AJ14" s="16" t="s">
        <v>19366</v>
      </c>
      <c r="AK14" s="15">
        <f>B9L207C1*B9L207C16</f>
        <v>0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15">
        <f>B3L316C4</f>
        <v>0</v>
      </c>
      <c r="AR14" s="16" t="s">
        <v>19368</v>
      </c>
      <c r="AS14" s="15">
        <f>B9L207C1*B9L207C20</f>
        <v>0</v>
      </c>
      <c r="AT14" s="16" t="s">
        <v>19248</v>
      </c>
      <c r="AU14" s="15">
        <f>B3L317C4</f>
        <v>0</v>
      </c>
      <c r="AV14" s="16" t="s">
        <v>19369</v>
      </c>
      <c r="AW14" s="15">
        <f>B9L207C1*B9L207C22</f>
        <v>0</v>
      </c>
      <c r="AX14" s="16" t="s">
        <v>19250</v>
      </c>
      <c r="AY14" s="15">
        <f>B3L318C4</f>
        <v>0</v>
      </c>
      <c r="AZ14" s="16" t="s">
        <v>19370</v>
      </c>
      <c r="BA14" s="15">
        <f>B9L207C1*B9L207C24</f>
        <v>0</v>
      </c>
      <c r="BB14" s="16" t="s">
        <v>19252</v>
      </c>
      <c r="BC14" s="21">
        <f>B3L319C4</f>
        <v>6.3000102273315137E-2</v>
      </c>
      <c r="BD14" s="16" t="s">
        <v>19371</v>
      </c>
      <c r="BE14" s="15">
        <f>B9L207C1*B9L207C26</f>
        <v>0</v>
      </c>
      <c r="BF14" s="16" t="s">
        <v>19254</v>
      </c>
      <c r="BG14" s="15">
        <f>B3L320C4</f>
        <v>0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1.015155849438476E-2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15">
        <f>B3L308C4</f>
        <v>0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0.3837043015457211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4.2783699980569009E-2</v>
      </c>
      <c r="T15" s="16" t="s">
        <v>19381</v>
      </c>
      <c r="U15" s="15">
        <f>B9L208C1*B9L208C8</f>
        <v>0</v>
      </c>
      <c r="V15" s="16" t="s">
        <v>19236</v>
      </c>
      <c r="W15" s="15">
        <f>B3L311C4</f>
        <v>0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0.36767801339787143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0.13268232430813864</v>
      </c>
      <c r="AF15" s="16" t="s">
        <v>19384</v>
      </c>
      <c r="AG15" s="15">
        <f>B9L208C1*B9L208C14</f>
        <v>0</v>
      </c>
      <c r="AH15" s="16" t="s">
        <v>19242</v>
      </c>
      <c r="AI15" s="15">
        <f>B3L314C4</f>
        <v>0</v>
      </c>
      <c r="AJ15" s="16" t="s">
        <v>19385</v>
      </c>
      <c r="AK15" s="15">
        <f>B9L208C1*B9L208C16</f>
        <v>0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15">
        <f>B3L316C4</f>
        <v>0</v>
      </c>
      <c r="AR15" s="16" t="s">
        <v>19387</v>
      </c>
      <c r="AS15" s="15">
        <f>B9L208C1*B9L208C20</f>
        <v>0</v>
      </c>
      <c r="AT15" s="16" t="s">
        <v>19248</v>
      </c>
      <c r="AU15" s="15">
        <f>B3L317C4</f>
        <v>0</v>
      </c>
      <c r="AV15" s="16" t="s">
        <v>19388</v>
      </c>
      <c r="AW15" s="15">
        <f>B9L208C1*B9L208C22</f>
        <v>0</v>
      </c>
      <c r="AX15" s="16" t="s">
        <v>19250</v>
      </c>
      <c r="AY15" s="15">
        <f>B3L318C4</f>
        <v>0</v>
      </c>
      <c r="AZ15" s="16" t="s">
        <v>19389</v>
      </c>
      <c r="BA15" s="15">
        <f>B9L208C1*B9L208C24</f>
        <v>0</v>
      </c>
      <c r="BB15" s="16" t="s">
        <v>19252</v>
      </c>
      <c r="BC15" s="21">
        <f>B3L319C4</f>
        <v>6.3000102273315137E-2</v>
      </c>
      <c r="BD15" s="16" t="s">
        <v>19390</v>
      </c>
      <c r="BE15" s="15">
        <f>B9L208C1*B9L208C26</f>
        <v>0</v>
      </c>
      <c r="BF15" s="16" t="s">
        <v>19254</v>
      </c>
      <c r="BG15" s="15">
        <f>B3L320C4</f>
        <v>0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1.015155849438476E-2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15">
        <f>B3L308C4</f>
        <v>0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0.3837043015457211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4.2783699980569009E-2</v>
      </c>
      <c r="T16" s="16" t="s">
        <v>19400</v>
      </c>
      <c r="U16" s="15">
        <f>B9L209C1*B9L209C8</f>
        <v>0</v>
      </c>
      <c r="V16" s="16" t="s">
        <v>19236</v>
      </c>
      <c r="W16" s="15">
        <f>B3L311C4</f>
        <v>0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0.36767801339787143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0.13268232430813864</v>
      </c>
      <c r="AF16" s="16" t="s">
        <v>19403</v>
      </c>
      <c r="AG16" s="15">
        <f>B9L209C1*B9L209C14</f>
        <v>0</v>
      </c>
      <c r="AH16" s="16" t="s">
        <v>19242</v>
      </c>
      <c r="AI16" s="15">
        <f>B3L314C4</f>
        <v>0</v>
      </c>
      <c r="AJ16" s="16" t="s">
        <v>19404</v>
      </c>
      <c r="AK16" s="15">
        <f>B9L209C1*B9L209C16</f>
        <v>0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15">
        <f>B3L316C4</f>
        <v>0</v>
      </c>
      <c r="AR16" s="16" t="s">
        <v>19406</v>
      </c>
      <c r="AS16" s="15">
        <f>B9L209C1*B9L209C20</f>
        <v>0</v>
      </c>
      <c r="AT16" s="16" t="s">
        <v>19248</v>
      </c>
      <c r="AU16" s="15">
        <f>B3L317C4</f>
        <v>0</v>
      </c>
      <c r="AV16" s="16" t="s">
        <v>19407</v>
      </c>
      <c r="AW16" s="15">
        <f>B9L209C1*B9L209C22</f>
        <v>0</v>
      </c>
      <c r="AX16" s="16" t="s">
        <v>19250</v>
      </c>
      <c r="AY16" s="15">
        <f>B3L318C4</f>
        <v>0</v>
      </c>
      <c r="AZ16" s="16" t="s">
        <v>19408</v>
      </c>
      <c r="BA16" s="15">
        <f>B9L209C1*B9L209C24</f>
        <v>0</v>
      </c>
      <c r="BB16" s="16" t="s">
        <v>19252</v>
      </c>
      <c r="BC16" s="21">
        <f>B3L319C4</f>
        <v>6.3000102273315137E-2</v>
      </c>
      <c r="BD16" s="16" t="s">
        <v>19409</v>
      </c>
      <c r="BE16" s="15">
        <f>B9L209C1*B9L209C26</f>
        <v>0</v>
      </c>
      <c r="BF16" s="16" t="s">
        <v>19254</v>
      </c>
      <c r="BG16" s="15">
        <f>B3L320C4</f>
        <v>0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1.015155849438476E-2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15">
        <f>B3L308C4</f>
        <v>0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0.3837043015457211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4.2783699980569009E-2</v>
      </c>
      <c r="T17" s="16" t="s">
        <v>19419</v>
      </c>
      <c r="U17" s="15">
        <f>B9L210C1*B9L210C8</f>
        <v>0</v>
      </c>
      <c r="V17" s="16" t="s">
        <v>19236</v>
      </c>
      <c r="W17" s="15">
        <f>B3L311C4</f>
        <v>0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0.36767801339787143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0.13268232430813864</v>
      </c>
      <c r="AF17" s="16" t="s">
        <v>19422</v>
      </c>
      <c r="AG17" s="15">
        <f>B9L210C1*B9L210C14</f>
        <v>0</v>
      </c>
      <c r="AH17" s="16" t="s">
        <v>19242</v>
      </c>
      <c r="AI17" s="15">
        <f>B3L314C4</f>
        <v>0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15">
        <f>B3L316C4</f>
        <v>0</v>
      </c>
      <c r="AR17" s="16" t="s">
        <v>19425</v>
      </c>
      <c r="AS17" s="15">
        <f>B9L210C1*B9L210C20</f>
        <v>0</v>
      </c>
      <c r="AT17" s="16" t="s">
        <v>19248</v>
      </c>
      <c r="AU17" s="15">
        <f>B3L317C4</f>
        <v>0</v>
      </c>
      <c r="AV17" s="16" t="s">
        <v>19426</v>
      </c>
      <c r="AW17" s="15">
        <f>B9L210C1*B9L210C22</f>
        <v>0</v>
      </c>
      <c r="AX17" s="16" t="s">
        <v>19250</v>
      </c>
      <c r="AY17" s="15">
        <f>B3L318C4</f>
        <v>0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6.3000102273315137E-2</v>
      </c>
      <c r="BD17" s="16" t="s">
        <v>19428</v>
      </c>
      <c r="BE17" s="15">
        <f>B9L210C1*B9L210C26</f>
        <v>0</v>
      </c>
      <c r="BF17" s="16" t="s">
        <v>19254</v>
      </c>
      <c r="BG17" s="15">
        <f>B3L320C4</f>
        <v>0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1.015155849438476E-2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15">
        <f>B3L308C4</f>
        <v>0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0.3837043015457211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4.2783699980569009E-2</v>
      </c>
      <c r="T18" s="16" t="s">
        <v>19438</v>
      </c>
      <c r="U18" s="15">
        <f>B9L211C1*B9L211C8</f>
        <v>0</v>
      </c>
      <c r="V18" s="16" t="s">
        <v>19236</v>
      </c>
      <c r="W18" s="15">
        <f>B3L311C4</f>
        <v>0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0.36767801339787143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0.13268232430813864</v>
      </c>
      <c r="AF18" s="16" t="s">
        <v>19441</v>
      </c>
      <c r="AG18" s="15">
        <f>B9L211C1*B9L211C14</f>
        <v>0</v>
      </c>
      <c r="AH18" s="16" t="s">
        <v>19242</v>
      </c>
      <c r="AI18" s="15">
        <f>B3L314C4</f>
        <v>0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15">
        <f>B3L316C4</f>
        <v>0</v>
      </c>
      <c r="AR18" s="16" t="s">
        <v>19444</v>
      </c>
      <c r="AS18" s="15">
        <f>B9L211C1*B9L211C20</f>
        <v>0</v>
      </c>
      <c r="AT18" s="16" t="s">
        <v>19248</v>
      </c>
      <c r="AU18" s="15">
        <f>B3L317C4</f>
        <v>0</v>
      </c>
      <c r="AV18" s="16" t="s">
        <v>19445</v>
      </c>
      <c r="AW18" s="15">
        <f>B9L211C1*B9L211C22</f>
        <v>0</v>
      </c>
      <c r="AX18" s="16" t="s">
        <v>19250</v>
      </c>
      <c r="AY18" s="15">
        <f>B3L318C4</f>
        <v>0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6.3000102273315137E-2</v>
      </c>
      <c r="BD18" s="16" t="s">
        <v>19447</v>
      </c>
      <c r="BE18" s="15">
        <f>B9L211C1*B9L211C26</f>
        <v>0</v>
      </c>
      <c r="BF18" s="16" t="s">
        <v>19254</v>
      </c>
      <c r="BG18" s="15">
        <f>B3L320C4</f>
        <v>0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1.015155849438476E-2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1.1409646115998884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15">
        <f>B3L308C4</f>
        <v>0</v>
      </c>
      <c r="L19" s="16" t="s">
        <v>19455</v>
      </c>
      <c r="M19" s="15">
        <f>B9L212C1*B9L212C4</f>
        <v>0</v>
      </c>
      <c r="N19" s="16" t="s">
        <v>19232</v>
      </c>
      <c r="O19" s="21">
        <f>B3L309C4</f>
        <v>0.3837043015457211</v>
      </c>
      <c r="P19" s="16" t="s">
        <v>19456</v>
      </c>
      <c r="Q19" s="21">
        <f>B9L212C1*B9L212C6</f>
        <v>0.43779302938232012</v>
      </c>
      <c r="R19" s="16" t="s">
        <v>19234</v>
      </c>
      <c r="S19" s="21">
        <f>B3L310C4</f>
        <v>4.2783699980569009E-2</v>
      </c>
      <c r="T19" s="16" t="s">
        <v>19457</v>
      </c>
      <c r="U19" s="21">
        <f>B9L212C1*B9L212C8</f>
        <v>4.8814687631136069E-2</v>
      </c>
      <c r="V19" s="16" t="s">
        <v>19236</v>
      </c>
      <c r="W19" s="15">
        <f>B3L311C4</f>
        <v>0</v>
      </c>
      <c r="X19" s="16" t="s">
        <v>19458</v>
      </c>
      <c r="Y19" s="15">
        <f>B9L212C1*B9L212C10</f>
        <v>0</v>
      </c>
      <c r="Z19" s="16" t="s">
        <v>19238</v>
      </c>
      <c r="AA19" s="21">
        <f>B3L312C4</f>
        <v>0.36767801339787143</v>
      </c>
      <c r="AB19" s="16" t="s">
        <v>19459</v>
      </c>
      <c r="AC19" s="21">
        <f>B9L212C1*B9L212C12</f>
        <v>0.41950760175032092</v>
      </c>
      <c r="AD19" s="16" t="s">
        <v>19240</v>
      </c>
      <c r="AE19" s="21">
        <f>B3L313C4</f>
        <v>0.13268232430813864</v>
      </c>
      <c r="AF19" s="16" t="s">
        <v>19460</v>
      </c>
      <c r="AG19" s="21">
        <f>B9L212C1*B9L212C14</f>
        <v>0.15138583662040583</v>
      </c>
      <c r="AH19" s="16" t="s">
        <v>19242</v>
      </c>
      <c r="AI19" s="15">
        <f>B3L314C4</f>
        <v>0</v>
      </c>
      <c r="AJ19" s="16" t="s">
        <v>19461</v>
      </c>
      <c r="AK19" s="15">
        <f>B9L212C1*B9L212C16</f>
        <v>0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15">
        <f>B3L316C4</f>
        <v>0</v>
      </c>
      <c r="AR19" s="16" t="s">
        <v>19463</v>
      </c>
      <c r="AS19" s="15">
        <f>B9L212C1*B9L212C20</f>
        <v>0</v>
      </c>
      <c r="AT19" s="16" t="s">
        <v>19248</v>
      </c>
      <c r="AU19" s="15">
        <f>B3L317C4</f>
        <v>0</v>
      </c>
      <c r="AV19" s="16" t="s">
        <v>19464</v>
      </c>
      <c r="AW19" s="15">
        <f>B9L212C1*B9L212C22</f>
        <v>0</v>
      </c>
      <c r="AX19" s="16" t="s">
        <v>19250</v>
      </c>
      <c r="AY19" s="15">
        <f>B3L318C4</f>
        <v>0</v>
      </c>
      <c r="AZ19" s="16" t="s">
        <v>19465</v>
      </c>
      <c r="BA19" s="15">
        <f>B9L212C1*B9L212C24</f>
        <v>0</v>
      </c>
      <c r="BB19" s="16" t="s">
        <v>19252</v>
      </c>
      <c r="BC19" s="21">
        <f>B3L319C4</f>
        <v>6.3000102273315137E-2</v>
      </c>
      <c r="BD19" s="16" t="s">
        <v>19466</v>
      </c>
      <c r="BE19" s="21">
        <f>B9L212C1*B9L212C26</f>
        <v>7.1880887221026243E-2</v>
      </c>
      <c r="BF19" s="16" t="s">
        <v>19254</v>
      </c>
      <c r="BG19" s="15">
        <f>B3L320C4</f>
        <v>0</v>
      </c>
      <c r="BH19" s="16" t="s">
        <v>19467</v>
      </c>
      <c r="BI19" s="15">
        <f>B9L212C1*B9L212C28</f>
        <v>0</v>
      </c>
      <c r="BJ19" s="16" t="s">
        <v>19256</v>
      </c>
      <c r="BK19" s="21">
        <f>B3L321C4</f>
        <v>1.015155849438476E-2</v>
      </c>
      <c r="BL19" s="16" t="s">
        <v>19468</v>
      </c>
      <c r="BM19" s="21">
        <f>B9L212C1*B9L212C30</f>
        <v>1.1582568994679255E-2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1.8953336528688601E-2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15">
        <f>B3L308C4</f>
        <v>0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0.3837043015457211</v>
      </c>
      <c r="P20" s="16" t="s">
        <v>19475</v>
      </c>
      <c r="Q20" s="21">
        <f>B9L213C1*B9L213C6</f>
        <v>7.2724767547014619E-3</v>
      </c>
      <c r="R20" s="16" t="s">
        <v>19234</v>
      </c>
      <c r="S20" s="21">
        <f>B3L310C4</f>
        <v>4.2783699980569009E-2</v>
      </c>
      <c r="T20" s="16" t="s">
        <v>19476</v>
      </c>
      <c r="U20" s="21">
        <f>B9L213C1*B9L213C8</f>
        <v>8.1089386367417236E-4</v>
      </c>
      <c r="V20" s="16" t="s">
        <v>19236</v>
      </c>
      <c r="W20" s="15">
        <f>B3L311C4</f>
        <v>0</v>
      </c>
      <c r="X20" s="16" t="s">
        <v>19477</v>
      </c>
      <c r="Y20" s="15">
        <f>B9L213C1*B9L213C10</f>
        <v>0</v>
      </c>
      <c r="Z20" s="16" t="s">
        <v>19238</v>
      </c>
      <c r="AA20" s="21">
        <f>B3L312C4</f>
        <v>0.36767801339787143</v>
      </c>
      <c r="AB20" s="16" t="s">
        <v>19478</v>
      </c>
      <c r="AC20" s="21">
        <f>B9L213C1*B9L213C12</f>
        <v>6.9687251221295333E-3</v>
      </c>
      <c r="AD20" s="16" t="s">
        <v>19240</v>
      </c>
      <c r="AE20" s="21">
        <f>B3L313C4</f>
        <v>0.13268232430813864</v>
      </c>
      <c r="AF20" s="16" t="s">
        <v>19479</v>
      </c>
      <c r="AG20" s="21">
        <f>B9L213C1*B9L213C14</f>
        <v>2.5147727440207519E-3</v>
      </c>
      <c r="AH20" s="16" t="s">
        <v>19242</v>
      </c>
      <c r="AI20" s="15">
        <f>B3L314C4</f>
        <v>0</v>
      </c>
      <c r="AJ20" s="16" t="s">
        <v>19480</v>
      </c>
      <c r="AK20" s="15">
        <f>B9L213C1*B9L213C16</f>
        <v>0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15">
        <f>B3L316C4</f>
        <v>0</v>
      </c>
      <c r="AR20" s="16" t="s">
        <v>19482</v>
      </c>
      <c r="AS20" s="15">
        <f>B9L213C1*B9L213C20</f>
        <v>0</v>
      </c>
      <c r="AT20" s="16" t="s">
        <v>19248</v>
      </c>
      <c r="AU20" s="15">
        <f>B3L317C4</f>
        <v>0</v>
      </c>
      <c r="AV20" s="16" t="s">
        <v>19483</v>
      </c>
      <c r="AW20" s="15">
        <f>B9L213C1*B9L213C22</f>
        <v>0</v>
      </c>
      <c r="AX20" s="16" t="s">
        <v>19250</v>
      </c>
      <c r="AY20" s="15">
        <f>B3L318C4</f>
        <v>0</v>
      </c>
      <c r="AZ20" s="16" t="s">
        <v>19484</v>
      </c>
      <c r="BA20" s="15">
        <f>B9L213C1*B9L213C24</f>
        <v>0</v>
      </c>
      <c r="BB20" s="16" t="s">
        <v>19252</v>
      </c>
      <c r="BC20" s="21">
        <f>B3L319C4</f>
        <v>6.3000102273315137E-2</v>
      </c>
      <c r="BD20" s="16" t="s">
        <v>19485</v>
      </c>
      <c r="BE20" s="21">
        <f>B9L213C1*B9L213C26</f>
        <v>1.1940621397279415E-3</v>
      </c>
      <c r="BF20" s="16" t="s">
        <v>19254</v>
      </c>
      <c r="BG20" s="15">
        <f>B3L320C4</f>
        <v>0</v>
      </c>
      <c r="BH20" s="16" t="s">
        <v>19486</v>
      </c>
      <c r="BI20" s="15">
        <f>B9L213C1*B9L213C28</f>
        <v>0</v>
      </c>
      <c r="BJ20" s="16" t="s">
        <v>19256</v>
      </c>
      <c r="BK20" s="21">
        <f>B3L321C4</f>
        <v>1.015155849438476E-2</v>
      </c>
      <c r="BL20" s="16" t="s">
        <v>19487</v>
      </c>
      <c r="BM20" s="21">
        <f>B9L213C1*B9L213C30</f>
        <v>1.9240590443474174E-4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0.66146564653302475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15">
        <f>B3L308C4</f>
        <v>0</v>
      </c>
      <c r="L21" s="16" t="s">
        <v>19493</v>
      </c>
      <c r="M21" s="15">
        <f>B9L214C1*B9L214C4</f>
        <v>0</v>
      </c>
      <c r="N21" s="16" t="s">
        <v>19232</v>
      </c>
      <c r="O21" s="21">
        <f>B3L309C4</f>
        <v>0.3837043015457211</v>
      </c>
      <c r="P21" s="16" t="s">
        <v>19494</v>
      </c>
      <c r="Q21" s="21">
        <f>B9L214C1*B9L214C6</f>
        <v>0.25380721389944311</v>
      </c>
      <c r="R21" s="16" t="s">
        <v>19234</v>
      </c>
      <c r="S21" s="21">
        <f>B3L310C4</f>
        <v>4.2783699980569009E-2</v>
      </c>
      <c r="T21" s="16" t="s">
        <v>19495</v>
      </c>
      <c r="U21" s="21">
        <f>B9L214C1*B9L214C8</f>
        <v>2.829994776872204E-2</v>
      </c>
      <c r="V21" s="16" t="s">
        <v>19236</v>
      </c>
      <c r="W21" s="15">
        <f>B3L311C4</f>
        <v>0</v>
      </c>
      <c r="X21" s="16" t="s">
        <v>19496</v>
      </c>
      <c r="Y21" s="15">
        <f>B9L214C1*B9L214C10</f>
        <v>0</v>
      </c>
      <c r="Z21" s="16" t="s">
        <v>19238</v>
      </c>
      <c r="AA21" s="21">
        <f>B3L312C4</f>
        <v>0.36767801339787143</v>
      </c>
      <c r="AB21" s="16" t="s">
        <v>19497</v>
      </c>
      <c r="AC21" s="21">
        <f>B9L214C1*B9L214C12</f>
        <v>0.24320637484820115</v>
      </c>
      <c r="AD21" s="16" t="s">
        <v>19240</v>
      </c>
      <c r="AE21" s="21">
        <f>B3L313C4</f>
        <v>0.13268232430813864</v>
      </c>
      <c r="AF21" s="16" t="s">
        <v>19498</v>
      </c>
      <c r="AG21" s="21">
        <f>B9L214C1*B9L214C14</f>
        <v>8.7764799431987395E-2</v>
      </c>
      <c r="AH21" s="16" t="s">
        <v>19242</v>
      </c>
      <c r="AI21" s="15">
        <f>B3L314C4</f>
        <v>0</v>
      </c>
      <c r="AJ21" s="16" t="s">
        <v>19499</v>
      </c>
      <c r="AK21" s="15">
        <f>B9L214C1*B9L214C16</f>
        <v>0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15">
        <f>B3L316C4</f>
        <v>0</v>
      </c>
      <c r="AR21" s="16" t="s">
        <v>19501</v>
      </c>
      <c r="AS21" s="15">
        <f>B9L214C1*B9L214C20</f>
        <v>0</v>
      </c>
      <c r="AT21" s="16" t="s">
        <v>19248</v>
      </c>
      <c r="AU21" s="15">
        <f>B3L317C4</f>
        <v>0</v>
      </c>
      <c r="AV21" s="16" t="s">
        <v>19502</v>
      </c>
      <c r="AW21" s="15">
        <f>B9L214C1*B9L214C22</f>
        <v>0</v>
      </c>
      <c r="AX21" s="16" t="s">
        <v>19250</v>
      </c>
      <c r="AY21" s="15">
        <f>B3L318C4</f>
        <v>0</v>
      </c>
      <c r="AZ21" s="16" t="s">
        <v>19503</v>
      </c>
      <c r="BA21" s="15">
        <f>B9L214C1*B9L214C24</f>
        <v>0</v>
      </c>
      <c r="BB21" s="16" t="s">
        <v>19252</v>
      </c>
      <c r="BC21" s="21">
        <f>B3L319C4</f>
        <v>6.3000102273315137E-2</v>
      </c>
      <c r="BD21" s="16" t="s">
        <v>19504</v>
      </c>
      <c r="BE21" s="21">
        <f>B9L214C1*B9L214C26</f>
        <v>4.1672403381865078E-2</v>
      </c>
      <c r="BF21" s="16" t="s">
        <v>19254</v>
      </c>
      <c r="BG21" s="15">
        <f>B3L320C4</f>
        <v>0</v>
      </c>
      <c r="BH21" s="16" t="s">
        <v>19505</v>
      </c>
      <c r="BI21" s="15">
        <f>B9L214C1*B9L214C28</f>
        <v>0</v>
      </c>
      <c r="BJ21" s="16" t="s">
        <v>19256</v>
      </c>
      <c r="BK21" s="21">
        <f>B3L321C4</f>
        <v>1.015155849438476E-2</v>
      </c>
      <c r="BL21" s="16" t="s">
        <v>19506</v>
      </c>
      <c r="BM21" s="21">
        <f>B9L214C1*B9L214C30</f>
        <v>6.714907202806035E-3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21">
        <f>A2L220C44</f>
        <v>973.6422530000001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15">
        <f>B3L308C4</f>
        <v>0</v>
      </c>
      <c r="L22" s="16" t="s">
        <v>19512</v>
      </c>
      <c r="M22" s="15">
        <f>B9L215C1*B9L215C4</f>
        <v>0</v>
      </c>
      <c r="N22" s="16" t="s">
        <v>19232</v>
      </c>
      <c r="O22" s="21">
        <f>B3L309C4</f>
        <v>0.3837043015457211</v>
      </c>
      <c r="P22" s="16" t="s">
        <v>19513</v>
      </c>
      <c r="Q22" s="21">
        <f>B9L215C1*B9L215C6</f>
        <v>373.59072064276734</v>
      </c>
      <c r="R22" s="16" t="s">
        <v>19234</v>
      </c>
      <c r="S22" s="21">
        <f>B3L310C4</f>
        <v>4.2783699980569009E-2</v>
      </c>
      <c r="T22" s="16" t="s">
        <v>19514</v>
      </c>
      <c r="U22" s="21">
        <f>B9L215C1*B9L215C8</f>
        <v>41.656018040757267</v>
      </c>
      <c r="V22" s="16" t="s">
        <v>19236</v>
      </c>
      <c r="W22" s="15">
        <f>B3L311C4</f>
        <v>0</v>
      </c>
      <c r="X22" s="16" t="s">
        <v>19515</v>
      </c>
      <c r="Y22" s="15">
        <f>B9L215C1*B9L215C10</f>
        <v>0</v>
      </c>
      <c r="Z22" s="16" t="s">
        <v>19238</v>
      </c>
      <c r="AA22" s="21">
        <f>B3L312C4</f>
        <v>0.36767801339787143</v>
      </c>
      <c r="AB22" s="16" t="s">
        <v>19516</v>
      </c>
      <c r="AC22" s="21">
        <f>B9L215C1*B9L215C12</f>
        <v>357.98684934326775</v>
      </c>
      <c r="AD22" s="16" t="s">
        <v>19240</v>
      </c>
      <c r="AE22" s="21">
        <f>B3L313C4</f>
        <v>0.13268232430813864</v>
      </c>
      <c r="AF22" s="16" t="s">
        <v>19517</v>
      </c>
      <c r="AG22" s="21">
        <f>B9L215C1*B9L215C14</f>
        <v>129.18511717265278</v>
      </c>
      <c r="AH22" s="16" t="s">
        <v>19242</v>
      </c>
      <c r="AI22" s="15">
        <f>B3L314C4</f>
        <v>0</v>
      </c>
      <c r="AJ22" s="16" t="s">
        <v>19518</v>
      </c>
      <c r="AK22" s="15">
        <f>B9L215C1*B9L215C16</f>
        <v>0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15">
        <f>B3L316C4</f>
        <v>0</v>
      </c>
      <c r="AR22" s="16" t="s">
        <v>19520</v>
      </c>
      <c r="AS22" s="15">
        <f>B9L215C1*B9L215C20</f>
        <v>0</v>
      </c>
      <c r="AT22" s="16" t="s">
        <v>19248</v>
      </c>
      <c r="AU22" s="15">
        <f>B3L317C4</f>
        <v>0</v>
      </c>
      <c r="AV22" s="16" t="s">
        <v>19521</v>
      </c>
      <c r="AW22" s="15">
        <f>B9L215C1*B9L215C22</f>
        <v>0</v>
      </c>
      <c r="AX22" s="16" t="s">
        <v>19250</v>
      </c>
      <c r="AY22" s="15">
        <f>B3L318C4</f>
        <v>0</v>
      </c>
      <c r="AZ22" s="16" t="s">
        <v>19522</v>
      </c>
      <c r="BA22" s="15">
        <f>B9L215C1*B9L215C24</f>
        <v>0</v>
      </c>
      <c r="BB22" s="16" t="s">
        <v>19252</v>
      </c>
      <c r="BC22" s="21">
        <f>B3L319C4</f>
        <v>6.3000102273315137E-2</v>
      </c>
      <c r="BD22" s="16" t="s">
        <v>19523</v>
      </c>
      <c r="BE22" s="21">
        <f>B9L215C1*B9L215C26</f>
        <v>61.339561516620975</v>
      </c>
      <c r="BF22" s="16" t="s">
        <v>19254</v>
      </c>
      <c r="BG22" s="15">
        <f>B3L320C4</f>
        <v>0</v>
      </c>
      <c r="BH22" s="16" t="s">
        <v>19524</v>
      </c>
      <c r="BI22" s="15">
        <f>B9L215C1*B9L215C28</f>
        <v>0</v>
      </c>
      <c r="BJ22" s="16" t="s">
        <v>19256</v>
      </c>
      <c r="BK22" s="21">
        <f>B3L321C4</f>
        <v>1.015155849438476E-2</v>
      </c>
      <c r="BL22" s="16" t="s">
        <v>19525</v>
      </c>
      <c r="BM22" s="21">
        <f>B9L215C1*B9L215C30</f>
        <v>9.8839862839340675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0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15">
        <f>B3L308C4</f>
        <v>0</v>
      </c>
      <c r="L23" s="16" t="s">
        <v>19530</v>
      </c>
      <c r="M23" s="15">
        <f>B9L216C1*B9L216C4</f>
        <v>0</v>
      </c>
      <c r="N23" s="16" t="s">
        <v>19232</v>
      </c>
      <c r="O23" s="21">
        <f>B3L309C4</f>
        <v>0.3837043015457211</v>
      </c>
      <c r="P23" s="16" t="s">
        <v>19531</v>
      </c>
      <c r="Q23" s="15">
        <f>B9L216C1*B9L216C6</f>
        <v>0</v>
      </c>
      <c r="R23" s="16" t="s">
        <v>19234</v>
      </c>
      <c r="S23" s="21">
        <f>B3L310C4</f>
        <v>4.2783699980569009E-2</v>
      </c>
      <c r="T23" s="16" t="s">
        <v>19532</v>
      </c>
      <c r="U23" s="15">
        <f>B9L216C1*B9L216C8</f>
        <v>0</v>
      </c>
      <c r="V23" s="16" t="s">
        <v>19236</v>
      </c>
      <c r="W23" s="15">
        <f>B3L311C4</f>
        <v>0</v>
      </c>
      <c r="X23" s="16" t="s">
        <v>19533</v>
      </c>
      <c r="Y23" s="15">
        <f>B9L216C1*B9L216C10</f>
        <v>0</v>
      </c>
      <c r="Z23" s="16" t="s">
        <v>19238</v>
      </c>
      <c r="AA23" s="21">
        <f>B3L312C4</f>
        <v>0.36767801339787143</v>
      </c>
      <c r="AB23" s="16" t="s">
        <v>19534</v>
      </c>
      <c r="AC23" s="15">
        <f>B9L216C1*B9L216C12</f>
        <v>0</v>
      </c>
      <c r="AD23" s="16" t="s">
        <v>19240</v>
      </c>
      <c r="AE23" s="21">
        <f>B3L313C4</f>
        <v>0.13268232430813864</v>
      </c>
      <c r="AF23" s="16" t="s">
        <v>19535</v>
      </c>
      <c r="AG23" s="15">
        <f>B9L216C1*B9L216C14</f>
        <v>0</v>
      </c>
      <c r="AH23" s="16" t="s">
        <v>19242</v>
      </c>
      <c r="AI23" s="15">
        <f>B3L314C4</f>
        <v>0</v>
      </c>
      <c r="AJ23" s="16" t="s">
        <v>19536</v>
      </c>
      <c r="AK23" s="15">
        <f>B9L216C1*B9L216C16</f>
        <v>0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15">
        <f>B3L316C4</f>
        <v>0</v>
      </c>
      <c r="AR23" s="16" t="s">
        <v>19538</v>
      </c>
      <c r="AS23" s="15">
        <f>B9L216C1*B9L216C20</f>
        <v>0</v>
      </c>
      <c r="AT23" s="16" t="s">
        <v>19248</v>
      </c>
      <c r="AU23" s="15">
        <f>B3L317C4</f>
        <v>0</v>
      </c>
      <c r="AV23" s="16" t="s">
        <v>19539</v>
      </c>
      <c r="AW23" s="15">
        <f>B9L216C1*B9L216C22</f>
        <v>0</v>
      </c>
      <c r="AX23" s="16" t="s">
        <v>19250</v>
      </c>
      <c r="AY23" s="15">
        <f>B3L318C4</f>
        <v>0</v>
      </c>
      <c r="AZ23" s="16" t="s">
        <v>19540</v>
      </c>
      <c r="BA23" s="15">
        <f>B9L216C1*B9L216C24</f>
        <v>0</v>
      </c>
      <c r="BB23" s="16" t="s">
        <v>19252</v>
      </c>
      <c r="BC23" s="21">
        <f>B3L319C4</f>
        <v>6.3000102273315137E-2</v>
      </c>
      <c r="BD23" s="16" t="s">
        <v>19541</v>
      </c>
      <c r="BE23" s="15">
        <f>B9L216C1*B9L216C26</f>
        <v>0</v>
      </c>
      <c r="BF23" s="16" t="s">
        <v>19254</v>
      </c>
      <c r="BG23" s="15">
        <f>B3L320C4</f>
        <v>0</v>
      </c>
      <c r="BH23" s="16" t="s">
        <v>19542</v>
      </c>
      <c r="BI23" s="15">
        <f>B9L216C1*B9L216C28</f>
        <v>0</v>
      </c>
      <c r="BJ23" s="16" t="s">
        <v>19256</v>
      </c>
      <c r="BK23" s="21">
        <f>B3L321C4</f>
        <v>1.015155849438476E-2</v>
      </c>
      <c r="BL23" s="16" t="s">
        <v>19543</v>
      </c>
      <c r="BM23" s="15">
        <f>B9L216C1*B9L216C30</f>
        <v>0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-11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15">
        <f>B3L308C4</f>
        <v>0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0.3837043015457211</v>
      </c>
      <c r="P24" s="16" t="s">
        <v>19550</v>
      </c>
      <c r="Q24" s="21">
        <f>B9L217C1*B9L217C6</f>
        <v>-4.2207473170029317</v>
      </c>
      <c r="R24" s="16" t="s">
        <v>19234</v>
      </c>
      <c r="S24" s="21">
        <f>B3L310C4</f>
        <v>4.2783699980569009E-2</v>
      </c>
      <c r="T24" s="16" t="s">
        <v>19551</v>
      </c>
      <c r="U24" s="21">
        <f>B9L217C1*B9L217C8</f>
        <v>-0.47062069978625909</v>
      </c>
      <c r="V24" s="16" t="s">
        <v>19236</v>
      </c>
      <c r="W24" s="15">
        <f>B3L311C4</f>
        <v>0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0.36767801339787143</v>
      </c>
      <c r="AB24" s="16" t="s">
        <v>19553</v>
      </c>
      <c r="AC24" s="21">
        <f>B9L217C1*B9L217C12</f>
        <v>-4.0444581473765862</v>
      </c>
      <c r="AD24" s="16" t="s">
        <v>19240</v>
      </c>
      <c r="AE24" s="21">
        <f>B3L313C4</f>
        <v>0.13268232430813864</v>
      </c>
      <c r="AF24" s="16" t="s">
        <v>19554</v>
      </c>
      <c r="AG24" s="21">
        <f>B9L217C1*B9L217C14</f>
        <v>-1.4595055673895252</v>
      </c>
      <c r="AH24" s="16" t="s">
        <v>19242</v>
      </c>
      <c r="AI24" s="15">
        <f>B3L314C4</f>
        <v>0</v>
      </c>
      <c r="AJ24" s="16" t="s">
        <v>19555</v>
      </c>
      <c r="AK24" s="15">
        <f>B9L217C1*B9L217C16</f>
        <v>0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15">
        <f>B3L316C4</f>
        <v>0</v>
      </c>
      <c r="AR24" s="16" t="s">
        <v>19557</v>
      </c>
      <c r="AS24" s="15">
        <f>B9L217C1*B9L217C20</f>
        <v>0</v>
      </c>
      <c r="AT24" s="16" t="s">
        <v>19248</v>
      </c>
      <c r="AU24" s="15">
        <f>B3L317C4</f>
        <v>0</v>
      </c>
      <c r="AV24" s="16" t="s">
        <v>19558</v>
      </c>
      <c r="AW24" s="15">
        <f>B9L217C1*B9L217C22</f>
        <v>0</v>
      </c>
      <c r="AX24" s="16" t="s">
        <v>19250</v>
      </c>
      <c r="AY24" s="15">
        <f>B3L318C4</f>
        <v>0</v>
      </c>
      <c r="AZ24" s="16" t="s">
        <v>19559</v>
      </c>
      <c r="BA24" s="15">
        <f>B9L217C1*B9L217C24</f>
        <v>0</v>
      </c>
      <c r="BB24" s="16" t="s">
        <v>19252</v>
      </c>
      <c r="BC24" s="21">
        <f>B3L319C4</f>
        <v>6.3000102273315137E-2</v>
      </c>
      <c r="BD24" s="16" t="s">
        <v>19560</v>
      </c>
      <c r="BE24" s="21">
        <f>B9L217C1*B9L217C26</f>
        <v>-0.69300112500646649</v>
      </c>
      <c r="BF24" s="16" t="s">
        <v>19254</v>
      </c>
      <c r="BG24" s="15">
        <f>B3L320C4</f>
        <v>0</v>
      </c>
      <c r="BH24" s="16" t="s">
        <v>19561</v>
      </c>
      <c r="BI24" s="15">
        <f>B9L217C1*B9L217C28</f>
        <v>0</v>
      </c>
      <c r="BJ24" s="16" t="s">
        <v>19256</v>
      </c>
      <c r="BK24" s="21">
        <f>B3L321C4</f>
        <v>1.015155849438476E-2</v>
      </c>
      <c r="BL24" s="16" t="s">
        <v>19562</v>
      </c>
      <c r="BM24" s="21">
        <f>B9L217C1*B9L217C30</f>
        <v>-0.11166714343823236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3052.9245583333336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15">
        <f>B3L308C4</f>
        <v>0</v>
      </c>
      <c r="L25" s="16" t="s">
        <v>19568</v>
      </c>
      <c r="M25" s="15">
        <f>B9L218C1*B9L218C4</f>
        <v>0</v>
      </c>
      <c r="N25" s="16" t="s">
        <v>19232</v>
      </c>
      <c r="O25" s="21">
        <f>B3L309C4</f>
        <v>0.3837043015457211</v>
      </c>
      <c r="P25" s="16" t="s">
        <v>19569</v>
      </c>
      <c r="Q25" s="15">
        <f>B9L218C1*B9L218C6</f>
        <v>1171.4202853270708</v>
      </c>
      <c r="R25" s="16" t="s">
        <v>19234</v>
      </c>
      <c r="S25" s="21">
        <f>B3L310C4</f>
        <v>4.2783699980569009E-2</v>
      </c>
      <c r="T25" s="16" t="s">
        <v>19570</v>
      </c>
      <c r="U25" s="21">
        <f>B9L218C1*B9L218C8</f>
        <v>130.61540836704449</v>
      </c>
      <c r="V25" s="16" t="s">
        <v>19236</v>
      </c>
      <c r="W25" s="15">
        <f>B3L311C4</f>
        <v>0</v>
      </c>
      <c r="X25" s="16" t="s">
        <v>19571</v>
      </c>
      <c r="Y25" s="15">
        <f>B9L218C1*B9L218C10</f>
        <v>0</v>
      </c>
      <c r="Z25" s="16" t="s">
        <v>19238</v>
      </c>
      <c r="AA25" s="21">
        <f>B3L312C4</f>
        <v>0.36767801339787143</v>
      </c>
      <c r="AB25" s="16" t="s">
        <v>19572</v>
      </c>
      <c r="AC25" s="15">
        <f>B9L218C1*B9L218C12</f>
        <v>1122.4932366615742</v>
      </c>
      <c r="AD25" s="16" t="s">
        <v>19240</v>
      </c>
      <c r="AE25" s="21">
        <f>B3L313C4</f>
        <v>0.13268232430813864</v>
      </c>
      <c r="AF25" s="16" t="s">
        <v>19573</v>
      </c>
      <c r="AG25" s="21">
        <f>B9L218C1*B9L218C14</f>
        <v>405.06912633706429</v>
      </c>
      <c r="AH25" s="16" t="s">
        <v>19242</v>
      </c>
      <c r="AI25" s="15">
        <f>B3L314C4</f>
        <v>0</v>
      </c>
      <c r="AJ25" s="16" t="s">
        <v>19574</v>
      </c>
      <c r="AK25" s="15">
        <f>B9L218C1*B9L218C16</f>
        <v>0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15">
        <f>B3L316C4</f>
        <v>0</v>
      </c>
      <c r="AR25" s="16" t="s">
        <v>19576</v>
      </c>
      <c r="AS25" s="15">
        <f>B9L218C1*B9L218C20</f>
        <v>0</v>
      </c>
      <c r="AT25" s="16" t="s">
        <v>19248</v>
      </c>
      <c r="AU25" s="15">
        <f>B3L317C4</f>
        <v>0</v>
      </c>
      <c r="AV25" s="16" t="s">
        <v>19577</v>
      </c>
      <c r="AW25" s="15">
        <f>B9L218C1*B9L218C22</f>
        <v>0</v>
      </c>
      <c r="AX25" s="16" t="s">
        <v>19250</v>
      </c>
      <c r="AY25" s="15">
        <f>B3L318C4</f>
        <v>0</v>
      </c>
      <c r="AZ25" s="16" t="s">
        <v>19578</v>
      </c>
      <c r="BA25" s="15">
        <f>B9L218C1*B9L218C24</f>
        <v>0</v>
      </c>
      <c r="BB25" s="16" t="s">
        <v>19252</v>
      </c>
      <c r="BC25" s="21">
        <f>B3L319C4</f>
        <v>6.3000102273315137E-2</v>
      </c>
      <c r="BD25" s="16" t="s">
        <v>19579</v>
      </c>
      <c r="BE25" s="21">
        <f>B9L218C1*B9L218C26</f>
        <v>192.33455940771546</v>
      </c>
      <c r="BF25" s="16" t="s">
        <v>19254</v>
      </c>
      <c r="BG25" s="15">
        <f>B3L320C4</f>
        <v>0</v>
      </c>
      <c r="BH25" s="16" t="s">
        <v>19580</v>
      </c>
      <c r="BI25" s="15">
        <f>B9L218C1*B9L218C28</f>
        <v>0</v>
      </c>
      <c r="BJ25" s="16" t="s">
        <v>19256</v>
      </c>
      <c r="BK25" s="21">
        <f>B3L321C4</f>
        <v>1.015155849438476E-2</v>
      </c>
      <c r="BL25" s="16" t="s">
        <v>19581</v>
      </c>
      <c r="BM25" s="21">
        <f>B9L218C1*B9L218C30</f>
        <v>30.991942232864595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6044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15">
        <f>B3L308C4</f>
        <v>0</v>
      </c>
      <c r="L26" s="16" t="s">
        <v>19587</v>
      </c>
      <c r="M26" s="15">
        <f>B9L219C1*B9L219C4</f>
        <v>0</v>
      </c>
      <c r="N26" s="16" t="s">
        <v>19232</v>
      </c>
      <c r="O26" s="21">
        <f>B3L309C4</f>
        <v>0.3837043015457211</v>
      </c>
      <c r="P26" s="16" t="s">
        <v>19588</v>
      </c>
      <c r="Q26" s="15">
        <f>B9L219C1*B9L219C6</f>
        <v>2319.1087985423383</v>
      </c>
      <c r="R26" s="16" t="s">
        <v>19234</v>
      </c>
      <c r="S26" s="21">
        <f>B3L310C4</f>
        <v>4.2783699980569009E-2</v>
      </c>
      <c r="T26" s="16" t="s">
        <v>19589</v>
      </c>
      <c r="U26" s="21">
        <f>B9L219C1*B9L219C8</f>
        <v>258.58468268255911</v>
      </c>
      <c r="V26" s="16" t="s">
        <v>19236</v>
      </c>
      <c r="W26" s="15">
        <f>B3L311C4</f>
        <v>0</v>
      </c>
      <c r="X26" s="16" t="s">
        <v>19590</v>
      </c>
      <c r="Y26" s="15">
        <f>B9L219C1*B9L219C10</f>
        <v>0</v>
      </c>
      <c r="Z26" s="16" t="s">
        <v>19238</v>
      </c>
      <c r="AA26" s="21">
        <f>B3L312C4</f>
        <v>0.36767801339787143</v>
      </c>
      <c r="AB26" s="16" t="s">
        <v>19591</v>
      </c>
      <c r="AC26" s="15">
        <f>B9L219C1*B9L219C12</f>
        <v>2222.2459129767349</v>
      </c>
      <c r="AD26" s="16" t="s">
        <v>19240</v>
      </c>
      <c r="AE26" s="21">
        <f>B3L313C4</f>
        <v>0.13268232430813864</v>
      </c>
      <c r="AF26" s="16" t="s">
        <v>19592</v>
      </c>
      <c r="AG26" s="21">
        <f>B9L219C1*B9L219C14</f>
        <v>801.93196811838993</v>
      </c>
      <c r="AH26" s="16" t="s">
        <v>19242</v>
      </c>
      <c r="AI26" s="15">
        <f>B3L314C4</f>
        <v>0</v>
      </c>
      <c r="AJ26" s="16" t="s">
        <v>19593</v>
      </c>
      <c r="AK26" s="15">
        <f>B9L219C1*B9L219C16</f>
        <v>0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15">
        <f>B3L316C4</f>
        <v>0</v>
      </c>
      <c r="AR26" s="16" t="s">
        <v>19595</v>
      </c>
      <c r="AS26" s="15">
        <f>B9L219C1*B9L219C20</f>
        <v>0</v>
      </c>
      <c r="AT26" s="16" t="s">
        <v>19248</v>
      </c>
      <c r="AU26" s="15">
        <f>B3L317C4</f>
        <v>0</v>
      </c>
      <c r="AV26" s="16" t="s">
        <v>19596</v>
      </c>
      <c r="AW26" s="15">
        <f>B9L219C1*B9L219C22</f>
        <v>0</v>
      </c>
      <c r="AX26" s="16" t="s">
        <v>19250</v>
      </c>
      <c r="AY26" s="15">
        <f>B3L318C4</f>
        <v>0</v>
      </c>
      <c r="AZ26" s="16" t="s">
        <v>19597</v>
      </c>
      <c r="BA26" s="15">
        <f>B9L219C1*B9L219C24</f>
        <v>0</v>
      </c>
      <c r="BB26" s="16" t="s">
        <v>19252</v>
      </c>
      <c r="BC26" s="21">
        <f>B3L319C4</f>
        <v>6.3000102273315137E-2</v>
      </c>
      <c r="BD26" s="16" t="s">
        <v>19598</v>
      </c>
      <c r="BE26" s="21">
        <f>B9L219C1*B9L219C26</f>
        <v>380.77261813991669</v>
      </c>
      <c r="BF26" s="16" t="s">
        <v>19254</v>
      </c>
      <c r="BG26" s="15">
        <f>B3L320C4</f>
        <v>0</v>
      </c>
      <c r="BH26" s="16" t="s">
        <v>19599</v>
      </c>
      <c r="BI26" s="15">
        <f>B9L219C1*B9L219C28</f>
        <v>0</v>
      </c>
      <c r="BJ26" s="16" t="s">
        <v>19256</v>
      </c>
      <c r="BK26" s="21">
        <f>B3L321C4</f>
        <v>1.015155849438476E-2</v>
      </c>
      <c r="BL26" s="16" t="s">
        <v>19600</v>
      </c>
      <c r="BM26" s="21">
        <f>B9L219C1*B9L219C30</f>
        <v>61.356019540061489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15">
        <f>B3L308C4</f>
        <v>0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0.3837043015457211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4.2783699980569009E-2</v>
      </c>
      <c r="T27" s="16" t="s">
        <v>19608</v>
      </c>
      <c r="U27" s="15">
        <f>B9L220C1*B9L220C8</f>
        <v>0</v>
      </c>
      <c r="V27" s="16" t="s">
        <v>19236</v>
      </c>
      <c r="W27" s="15">
        <f>B3L311C4</f>
        <v>0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0.36767801339787143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0.13268232430813864</v>
      </c>
      <c r="AF27" s="16" t="s">
        <v>19611</v>
      </c>
      <c r="AG27" s="15">
        <f>B9L220C1*B9L220C14</f>
        <v>0</v>
      </c>
      <c r="AH27" s="16" t="s">
        <v>19242</v>
      </c>
      <c r="AI27" s="15">
        <f>B3L314C4</f>
        <v>0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15">
        <f>B3L316C4</f>
        <v>0</v>
      </c>
      <c r="AR27" s="16" t="s">
        <v>19614</v>
      </c>
      <c r="AS27" s="15">
        <f>B9L220C1*B9L220C20</f>
        <v>0</v>
      </c>
      <c r="AT27" s="16" t="s">
        <v>19248</v>
      </c>
      <c r="AU27" s="15">
        <f>B3L317C4</f>
        <v>0</v>
      </c>
      <c r="AV27" s="16" t="s">
        <v>19615</v>
      </c>
      <c r="AW27" s="15">
        <f>B9L220C1*B9L220C22</f>
        <v>0</v>
      </c>
      <c r="AX27" s="16" t="s">
        <v>19250</v>
      </c>
      <c r="AY27" s="15">
        <f>B3L318C4</f>
        <v>0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6.3000102273315137E-2</v>
      </c>
      <c r="BD27" s="16" t="s">
        <v>19617</v>
      </c>
      <c r="BE27" s="15">
        <f>B9L220C1*B9L220C26</f>
        <v>0</v>
      </c>
      <c r="BF27" s="16" t="s">
        <v>19254</v>
      </c>
      <c r="BG27" s="15">
        <f>B3L320C4</f>
        <v>0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1.015155849438476E-2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15">
        <f>B3L308C4</f>
        <v>0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0.3837043015457211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4.2783699980569009E-2</v>
      </c>
      <c r="T28" s="16" t="s">
        <v>19627</v>
      </c>
      <c r="U28" s="15">
        <f>B9L221C1*B9L221C8</f>
        <v>0</v>
      </c>
      <c r="V28" s="16" t="s">
        <v>19236</v>
      </c>
      <c r="W28" s="15">
        <f>B3L311C4</f>
        <v>0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0.36767801339787143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0.13268232430813864</v>
      </c>
      <c r="AF28" s="16" t="s">
        <v>19630</v>
      </c>
      <c r="AG28" s="15">
        <f>B9L221C1*B9L221C14</f>
        <v>0</v>
      </c>
      <c r="AH28" s="16" t="s">
        <v>19242</v>
      </c>
      <c r="AI28" s="15">
        <f>B3L314C4</f>
        <v>0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15">
        <f>B3L316C4</f>
        <v>0</v>
      </c>
      <c r="AR28" s="16" t="s">
        <v>19633</v>
      </c>
      <c r="AS28" s="15">
        <f>B9L221C1*B9L221C20</f>
        <v>0</v>
      </c>
      <c r="AT28" s="16" t="s">
        <v>19248</v>
      </c>
      <c r="AU28" s="15">
        <f>B3L317C4</f>
        <v>0</v>
      </c>
      <c r="AV28" s="16" t="s">
        <v>19634</v>
      </c>
      <c r="AW28" s="15">
        <f>B9L221C1*B9L221C22</f>
        <v>0</v>
      </c>
      <c r="AX28" s="16" t="s">
        <v>19250</v>
      </c>
      <c r="AY28" s="15">
        <f>B3L318C4</f>
        <v>0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6.3000102273315137E-2</v>
      </c>
      <c r="BD28" s="16" t="s">
        <v>19636</v>
      </c>
      <c r="BE28" s="15">
        <f>B9L221C1*B9L221C26</f>
        <v>0</v>
      </c>
      <c r="BF28" s="16" t="s">
        <v>19254</v>
      </c>
      <c r="BG28" s="15">
        <f>B3L320C4</f>
        <v>0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1.015155849438476E-2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15">
        <f>B3L308C4</f>
        <v>0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0.3837043015457211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4.2783699980569009E-2</v>
      </c>
      <c r="T29" s="16" t="s">
        <v>19646</v>
      </c>
      <c r="U29" s="15">
        <f>B9L222C1*B9L222C8</f>
        <v>0</v>
      </c>
      <c r="V29" s="16" t="s">
        <v>19236</v>
      </c>
      <c r="W29" s="15">
        <f>B3L311C4</f>
        <v>0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0.36767801339787143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0.13268232430813864</v>
      </c>
      <c r="AF29" s="16" t="s">
        <v>19649</v>
      </c>
      <c r="AG29" s="15">
        <f>B9L222C1*B9L222C14</f>
        <v>0</v>
      </c>
      <c r="AH29" s="16" t="s">
        <v>19242</v>
      </c>
      <c r="AI29" s="15">
        <f>B3L314C4</f>
        <v>0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15">
        <f>B3L316C4</f>
        <v>0</v>
      </c>
      <c r="AR29" s="16" t="s">
        <v>19652</v>
      </c>
      <c r="AS29" s="15">
        <f>B9L222C1*B9L222C20</f>
        <v>0</v>
      </c>
      <c r="AT29" s="16" t="s">
        <v>19248</v>
      </c>
      <c r="AU29" s="15">
        <f>B3L317C4</f>
        <v>0</v>
      </c>
      <c r="AV29" s="16" t="s">
        <v>19653</v>
      </c>
      <c r="AW29" s="15">
        <f>B9L222C1*B9L222C22</f>
        <v>0</v>
      </c>
      <c r="AX29" s="16" t="s">
        <v>19250</v>
      </c>
      <c r="AY29" s="15">
        <f>B3L318C4</f>
        <v>0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6.3000102273315137E-2</v>
      </c>
      <c r="BD29" s="16" t="s">
        <v>19655</v>
      </c>
      <c r="BE29" s="15">
        <f>B9L222C1*B9L222C26</f>
        <v>0</v>
      </c>
      <c r="BF29" s="16" t="s">
        <v>19254</v>
      </c>
      <c r="BG29" s="15">
        <f>B3L320C4</f>
        <v>0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1.015155849438476E-2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15">
        <f>B3L308C4</f>
        <v>0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0.3837043015457211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4.2783699980569009E-2</v>
      </c>
      <c r="T30" s="16" t="s">
        <v>19665</v>
      </c>
      <c r="U30" s="15">
        <f>B9L223C1*B9L223C8</f>
        <v>0</v>
      </c>
      <c r="V30" s="16" t="s">
        <v>19236</v>
      </c>
      <c r="W30" s="15">
        <f>B3L311C4</f>
        <v>0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0.36767801339787143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0.13268232430813864</v>
      </c>
      <c r="AF30" s="16" t="s">
        <v>19668</v>
      </c>
      <c r="AG30" s="15">
        <f>B9L223C1*B9L223C14</f>
        <v>0</v>
      </c>
      <c r="AH30" s="16" t="s">
        <v>19242</v>
      </c>
      <c r="AI30" s="15">
        <f>B3L314C4</f>
        <v>0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15">
        <f>B3L316C4</f>
        <v>0</v>
      </c>
      <c r="AR30" s="16" t="s">
        <v>19671</v>
      </c>
      <c r="AS30" s="15">
        <f>B9L223C1*B9L223C20</f>
        <v>0</v>
      </c>
      <c r="AT30" s="16" t="s">
        <v>19248</v>
      </c>
      <c r="AU30" s="15">
        <f>B3L317C4</f>
        <v>0</v>
      </c>
      <c r="AV30" s="16" t="s">
        <v>19672</v>
      </c>
      <c r="AW30" s="15">
        <f>B9L223C1*B9L223C22</f>
        <v>0</v>
      </c>
      <c r="AX30" s="16" t="s">
        <v>19250</v>
      </c>
      <c r="AY30" s="15">
        <f>B3L318C4</f>
        <v>0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6.3000102273315137E-2</v>
      </c>
      <c r="BD30" s="16" t="s">
        <v>19674</v>
      </c>
      <c r="BE30" s="15">
        <f>B9L223C1*B9L223C26</f>
        <v>0</v>
      </c>
      <c r="BF30" s="16" t="s">
        <v>19254</v>
      </c>
      <c r="BG30" s="15">
        <f>B3L320C4</f>
        <v>0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1.015155849438476E-2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15">
        <f>B3L308C4</f>
        <v>0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0.3837043015457211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4.2783699980569009E-2</v>
      </c>
      <c r="T31" s="16" t="s">
        <v>19684</v>
      </c>
      <c r="U31" s="15">
        <f>B9L224C1*B9L224C8</f>
        <v>0</v>
      </c>
      <c r="V31" s="16" t="s">
        <v>19236</v>
      </c>
      <c r="W31" s="15">
        <f>B3L311C4</f>
        <v>0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0.36767801339787143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0.13268232430813864</v>
      </c>
      <c r="AF31" s="16" t="s">
        <v>19687</v>
      </c>
      <c r="AG31" s="15">
        <f>B9L224C1*B9L224C14</f>
        <v>0</v>
      </c>
      <c r="AH31" s="16" t="s">
        <v>19242</v>
      </c>
      <c r="AI31" s="15">
        <f>B3L314C4</f>
        <v>0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15">
        <f>B3L316C4</f>
        <v>0</v>
      </c>
      <c r="AR31" s="16" t="s">
        <v>19690</v>
      </c>
      <c r="AS31" s="15">
        <f>B9L224C1*B9L224C20</f>
        <v>0</v>
      </c>
      <c r="AT31" s="16" t="s">
        <v>19248</v>
      </c>
      <c r="AU31" s="15">
        <f>B3L317C4</f>
        <v>0</v>
      </c>
      <c r="AV31" s="16" t="s">
        <v>19691</v>
      </c>
      <c r="AW31" s="15">
        <f>B9L224C1*B9L224C22</f>
        <v>0</v>
      </c>
      <c r="AX31" s="16" t="s">
        <v>19250</v>
      </c>
      <c r="AY31" s="15">
        <f>B3L318C4</f>
        <v>0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6.3000102273315137E-2</v>
      </c>
      <c r="BD31" s="16" t="s">
        <v>19693</v>
      </c>
      <c r="BE31" s="15">
        <f>B9L224C1*B9L224C26</f>
        <v>0</v>
      </c>
      <c r="BF31" s="16" t="s">
        <v>19254</v>
      </c>
      <c r="BG31" s="15">
        <f>B3L320C4</f>
        <v>0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1.015155849438476E-2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18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15">
        <f>B3L308C4</f>
        <v>0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0.3837043015457211</v>
      </c>
      <c r="P32" s="16" t="s">
        <v>19702</v>
      </c>
      <c r="Q32" s="21">
        <f>B9L225C1*B9L225C6</f>
        <v>6.9066774278229799</v>
      </c>
      <c r="R32" s="16" t="s">
        <v>19234</v>
      </c>
      <c r="S32" s="21">
        <f>B3L310C4</f>
        <v>4.2783699980569009E-2</v>
      </c>
      <c r="T32" s="16" t="s">
        <v>19703</v>
      </c>
      <c r="U32" s="21">
        <f>B9L225C1*B9L225C8</f>
        <v>0.7701065996502422</v>
      </c>
      <c r="V32" s="16" t="s">
        <v>19236</v>
      </c>
      <c r="W32" s="15">
        <f>B3L311C4</f>
        <v>0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0.36767801339787143</v>
      </c>
      <c r="AB32" s="16" t="s">
        <v>19705</v>
      </c>
      <c r="AC32" s="21">
        <f>B9L225C1*B9L225C12</f>
        <v>6.6182042411616857</v>
      </c>
      <c r="AD32" s="16" t="s">
        <v>19240</v>
      </c>
      <c r="AE32" s="21">
        <f>B3L313C4</f>
        <v>0.13268232430813864</v>
      </c>
      <c r="AF32" s="16" t="s">
        <v>19706</v>
      </c>
      <c r="AG32" s="21">
        <f>B9L225C1*B9L225C14</f>
        <v>2.3882818375464954</v>
      </c>
      <c r="AH32" s="16" t="s">
        <v>19242</v>
      </c>
      <c r="AI32" s="15">
        <f>B3L314C4</f>
        <v>0</v>
      </c>
      <c r="AJ32" s="16" t="s">
        <v>19707</v>
      </c>
      <c r="AK32" s="15">
        <f>B9L225C1*B9L225C16</f>
        <v>0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15">
        <f>B3L316C4</f>
        <v>0</v>
      </c>
      <c r="AR32" s="16" t="s">
        <v>19709</v>
      </c>
      <c r="AS32" s="15">
        <f>B9L225C1*B9L225C20</f>
        <v>0</v>
      </c>
      <c r="AT32" s="16" t="s">
        <v>19248</v>
      </c>
      <c r="AU32" s="15">
        <f>B3L317C4</f>
        <v>0</v>
      </c>
      <c r="AV32" s="16" t="s">
        <v>19710</v>
      </c>
      <c r="AW32" s="15">
        <f>B9L225C1*B9L225C22</f>
        <v>0</v>
      </c>
      <c r="AX32" s="16" t="s">
        <v>19250</v>
      </c>
      <c r="AY32" s="15">
        <f>B3L318C4</f>
        <v>0</v>
      </c>
      <c r="AZ32" s="16" t="s">
        <v>19711</v>
      </c>
      <c r="BA32" s="15">
        <f>B9L225C1*B9L225C24</f>
        <v>0</v>
      </c>
      <c r="BB32" s="16" t="s">
        <v>19252</v>
      </c>
      <c r="BC32" s="21">
        <f>B3L319C4</f>
        <v>6.3000102273315137E-2</v>
      </c>
      <c r="BD32" s="16" t="s">
        <v>19712</v>
      </c>
      <c r="BE32" s="21">
        <f>B9L225C1*B9L225C26</f>
        <v>1.1340018409196724</v>
      </c>
      <c r="BF32" s="16" t="s">
        <v>19254</v>
      </c>
      <c r="BG32" s="15">
        <f>B3L320C4</f>
        <v>0</v>
      </c>
      <c r="BH32" s="16" t="s">
        <v>19713</v>
      </c>
      <c r="BI32" s="15">
        <f>B9L225C1*B9L225C28</f>
        <v>0</v>
      </c>
      <c r="BJ32" s="16" t="s">
        <v>19256</v>
      </c>
      <c r="BK32" s="21">
        <f>B3L321C4</f>
        <v>1.015155849438476E-2</v>
      </c>
      <c r="BL32" s="16" t="s">
        <v>19714</v>
      </c>
      <c r="BM32" s="21">
        <f>B9L225C1*B9L225C30</f>
        <v>0.18272805289892569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17.051386666666076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15">
        <f>B3L308C4</f>
        <v>0</v>
      </c>
      <c r="L33" s="16" t="s">
        <v>19720</v>
      </c>
      <c r="M33" s="15">
        <f>B9L226C1*B9L226C4</f>
        <v>0</v>
      </c>
      <c r="N33" s="16" t="s">
        <v>19232</v>
      </c>
      <c r="O33" s="21">
        <f>B3L309C4</f>
        <v>0.3837043015457211</v>
      </c>
      <c r="P33" s="16" t="s">
        <v>19721</v>
      </c>
      <c r="Q33" s="21">
        <f>B9L226C1*B9L226C6</f>
        <v>6.5426904113191284</v>
      </c>
      <c r="R33" s="16" t="s">
        <v>19234</v>
      </c>
      <c r="S33" s="21">
        <f>B3L310C4</f>
        <v>4.2783699980569009E-2</v>
      </c>
      <c r="T33" s="16" t="s">
        <v>19722</v>
      </c>
      <c r="U33" s="21">
        <f>B9L226C1*B9L226C8</f>
        <v>0.72952141139931603</v>
      </c>
      <c r="V33" s="16" t="s">
        <v>19236</v>
      </c>
      <c r="W33" s="15">
        <f>B3L311C4</f>
        <v>0</v>
      </c>
      <c r="X33" s="16" t="s">
        <v>19723</v>
      </c>
      <c r="Y33" s="15">
        <f>B9L226C1*B9L226C10</f>
        <v>0</v>
      </c>
      <c r="Z33" s="16" t="s">
        <v>19238</v>
      </c>
      <c r="AA33" s="21">
        <f>B3L312C4</f>
        <v>0.36767801339787143</v>
      </c>
      <c r="AB33" s="16" t="s">
        <v>19724</v>
      </c>
      <c r="AC33" s="21">
        <f>B9L226C1*B9L226C12</f>
        <v>6.2694199752787361</v>
      </c>
      <c r="AD33" s="16" t="s">
        <v>19240</v>
      </c>
      <c r="AE33" s="21">
        <f>B3L313C4</f>
        <v>0.13268232430813864</v>
      </c>
      <c r="AF33" s="16" t="s">
        <v>19725</v>
      </c>
      <c r="AG33" s="21">
        <f>B9L226C1*B9L226C14</f>
        <v>2.2624176156100595</v>
      </c>
      <c r="AH33" s="16" t="s">
        <v>19242</v>
      </c>
      <c r="AI33" s="15">
        <f>B3L314C4</f>
        <v>0</v>
      </c>
      <c r="AJ33" s="16" t="s">
        <v>19726</v>
      </c>
      <c r="AK33" s="15">
        <f>B9L226C1*B9L226C16</f>
        <v>0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15">
        <f>B3L316C4</f>
        <v>0</v>
      </c>
      <c r="AR33" s="16" t="s">
        <v>19728</v>
      </c>
      <c r="AS33" s="15">
        <f>B9L226C1*B9L226C20</f>
        <v>0</v>
      </c>
      <c r="AT33" s="16" t="s">
        <v>19248</v>
      </c>
      <c r="AU33" s="15">
        <f>B3L317C4</f>
        <v>0</v>
      </c>
      <c r="AV33" s="16" t="s">
        <v>19729</v>
      </c>
      <c r="AW33" s="15">
        <f>B9L226C1*B9L226C22</f>
        <v>0</v>
      </c>
      <c r="AX33" s="16" t="s">
        <v>19250</v>
      </c>
      <c r="AY33" s="15">
        <f>B3L318C4</f>
        <v>0</v>
      </c>
      <c r="AZ33" s="16" t="s">
        <v>19730</v>
      </c>
      <c r="BA33" s="15">
        <f>B9L226C1*B9L226C24</f>
        <v>0</v>
      </c>
      <c r="BB33" s="16" t="s">
        <v>19252</v>
      </c>
      <c r="BC33" s="21">
        <f>B3L319C4</f>
        <v>6.3000102273315137E-2</v>
      </c>
      <c r="BD33" s="16" t="s">
        <v>19731</v>
      </c>
      <c r="BE33" s="21">
        <f>B9L226C1*B9L226C26</f>
        <v>1.0742391039018049</v>
      </c>
      <c r="BF33" s="16" t="s">
        <v>19254</v>
      </c>
      <c r="BG33" s="15">
        <f>B3L320C4</f>
        <v>0</v>
      </c>
      <c r="BH33" s="16" t="s">
        <v>19732</v>
      </c>
      <c r="BI33" s="15">
        <f>B9L226C1*B9L226C28</f>
        <v>0</v>
      </c>
      <c r="BJ33" s="16" t="s">
        <v>19256</v>
      </c>
      <c r="BK33" s="21">
        <f>B3L321C4</f>
        <v>1.015155849438476E-2</v>
      </c>
      <c r="BL33" s="16" t="s">
        <v>19733</v>
      </c>
      <c r="BM33" s="21">
        <f>B9L226C1*B9L226C30</f>
        <v>0.17309814915703306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07F442-1CB0-4F45-AF5B-66242F7D3C79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8.6409288023228503E-2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0.19330294015566835</v>
      </c>
      <c r="L8" s="16" t="s">
        <v>19774</v>
      </c>
      <c r="M8" s="21">
        <f>B9L301C1*B9L301C4</f>
        <v>1.6703169431648048E-2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21">
        <f>B3L335C5</f>
        <v>2.0468631134360472E-2</v>
      </c>
      <c r="AZ8" s="16" t="s">
        <v>19786</v>
      </c>
      <c r="BA8" s="21">
        <f>B9L301C1*B9L301C24</f>
        <v>1.7686798431301764E-3</v>
      </c>
      <c r="BB8" s="16" t="s">
        <v>10976</v>
      </c>
      <c r="BC8" s="21">
        <f>B3L336C5</f>
        <v>0.78622842870997123</v>
      </c>
      <c r="BD8" s="16" t="s">
        <v>19787</v>
      </c>
      <c r="BE8" s="21">
        <f>B9L301C1*B9L301C26</f>
        <v>6.7937438748450277E-2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1.800595789808634E-3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0.19330294015566835</v>
      </c>
      <c r="L9" s="16" t="s">
        <v>19790</v>
      </c>
      <c r="M9" s="21">
        <f>B9L302C1*B9L302C4</f>
        <v>3.4806046020192678E-4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21">
        <f>B3L335C5</f>
        <v>2.0468631134360472E-2</v>
      </c>
      <c r="AZ9" s="16" t="s">
        <v>19800</v>
      </c>
      <c r="BA9" s="21">
        <f>B9L302C1*B9L302C24</f>
        <v>3.6855731043675389E-5</v>
      </c>
      <c r="BB9" s="16" t="s">
        <v>10976</v>
      </c>
      <c r="BC9" s="21">
        <f>B3L336C5</f>
        <v>0.78622842870997123</v>
      </c>
      <c r="BD9" s="16" t="s">
        <v>19801</v>
      </c>
      <c r="BE9" s="21">
        <f>B9L302C1*B9L302C26</f>
        <v>1.4156795985630318E-3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0.19330294015566835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2.0468631134360472E-2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0.78622842870997123</v>
      </c>
      <c r="BD10" s="16" t="s">
        <v>19815</v>
      </c>
      <c r="BE10" s="15">
        <f>B9L303C1*B9L303C26</f>
        <v>0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0.4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0.19330294015566835</v>
      </c>
      <c r="L11" s="16" t="s">
        <v>19817</v>
      </c>
      <c r="M11" s="21">
        <f>B9L304C1*B9L304C4</f>
        <v>7.7321176062267349E-2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21">
        <f>B3L335C5</f>
        <v>2.0468631134360472E-2</v>
      </c>
      <c r="AZ11" s="16" t="s">
        <v>19827</v>
      </c>
      <c r="BA11" s="21">
        <f>B9L304C1*B9L304C24</f>
        <v>8.1874524537441894E-3</v>
      </c>
      <c r="BB11" s="16" t="s">
        <v>10976</v>
      </c>
      <c r="BC11" s="21">
        <f>B3L336C5</f>
        <v>0.78622842870997123</v>
      </c>
      <c r="BD11" s="16" t="s">
        <v>19828</v>
      </c>
      <c r="BE11" s="21">
        <f>B9L304C1*B9L304C26</f>
        <v>0.31449137148398854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0.12861102760747689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0.19330294015566835</v>
      </c>
      <c r="L12" s="16" t="s">
        <v>19831</v>
      </c>
      <c r="M12" s="21">
        <f>B9L305C1*B9L305C4</f>
        <v>2.4860889772967115E-2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21">
        <f>B3L335C5</f>
        <v>2.0468631134360472E-2</v>
      </c>
      <c r="AZ12" s="16" t="s">
        <v>19841</v>
      </c>
      <c r="BA12" s="21">
        <f>B9L305C1*B9L305C24</f>
        <v>2.6324916839084956E-3</v>
      </c>
      <c r="BB12" s="16" t="s">
        <v>10976</v>
      </c>
      <c r="BC12" s="21">
        <f>B3L336C5</f>
        <v>0.78622842870997123</v>
      </c>
      <c r="BD12" s="16" t="s">
        <v>19842</v>
      </c>
      <c r="BE12" s="21">
        <f>B9L305C1*B9L305C26</f>
        <v>0.10111764615060129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0.22035217848278971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0.19330294015566835</v>
      </c>
      <c r="L13" s="16" t="s">
        <v>19845</v>
      </c>
      <c r="M13" s="21">
        <f>B9L306C1*B9L306C4</f>
        <v>4.2594723970429849E-2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21">
        <f>B3L335C5</f>
        <v>2.0468631134360472E-2</v>
      </c>
      <c r="AZ13" s="16" t="s">
        <v>19855</v>
      </c>
      <c r="BA13" s="21">
        <f>B9L306C1*B9L306C24</f>
        <v>4.5103074610169849E-3</v>
      </c>
      <c r="BB13" s="16" t="s">
        <v>10976</v>
      </c>
      <c r="BC13" s="21">
        <f>B3L336C5</f>
        <v>0.78622842870997123</v>
      </c>
      <c r="BD13" s="16" t="s">
        <v>19856</v>
      </c>
      <c r="BE13" s="21">
        <f>B9L306C1*B9L306C26</f>
        <v>0.17324714705134289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0.19330294015566835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2.0468631134360472E-2</v>
      </c>
      <c r="AZ14" s="16" t="s">
        <v>19869</v>
      </c>
      <c r="BA14" s="15">
        <f>B9L307C1*B9L307C24</f>
        <v>0</v>
      </c>
      <c r="BB14" s="16" t="s">
        <v>10976</v>
      </c>
      <c r="BC14" s="21">
        <f>B3L336C5</f>
        <v>0.78622842870997123</v>
      </c>
      <c r="BD14" s="16" t="s">
        <v>19870</v>
      </c>
      <c r="BE14" s="15">
        <f>B9L307C1*B9L307C26</f>
        <v>0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0.19330294015566835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21">
        <f>B3L335C5</f>
        <v>2.0468631134360472E-2</v>
      </c>
      <c r="AZ15" s="16" t="s">
        <v>19883</v>
      </c>
      <c r="BA15" s="15">
        <f>B9L308C1*B9L308C24</f>
        <v>0</v>
      </c>
      <c r="BB15" s="16" t="s">
        <v>10976</v>
      </c>
      <c r="BC15" s="21">
        <f>B3L336C5</f>
        <v>0.78622842870997123</v>
      </c>
      <c r="BD15" s="16" t="s">
        <v>19884</v>
      </c>
      <c r="BE15" s="15">
        <f>B9L308C1*B9L308C26</f>
        <v>0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0.19330294015566835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2.0468631134360472E-2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0.78622842870997123</v>
      </c>
      <c r="BD16" s="16" t="s">
        <v>19898</v>
      </c>
      <c r="BE16" s="15">
        <f>B9L309C1*B9L309C26</f>
        <v>0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0.19330294015566835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2.0468631134360472E-2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0.78622842870997123</v>
      </c>
      <c r="BD17" s="16" t="s">
        <v>19912</v>
      </c>
      <c r="BE17" s="15">
        <f>B9L310C1*B9L310C26</f>
        <v>0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0.19330294015566835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2.0468631134360472E-2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0.78622842870997123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0.10399473498702747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0.19330294015566835</v>
      </c>
      <c r="L19" s="16" t="s">
        <v>19929</v>
      </c>
      <c r="M19" s="21">
        <f>B9L312C1*B9L312C4</f>
        <v>2.010248803370196E-2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21">
        <f>B3L335C5</f>
        <v>2.0468631134360472E-2</v>
      </c>
      <c r="AZ19" s="16" t="s">
        <v>19939</v>
      </c>
      <c r="BA19" s="21">
        <f>B9L312C1*B9L312C24</f>
        <v>2.1286298703650365E-3</v>
      </c>
      <c r="BB19" s="16" t="s">
        <v>10976</v>
      </c>
      <c r="BC19" s="21">
        <f>B3L336C5</f>
        <v>0.78622842870997123</v>
      </c>
      <c r="BD19" s="16" t="s">
        <v>19940</v>
      </c>
      <c r="BE19" s="21">
        <f>B9L312C1*B9L312C26</f>
        <v>8.1763617082960469E-2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1.7275270322863632E-3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0.19330294015566835</v>
      </c>
      <c r="L20" s="16" t="s">
        <v>19943</v>
      </c>
      <c r="M20" s="21">
        <f>B9L313C1*B9L313C4</f>
        <v>3.339360545393502E-4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2.0468631134360472E-2</v>
      </c>
      <c r="AZ20" s="16" t="s">
        <v>19953</v>
      </c>
      <c r="BA20" s="21">
        <f>B9L313C1*B9L313C24</f>
        <v>3.5360113598506002E-5</v>
      </c>
      <c r="BB20" s="16" t="s">
        <v>10976</v>
      </c>
      <c r="BC20" s="21">
        <f>B3L336C5</f>
        <v>0.78622842870997123</v>
      </c>
      <c r="BD20" s="16" t="s">
        <v>19954</v>
      </c>
      <c r="BE20" s="21">
        <f>B9L313C1*B9L313C26</f>
        <v>1.3582308641485071E-3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6.0290164931379557E-2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0.19330294015566835</v>
      </c>
      <c r="L21" s="16" t="s">
        <v>19957</v>
      </c>
      <c r="M21" s="21">
        <f>B9L314C1*B9L314C4</f>
        <v>1.1654266143705837E-2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21">
        <f>B3L335C5</f>
        <v>2.0468631134360472E-2</v>
      </c>
      <c r="AZ21" s="16" t="s">
        <v>19967</v>
      </c>
      <c r="BA21" s="21">
        <f>B9L314C1*B9L314C24</f>
        <v>1.2340571470101634E-3</v>
      </c>
      <c r="BB21" s="16" t="s">
        <v>10976</v>
      </c>
      <c r="BC21" s="21">
        <f>B3L336C5</f>
        <v>0.78622842870997123</v>
      </c>
      <c r="BD21" s="16" t="s">
        <v>19968</v>
      </c>
      <c r="BE21" s="21">
        <f>B9L314C1*B9L314C26</f>
        <v>4.7401841640663557E-2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21">
        <f>A2L239C44</f>
        <v>12.613561000000002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0.19330294015566835</v>
      </c>
      <c r="L22" s="16" t="s">
        <v>19971</v>
      </c>
      <c r="M22" s="21">
        <f>B9L315C1*B9L315C4</f>
        <v>2.4382384271328728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2.0468631134360472E-2</v>
      </c>
      <c r="AZ22" s="16" t="s">
        <v>19981</v>
      </c>
      <c r="BA22" s="21">
        <f>B9L315C1*B9L315C24</f>
        <v>0.25818232739975505</v>
      </c>
      <c r="BB22" s="16" t="s">
        <v>10976</v>
      </c>
      <c r="BC22" s="21">
        <f>B3L336C5</f>
        <v>0.78622842870997123</v>
      </c>
      <c r="BD22" s="16" t="s">
        <v>19982</v>
      </c>
      <c r="BE22" s="21">
        <f>B9L315C1*B9L315C26</f>
        <v>9.917140245467376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0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0.19330294015566835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21">
        <f>B3L335C5</f>
        <v>2.0468631134360472E-2</v>
      </c>
      <c r="AZ23" s="16" t="s">
        <v>19994</v>
      </c>
      <c r="BA23" s="15">
        <f>B9L316C1*B9L316C24</f>
        <v>0</v>
      </c>
      <c r="BB23" s="16" t="s">
        <v>10976</v>
      </c>
      <c r="BC23" s="21">
        <f>B3L336C5</f>
        <v>0.78622842870997123</v>
      </c>
      <c r="BD23" s="16" t="s">
        <v>19995</v>
      </c>
      <c r="BE23" s="15">
        <f>B9L316C1*B9L316C26</f>
        <v>0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0.19330294015566835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2.0468631134360472E-2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0.78622842870997123</v>
      </c>
      <c r="BD24" s="16" t="s">
        <v>20009</v>
      </c>
      <c r="BE24" s="15">
        <f>B9L317C1*B9L317C26</f>
        <v>0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0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0.19330294015566835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21">
        <f>B3L335C5</f>
        <v>2.0468631134360472E-2</v>
      </c>
      <c r="AZ25" s="16" t="s">
        <v>20022</v>
      </c>
      <c r="BA25" s="15">
        <f>B9L318C1*B9L318C24</f>
        <v>0</v>
      </c>
      <c r="BB25" s="16" t="s">
        <v>10976</v>
      </c>
      <c r="BC25" s="21">
        <f>B3L336C5</f>
        <v>0.78622842870997123</v>
      </c>
      <c r="BD25" s="16" t="s">
        <v>20023</v>
      </c>
      <c r="BE25" s="15">
        <f>B9L318C1*B9L318C26</f>
        <v>0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233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0.19330294015566835</v>
      </c>
      <c r="L26" s="16" t="s">
        <v>20026</v>
      </c>
      <c r="M26" s="21">
        <f>B9L319C1*B9L319C4</f>
        <v>45.039585056270724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2.0468631134360472E-2</v>
      </c>
      <c r="AZ26" s="16" t="s">
        <v>20036</v>
      </c>
      <c r="BA26" s="21">
        <f>B9L319C1*B9L319C24</f>
        <v>4.7691910543059901</v>
      </c>
      <c r="BB26" s="16" t="s">
        <v>10976</v>
      </c>
      <c r="BC26" s="21">
        <f>B3L336C5</f>
        <v>0.78622842870997123</v>
      </c>
      <c r="BD26" s="16" t="s">
        <v>20037</v>
      </c>
      <c r="BE26" s="21">
        <f>B9L319C1*B9L319C26</f>
        <v>183.1912238894233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0.19330294015566835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2.0468631134360472E-2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0.78622842870997123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0.19330294015566835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2.0468631134360472E-2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0.78622842870997123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0.19330294015566835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2.0468631134360472E-2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0.78622842870997123</v>
      </c>
      <c r="BD29" s="16" t="s">
        <v>20079</v>
      </c>
      <c r="BE29" s="15">
        <f>B9L322C1*B9L322C26</f>
        <v>0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2534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0.19330294015566835</v>
      </c>
      <c r="L30" s="16" t="s">
        <v>20082</v>
      </c>
      <c r="M30" s="21">
        <f>B9L323C1*B9L323C4</f>
        <v>489.82965035446358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2.0468631134360472E-2</v>
      </c>
      <c r="AZ30" s="16" t="s">
        <v>20092</v>
      </c>
      <c r="BA30" s="21">
        <f>B9L323C1*B9L323C24</f>
        <v>51.867511294469438</v>
      </c>
      <c r="BB30" s="16" t="s">
        <v>10976</v>
      </c>
      <c r="BC30" s="21">
        <f>B3L336C5</f>
        <v>0.78622842870997123</v>
      </c>
      <c r="BD30" s="16" t="s">
        <v>20093</v>
      </c>
      <c r="BE30" s="15">
        <f>B9L323C1*B9L323C26</f>
        <v>1992.3028383510671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0.19330294015566835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2.0468631134360472E-2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0.78622842870997123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2227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0.19330294015566835</v>
      </c>
      <c r="L32" s="16" t="s">
        <v>20110</v>
      </c>
      <c r="M32" s="21">
        <f>B9L325C1*B9L325C4</f>
        <v>430.48564772667339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2.0468631134360472E-2</v>
      </c>
      <c r="AZ32" s="16" t="s">
        <v>20120</v>
      </c>
      <c r="BA32" s="21">
        <f>B9L325C1*B9L325C24</f>
        <v>45.583641536220767</v>
      </c>
      <c r="BB32" s="16" t="s">
        <v>10976</v>
      </c>
      <c r="BC32" s="21">
        <f>B3L336C5</f>
        <v>0.78622842870997123</v>
      </c>
      <c r="BD32" s="16" t="s">
        <v>20121</v>
      </c>
      <c r="BE32" s="15">
        <f>B9L325C1*B9L325C26</f>
        <v>1750.930710737106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56.66201799999908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0.19330294015566835</v>
      </c>
      <c r="L33" s="16" t="s">
        <v>20124</v>
      </c>
      <c r="M33" s="21">
        <f>B9L326C1*B9L326C4</f>
        <v>10.952934674553225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21">
        <f>B3L335C5</f>
        <v>2.0468631134360472E-2</v>
      </c>
      <c r="AZ33" s="16" t="s">
        <v>20134</v>
      </c>
      <c r="BA33" s="21">
        <f>B9L326C1*B9L326C24</f>
        <v>1.1597939457704747</v>
      </c>
      <c r="BB33" s="16" t="s">
        <v>10976</v>
      </c>
      <c r="BC33" s="21">
        <f>B3L336C5</f>
        <v>0.78622842870997123</v>
      </c>
      <c r="BD33" s="16" t="s">
        <v>20135</v>
      </c>
      <c r="BE33" s="21">
        <f>B9L326C1*B9L326C26</f>
        <v>44.549289379675386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5F2C83-FE01-4960-B5FB-C65A68CB557A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3298.1422771999996</v>
      </c>
      <c r="F8" s="16" t="s">
        <v>11042</v>
      </c>
      <c r="G8" s="21">
        <f>B3L209C4</f>
        <v>0.97647553584759383</v>
      </c>
      <c r="H8" s="16" t="s">
        <v>20193</v>
      </c>
      <c r="I8" s="15">
        <f>B9L401C1*B9L401C2</f>
        <v>3220.5552474304732</v>
      </c>
      <c r="J8" s="16" t="s">
        <v>20194</v>
      </c>
      <c r="K8" s="21">
        <f>B9L401C1-B9L401C3</f>
        <v>77.587029769526453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4542.6350012000003</v>
      </c>
      <c r="F9" s="16" t="s">
        <v>11093</v>
      </c>
      <c r="G9" s="21">
        <f>B3L207C4</f>
        <v>0.97792613384401605</v>
      </c>
      <c r="H9" s="16" t="s">
        <v>20196</v>
      </c>
      <c r="I9" s="15">
        <f>B9L402C1*B9L402C2</f>
        <v>4442.3614841880235</v>
      </c>
      <c r="J9" s="16" t="s">
        <v>20197</v>
      </c>
      <c r="K9" s="21">
        <f>B9L402C1-B9L402C3</f>
        <v>100.27351701197676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0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0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21">
        <f>A2L128C44</f>
        <v>2.2000000000000002</v>
      </c>
      <c r="F11" s="16" t="s">
        <v>10710</v>
      </c>
      <c r="G11" s="21">
        <f>B3L305C3</f>
        <v>0.91684729939100851</v>
      </c>
      <c r="H11" s="16" t="s">
        <v>20200</v>
      </c>
      <c r="I11" s="21">
        <f>B9L404C1*B9L404C2</f>
        <v>2.0170640586602189</v>
      </c>
      <c r="J11" s="16" t="s">
        <v>20201</v>
      </c>
      <c r="K11" s="21">
        <f>B9L404C1-B9L404C3</f>
        <v>0.18293594133978131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0</v>
      </c>
      <c r="F12" s="16" t="s">
        <v>11078</v>
      </c>
      <c r="G12" s="21">
        <f>B3L220C4</f>
        <v>0.94543831591475436</v>
      </c>
      <c r="H12" s="16" t="s">
        <v>20202</v>
      </c>
      <c r="I12" s="15">
        <f>B9L405C1*B9L405C2</f>
        <v>0</v>
      </c>
      <c r="J12" s="16" t="s">
        <v>20203</v>
      </c>
      <c r="K12" s="15">
        <f>B9L405C1-B9L405C3</f>
        <v>0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3743.7249167999994</v>
      </c>
      <c r="F13" s="16" t="s">
        <v>11042</v>
      </c>
      <c r="G13" s="21">
        <f>B3L209C4</f>
        <v>0.97647553584759383</v>
      </c>
      <c r="H13" s="16" t="s">
        <v>20205</v>
      </c>
      <c r="I13" s="15">
        <f>B9L406C1*B9L406C2</f>
        <v>3655.6557941982683</v>
      </c>
      <c r="J13" s="16" t="s">
        <v>20206</v>
      </c>
      <c r="K13" s="21">
        <f>B9L406C1-B9L406C3</f>
        <v>88.069122601731124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164</v>
      </c>
      <c r="F14" s="16" t="s">
        <v>11042</v>
      </c>
      <c r="G14" s="21">
        <f>B3L209C4</f>
        <v>0.97647553584759383</v>
      </c>
      <c r="H14" s="16" t="s">
        <v>20208</v>
      </c>
      <c r="I14" s="21">
        <f>B9L407C1*B9L407C2</f>
        <v>160.1419878790054</v>
      </c>
      <c r="J14" s="16" t="s">
        <v>20209</v>
      </c>
      <c r="K14" s="21">
        <f>B9L407C1-B9L407C3</f>
        <v>3.8580121209946014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7461.2772330000007</v>
      </c>
      <c r="F15" s="16" t="s">
        <v>10710</v>
      </c>
      <c r="G15" s="21">
        <f>B3L305C3</f>
        <v>0.91684729939100851</v>
      </c>
      <c r="H15" s="16" t="s">
        <v>20211</v>
      </c>
      <c r="I15" s="15">
        <f>B9L408C1*B9L408C2</f>
        <v>6840.8518810836667</v>
      </c>
      <c r="J15" s="16" t="s">
        <v>20212</v>
      </c>
      <c r="K15" s="21">
        <f>B9L408C1-B9L408C3</f>
        <v>620.42535191633397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0</v>
      </c>
      <c r="F16" s="16" t="s">
        <v>10710</v>
      </c>
      <c r="G16" s="21">
        <f>B3L305C3</f>
        <v>0.91684729939100851</v>
      </c>
      <c r="H16" s="16" t="s">
        <v>20213</v>
      </c>
      <c r="I16" s="15">
        <f>B9L409C1*B9L409C2</f>
        <v>0</v>
      </c>
      <c r="J16" s="16" t="s">
        <v>20214</v>
      </c>
      <c r="K16" s="15">
        <f>B9L409C1-B9L409C3</f>
        <v>0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357</v>
      </c>
      <c r="F17" s="16" t="s">
        <v>10710</v>
      </c>
      <c r="G17" s="21">
        <f>B3L305C3</f>
        <v>0.91684729939100851</v>
      </c>
      <c r="H17" s="16" t="s">
        <v>20216</v>
      </c>
      <c r="I17" s="21">
        <f>B9L410C1*B9L410C2</f>
        <v>327.31448588259002</v>
      </c>
      <c r="J17" s="16" t="s">
        <v>20217</v>
      </c>
      <c r="K17" s="21">
        <f>B9L410C1-B9L410C3</f>
        <v>29.68551411740998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4739.3080850000006</v>
      </c>
      <c r="F18" s="16" t="s">
        <v>10710</v>
      </c>
      <c r="G18" s="21">
        <f>B3L305C3</f>
        <v>0.91684729939100851</v>
      </c>
      <c r="H18" s="16" t="s">
        <v>20219</v>
      </c>
      <c r="I18" s="15">
        <f>B9L411C1*B9L411C2</f>
        <v>4345.2218187142225</v>
      </c>
      <c r="J18" s="16" t="s">
        <v>20220</v>
      </c>
      <c r="K18" s="21">
        <f>B9L411C1-B9L411C3</f>
        <v>394.08626628577804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2469</v>
      </c>
      <c r="F19" s="16" t="s">
        <v>10710</v>
      </c>
      <c r="G19" s="21">
        <f>B3L305C3</f>
        <v>0.91684729939100851</v>
      </c>
      <c r="H19" s="16" t="s">
        <v>20222</v>
      </c>
      <c r="I19" s="15">
        <f>B9L412C1*B9L412C2</f>
        <v>2263.6959821964001</v>
      </c>
      <c r="J19" s="16" t="s">
        <v>20223</v>
      </c>
      <c r="K19" s="21">
        <f>B9L412C1-B9L412C3</f>
        <v>205.30401780359989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0.91684729939100851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0.91684729939100851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0.91684729939100851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0.91684729939100851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0.91684729939100851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63</v>
      </c>
      <c r="F25" s="16" t="s">
        <v>10710</v>
      </c>
      <c r="G25" s="21">
        <f>B3L305C3</f>
        <v>0.91684729939100851</v>
      </c>
      <c r="H25" s="16" t="s">
        <v>20240</v>
      </c>
      <c r="I25" s="21">
        <f>B9L418C1*B9L418C2</f>
        <v>57.761379861633536</v>
      </c>
      <c r="J25" s="16" t="s">
        <v>20241</v>
      </c>
      <c r="K25" s="21">
        <f>B9L418C1-B9L418C3</f>
        <v>5.2386201383664641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1206.2562833333359</v>
      </c>
      <c r="F26" s="16" t="s">
        <v>10710</v>
      </c>
      <c r="G26" s="21">
        <f>B3L305C3</f>
        <v>0.91684729939100851</v>
      </c>
      <c r="H26" s="16" t="s">
        <v>20243</v>
      </c>
      <c r="I26" s="15">
        <f>B9L419C1*B9L419C2</f>
        <v>1105.9528157476043</v>
      </c>
      <c r="J26" s="16" t="s">
        <v>20244</v>
      </c>
      <c r="K26" s="21">
        <f>B9L419C1-B9L419C3</f>
        <v>100.3034675857316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6.7937438748450277E-2</v>
      </c>
      <c r="F34" s="16" t="s">
        <v>11042</v>
      </c>
      <c r="G34" s="21">
        <f>B3L209C4</f>
        <v>0.97647553584759383</v>
      </c>
      <c r="H34" s="16" t="s">
        <v>20268</v>
      </c>
      <c r="I34" s="21">
        <f>B9L427C1*B9L427C2</f>
        <v>6.6339246906006066E-2</v>
      </c>
      <c r="J34" s="16" t="s">
        <v>20269</v>
      </c>
      <c r="K34" s="21">
        <f>B9L427C1-B9L427C3</f>
        <v>1.5981918424442104E-3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1.4156795985630318E-3</v>
      </c>
      <c r="F35" s="16" t="s">
        <v>11042</v>
      </c>
      <c r="G35" s="21">
        <f>B3L209C4</f>
        <v>0.97647553584759383</v>
      </c>
      <c r="H35" s="16" t="s">
        <v>20271</v>
      </c>
      <c r="I35" s="21">
        <f>B9L428C1*B9L428C2</f>
        <v>1.382376494595343E-3</v>
      </c>
      <c r="J35" s="16" t="s">
        <v>20272</v>
      </c>
      <c r="K35" s="21">
        <f>B9L428C1-B9L428C3</f>
        <v>3.3303103967688777E-5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0.97647553584759383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0.31449137148398854</v>
      </c>
      <c r="F37" s="16" t="s">
        <v>11042</v>
      </c>
      <c r="G37" s="21">
        <f>B3L209C4</f>
        <v>0.97647553584759383</v>
      </c>
      <c r="H37" s="16" t="s">
        <v>20277</v>
      </c>
      <c r="I37" s="21">
        <f>B9L430C1*B9L430C2</f>
        <v>0.30709313048927239</v>
      </c>
      <c r="J37" s="16" t="s">
        <v>20278</v>
      </c>
      <c r="K37" s="21">
        <f>B9L430C1-B9L430C3</f>
        <v>7.3982409947161432E-3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0.10111764615060129</v>
      </c>
      <c r="F38" s="16" t="s">
        <v>11042</v>
      </c>
      <c r="G38" s="21">
        <f>B3L209C4</f>
        <v>0.97647553584759383</v>
      </c>
      <c r="H38" s="16" t="s">
        <v>20280</v>
      </c>
      <c r="I38" s="21">
        <f>B9L431C1*B9L431C2</f>
        <v>9.873890770855577E-2</v>
      </c>
      <c r="J38" s="16" t="s">
        <v>20281</v>
      </c>
      <c r="K38" s="21">
        <f>B9L431C1-B9L431C3</f>
        <v>2.3787384420455165E-3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0.17324714705134289</v>
      </c>
      <c r="F39" s="16" t="s">
        <v>11042</v>
      </c>
      <c r="G39" s="21">
        <f>B3L209C4</f>
        <v>0.97647553584759383</v>
      </c>
      <c r="H39" s="16" t="s">
        <v>20283</v>
      </c>
      <c r="I39" s="21">
        <f>B9L432C1*B9L432C2</f>
        <v>0.16917160075102694</v>
      </c>
      <c r="J39" s="16" t="s">
        <v>20284</v>
      </c>
      <c r="K39" s="21">
        <f>B9L432C1-B9L432C3</f>
        <v>4.075546300315952E-3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0.97647553584759383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0.97647553584759383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0.97647553584759383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0.97647553584759383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0.97647553584759383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8.1763617082960469E-2</v>
      </c>
      <c r="F45" s="16" t="s">
        <v>11042</v>
      </c>
      <c r="G45" s="21">
        <f>B3L209C4</f>
        <v>0.97647553584759383</v>
      </c>
      <c r="H45" s="16" t="s">
        <v>20301</v>
      </c>
      <c r="I45" s="21">
        <f>B9L438C1*B9L438C2</f>
        <v>7.9840171803921306E-2</v>
      </c>
      <c r="J45" s="16" t="s">
        <v>20302</v>
      </c>
      <c r="K45" s="21">
        <f>B9L438C1-B9L438C3</f>
        <v>1.9234452790391626E-3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1.3582308641485071E-3</v>
      </c>
      <c r="F46" s="16" t="s">
        <v>11042</v>
      </c>
      <c r="G46" s="21">
        <f>B3L209C4</f>
        <v>0.97647553584759383</v>
      </c>
      <c r="H46" s="16" t="s">
        <v>20304</v>
      </c>
      <c r="I46" s="21">
        <f>B9L439C1*B9L439C2</f>
        <v>1.3262792108741539E-3</v>
      </c>
      <c r="J46" s="16" t="s">
        <v>20305</v>
      </c>
      <c r="K46" s="21">
        <f>B9L439C1-B9L439C3</f>
        <v>3.195165327435313E-5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4.7401841640663557E-2</v>
      </c>
      <c r="F47" s="16" t="s">
        <v>11042</v>
      </c>
      <c r="G47" s="21">
        <f>B3L209C4</f>
        <v>0.97647553584759383</v>
      </c>
      <c r="H47" s="16" t="s">
        <v>20307</v>
      </c>
      <c r="I47" s="21">
        <f>B9L440C1*B9L440C2</f>
        <v>4.6286738716229736E-2</v>
      </c>
      <c r="J47" s="16" t="s">
        <v>20308</v>
      </c>
      <c r="K47" s="21">
        <f>B9L440C1-B9L440C3</f>
        <v>1.1151029244338209E-3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9.917140245467376</v>
      </c>
      <c r="F48" s="16" t="s">
        <v>11042</v>
      </c>
      <c r="G48" s="21">
        <f>B3L209C4</f>
        <v>0.97647553584759383</v>
      </c>
      <c r="H48" s="16" t="s">
        <v>20310</v>
      </c>
      <c r="I48" s="21">
        <f>B9L441C1*B9L441C2</f>
        <v>9.6838448352684949</v>
      </c>
      <c r="J48" s="16" t="s">
        <v>20311</v>
      </c>
      <c r="K48" s="21">
        <f>B9L441C1-B9L441C3</f>
        <v>0.23329541019888111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15">
        <f>B9L316C27</f>
        <v>0</v>
      </c>
      <c r="F49" s="16" t="s">
        <v>11042</v>
      </c>
      <c r="G49" s="21">
        <f>B3L209C4</f>
        <v>0.97647553584759383</v>
      </c>
      <c r="H49" s="16" t="s">
        <v>20313</v>
      </c>
      <c r="I49" s="15">
        <f>B9L442C1*B9L442C2</f>
        <v>0</v>
      </c>
      <c r="J49" s="16" t="s">
        <v>20314</v>
      </c>
      <c r="K49" s="15">
        <f>B9L442C1-B9L442C3</f>
        <v>0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0.97647553584759383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0</v>
      </c>
      <c r="F51" s="16" t="s">
        <v>11042</v>
      </c>
      <c r="G51" s="21">
        <f>B3L209C4</f>
        <v>0.97647553584759383</v>
      </c>
      <c r="H51" s="16" t="s">
        <v>20319</v>
      </c>
      <c r="I51" s="15">
        <f>B9L444C1*B9L444C2</f>
        <v>0</v>
      </c>
      <c r="J51" s="16" t="s">
        <v>20320</v>
      </c>
      <c r="K51" s="15">
        <f>B9L444C1-B9L444C3</f>
        <v>0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183.1912238894233</v>
      </c>
      <c r="F52" s="16" t="s">
        <v>11042</v>
      </c>
      <c r="G52" s="21">
        <f>B3L209C4</f>
        <v>0.97647553584759383</v>
      </c>
      <c r="H52" s="16" t="s">
        <v>20322</v>
      </c>
      <c r="I52" s="21">
        <f>B9L445C1*B9L445C2</f>
        <v>178.88174851000116</v>
      </c>
      <c r="J52" s="16" t="s">
        <v>20323</v>
      </c>
      <c r="K52" s="21">
        <f>B9L445C1-B9L445C3</f>
        <v>4.309475379422139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0.97647553584759383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0.97647553584759383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0.97647553584759383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1992.3028383510671</v>
      </c>
      <c r="F56" s="16" t="s">
        <v>11042</v>
      </c>
      <c r="G56" s="21">
        <f>B3L209C4</f>
        <v>0.97647553584759383</v>
      </c>
      <c r="H56" s="16" t="s">
        <v>20334</v>
      </c>
      <c r="I56" s="15">
        <f>B9L449C1*B9L449C2</f>
        <v>1945.4349816495403</v>
      </c>
      <c r="J56" s="16" t="s">
        <v>20335</v>
      </c>
      <c r="K56" s="21">
        <f>B9L449C1-B9L449C3</f>
        <v>46.867856701526762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0.97647553584759383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1750.930710737106</v>
      </c>
      <c r="F58" s="16" t="s">
        <v>11042</v>
      </c>
      <c r="G58" s="21">
        <f>B3L209C4</f>
        <v>0.97647553584759383</v>
      </c>
      <c r="H58" s="16" t="s">
        <v>20340</v>
      </c>
      <c r="I58" s="15">
        <f>B9L451C1*B9L451C2</f>
        <v>1709.7410039990239</v>
      </c>
      <c r="J58" s="16" t="s">
        <v>20341</v>
      </c>
      <c r="K58" s="21">
        <f>B9L451C1-B9L451C3</f>
        <v>41.189706738082123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44.549289379675386</v>
      </c>
      <c r="F59" s="16" t="s">
        <v>11042</v>
      </c>
      <c r="G59" s="21">
        <f>B3L209C4</f>
        <v>0.97647553584759383</v>
      </c>
      <c r="H59" s="16" t="s">
        <v>20343</v>
      </c>
      <c r="I59" s="21">
        <f>B9L452C1*B9L452C2</f>
        <v>43.501291218648042</v>
      </c>
      <c r="J59" s="16" t="s">
        <v>20344</v>
      </c>
      <c r="K59" s="21">
        <f>B9L452C1-B9L452C3</f>
        <v>1.0479981610273441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0.4752510841277568</v>
      </c>
      <c r="F60" s="16" t="s">
        <v>10710</v>
      </c>
      <c r="G60" s="21">
        <f>B3L305C3</f>
        <v>0.91684729939100851</v>
      </c>
      <c r="H60" s="16" t="s">
        <v>20346</v>
      </c>
      <c r="I60" s="21">
        <f>B9L453C1*B9L453C2</f>
        <v>0.43573267301518281</v>
      </c>
      <c r="J60" s="16" t="s">
        <v>20347</v>
      </c>
      <c r="K60" s="21">
        <f>B9L453C1-B9L453C3</f>
        <v>3.9518411112573981E-2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9.9032768439474891E-3</v>
      </c>
      <c r="F61" s="16" t="s">
        <v>10710</v>
      </c>
      <c r="G61" s="21">
        <f>B3L305C3</f>
        <v>0.91684729939100851</v>
      </c>
      <c r="H61" s="16" t="s">
        <v>20349</v>
      </c>
      <c r="I61" s="21">
        <f>B9L454C1*B9L454C2</f>
        <v>9.0797926294947651E-3</v>
      </c>
      <c r="J61" s="16" t="s">
        <v>20350</v>
      </c>
      <c r="K61" s="21">
        <f>B9L454C1-B9L454C3</f>
        <v>8.23484214452724E-4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21">
        <f>B3L305C3</f>
        <v>0.91684729939100851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21">
        <f>B9L104C7</f>
        <v>0.70736065184112296</v>
      </c>
      <c r="F63" s="16" t="s">
        <v>10710</v>
      </c>
      <c r="G63" s="21">
        <f>B3L305C3</f>
        <v>0.91684729939100851</v>
      </c>
      <c r="H63" s="16" t="s">
        <v>20355</v>
      </c>
      <c r="I63" s="21">
        <f>B9L456C1*B9L456C2</f>
        <v>0.64854170333599703</v>
      </c>
      <c r="J63" s="16" t="s">
        <v>20356</v>
      </c>
      <c r="K63" s="21">
        <f>B9L456C1-B9L456C3</f>
        <v>5.8818948505125923E-2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1.2119369816553434</v>
      </c>
      <c r="F64" s="16" t="s">
        <v>10710</v>
      </c>
      <c r="G64" s="21">
        <f>B3L305C3</f>
        <v>0.91684729939100851</v>
      </c>
      <c r="H64" s="16" t="s">
        <v>20358</v>
      </c>
      <c r="I64" s="21">
        <f>B9L457C1*B9L457C2</f>
        <v>1.1111611486627917</v>
      </c>
      <c r="J64" s="16" t="s">
        <v>20359</v>
      </c>
      <c r="K64" s="21">
        <f>B9L457C1-B9L457C3</f>
        <v>0.10077583299255166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0.91684729939100851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0.91684729939100851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0.91684729939100851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0.91684729939100851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0.91684729939100851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0.57197104242865116</v>
      </c>
      <c r="F70" s="16" t="s">
        <v>10710</v>
      </c>
      <c r="G70" s="21">
        <f>B3L305C3</f>
        <v>0.91684729939100851</v>
      </c>
      <c r="H70" s="16" t="s">
        <v>20376</v>
      </c>
      <c r="I70" s="21">
        <f>B9L463C1*B9L463C2</f>
        <v>0.52441010558056877</v>
      </c>
      <c r="J70" s="16" t="s">
        <v>20377</v>
      </c>
      <c r="K70" s="21">
        <f>B9L463C1-B9L463C3</f>
        <v>4.756093684808238E-2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9.501398677574999E-3</v>
      </c>
      <c r="F71" s="16" t="s">
        <v>10710</v>
      </c>
      <c r="G71" s="21">
        <f>B3L305C3</f>
        <v>0.91684729939100851</v>
      </c>
      <c r="H71" s="16" t="s">
        <v>20379</v>
      </c>
      <c r="I71" s="21">
        <f>B9L464C1*B9L464C2</f>
        <v>8.7113317179719381E-3</v>
      </c>
      <c r="J71" s="16" t="s">
        <v>20380</v>
      </c>
      <c r="K71" s="21">
        <f>B9L464C1-B9L464C3</f>
        <v>7.9006695960306093E-4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0.33159590712258763</v>
      </c>
      <c r="F72" s="16" t="s">
        <v>10710</v>
      </c>
      <c r="G72" s="21">
        <f>B3L305C3</f>
        <v>0.91684729939100851</v>
      </c>
      <c r="H72" s="16" t="s">
        <v>20382</v>
      </c>
      <c r="I72" s="21">
        <f>B9L465C1*B9L465C2</f>
        <v>0.30402281193445613</v>
      </c>
      <c r="J72" s="16" t="s">
        <v>20383</v>
      </c>
      <c r="K72" s="21">
        <f>B9L465C1-B9L465C3</f>
        <v>2.7573095188131502E-2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15">
        <f>B9L102C25</f>
        <v>0</v>
      </c>
      <c r="F78" s="16" t="s">
        <v>10710</v>
      </c>
      <c r="G78" s="21">
        <f>B3L305C3</f>
        <v>0.91684729939100851</v>
      </c>
      <c r="H78" s="16" t="s">
        <v>20394</v>
      </c>
      <c r="I78" s="15">
        <f>B9L471C1*B9L471C2</f>
        <v>0</v>
      </c>
      <c r="J78" s="16" t="s">
        <v>20395</v>
      </c>
      <c r="K78" s="15">
        <f>B9L471C1-B9L471C3</f>
        <v>0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15">
        <f>B9L103C25</f>
        <v>0</v>
      </c>
      <c r="F79" s="16" t="s">
        <v>10710</v>
      </c>
      <c r="G79" s="21">
        <f>B3L305C3</f>
        <v>0.91684729939100851</v>
      </c>
      <c r="H79" s="16" t="s">
        <v>20397</v>
      </c>
      <c r="I79" s="15">
        <f>B9L472C1*B9L472C2</f>
        <v>0</v>
      </c>
      <c r="J79" s="16" t="s">
        <v>20398</v>
      </c>
      <c r="K79" s="15">
        <f>B9L472C1-B9L472C3</f>
        <v>0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0</v>
      </c>
      <c r="F80" s="16" t="s">
        <v>10710</v>
      </c>
      <c r="G80" s="21">
        <f>B3L305C3</f>
        <v>0.91684729939100851</v>
      </c>
      <c r="H80" s="16" t="s">
        <v>20400</v>
      </c>
      <c r="I80" s="15">
        <f>B9L473C1*B9L473C2</f>
        <v>0</v>
      </c>
      <c r="J80" s="16" t="s">
        <v>20401</v>
      </c>
      <c r="K80" s="15">
        <f>B9L473C1-B9L473C3</f>
        <v>0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15">
        <f>B9L105C25</f>
        <v>0</v>
      </c>
      <c r="F81" s="16" t="s">
        <v>10710</v>
      </c>
      <c r="G81" s="21">
        <f>B3L305C3</f>
        <v>0.91684729939100851</v>
      </c>
      <c r="H81" s="16" t="s">
        <v>20403</v>
      </c>
      <c r="I81" s="15">
        <f>B9L474C1*B9L474C2</f>
        <v>0</v>
      </c>
      <c r="J81" s="16" t="s">
        <v>20404</v>
      </c>
      <c r="K81" s="15">
        <f>B9L474C1-B9L474C3</f>
        <v>0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0.91684729939100851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0.91684729939100851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0.91684729939100851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0.91684729939100851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0.91684729939100851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15">
        <f>B9L111C25</f>
        <v>0</v>
      </c>
      <c r="F87" s="16" t="s">
        <v>10710</v>
      </c>
      <c r="G87" s="21">
        <f>B3L305C3</f>
        <v>0.91684729939100851</v>
      </c>
      <c r="H87" s="16" t="s">
        <v>20421</v>
      </c>
      <c r="I87" s="15">
        <f>B9L480C1*B9L480C2</f>
        <v>0</v>
      </c>
      <c r="J87" s="16" t="s">
        <v>20422</v>
      </c>
      <c r="K87" s="15">
        <f>B9L480C1-B9L480C3</f>
        <v>0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15">
        <f>B9L112C25</f>
        <v>0</v>
      </c>
      <c r="F88" s="16" t="s">
        <v>10710</v>
      </c>
      <c r="G88" s="21">
        <f>B3L305C3</f>
        <v>0.91684729939100851</v>
      </c>
      <c r="H88" s="16" t="s">
        <v>20424</v>
      </c>
      <c r="I88" s="15">
        <f>B9L481C1*B9L481C2</f>
        <v>0</v>
      </c>
      <c r="J88" s="16" t="s">
        <v>20425</v>
      </c>
      <c r="K88" s="15">
        <f>B9L481C1-B9L481C3</f>
        <v>0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15">
        <f>B9L113C25</f>
        <v>0</v>
      </c>
      <c r="F89" s="16" t="s">
        <v>10710</v>
      </c>
      <c r="G89" s="21">
        <f>B3L305C3</f>
        <v>0.91684729939100851</v>
      </c>
      <c r="H89" s="16" t="s">
        <v>20427</v>
      </c>
      <c r="I89" s="15">
        <f>B9L482C1*B9L482C2</f>
        <v>0</v>
      </c>
      <c r="J89" s="16" t="s">
        <v>20428</v>
      </c>
      <c r="K89" s="15">
        <f>B9L482C1-B9L482C3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960FF3-F441-4E65-AB7A-348554ADC520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E7320E-381E-46C2-A159-D2051DED5B41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0.6861582616175117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0.68772947379575333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0.68647583663877398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0.67968939669854023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0.67816162619523002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CEB3AF-11EF-49D7-8A1D-85A5BB1990A8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0.54347465891250279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0.54528681827674907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0.54384063012100192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0.53605336211230714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0.53430989066561307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625FE1-6629-46A7-85A1-4ED9901635BA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0.76958046247981904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0.76950108977208453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0.76491214042284461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0.75766153339273312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0.75822799887346537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659A85-70E4-42AB-8515-F73315D39F38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0.73535851834602384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0.73527141230881821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0.73023989199193529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0.72230813933201143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0.72292702280652943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C10943-BF2E-4A16-B823-3439E218F960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0.9308967270113887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0.93222142047039358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0.93183837687944993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0.93011561588038294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0.92891263906597998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F2FEED-F2A1-483E-A967-14945B0405BB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0.62246317492242942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0.62733347225921043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0.62591880750599094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0.61962027082404214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0.6152832183400132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CC8D6A-7540-4A3B-A0F4-F5182068AFF8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0.49169384474461086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0.49158198753370569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0.48516190727923314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0.47520284086944153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0.47597290160577721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38BF69-B252-4604-90C8-C19D1E8965D0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0.49656153814928689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0.4964496551084312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0.49002727529993756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0.48006146260873189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0.48083218293559182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2875E1-8CDA-43FF-BDC3-240DD88B7AC7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0.91389732618722797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0.90730506558951241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0.90506152917520488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0.90394519488905001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0.90458780193451782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4BA7C8-603B-4C52-8BBC-70C7326F830E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0.7630675015334516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0.72791562812389776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0.71680451198490591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0.70995839502322167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0.70872621048099949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2BDFF9-F9A5-4CA5-8AC9-8923AE9DA646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0.92540422879623441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0.91154512401146026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0.90697455531604587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0.90411071724648584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0.90359134457439372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5B831A-54EA-45ED-A76C-044CFFED6936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0.88854578607390677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0.86880957018421712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0.86236422404568969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0.85834153419686143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0.85761330010931025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76982B-FD62-4BE4-9E4B-A6E7A0D65C4F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0.93506317771046377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0.93678356133132978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0.93520596898226982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0.93429249451250751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0.93393927268562815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AAC521-0ED7-4E05-A176-D3A6A7FFEDAC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0.81981753557947346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0.8208942641635959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0.82003533437252185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0.81536230649568542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0.81430485371496597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E19D93-01FA-40E8-A904-A5433EA705C7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0.29860696231080941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0.29867335649482107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0.29459207198942489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0.28923922497420396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0.28743433853457218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8A3D5E-208D-4693-A06D-5DF0F793C4E2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0.6861582616175117</v>
      </c>
      <c r="G8" s="31">
        <f>CR1L2</f>
        <v>0.68772947379575333</v>
      </c>
      <c r="H8" s="31">
        <f>CR1L3</f>
        <v>0.68647583663877398</v>
      </c>
      <c r="I8" s="31">
        <f>CR1L4</f>
        <v>0.67968939669854023</v>
      </c>
      <c r="J8" s="31">
        <f>CR1L5</f>
        <v>0.67816162619523002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0.54347465891250279</v>
      </c>
      <c r="G9" s="31">
        <f>CR2L2</f>
        <v>0.54528681827674907</v>
      </c>
      <c r="H9" s="31">
        <f>CR2L3</f>
        <v>0.54384063012100192</v>
      </c>
      <c r="I9" s="31">
        <f>CR2L4</f>
        <v>0.53605336211230714</v>
      </c>
      <c r="J9" s="31">
        <f>CR2L5</f>
        <v>0.53430989066561307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0.76958046247981904</v>
      </c>
      <c r="G10" s="31">
        <f>CR3L2</f>
        <v>0.76950108977208453</v>
      </c>
      <c r="H10" s="31">
        <f>CR3L3</f>
        <v>0.76491214042284461</v>
      </c>
      <c r="I10" s="31">
        <f>CR3L4</f>
        <v>0.75766153339273312</v>
      </c>
      <c r="J10" s="31">
        <f>CR3L5</f>
        <v>0.75822799887346537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0.73535851834602384</v>
      </c>
      <c r="G11" s="31">
        <f>CR4L2</f>
        <v>0.73527141230881821</v>
      </c>
      <c r="H11" s="31">
        <f>CR4L3</f>
        <v>0.73023989199193529</v>
      </c>
      <c r="I11" s="31">
        <f>CR4L4</f>
        <v>0.72230813933201143</v>
      </c>
      <c r="J11" s="31">
        <f>CR4L5</f>
        <v>0.72292702280652943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0.9308967270113887</v>
      </c>
      <c r="G12" s="31">
        <f>CR5L2</f>
        <v>0.93222142047039358</v>
      </c>
      <c r="H12" s="31">
        <f>CR5L3</f>
        <v>0.93183837687944993</v>
      </c>
      <c r="I12" s="31">
        <f>CR5L4</f>
        <v>0.93011561588038294</v>
      </c>
      <c r="J12" s="31">
        <f>CR5L5</f>
        <v>0.92891263906597998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0.62246317492242942</v>
      </c>
      <c r="G13" s="31">
        <f>CR6L2</f>
        <v>0.62733347225921043</v>
      </c>
      <c r="H13" s="31">
        <f>CR6L3</f>
        <v>0.62591880750599094</v>
      </c>
      <c r="I13" s="31">
        <f>CR6L4</f>
        <v>0.61962027082404214</v>
      </c>
      <c r="J13" s="31">
        <f>CR6L5</f>
        <v>0.6152832183400132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0.49169384474461086</v>
      </c>
      <c r="G14" s="31">
        <f>CR7L2</f>
        <v>0.49158198753370569</v>
      </c>
      <c r="H14" s="31">
        <f>CR7L3</f>
        <v>0.48516190727923314</v>
      </c>
      <c r="I14" s="31">
        <f>CR7L4</f>
        <v>0.47520284086944153</v>
      </c>
      <c r="J14" s="31">
        <f>CR7L5</f>
        <v>0.47597290160577721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0.49656153814928689</v>
      </c>
      <c r="G15" s="31">
        <f>CR8L2</f>
        <v>0.4964496551084312</v>
      </c>
      <c r="H15" s="31">
        <f>CR8L3</f>
        <v>0.49002727529993756</v>
      </c>
      <c r="I15" s="31">
        <f>CR8L4</f>
        <v>0.48006146260873189</v>
      </c>
      <c r="J15" s="31">
        <f>CR8L5</f>
        <v>0.48083218293559182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0.91389732618722797</v>
      </c>
      <c r="G16" s="31">
        <f>CR9L2</f>
        <v>0.90730506558951241</v>
      </c>
      <c r="H16" s="31">
        <f>CR9L3</f>
        <v>0.90506152917520488</v>
      </c>
      <c r="I16" s="31">
        <f>CR9L4</f>
        <v>0.90394519488905001</v>
      </c>
      <c r="J16" s="31">
        <f>CR9L5</f>
        <v>0.90458780193451782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0.7630675015334516</v>
      </c>
      <c r="G17" s="31">
        <f>CR10L2</f>
        <v>0.72791562812389776</v>
      </c>
      <c r="H17" s="31">
        <f>CR10L3</f>
        <v>0.71680451198490591</v>
      </c>
      <c r="I17" s="31">
        <f>CR10L4</f>
        <v>0.70995839502322167</v>
      </c>
      <c r="J17" s="31">
        <f>CR10L5</f>
        <v>0.70872621048099949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0.92540422879623441</v>
      </c>
      <c r="G18" s="31">
        <f>CR11L2</f>
        <v>0.91154512401146026</v>
      </c>
      <c r="H18" s="31">
        <f>CR11L3</f>
        <v>0.90697455531604587</v>
      </c>
      <c r="I18" s="31">
        <f>CR11L4</f>
        <v>0.90411071724648584</v>
      </c>
      <c r="J18" s="31">
        <f>CR11L5</f>
        <v>0.90359134457439372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0.88854578607390677</v>
      </c>
      <c r="G19" s="31">
        <f>CR12L2</f>
        <v>0.86880957018421712</v>
      </c>
      <c r="H19" s="31">
        <f>CR12L3</f>
        <v>0.86236422404568969</v>
      </c>
      <c r="I19" s="31">
        <f>CR12L4</f>
        <v>0.85834153419686143</v>
      </c>
      <c r="J19" s="31">
        <f>CR12L5</f>
        <v>0.85761330010931025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0.93506317771046377</v>
      </c>
      <c r="G20" s="31">
        <f>CR13L2</f>
        <v>0.93678356133132978</v>
      </c>
      <c r="H20" s="31">
        <f>CR13L3</f>
        <v>0.93520596898226982</v>
      </c>
      <c r="I20" s="31">
        <f>CR13L4</f>
        <v>0.93429249451250751</v>
      </c>
      <c r="J20" s="31">
        <f>CR13L5</f>
        <v>0.93393927268562815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0.81981753557947346</v>
      </c>
      <c r="G21" s="31">
        <f>CR14L2</f>
        <v>0.8208942641635959</v>
      </c>
      <c r="H21" s="31">
        <f>CR14L3</f>
        <v>0.82003533437252185</v>
      </c>
      <c r="I21" s="31">
        <f>CR14L4</f>
        <v>0.81536230649568542</v>
      </c>
      <c r="J21" s="31">
        <f>CR14L5</f>
        <v>0.81430485371496597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0.29860696231080941</v>
      </c>
      <c r="G23" s="31">
        <f>CR16L2</f>
        <v>0.29867335649482107</v>
      </c>
      <c r="H23" s="31">
        <f>CR16L3</f>
        <v>0.29459207198942489</v>
      </c>
      <c r="I23" s="31">
        <f>CR16L4</f>
        <v>0.28923922497420396</v>
      </c>
      <c r="J23" s="31">
        <f>CR16L5</f>
        <v>0.28743433853457218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FE2EEF-B59B-4211-AF09-1452572F289E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7841.7449231999999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0.67816162619523002</v>
      </c>
      <c r="L8" s="16" t="s">
        <v>20796</v>
      </c>
      <c r="M8" s="15">
        <f>IF(D1L101C2&lt;&gt;0,D1L101C2*D1L101C4,D1L101C3*D1L101C4)</f>
        <v>5317.9704893255011</v>
      </c>
      <c r="N8" s="16" t="s">
        <v>4251</v>
      </c>
      <c r="O8" s="32">
        <f>1</f>
        <v>1</v>
      </c>
      <c r="P8" s="16" t="s">
        <v>20797</v>
      </c>
      <c r="Q8" s="15">
        <f>D1L101C5*D1L101C6</f>
        <v>5317.9704893255011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62227963.799999997</v>
      </c>
      <c r="V8" s="16" t="s">
        <v>20798</v>
      </c>
      <c r="W8" s="33">
        <f>IF(D1L101C9=0,0,D1L101C7/D1L101C9)</f>
        <v>8.5459497058547516E-5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2.4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62227963.799999997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6041.1238281999995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0.67816162619523002</v>
      </c>
      <c r="L10" s="16" t="s">
        <v>20825</v>
      </c>
      <c r="M10" s="15">
        <f>IF(D1L103C2&lt;&gt;0,D1L103C2*D1L103C4,D1L103C3*D1L103C4)</f>
        <v>4096.8583593788653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4096.8583593788653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62227963.799999997</v>
      </c>
      <c r="V10" s="16" t="s">
        <v>20827</v>
      </c>
      <c r="W10" s="33">
        <f>IF(D1L103C9=0,0,D1L103C7/D1L103C9)</f>
        <v>6.5836291422713487E-5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4409.0727791999998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0.67816162619523002</v>
      </c>
      <c r="L11" s="16" t="s">
        <v>20840</v>
      </c>
      <c r="M11" s="15">
        <f>IF(D1L104C2&lt;&gt;0,D1L104C2*D1L104C4,D1L104C3*D1L104C4)</f>
        <v>2990.063965955394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2990.063965955394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62227963.799999997</v>
      </c>
      <c r="V11" s="16" t="s">
        <v>20842</v>
      </c>
      <c r="W11" s="33">
        <f>IF(D1L104C9=0,0,D1L104C7/D1L104C9)</f>
        <v>4.8050165606662419E-5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17759.890004599998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0.67816162619523002</v>
      </c>
      <c r="L12" s="16" t="s">
        <v>20855</v>
      </c>
      <c r="M12" s="15">
        <f>IF(D1L105C2&lt;&gt;0,D1L105C2*D1L105C4,D1L105C3*D1L105C4)</f>
        <v>12044.075886567945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12044.075886567945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62227963.799999997</v>
      </c>
      <c r="V12" s="16" t="s">
        <v>20857</v>
      </c>
      <c r="W12" s="33">
        <f>IF(D1L105C9=0,0,D1L105C7/D1L105C9)</f>
        <v>1.9354764564171625E-4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1574.5776795999998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0.67816162619523002</v>
      </c>
      <c r="L13" s="16" t="s">
        <v>20870</v>
      </c>
      <c r="M13" s="15">
        <f>IF(D1L106C2&lt;&gt;0,D1L106C2*D1L106C4,D1L106C3*D1L106C4)</f>
        <v>1067.8181597682476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1067.8181597682476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62227963.799999997</v>
      </c>
      <c r="V13" s="16" t="s">
        <v>20872</v>
      </c>
      <c r="W13" s="33">
        <f>IF(D1L106C9=0,0,D1L106C7/D1L106C9)</f>
        <v>1.715977985717488E-5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695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0.6861582616175117</v>
      </c>
      <c r="L14" s="16" t="s">
        <v>20885</v>
      </c>
      <c r="M14" s="15">
        <f>IF(D1L107C2&lt;&gt;0,D1L107C2*D1L107C4,D1L107C3*D1L107C4)</f>
        <v>476.87999182417065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476.87999182417065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63792951</v>
      </c>
      <c r="V14" s="16" t="s">
        <v>20887</v>
      </c>
      <c r="W14" s="33">
        <f>IF(D1L107C9=0,0,D1L107C7/D1L107C9)</f>
        <v>7.4754339523213253E-6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10075.2557956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0.67816162619523002</v>
      </c>
      <c r="L15" s="16" t="s">
        <v>20901</v>
      </c>
      <c r="M15" s="15">
        <f>IF(D1L108C2&lt;&gt;0,D1L108C2*D1L108C4,D1L108C3*D1L108C4)</f>
        <v>6832.6518546770121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6832.6518546770121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62227963.799999997</v>
      </c>
      <c r="V15" s="16" t="s">
        <v>20903</v>
      </c>
      <c r="W15" s="33">
        <f>IF(D1L108C9=0,0,D1L108C7/D1L108C9)</f>
        <v>1.0980034436988942E-4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1679.4511497999999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0.67816162619523002</v>
      </c>
      <c r="L16" s="16" t="s">
        <v>20916</v>
      </c>
      <c r="M16" s="15">
        <f>IF(D1L109C2&lt;&gt;0,D1L109C2*D1L109C4,D1L109C3*D1L109C4)</f>
        <v>1138.9393228638169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1138.9393228638169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62227963.799999997</v>
      </c>
      <c r="V16" s="16" t="s">
        <v>20918</v>
      </c>
      <c r="W16" s="33">
        <f>IF(D1L109C9=0,0,D1L109C7/D1L109C9)</f>
        <v>1.8302693087055774E-5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50076.116160199999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0.67824010443334393</v>
      </c>
      <c r="L17" s="16" t="s">
        <v>20931</v>
      </c>
      <c r="M17" s="15">
        <f>SUMIF(D1L101C2:D1L109C2,"&lt;&gt;0",D1L101C5:D1L109C5)</f>
        <v>33965.25803036095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33965.25803036095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5.4563185099608098E-4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2.4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38321.409214799998</v>
      </c>
      <c r="H19" s="16" t="s">
        <v>20962</v>
      </c>
      <c r="I19" s="15">
        <f>SUM(D1L101C3:D1L107C3)</f>
        <v>2.4</v>
      </c>
      <c r="J19" s="16" t="s">
        <v>20963</v>
      </c>
      <c r="K19" s="21">
        <f>D1L112C5/SUM(D1L112C2,D1L112C3)</f>
        <v>0.67826417533625072</v>
      </c>
      <c r="L19" s="16" t="s">
        <v>20951</v>
      </c>
      <c r="M19" s="15">
        <f>SUM(D1L101C5:D1L107C5)</f>
        <v>25993.666852820126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25993.666852820126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4.1752881353913587E-4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50076.116160199999</v>
      </c>
      <c r="H20" s="16" t="s">
        <v>20950</v>
      </c>
      <c r="I20" s="15">
        <f>SUM(D1L101C3:D1L109C3)</f>
        <v>2.4</v>
      </c>
      <c r="J20" s="16" t="s">
        <v>20975</v>
      </c>
      <c r="K20" s="21">
        <f>D1L113C5/SUM(D1L113C2,D1L113C3)</f>
        <v>0.67824010443334393</v>
      </c>
      <c r="L20" s="16" t="s">
        <v>20964</v>
      </c>
      <c r="M20" s="15">
        <f>SUM(D1L110C5:D1L111C5)</f>
        <v>33965.25803036095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33965.25803036095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5.4563185099608098E-4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3220.5552474304732</v>
      </c>
      <c r="J21" s="16" t="s">
        <v>20987</v>
      </c>
      <c r="K21" s="21">
        <f>IF(FLOW_THRU_100PCT="Y",1,INDEX(VariabilityMatrix,D1L114C1,D1L114C8))</f>
        <v>0.53430989066561307</v>
      </c>
      <c r="L21" s="16" t="s">
        <v>20976</v>
      </c>
      <c r="M21" s="15">
        <f>IF(D1L114C2&lt;&gt;0,D1L114C2*D1L114C4,D1L114C3*D1L114C4)</f>
        <v>1720.7745221371426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1720.7745221371426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62227963.799999997</v>
      </c>
      <c r="V21" s="16" t="s">
        <v>20978</v>
      </c>
      <c r="W21" s="33">
        <f>IF(D1L114C9=0,0,D1L114C7/D1L114C9)</f>
        <v>2.7652753152388104E-5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1305.0230221373063</v>
      </c>
      <c r="J22" s="16" t="s">
        <v>21003</v>
      </c>
      <c r="K22" s="21">
        <f>IF(FLOW_THRU_100PCT="Y",1,INDEX(VariabilityMatrix,D1L115C1,D1L115C8))</f>
        <v>0.53430989066561307</v>
      </c>
      <c r="L22" s="16" t="s">
        <v>20992</v>
      </c>
      <c r="M22" s="15">
        <f>IF(D1L115C2&lt;&gt;0,D1L115C2*D1L115C4,D1L115C3*D1L115C4)</f>
        <v>697.2867082742921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697.2867082742921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62227963.799999997</v>
      </c>
      <c r="V22" s="16" t="s">
        <v>20994</v>
      </c>
      <c r="W22" s="33">
        <f>IF(D1L115C9=0,0,D1L115C7/D1L115C9)</f>
        <v>1.1205359547282697E-5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6.6339246906006066E-2</v>
      </c>
      <c r="J23" s="16" t="s">
        <v>21019</v>
      </c>
      <c r="K23" s="21">
        <f>IF(FLOW_THRU_100PCT="Y",1,INDEX(VariabilityMatrix,D1L116C1,D1L116C8))</f>
        <v>0.53430989066561307</v>
      </c>
      <c r="L23" s="16" t="s">
        <v>21008</v>
      </c>
      <c r="M23" s="15">
        <f>IF(D1L116C2&lt;&gt;0,D1L116C2*D1L116C4,D1L116C3*D1L116C4)</f>
        <v>3.5445715761187213E-2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3.5445715761187213E-2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62227963.799999997</v>
      </c>
      <c r="V23" s="16" t="s">
        <v>21010</v>
      </c>
      <c r="W23" s="33">
        <f>IF(D1L116C9=0,0,D1L116C7/D1L116C9)</f>
        <v>5.6961072798572298E-10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4442.3614841880235</v>
      </c>
      <c r="J24" s="16" t="s">
        <v>21034</v>
      </c>
      <c r="K24" s="21">
        <f>IF(FLOW_THRU_100PCT="Y",1,INDEX(VariabilityMatrix,D1L117C1,D1L117C8))</f>
        <v>0.53430989066561307</v>
      </c>
      <c r="L24" s="16" t="s">
        <v>21023</v>
      </c>
      <c r="M24" s="15">
        <f>IF(D1L117C2&lt;&gt;0,D1L117C2*D1L117C4,D1L117C3*D1L117C4)</f>
        <v>2373.5976789136334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2373.5976789136334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62227963.799999997</v>
      </c>
      <c r="V24" s="16" t="s">
        <v>21025</v>
      </c>
      <c r="W24" s="33">
        <f>IF(D1L117C9=0,0,D1L117C7/D1L117C9)</f>
        <v>3.8143585840962924E-5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222.29937821000692</v>
      </c>
      <c r="J25" s="16" t="s">
        <v>21050</v>
      </c>
      <c r="K25" s="21">
        <f>IF(FLOW_THRU_100PCT="Y",1,INDEX(VariabilityMatrix,D1L118C1,D1L118C8))</f>
        <v>0.53430989066561307</v>
      </c>
      <c r="L25" s="16" t="s">
        <v>21039</v>
      </c>
      <c r="M25" s="15">
        <f>IF(D1L118C2&lt;&gt;0,D1L118C2*D1L118C4,D1L118C3*D1L118C4)</f>
        <v>118.77675646642257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118.77675646642257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62227963.799999997</v>
      </c>
      <c r="V25" s="16" t="s">
        <v>21041</v>
      </c>
      <c r="W25" s="33">
        <f>IF(D1L118C9=0,0,D1L118C7/D1L118C9)</f>
        <v>1.9087360281973835E-6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1.382376494595343E-3</v>
      </c>
      <c r="J26" s="16" t="s">
        <v>21066</v>
      </c>
      <c r="K26" s="21">
        <f>IF(FLOW_THRU_100PCT="Y",1,INDEX(VariabilityMatrix,D1L119C1,D1L119C8))</f>
        <v>0.53430989066561307</v>
      </c>
      <c r="L26" s="16" t="s">
        <v>21055</v>
      </c>
      <c r="M26" s="15">
        <f>IF(D1L119C2&lt;&gt;0,D1L119C2*D1L119C4,D1L119C3*D1L119C4)</f>
        <v>7.386174336859512E-4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7.386174336859512E-4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62227963.799999997</v>
      </c>
      <c r="V26" s="16" t="s">
        <v>21057</v>
      </c>
      <c r="W26" s="33">
        <f>IF(D1L119C9=0,0,D1L119C7/D1L119C9)</f>
        <v>1.1869542060862856E-11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IF(FLOW_THRU_100PCT="Y",1,INDEX(VariabilityMatrix,D1L120C1,D1L120C8))</f>
        <v>0.54347465891250279</v>
      </c>
      <c r="L27" s="16" t="s">
        <v>21070</v>
      </c>
      <c r="M27" s="15">
        <f>IF(D1L120C2&lt;&gt;0,D1L120C2*D1L120C4,D1L120C3*D1L120C4)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63792951</v>
      </c>
      <c r="V27" s="16" t="s">
        <v>21072</v>
      </c>
      <c r="W27" s="33">
        <f>IF(D1L120C9=0,0,D1L120C7/D1L120C9)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0.30709313048927239</v>
      </c>
      <c r="J28" s="16" t="s">
        <v>21097</v>
      </c>
      <c r="K28" s="21">
        <f>IF(FLOW_THRU_100PCT="Y",1,INDEX(VariabilityMatrix,D1L121C1,D1L121C8))</f>
        <v>0.53430989066561307</v>
      </c>
      <c r="L28" s="16" t="s">
        <v>21086</v>
      </c>
      <c r="M28" s="15">
        <f>IF(D1L121C2&lt;&gt;0,D1L121C2*D1L121C4,D1L121C3*D1L121C4)</f>
        <v>0.16408289697588399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0.16408289697588399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62227963.799999997</v>
      </c>
      <c r="V28" s="16" t="s">
        <v>21088</v>
      </c>
      <c r="W28" s="33">
        <f>IF(D1L121C9=0,0,D1L121C7/D1L121C9)</f>
        <v>2.6368032465796992E-9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3655.6557941982683</v>
      </c>
      <c r="J29" s="16" t="s">
        <v>21113</v>
      </c>
      <c r="K29" s="21">
        <f>IF(FLOW_THRU_100PCT="Y",1,INDEX(VariabilityMatrix,D1L122C1,D1L122C8))</f>
        <v>0.53430989066561307</v>
      </c>
      <c r="L29" s="16" t="s">
        <v>21102</v>
      </c>
      <c r="M29" s="15">
        <f>IF(D1L122C2&lt;&gt;0,D1L122C2*D1L122C4,D1L122C3*D1L122C4)</f>
        <v>1953.2530477091916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1953.2530477091916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62227963.799999997</v>
      </c>
      <c r="V29" s="16" t="s">
        <v>21104</v>
      </c>
      <c r="W29" s="33">
        <f>IF(D1L122C9=0,0,D1L122C7/D1L122C9)</f>
        <v>3.1388670437408584E-5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213.27839779023992</v>
      </c>
      <c r="J30" s="16" t="s">
        <v>21129</v>
      </c>
      <c r="K30" s="21">
        <f>IF(FLOW_THRU_100PCT="Y",1,INDEX(VariabilityMatrix,D1L123C1,D1L123C8))</f>
        <v>0.53430989066561307</v>
      </c>
      <c r="L30" s="16" t="s">
        <v>21118</v>
      </c>
      <c r="M30" s="15">
        <f>IF(D1L123C2&lt;&gt;0,D1L123C2*D1L123C4,D1L123C3*D1L123C4)</f>
        <v>113.95675740464023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113.95675740464023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62227963.799999997</v>
      </c>
      <c r="V30" s="16" t="s">
        <v>21120</v>
      </c>
      <c r="W30" s="33">
        <f>IF(D1L123C9=0,0,D1L123C7/D1L123C9)</f>
        <v>1.8312789049453075E-6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160.1419878790054</v>
      </c>
      <c r="J31" s="16" t="s">
        <v>21145</v>
      </c>
      <c r="K31" s="21">
        <f>IF(FLOW_THRU_100PCT="Y",1,INDEX(VariabilityMatrix,D1L124C1,D1L124C8))</f>
        <v>0.54347465891250279</v>
      </c>
      <c r="L31" s="16" t="s">
        <v>21134</v>
      </c>
      <c r="M31" s="15">
        <f>IF(D1L124C2&lt;&gt;0,D1L124C2*D1L124C4,D1L124C3*D1L124C4)</f>
        <v>87.033112240112615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87.033112240112615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63792951</v>
      </c>
      <c r="V31" s="16" t="s">
        <v>21136</v>
      </c>
      <c r="W31" s="33">
        <f>IF(D1L124C9=0,0,D1L124C7/D1L124C9)</f>
        <v>1.364306100843534E-6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8939.1065156000004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0.53430989066561307</v>
      </c>
      <c r="L32" s="16" t="s">
        <v>21150</v>
      </c>
      <c r="M32" s="15">
        <f>IF(D1L125C2&lt;&gt;0,D1L125C2*D1L125C4,D1L125C3*D1L125C4)</f>
        <v>4776.2530249985057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4776.2530249985057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62227963.799999997</v>
      </c>
      <c r="V32" s="16" t="s">
        <v>21152</v>
      </c>
      <c r="W32" s="33">
        <f>IF(D1L125C9=0,0,D1L125C7/D1L125C9)</f>
        <v>7.6754126815869008E-5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9.873890770855577E-2</v>
      </c>
      <c r="J33" s="16" t="s">
        <v>21177</v>
      </c>
      <c r="K33" s="21">
        <f>IF(FLOW_THRU_100PCT="Y",1,INDEX(VariabilityMatrix,D1L126C1,D1L126C8))</f>
        <v>0.53430989066561307</v>
      </c>
      <c r="L33" s="16" t="s">
        <v>21166</v>
      </c>
      <c r="M33" s="15">
        <f>IF(D1L126C2&lt;&gt;0,D1L126C2*D1L126C4,D1L126C3*D1L126C4)</f>
        <v>5.2757174982200492E-2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5.2757174982200492E-2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62227963.799999997</v>
      </c>
      <c r="V33" s="16" t="s">
        <v>21168</v>
      </c>
      <c r="W33" s="33">
        <f>IF(D1L126C9=0,0,D1L126C7/D1L126C9)</f>
        <v>8.478049378533658E-10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15104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0.54347465891250279</v>
      </c>
      <c r="L34" s="16" t="s">
        <v>21182</v>
      </c>
      <c r="M34" s="15">
        <f>IF(D1L127C2&lt;&gt;0,D1L127C2*D1L127C4,D1L127C3*D1L127C4)</f>
        <v>8208.6412482144424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8208.6412482144424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63792951</v>
      </c>
      <c r="V34" s="16" t="s">
        <v>21184</v>
      </c>
      <c r="W34" s="33">
        <f>IF(D1L127C9=0,0,D1L127C7/D1L127C9)</f>
        <v>1.2867630544657579E-4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0.16917160075102694</v>
      </c>
      <c r="J35" s="16" t="s">
        <v>21209</v>
      </c>
      <c r="K35" s="21">
        <f>IF(FLOW_THRU_100PCT="Y",1,INDEX(VariabilityMatrix,D1L128C1,D1L128C8))</f>
        <v>0.54347465891250279</v>
      </c>
      <c r="L35" s="16" t="s">
        <v>21198</v>
      </c>
      <c r="M35" s="15">
        <f>IF(D1L128C2&lt;&gt;0,D1L128C2*D1L128C4,D1L128C3*D1L128C4)</f>
        <v>9.1940478015846469E-2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9.1940478015846469E-2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63792951</v>
      </c>
      <c r="V35" s="16" t="s">
        <v>21200</v>
      </c>
      <c r="W35" s="33">
        <f>IF(D1L128C9=0,0,D1L128C7/D1L128C9)</f>
        <v>1.4412325589992924E-9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843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0.54347465891250279</v>
      </c>
      <c r="L36" s="16" t="s">
        <v>21214</v>
      </c>
      <c r="M36" s="15">
        <f>IF(D1L129C2&lt;&gt;0,D1L129C2*D1L129C4,D1L129C3*D1L129C4)</f>
        <v>458.14913746323987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458.14913746323987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63792951</v>
      </c>
      <c r="V36" s="16" t="s">
        <v>21216</v>
      </c>
      <c r="W36" s="33">
        <f>IF(D1L129C9=0,0,D1L129C7/D1L129C9)</f>
        <v>7.1818144525598116E-6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IF(FLOW_THRU_100PCT="Y",1,INDEX(VariabilityMatrix,D1L130C1,D1L130C8))</f>
        <v>0.54347465891250279</v>
      </c>
      <c r="L37" s="16" t="s">
        <v>21230</v>
      </c>
      <c r="M37" s="15">
        <f>IF(D1L130C2&lt;&gt;0,D1L130C2*D1L130C4,D1L130C3*D1L130C4)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63792951</v>
      </c>
      <c r="V37" s="16" t="s">
        <v>21232</v>
      </c>
      <c r="W37" s="33">
        <f>IF(D1L130C9=0,0,D1L130C7/D1L130C9)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467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0.54347465891250279</v>
      </c>
      <c r="L38" s="16" t="s">
        <v>21246</v>
      </c>
      <c r="M38" s="15">
        <f>IF(D1L131C2&lt;&gt;0,D1L131C2*D1L131C4,D1L131C3*D1L131C4)</f>
        <v>253.8026657121388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253.8026657121388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63792951</v>
      </c>
      <c r="V38" s="16" t="s">
        <v>21248</v>
      </c>
      <c r="W38" s="33">
        <f>IF(D1L131C9=0,0,D1L131C7/D1L131C9)</f>
        <v>3.9785377809554349E-6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IF(FLOW_THRU_100PCT="Y",1,INDEX(VariabilityMatrix,D1L132C1,D1L132C8))</f>
        <v>0.54347465891250279</v>
      </c>
      <c r="L39" s="16" t="s">
        <v>21262</v>
      </c>
      <c r="M39" s="15">
        <f>IF(D1L132C2&lt;&gt;0,D1L132C2*D1L132C4,D1L132C3*D1L132C4)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63792951</v>
      </c>
      <c r="V39" s="16" t="s">
        <v>21264</v>
      </c>
      <c r="W39" s="33">
        <f>IF(D1L132C9=0,0,D1L132C7/D1L132C9)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3037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0.54347465891250279</v>
      </c>
      <c r="L40" s="16" t="s">
        <v>21278</v>
      </c>
      <c r="M40" s="15">
        <f>IF(D1L133C2&lt;&gt;0,D1L133C2*D1L133C4,D1L133C3*D1L133C4)</f>
        <v>1650.532539117271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1650.532539117271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63792951</v>
      </c>
      <c r="V40" s="16" t="s">
        <v>21280</v>
      </c>
      <c r="W40" s="33">
        <f>IF(D1L133C9=0,0,D1L133C7/D1L133C9)</f>
        <v>2.5873274605485345E-5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0.54347465891250279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63792951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4237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0.54347465891250279</v>
      </c>
      <c r="L42" s="16" t="s">
        <v>21310</v>
      </c>
      <c r="M42" s="15">
        <f>IF(D1L135C2&lt;&gt;0,D1L135C2*D1L135C4,D1L135C3*D1L135C4)</f>
        <v>2302.7021298122745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2302.7021298122745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63792951</v>
      </c>
      <c r="V42" s="16" t="s">
        <v>21312</v>
      </c>
      <c r="W42" s="33">
        <f>IF(D1L135C9=0,0,D1L135C7/D1L135C9)</f>
        <v>3.6096498025499314E-5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0.54347465891250279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63792951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0.54347465891250279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63792951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0.54347465891250279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63792951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1438</v>
      </c>
      <c r="J46" s="16" t="s">
        <v>21385</v>
      </c>
      <c r="K46" s="21">
        <f>IF(FLOW_THRU_100PCT="Y",1,D1L113C4)</f>
        <v>0.67824010443334393</v>
      </c>
      <c r="L46" s="16" t="s">
        <v>21374</v>
      </c>
      <c r="M46" s="15">
        <f>IF(D1L139C2&lt;&gt;0,D1L139C2*D1L139C4,D1L139C3*D1L139C4)</f>
        <v>975.30927017514853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975.30927017514853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63792951</v>
      </c>
      <c r="V46" s="16" t="s">
        <v>21376</v>
      </c>
      <c r="W46" s="33">
        <f>IF(D1L139C9=0,0,D1L139C7/D1L139C9)</f>
        <v>1.528866833853083E-5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12839.064189518967</v>
      </c>
      <c r="J47" s="16" t="s">
        <v>21385</v>
      </c>
      <c r="K47" s="21">
        <f>IF(FLOW_THRU_100PCT="Y",1,D1L113C4)</f>
        <v>0.67824010443334393</v>
      </c>
      <c r="L47" s="16" t="s">
        <v>21390</v>
      </c>
      <c r="M47" s="15">
        <f>IF(D1L140C2&lt;&gt;0,D1L140C2*D1L140C4,D1L140C3*D1L140C4)</f>
        <v>8707.9682367257501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8707.9682367257501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63792951</v>
      </c>
      <c r="V47" s="16" t="s">
        <v>21392</v>
      </c>
      <c r="W47" s="33">
        <f>IF(D1L140C9=0,0,D1L140C7/D1L140C9)</f>
        <v>1.3650361207973824E-4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7.9840171803921306E-2</v>
      </c>
      <c r="J48" s="16" t="s">
        <v>21385</v>
      </c>
      <c r="K48" s="21">
        <f>IF(FLOW_THRU_100PCT="Y",1,D1L113C4)</f>
        <v>0.67824010443334393</v>
      </c>
      <c r="L48" s="16" t="s">
        <v>21405</v>
      </c>
      <c r="M48" s="15">
        <f>IF(D1L141C2&lt;&gt;0,D1L141C2*D1L141C4,D1L141C3*D1L141C4)</f>
        <v>5.4150806462267706E-2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5.4150806462267706E-2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63792951</v>
      </c>
      <c r="V48" s="16" t="s">
        <v>21407</v>
      </c>
      <c r="W48" s="33">
        <f>IF(D1L141C9=0,0,D1L141C7/D1L141C9)</f>
        <v>8.4885250820686613E-10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1.3262792108741539E-3</v>
      </c>
      <c r="J49" s="16" t="s">
        <v>21430</v>
      </c>
      <c r="K49" s="21">
        <f>IF(FLOW_THRU_100PCT="Y",1,INDEX(VariabilityMatrix,D1L142C1,D1L142C8))</f>
        <v>0.53430989066561307</v>
      </c>
      <c r="L49" s="16" t="s">
        <v>21419</v>
      </c>
      <c r="M49" s="15">
        <f>IF(D1L142C2&lt;&gt;0,D1L142C2*D1L142C4,D1L142C3*D1L142C4)</f>
        <v>7.0864410015424473E-4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7.0864410015424473E-4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62227963.799999997</v>
      </c>
      <c r="V49" s="16" t="s">
        <v>21421</v>
      </c>
      <c r="W49" s="33">
        <f>IF(D1L142C9=0,0,D1L142C7/D1L142C9)</f>
        <v>1.1387872218217186E-11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4.6286738716229736E-2</v>
      </c>
      <c r="J50" s="16" t="s">
        <v>21445</v>
      </c>
      <c r="K50" s="21">
        <f>IF(FLOW_THRU_100PCT="Y",1,INDEX(VariabilityMatrix,D1L143C1,D1L143C8))</f>
        <v>0.54384063012100192</v>
      </c>
      <c r="L50" s="16" t="s">
        <v>21434</v>
      </c>
      <c r="M50" s="15">
        <f>IF(D1L143C2&lt;&gt;0,D1L143C2*D1L143C4,D1L143C3*D1L143C4)</f>
        <v>2.5172609149680555E-2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2.5172609149680555E-2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64212603.666666664</v>
      </c>
      <c r="V50" s="16" t="s">
        <v>21436</v>
      </c>
      <c r="W50" s="33">
        <f>IF(D1L143C9=0,0,D1L143C7/D1L143C9)</f>
        <v>3.9201975488104807E-10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7443.3508354747646</v>
      </c>
      <c r="J51" s="16" t="s">
        <v>21461</v>
      </c>
      <c r="K51" s="21">
        <f>IF(FLOW_THRU_100PCT="Y",1,INDEX(VariabilityMatrix,D1L144C1,D1L144C8))</f>
        <v>0.54384063012100192</v>
      </c>
      <c r="L51" s="16" t="s">
        <v>21450</v>
      </c>
      <c r="M51" s="15">
        <f>IF(D1L144C2&lt;&gt;0,D1L144C2*D1L144C4,D1L144C3*D1L144C4)</f>
        <v>4047.9966085762821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4047.9966085762821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64212603.666666664</v>
      </c>
      <c r="V51" s="16" t="s">
        <v>21452</v>
      </c>
      <c r="W51" s="33">
        <f>IF(D1L144C9=0,0,D1L144C7/D1L144C9)</f>
        <v>6.3040530634605516E-5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9.6838448352684949</v>
      </c>
      <c r="J52" s="16" t="s">
        <v>21476</v>
      </c>
      <c r="K52" s="21">
        <f>IF(FLOW_THRU_100PCT="Y",1,INDEX(VariabilityMatrix,D1L145C1,D1L145C8))</f>
        <v>0.54384063012100192</v>
      </c>
      <c r="L52" s="16" t="s">
        <v>21465</v>
      </c>
      <c r="M52" s="15">
        <f>IF(D1L145C2&lt;&gt;0,D1L145C2*D1L145C4,D1L145C3*D1L145C4)</f>
        <v>5.2664682772064282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5.2664682772064282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64212603.666666664</v>
      </c>
      <c r="V52" s="16" t="s">
        <v>21467</v>
      </c>
      <c r="W52" s="33">
        <f>IF(D1L145C9=0,0,D1L145C7/D1L145C9)</f>
        <v>8.2016114850989903E-8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0</v>
      </c>
      <c r="J53" s="16" t="s">
        <v>21492</v>
      </c>
      <c r="K53" s="21">
        <f>IF(FLOW_THRU_100PCT="Y",1,D1L144C4)</f>
        <v>0.54384063012100192</v>
      </c>
      <c r="L53" s="16" t="s">
        <v>21481</v>
      </c>
      <c r="M53" s="15">
        <f>IF(D1L146C2&lt;&gt;0,D1L146C2*D1L146C4,D1L146C3*D1L146C4)</f>
        <v>0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0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64212603.666666664</v>
      </c>
      <c r="V53" s="16" t="s">
        <v>21483</v>
      </c>
      <c r="W53" s="33">
        <f>IF(D1L146C9=0,0,D1L146C7/D1L146C9)</f>
        <v>0</v>
      </c>
      <c r="X53" s="16" t="s">
        <v>21484</v>
      </c>
      <c r="Y53" s="32">
        <f>IF(D1L146C5=0,0,D1L146C7/D1L146C5)</f>
        <v>0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0.54347465891250279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63792951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0</v>
      </c>
      <c r="J55" s="16" t="s">
        <v>21524</v>
      </c>
      <c r="K55" s="21">
        <f>IF(FLOW_THRU_100PCT="Y",1,INDEX(VariabilityMatrix,D1L148C1,D1L148C8))</f>
        <v>0.54384063012100192</v>
      </c>
      <c r="L55" s="16" t="s">
        <v>21513</v>
      </c>
      <c r="M55" s="15">
        <f>IF(D1L148C2&lt;&gt;0,D1L148C2*D1L148C4,D1L148C3*D1L148C4)</f>
        <v>0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0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64212603.666666664</v>
      </c>
      <c r="V55" s="16" t="s">
        <v>21515</v>
      </c>
      <c r="W55" s="33">
        <f>IF(D1L148C9=0,0,D1L148C7/D1L148C9)</f>
        <v>0</v>
      </c>
      <c r="X55" s="16" t="s">
        <v>21516</v>
      </c>
      <c r="Y55" s="32">
        <f>IF(D1L148C5=0,0,D1L148C7/D1L148C5)</f>
        <v>0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178.88174851000116</v>
      </c>
      <c r="J56" s="16" t="s">
        <v>21540</v>
      </c>
      <c r="K56" s="21">
        <f>IF(FLOW_THRU_100PCT="Y",1,INDEX(VariabilityMatrix,D1L149C1,D1L149C8))</f>
        <v>0.54347465891250279</v>
      </c>
      <c r="L56" s="16" t="s">
        <v>21529</v>
      </c>
      <c r="M56" s="15">
        <f>IF(D1L149C2&lt;&gt;0,D1L149C2*D1L149C4,D1L149C3*D1L149C4)</f>
        <v>97.217697257144991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97.217697257144991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63792951</v>
      </c>
      <c r="V56" s="16" t="s">
        <v>21531</v>
      </c>
      <c r="W56" s="33">
        <f>IF(D1L149C9=0,0,D1L149C7/D1L149C9)</f>
        <v>1.5239567339837436E-6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0.54347465891250279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63792951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0.54347465891250279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63792951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0.54347465891250279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63792951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1945.4349816495403</v>
      </c>
      <c r="J60" s="16" t="s">
        <v>21604</v>
      </c>
      <c r="K60" s="21">
        <f>IF(FLOW_THRU_100PCT="Y",1,INDEX(VariabilityMatrix,D1L153C1,D1L153C8))</f>
        <v>0.54347465891250279</v>
      </c>
      <c r="L60" s="16" t="s">
        <v>21593</v>
      </c>
      <c r="M60" s="15">
        <f>IF(D1L153C2&lt;&gt;0,D1L153C2*D1L153C4,D1L153C3*D1L153C4)</f>
        <v>1057.294613088435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1057.294613088435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63792951</v>
      </c>
      <c r="V60" s="16" t="s">
        <v>21595</v>
      </c>
      <c r="W60" s="33">
        <f>IF(D1L153C9=0,0,D1L153C7/D1L153C9)</f>
        <v>1.6573847055428348E-5</v>
      </c>
      <c r="X60" s="16" t="s">
        <v>21596</v>
      </c>
      <c r="Y60" s="32">
        <f>IF(D1L153C5=0,0,D1L153C7/D1L153C5)</f>
        <v>1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0.54347465891250279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63792951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1709.7410039990239</v>
      </c>
      <c r="J62" s="16" t="s">
        <v>21492</v>
      </c>
      <c r="K62" s="21">
        <f>IF(FLOW_THRU_100PCT="Y",1,D1L144C4)</f>
        <v>0.54384063012100192</v>
      </c>
      <c r="L62" s="16" t="s">
        <v>21625</v>
      </c>
      <c r="M62" s="15">
        <f>IF(D1L155C2&lt;&gt;0,D1L155C2*D1L155C4,D1L155C3*D1L155C4)</f>
        <v>929.82662495854356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929.82662495854356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63792951</v>
      </c>
      <c r="V62" s="16" t="s">
        <v>21627</v>
      </c>
      <c r="W62" s="33">
        <f>IF(D1L155C9=0,0,D1L155C7/D1L155C9)</f>
        <v>1.4575695439430974E-5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43.501291218648042</v>
      </c>
      <c r="J63" s="16" t="s">
        <v>21492</v>
      </c>
      <c r="K63" s="21">
        <f>IF(FLOW_THRU_100PCT="Y",1,D1L144C4)</f>
        <v>0.54384063012100192</v>
      </c>
      <c r="L63" s="16" t="s">
        <v>21640</v>
      </c>
      <c r="M63" s="15">
        <f>IF(D1L156C2&lt;&gt;0,D1L156C2*D1L156C4,D1L156C3*D1L156C4)</f>
        <v>23.657769627426759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23.657769627426759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64212603.666666664</v>
      </c>
      <c r="V63" s="16" t="s">
        <v>21642</v>
      </c>
      <c r="W63" s="33">
        <f>IF(D1L156C9=0,0,D1L156C7/D1L156C9)</f>
        <v>3.684287550499641E-7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73295.222675800003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34852.270839755241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67250.065287972524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67250.065287972524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1.0716159896339557E-3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4C3E7E-7561-4F4C-8750-215989A3FADF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1.1099999999999999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1.1099999999999999</v>
      </c>
      <c r="N8" s="16" t="s">
        <v>4251</v>
      </c>
      <c r="O8" s="32">
        <f>1</f>
        <v>1</v>
      </c>
      <c r="P8" s="16" t="s">
        <v>21732</v>
      </c>
      <c r="Q8" s="15">
        <f>D1L201C5*D1L201C6</f>
        <v>1.1099999999999999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63792951</v>
      </c>
      <c r="V8" s="16" t="s">
        <v>21733</v>
      </c>
      <c r="W8" s="33">
        <f>IF(D1L201C9=0,0,D1L201C7/D1L201C9)</f>
        <v>1.7400041581396662E-8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17444.735447917265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8722.3677239586323</v>
      </c>
      <c r="N9" s="16" t="s">
        <v>4251</v>
      </c>
      <c r="O9" s="32">
        <f>1</f>
        <v>1</v>
      </c>
      <c r="P9" s="16" t="s">
        <v>21745</v>
      </c>
      <c r="Q9" s="15">
        <f>D1L202C5*D1L202C6</f>
        <v>8722.3677239586323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63792951</v>
      </c>
      <c r="V9" s="16" t="s">
        <v>21746</v>
      </c>
      <c r="W9" s="33">
        <f>IF(D1L202C9=0,0,D1L202C7/D1L202C9)</f>
        <v>1.3672933431091205E-4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11.717706430171127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11.717706430171127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11.717706430171127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63792951</v>
      </c>
      <c r="V10" s="16" t="s">
        <v>21759</v>
      </c>
      <c r="W10" s="33">
        <f>IF(D1L203C9=0,0,D1L203C7/D1L203C9)</f>
        <v>1.8368340461583486E-7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4.8823776792379689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2.4411888396189845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2.4411888396189845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63792951</v>
      </c>
      <c r="V11" s="16" t="s">
        <v>21771</v>
      </c>
      <c r="W11" s="33">
        <f>IF(D1L204C9=0,0,D1L204C7/D1L204C9)</f>
        <v>3.8267375961632255E-8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63792951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13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6.5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6.5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63792951</v>
      </c>
      <c r="V13" s="16" t="s">
        <v>21795</v>
      </c>
      <c r="W13" s="33">
        <f>IF(D1L206C9=0,0,D1L206C7/D1L206C9)</f>
        <v>1.0189213538655705E-7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63792951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39792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19896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19896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63792951</v>
      </c>
      <c r="V15" s="16" t="s">
        <v>21819</v>
      </c>
      <c r="W15" s="33">
        <f>IF(D1L208C9=0,0,D1L208C7/D1L208C9)</f>
        <v>3.1188398856168292E-4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63792951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63792951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63792951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4.9240047758569077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4.9240047758569077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4.9240047758569077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63792951</v>
      </c>
      <c r="V19" s="16" t="s">
        <v>21867</v>
      </c>
      <c r="W19" s="33">
        <f>IF(D1L212C9=0,0,D1L212C7/D1L212C9)</f>
        <v>7.7187286348563924E-8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48737.799271431664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24368.899635715832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24368.899635715832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63792951</v>
      </c>
      <c r="V20" s="16" t="s">
        <v>21879</v>
      </c>
      <c r="W20" s="33">
        <f>IF(D1L213C9=0,0,D1L213C7/D1L213C9)</f>
        <v>3.8199988013904281E-4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9.6151635182401947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9.6151635182401947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9.6151635182401947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63792951</v>
      </c>
      <c r="V21" s="16" t="s">
        <v>21891</v>
      </c>
      <c r="W21" s="33">
        <f>IF(D1L214C9=0,0,D1L214C7/D1L214C9)</f>
        <v>1.5072454507144833E-7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62180.300956107509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31090.150478053754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31090.150478053754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63792951</v>
      </c>
      <c r="V22" s="16" t="s">
        <v>21903</v>
      </c>
      <c r="W22" s="33">
        <f>IF(D1L215C9=0,0,D1L215C7/D1L215C9)</f>
        <v>4.8736028026127452E-4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2.9429515003038635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2.9429515003038635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2.9429515003038635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63792951</v>
      </c>
      <c r="V23" s="16" t="s">
        <v>21915</v>
      </c>
      <c r="W23" s="33">
        <f>IF(D1L216C9=0,0,D1L216C7/D1L216C9)</f>
        <v>4.6132863493081919E-8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18518.031823745343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9259.0159118726715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9259.0159118726715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63792951</v>
      </c>
      <c r="V24" s="16" t="s">
        <v>21927</v>
      </c>
      <c r="W24" s="33">
        <f>IF(D1L217C9=0,0,D1L217C7/D1L217C9)</f>
        <v>1.4514167735981789E-4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220.68347110155619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110.3417355507781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110.3417355507781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63792951</v>
      </c>
      <c r="V25" s="16" t="s">
        <v>21939</v>
      </c>
      <c r="W25" s="33">
        <f>IF(D1L218C9=0,0,D1L218C7/D1L218C9)</f>
        <v>1.7296853934657781E-6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63792951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14.647133037713907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7.3235665188569534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7.3235665188569534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63792951</v>
      </c>
      <c r="V27" s="16" t="s">
        <v>21963</v>
      </c>
      <c r="W27" s="33">
        <f>IF(D1L220C9=0,0,D1L220C7/D1L220C9)</f>
        <v>1.1480212788489677E-7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63792951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157.67790157132089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78.838950785660444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78.838950785660444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63792951</v>
      </c>
      <c r="V29" s="16" t="s">
        <v>21987</v>
      </c>
      <c r="W29" s="33">
        <f>IF(D1L222C9=0,0,D1L222C7/D1L222C9)</f>
        <v>1.2358567764902495E-6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63792951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9730.3650317479605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4865.1825158739803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4865.1825158739803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63792951</v>
      </c>
      <c r="V31" s="16" t="s">
        <v>22011</v>
      </c>
      <c r="W31" s="33">
        <f>IF(D1L224C9=0,0,D1L224C7/D1L224C9)</f>
        <v>7.6265205475037202E-5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63792951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2914.7794745050678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1457.3897372525339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1457.3897372525339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63792951</v>
      </c>
      <c r="V33" s="16" t="s">
        <v>22035</v>
      </c>
      <c r="W33" s="33">
        <f>IF(D1L226C9=0,0,D1L226C7/D1L226C9)</f>
        <v>2.284562344909446E-5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24.411888396189845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24.411888396189845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24.411888396189845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63792951</v>
      </c>
      <c r="V34" s="16" t="s">
        <v>22047</v>
      </c>
      <c r="W34" s="33">
        <f>IF(D1L227C9=0,0,D1L227C7/D1L227C9)</f>
        <v>3.8267375961632256E-7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11479.160705060327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5739.5803525301635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5739.5803525301635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63792951</v>
      </c>
      <c r="V35" s="16" t="s">
        <v>22059</v>
      </c>
      <c r="W35" s="33">
        <f>IF(D1L228C9=0,0,D1L228C7/D1L228C9)</f>
        <v>8.9972015129542501E-5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63792951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1086.817271398372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1086.817271398372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1086.817271398372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63792951</v>
      </c>
      <c r="V37" s="16" t="s">
        <v>22083</v>
      </c>
      <c r="W37" s="33">
        <f>IF(D1L230C9=0,0,D1L230C7/D1L230C9)</f>
        <v>1.7036635778118683E-5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3518.2413556588804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3518.2413556588804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3518.2413556588804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63792951</v>
      </c>
      <c r="V38" s="16" t="s">
        <v>22095</v>
      </c>
      <c r="W38" s="33">
        <f>IF(D1L231C9=0,0,D1L231C7/D1L231C9)</f>
        <v>5.5150942235904411E-5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4.6063969573390855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2.3031984786695427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2.3031984786695427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63792951</v>
      </c>
      <c r="V39" s="16" t="s">
        <v>22107</v>
      </c>
      <c r="W39" s="33">
        <f>IF(D1L232C9=0,0,D1L232C7/D1L232C9)</f>
        <v>3.6104278647801427E-8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63792951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215872.45033254035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110266.11533710918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110266.11533710918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1.7284999926889912E-3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21818.93776831789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10909.468884158945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10909.468884158945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63792951</v>
      </c>
      <c r="V42" s="16" t="s">
        <v>22140</v>
      </c>
      <c r="W42" s="33">
        <f>IF(D1L235C9=0,0,D1L235C7/D1L235C9)</f>
        <v>1.7101370469848533E-4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213576.54230603372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106788.27115301686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106788.27115301686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63792951</v>
      </c>
      <c r="V43" s="16" t="s">
        <v>22151</v>
      </c>
      <c r="W43" s="33">
        <f>IF(D1L236C9=0,0,D1L236C7/D1L236C9)</f>
        <v>1.673982304926086E-3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95772.853035234279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47886.426517617139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47886.426517617139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63792951</v>
      </c>
      <c r="V44" s="16" t="s">
        <v>22162</v>
      </c>
      <c r="W44" s="33">
        <f>IF(D1L237C9=0,0,D1L237C7/D1L237C9)</f>
        <v>7.5065388521714784E-4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128.853629558449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64.4268147792245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64.4268147792245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63792951</v>
      </c>
      <c r="V45" s="16" t="s">
        <v>22173</v>
      </c>
      <c r="W45" s="33">
        <f>IF(D1L238C9=0,0,D1L238C7/D1L238C9)</f>
        <v>1.0099362667706735E-6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315787.49301300547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157893.74650650274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157893.74650650274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63792951</v>
      </c>
      <c r="V46" s="16" t="s">
        <v>22184</v>
      </c>
      <c r="W46" s="33">
        <f>IF(D1L239C9=0,0,D1L239C7/D1L239C9)</f>
        <v>2.4750970762663534E-3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63792951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85416.166146631309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42708.083073315654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42708.083073315654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63792951</v>
      </c>
      <c r="V48" s="16" t="s">
        <v>22206</v>
      </c>
      <c r="W48" s="33">
        <f>IF(D1L241C9=0,0,D1L241C7/D1L241C9)</f>
        <v>6.6947965886255453E-4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165704.11220703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82852.056103515002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82852.056103515002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63792951</v>
      </c>
      <c r="V49" s="16" t="s">
        <v>22217</v>
      </c>
      <c r="W49" s="33">
        <f>IF(D1L242C9=0,0,D1L242C7/D1L242C9)</f>
        <v>1.2987650642390725E-3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44455.58074900636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22227.79037450318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22227.79037450318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63792951</v>
      </c>
      <c r="V50" s="16" t="s">
        <v>22228</v>
      </c>
      <c r="W50" s="33">
        <f>IF(D1L243C9=0,0,D1L243C7/D1L243C9)</f>
        <v>3.4843646556659811E-4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1161.726715160914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580.86335758045698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580.86335758045698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63792951</v>
      </c>
      <c r="V51" s="16" t="s">
        <v>22239</v>
      </c>
      <c r="W51" s="33">
        <f>IF(D1L244C9=0,0,D1L244C7/D1L244C9)</f>
        <v>9.1054473648735412E-6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43.162679091330006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21.581339545665003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21.581339545665003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63792951</v>
      </c>
      <c r="V52" s="16" t="s">
        <v>22250</v>
      </c>
      <c r="W52" s="33">
        <f>IF(D1L245C9=0,0,D1L245C7/D1L245C9)</f>
        <v>3.3830288781694707E-7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543.64385946706238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271.82192973353119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271.82192973353119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63792951</v>
      </c>
      <c r="V53" s="16" t="s">
        <v>22261</v>
      </c>
      <c r="W53" s="33">
        <f>IF(D1L246C9=0,0,D1L246C7/D1L246C9)</f>
        <v>4.2610025946837168E-6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19459.126431581346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9729.563215790673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9729.563215790673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63792951</v>
      </c>
      <c r="V54" s="16" t="s">
        <v>22272</v>
      </c>
      <c r="W54" s="33">
        <f>IF(D1L247C9=0,0,D1L247C7/D1L247C9)</f>
        <v>1.5251784191313978E-4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5292.1476748306086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2646.0738374153043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2646.0738374153043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63792951</v>
      </c>
      <c r="V55" s="16" t="s">
        <v>22283</v>
      </c>
      <c r="W55" s="33">
        <f>IF(D1L248C9=0,0,D1L248C7/D1L248C9)</f>
        <v>4.1479094413037962E-5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30353.926772090657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15176.963386045329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15176.963386045329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63792951</v>
      </c>
      <c r="V56" s="16" t="s">
        <v>22294</v>
      </c>
      <c r="W56" s="33">
        <f>IF(D1L249C9=0,0,D1L249C7/D1L249C9)</f>
        <v>2.3790972432119229E-4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2810.9809308863196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2810.9809308863196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2810.9809308863196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63792951</v>
      </c>
      <c r="V57" s="16" t="s">
        <v>22305</v>
      </c>
      <c r="W57" s="33">
        <f>IF(D1L250C9=0,0,D1L250C7/D1L250C9)</f>
        <v>4.4064130704446009E-5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1002325.2539179258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502568.11742440605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502568.11742440605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7.8781136402422576E-3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7.8781136402422576E-3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9056B-7D3A-4C8F-9F73-081EB3684F1A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133.60831680000001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0.90458780193451782</v>
      </c>
      <c r="L8" s="16" t="s">
        <v>22353</v>
      </c>
      <c r="M8" s="15">
        <f>IF(D2L101C2&lt;&gt;0,D2L101C2*D2L101C4,D2L101C3*D2L101C4)</f>
        <v>120.86045361428272</v>
      </c>
      <c r="N8" s="16" t="s">
        <v>4251</v>
      </c>
      <c r="O8" s="32">
        <f>1</f>
        <v>1</v>
      </c>
      <c r="P8" s="16" t="s">
        <v>22354</v>
      </c>
      <c r="Q8" s="15">
        <f>D2L101C5*D2L101C6</f>
        <v>120.86045361428272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22592.399999999998</v>
      </c>
      <c r="V8" s="16" t="s">
        <v>22355</v>
      </c>
      <c r="W8" s="33">
        <f>IF(D2L101C9=0,0,D2L101C7/D2L101C9)</f>
        <v>5.3496066648201484E-3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0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22592.399999999998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0</v>
      </c>
      <c r="H10" s="16" t="s">
        <v>7745</v>
      </c>
      <c r="I10" s="15">
        <f>A2L111C44</f>
        <v>0</v>
      </c>
      <c r="J10" s="16" t="s">
        <v>22371</v>
      </c>
      <c r="K10" s="21">
        <f>IF(FLOW_THRU_100PCT="Y",1,INDEX(VariabilityMatrix,D2L103C1,D2L103C8))</f>
        <v>0.90458780193451782</v>
      </c>
      <c r="L10" s="16" t="s">
        <v>22366</v>
      </c>
      <c r="M10" s="15">
        <f>IF(D2L103C2&lt;&gt;0,D2L103C2*D2L103C4,D2L103C3*D2L103C4)</f>
        <v>0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0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22592.399999999998</v>
      </c>
      <c r="V10" s="16" t="s">
        <v>22368</v>
      </c>
      <c r="W10" s="33">
        <f>IF(D2L103C9=0,0,D2L103C7/D2L103C9)</f>
        <v>0</v>
      </c>
      <c r="X10" s="16" t="s">
        <v>22369</v>
      </c>
      <c r="Y10" s="32">
        <f>IF(D2L103C5=0,0,D2L103C7/D2L103C5)</f>
        <v>0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68.047958800000004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0.90458780193451782</v>
      </c>
      <c r="L11" s="16" t="s">
        <v>22373</v>
      </c>
      <c r="M11" s="15">
        <f>IF(D2L104C2&lt;&gt;0,D2L104C2*D2L104C4,D2L104C3*D2L104C4)</f>
        <v>61.555353477022635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61.555353477022635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22592.399999999998</v>
      </c>
      <c r="V11" s="16" t="s">
        <v>22375</v>
      </c>
      <c r="W11" s="33">
        <f>IF(D2L104C9=0,0,D2L104C7/D2L104C9)</f>
        <v>2.7246044456110301E-3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710.82031759999995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0.90458780193451782</v>
      </c>
      <c r="L12" s="16" t="s">
        <v>22380</v>
      </c>
      <c r="M12" s="15">
        <f>IF(D2L105C2&lt;&gt;0,D2L105C2*D2L105C4,D2L105C3*D2L105C4)</f>
        <v>642.99938866817979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642.99938866817979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22592.399999999998</v>
      </c>
      <c r="V12" s="16" t="s">
        <v>22382</v>
      </c>
      <c r="W12" s="33">
        <f>IF(D2L105C9=0,0,D2L105C7/D2L105C9)</f>
        <v>2.846087129601901E-2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30.522859199999999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0.90458780193451782</v>
      </c>
      <c r="L13" s="16" t="s">
        <v>22387</v>
      </c>
      <c r="M13" s="15">
        <f>IF(D2L106C2&lt;&gt;0,D2L106C2*D2L106C4,D2L106C3*D2L106C4)</f>
        <v>27.610606112484774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27.610606112484774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22592.399999999998</v>
      </c>
      <c r="V13" s="16" t="s">
        <v>22389</v>
      </c>
      <c r="W13" s="33">
        <f>IF(D2L106C9=0,0,D2L106C7/D2L106C9)</f>
        <v>1.2221192132081929E-3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54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0.91389732618722797</v>
      </c>
      <c r="L14" s="16" t="s">
        <v>22394</v>
      </c>
      <c r="M14" s="15">
        <f>IF(D2L107C2&lt;&gt;0,D2L107C2*D2L107C4,D2L107C3*D2L107C4)</f>
        <v>49.350455614110309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49.350455614110309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22331.22</v>
      </c>
      <c r="V14" s="16" t="s">
        <v>22396</v>
      </c>
      <c r="W14" s="33">
        <f>IF(D2L107C9=0,0,D2L107C7/D2L107C9)</f>
        <v>2.2099310120141358E-3</v>
      </c>
      <c r="X14" s="16" t="s">
        <v>22397</v>
      </c>
      <c r="Y14" s="32">
        <f>IF(D2L107C5=0,0,D2L107C7/D2L107C5)</f>
        <v>1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227.41988400000005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0.90458780193451782</v>
      </c>
      <c r="L15" s="16" t="s">
        <v>22402</v>
      </c>
      <c r="M15" s="15">
        <f>IF(D2L108C2&lt;&gt;0,D2L108C2*D2L108C4,D2L108C3*D2L108C4)</f>
        <v>205.72125298376307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205.72125298376307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22592.399999999998</v>
      </c>
      <c r="V15" s="16" t="s">
        <v>22404</v>
      </c>
      <c r="W15" s="33">
        <f>IF(D2L108C9=0,0,D2L108C7/D2L108C9)</f>
        <v>9.1057724271774183E-3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19.2886624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0.90458780193451782</v>
      </c>
      <c r="L16" s="16" t="s">
        <v>22409</v>
      </c>
      <c r="M16" s="15">
        <f>IF(D2L109C2&lt;&gt;0,D2L109C2*D2L109C4,D2L109C3*D2L109C4)</f>
        <v>17.448288722672981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17.448288722672981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22592.399999999998</v>
      </c>
      <c r="V16" s="16" t="s">
        <v>22411</v>
      </c>
      <c r="W16" s="33">
        <f>IF(D2L109C9=0,0,D2L109C7/D2L109C9)</f>
        <v>7.7230788772653558E-4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1243.7079988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0.90499200799424506</v>
      </c>
      <c r="L17" s="16" t="s">
        <v>22416</v>
      </c>
      <c r="M17" s="15">
        <f>SUMIF(D2L101C2:D2L109C2,"&lt;&gt;0",D2L101C5:D2L109C5)</f>
        <v>1125.5457991925161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1125.5457991925161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4.9845212946576477E-2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0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996.9994524</v>
      </c>
      <c r="H19" s="16" t="s">
        <v>22431</v>
      </c>
      <c r="I19" s="15">
        <f>SUM(D2L101C3:D2L107C3)</f>
        <v>0</v>
      </c>
      <c r="J19" s="16" t="s">
        <v>22432</v>
      </c>
      <c r="K19" s="21">
        <f>D2L112C5/SUM(D2L112C2,D2L112C3)</f>
        <v>0.90509202920208165</v>
      </c>
      <c r="L19" s="16" t="s">
        <v>22426</v>
      </c>
      <c r="M19" s="15">
        <f>SUM(D2L101C5:D2L107C5)</f>
        <v>902.37625748608025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902.37625748608025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3.9967132631672522E-2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1243.7079988</v>
      </c>
      <c r="H20" s="16" t="s">
        <v>22438</v>
      </c>
      <c r="I20" s="15">
        <f>SUM(D2L110C3:D2L111C3)</f>
        <v>0</v>
      </c>
      <c r="J20" s="16" t="s">
        <v>22439</v>
      </c>
      <c r="K20" s="21">
        <f>D2L113C5/SUM(D2L113C2,D2L113C3)</f>
        <v>0.90499200799424506</v>
      </c>
      <c r="L20" s="16" t="s">
        <v>22433</v>
      </c>
      <c r="M20" s="15">
        <f>SUM(D2L110C5:D2L111C5)</f>
        <v>1125.5457991925161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1125.5457991925161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4.9845212946576477E-2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77.587029769526453</v>
      </c>
      <c r="J21" s="16" t="s">
        <v>22446</v>
      </c>
      <c r="K21" s="21">
        <f>IF(FLOW_THRU_100PCT="Y",1,INDEX(VariabilityMatrix,D2L114C1,D2L114C8))</f>
        <v>0.53430989066561307</v>
      </c>
      <c r="L21" s="16" t="s">
        <v>22440</v>
      </c>
      <c r="M21" s="15">
        <f>IF(D2L114C2&lt;&gt;0,D2L114C2*D2L114C4,D2L114C3*D2L114C4)</f>
        <v>41.455517393225342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41.455517393225342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22592.399999999998</v>
      </c>
      <c r="V21" s="16" t="s">
        <v>22442</v>
      </c>
      <c r="W21" s="33">
        <f>IF(D2L114C9=0,0,D2L114C7/D2L114C9)</f>
        <v>1.834931985677721E-3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0</v>
      </c>
      <c r="J22" s="16" t="s">
        <v>22453</v>
      </c>
      <c r="K22" s="21">
        <f>IF(FLOW_THRU_100PCT="Y",1,INDEX(VariabilityMatrix,D2L115C1,D2L115C8))</f>
        <v>0.53430989066561307</v>
      </c>
      <c r="L22" s="16" t="s">
        <v>22447</v>
      </c>
      <c r="M22" s="15">
        <f>IF(D2L115C2&lt;&gt;0,D2L115C2*D2L115C4,D2L115C3*D2L115C4)</f>
        <v>0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0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22592.399999999998</v>
      </c>
      <c r="V22" s="16" t="s">
        <v>22449</v>
      </c>
      <c r="W22" s="33">
        <f>IF(D2L115C9=0,0,D2L115C7/D2L115C9)</f>
        <v>0</v>
      </c>
      <c r="X22" s="16" t="s">
        <v>22450</v>
      </c>
      <c r="Y22" s="32">
        <f>IF(D2L115C5=0,0,D2L115C7/D2L115C5)</f>
        <v>0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1.5981918424442104E-3</v>
      </c>
      <c r="J23" s="16" t="s">
        <v>22460</v>
      </c>
      <c r="K23" s="21">
        <f>IF(FLOW_THRU_100PCT="Y",1,INDEX(VariabilityMatrix,D2L116C1,D2L116C8))</f>
        <v>0.53430989066561307</v>
      </c>
      <c r="L23" s="16" t="s">
        <v>22454</v>
      </c>
      <c r="M23" s="15">
        <f>IF(D2L116C2&lt;&gt;0,D2L116C2*D2L116C4,D2L116C3*D2L116C4)</f>
        <v>8.5392970859904079E-4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8.5392970859904079E-4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22592.399999999998</v>
      </c>
      <c r="V23" s="16" t="s">
        <v>22456</v>
      </c>
      <c r="W23" s="33">
        <f>IF(D2L116C9=0,0,D2L116C7/D2L116C9)</f>
        <v>3.7797210947001686E-8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100.27351701197676</v>
      </c>
      <c r="J24" s="16" t="s">
        <v>22467</v>
      </c>
      <c r="K24" s="21">
        <f>IF(FLOW_THRU_100PCT="Y",1,INDEX(VariabilityMatrix,D2L117C1,D2L117C8))</f>
        <v>0.53430989066561307</v>
      </c>
      <c r="L24" s="16" t="s">
        <v>22461</v>
      </c>
      <c r="M24" s="15">
        <f>IF(D2L117C2&lt;&gt;0,D2L117C2*D2L117C4,D2L117C3*D2L117C4)</f>
        <v>53.5771319113258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53.5771319113258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22592.399999999998</v>
      </c>
      <c r="V24" s="16" t="s">
        <v>22463</v>
      </c>
      <c r="W24" s="33">
        <f>IF(D2L117C9=0,0,D2L117C7/D2L117C9)</f>
        <v>2.3714670380891719E-3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5.3554580343523384</v>
      </c>
      <c r="J25" s="16" t="s">
        <v>22474</v>
      </c>
      <c r="K25" s="21">
        <f>IF(FLOW_THRU_100PCT="Y",1,INDEX(VariabilityMatrix,D2L118C1,D2L118C8))</f>
        <v>0.53430989066561307</v>
      </c>
      <c r="L25" s="16" t="s">
        <v>22468</v>
      </c>
      <c r="M25" s="15">
        <f>IF(D2L118C2&lt;&gt;0,D2L118C2*D2L118C4,D2L118C3*D2L118C4)</f>
        <v>2.8614741967990769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2.8614741967990769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22592.399999999998</v>
      </c>
      <c r="V25" s="16" t="s">
        <v>22470</v>
      </c>
      <c r="W25" s="33">
        <f>IF(D2L118C9=0,0,D2L118C7/D2L118C9)</f>
        <v>1.2665649496286703E-4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3.3303103967688777E-5</v>
      </c>
      <c r="J26" s="16" t="s">
        <v>22481</v>
      </c>
      <c r="K26" s="21">
        <f>IF(FLOW_THRU_100PCT="Y",1,INDEX(VariabilityMatrix,D2L119C1,D2L119C8))</f>
        <v>0.53430989066561307</v>
      </c>
      <c r="L26" s="16" t="s">
        <v>22475</v>
      </c>
      <c r="M26" s="15">
        <f>IF(D2L119C2&lt;&gt;0,D2L119C2*D2L119C4,D2L119C3*D2L119C4)</f>
        <v>1.7794177839801336E-5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1.7794177839801336E-5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22592.399999999998</v>
      </c>
      <c r="V26" s="16" t="s">
        <v>22477</v>
      </c>
      <c r="W26" s="33">
        <f>IF(D2L119C9=0,0,D2L119C7/D2L119C9)</f>
        <v>7.8761786440578852E-10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IF(FLOW_THRU_100PCT="Y",1,INDEX(VariabilityMatrix,D2L120C1,D2L120C8))</f>
        <v>0.54347465891250279</v>
      </c>
      <c r="L27" s="16" t="s">
        <v>22482</v>
      </c>
      <c r="M27" s="15">
        <f>IF(D2L120C2&lt;&gt;0,D2L120C2*D2L120C4,D2L120C3*D2L120C4)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22331.22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7.3982409947161432E-3</v>
      </c>
      <c r="J28" s="16" t="s">
        <v>22495</v>
      </c>
      <c r="K28" s="21">
        <f>IF(FLOW_THRU_100PCT="Y",1,INDEX(VariabilityMatrix,D2L121C1,D2L121C8))</f>
        <v>0.53430989066561307</v>
      </c>
      <c r="L28" s="16" t="s">
        <v>22489</v>
      </c>
      <c r="M28" s="15">
        <f>IF(D2L121C2&lt;&gt;0,D2L121C2*D2L121C4,D2L121C3*D2L121C4)</f>
        <v>3.952953337004639E-3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3.952953337004639E-3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22592.399999999998</v>
      </c>
      <c r="V28" s="16" t="s">
        <v>22491</v>
      </c>
      <c r="W28" s="33">
        <f>IF(D2L121C9=0,0,D2L121C7/D2L121C9)</f>
        <v>1.7496827858061293E-7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88.069122601731124</v>
      </c>
      <c r="J29" s="16" t="s">
        <v>22502</v>
      </c>
      <c r="K29" s="21">
        <f>IF(FLOW_THRU_100PCT="Y",1,INDEX(VariabilityMatrix,D2L122C1,D2L122C8))</f>
        <v>0.53430989066561307</v>
      </c>
      <c r="L29" s="16" t="s">
        <v>22496</v>
      </c>
      <c r="M29" s="15">
        <f>IF(D2L122C2&lt;&gt;0,D2L122C2*D2L122C4,D2L122C3*D2L122C4)</f>
        <v>47.056203268347431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47.056203268347431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22592.399999999998</v>
      </c>
      <c r="V29" s="16" t="s">
        <v>22498</v>
      </c>
      <c r="W29" s="33">
        <f>IF(D2L122C9=0,0,D2L122C7/D2L122C9)</f>
        <v>2.0828333098009701E-3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5.1381318211357803</v>
      </c>
      <c r="J30" s="16" t="s">
        <v>22509</v>
      </c>
      <c r="K30" s="21">
        <f>IF(FLOW_THRU_100PCT="Y",1,INDEX(VariabilityMatrix,D2L123C1,D2L123C8))</f>
        <v>0.53430989066561307</v>
      </c>
      <c r="L30" s="16" t="s">
        <v>22503</v>
      </c>
      <c r="M30" s="15">
        <f>IF(D2L123C2&lt;&gt;0,D2L123C2*D2L123C4,D2L123C3*D2L123C4)</f>
        <v>2.7453546515765663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2.7453546515765663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22592.399999999998</v>
      </c>
      <c r="V30" s="16" t="s">
        <v>22505</v>
      </c>
      <c r="W30" s="33">
        <f>IF(D2L123C9=0,0,D2L123C7/D2L123C9)</f>
        <v>1.2151673357308504E-4</v>
      </c>
      <c r="X30" s="16" t="s">
        <v>22506</v>
      </c>
      <c r="Y30" s="32">
        <f>IF(D2L123C5=0,0,D2L123C7/D2L123C5)</f>
        <v>1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3.8580121209946014</v>
      </c>
      <c r="J31" s="16" t="s">
        <v>22516</v>
      </c>
      <c r="K31" s="21">
        <f>IF(FLOW_THRU_100PCT="Y",1,INDEX(VariabilityMatrix,D2L124C1,D2L124C8))</f>
        <v>0.54347465891250279</v>
      </c>
      <c r="L31" s="16" t="s">
        <v>22510</v>
      </c>
      <c r="M31" s="15">
        <f>IF(D2L124C2&lt;&gt;0,D2L124C2*D2L124C4,D2L124C3*D2L124C4)</f>
        <v>2.0967318215378423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2.0967318215378423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22331.22</v>
      </c>
      <c r="V31" s="16" t="s">
        <v>22512</v>
      </c>
      <c r="W31" s="33">
        <f>IF(D2L124C9=0,0,D2L124C7/D2L124C9)</f>
        <v>9.3892399140657891E-5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436.49908880000004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0.90458780193451782</v>
      </c>
      <c r="L32" s="16" t="s">
        <v>22517</v>
      </c>
      <c r="M32" s="15">
        <f>IF(D2L125C2&lt;&gt;0,D2L125C2*D2L125C4,D2L125C3*D2L125C4)</f>
        <v>394.85175128401193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394.85175128401193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22592.399999999998</v>
      </c>
      <c r="V32" s="16" t="s">
        <v>22519</v>
      </c>
      <c r="W32" s="33">
        <f>IF(D2L125C9=0,0,D2L125C7/D2L125C9)</f>
        <v>1.74771937148781E-2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2.3787384420455165E-3</v>
      </c>
      <c r="J33" s="16" t="s">
        <v>22531</v>
      </c>
      <c r="K33" s="21">
        <f>IF(FLOW_THRU_100PCT="Y",1,INDEX(VariabilityMatrix,D2L126C1,D2L126C8))</f>
        <v>0.53430989066561307</v>
      </c>
      <c r="L33" s="16" t="s">
        <v>22525</v>
      </c>
      <c r="M33" s="15">
        <f>IF(D2L126C2&lt;&gt;0,D2L126C2*D2L126C4,D2L126C3*D2L126C4)</f>
        <v>1.2709834768914307E-3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1.2709834768914307E-3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22592.399999999998</v>
      </c>
      <c r="V33" s="16" t="s">
        <v>22527</v>
      </c>
      <c r="W33" s="33">
        <f>IF(D2L126C9=0,0,D2L126C7/D2L126C9)</f>
        <v>5.6257125267409872E-8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44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0.91389732618722797</v>
      </c>
      <c r="L34" s="16" t="s">
        <v>22532</v>
      </c>
      <c r="M34" s="15">
        <f>IF(D2L127C2&lt;&gt;0,D2L127C2*D2L127C4,D2L127C3*D2L127C4)</f>
        <v>40.211482352238029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40.211482352238029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22331.22</v>
      </c>
      <c r="V34" s="16" t="s">
        <v>22534</v>
      </c>
      <c r="W34" s="33">
        <f>IF(D2L127C9=0,0,D2L127C7/D2L127C9)</f>
        <v>1.8006845283078143E-3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4.075546300315952E-3</v>
      </c>
      <c r="J35" s="16" t="s">
        <v>22546</v>
      </c>
      <c r="K35" s="21">
        <f>IF(FLOW_THRU_100PCT="Y",1,INDEX(VariabilityMatrix,D2L128C1,D2L128C8))</f>
        <v>0.54347465891250279</v>
      </c>
      <c r="L35" s="16" t="s">
        <v>22540</v>
      </c>
      <c r="M35" s="15">
        <f>IF(D2L128C2&lt;&gt;0,D2L128C2*D2L128C4,D2L128C3*D2L128C4)</f>
        <v>2.2149561354463249E-3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2.2149561354463249E-3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22331.22</v>
      </c>
      <c r="V35" s="16" t="s">
        <v>22542</v>
      </c>
      <c r="W35" s="33">
        <f>IF(D2L128C9=0,0,D2L128C7/D2L128C9)</f>
        <v>9.9186526103201026E-8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57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0.91389732618722797</v>
      </c>
      <c r="L36" s="16" t="s">
        <v>22547</v>
      </c>
      <c r="M36" s="15">
        <f>IF(D2L129C2&lt;&gt;0,D2L129C2*D2L129C4,D2L129C3*D2L129C4)</f>
        <v>52.092147592671992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52.092147592671992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22331.22</v>
      </c>
      <c r="V36" s="16" t="s">
        <v>22549</v>
      </c>
      <c r="W36" s="33">
        <f>IF(D2L129C9=0,0,D2L129C7/D2L129C9)</f>
        <v>2.3327049571260322E-3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IF(FLOW_THRU_100PCT="Y",1,INDEX(VariabilityMatrix,D2L130C1,D2L130C8))</f>
        <v>0.54347465891250279</v>
      </c>
      <c r="L37" s="16" t="s">
        <v>22555</v>
      </c>
      <c r="M37" s="15">
        <f>IF(D2L130C2&lt;&gt;0,D2L130C2*D2L130C4,D2L130C3*D2L130C4)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22331.22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0</v>
      </c>
      <c r="H38" s="16" t="s">
        <v>22567</v>
      </c>
      <c r="I38" s="15">
        <f>A2L158C44</f>
        <v>0</v>
      </c>
      <c r="J38" s="16" t="s">
        <v>22568</v>
      </c>
      <c r="K38" s="21">
        <f>IF(FLOW_THRU_100PCT="Y",1,INDEX(VariabilityMatrix,D2L131C1,D2L131C8))</f>
        <v>0.91389732618722797</v>
      </c>
      <c r="L38" s="16" t="s">
        <v>22562</v>
      </c>
      <c r="M38" s="15">
        <f>IF(D2L131C2&lt;&gt;0,D2L131C2*D2L131C4,D2L131C3*D2L131C4)</f>
        <v>0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0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22331.22</v>
      </c>
      <c r="V38" s="16" t="s">
        <v>22564</v>
      </c>
      <c r="W38" s="33">
        <f>IF(D2L131C9=0,0,D2L131C7/D2L131C9)</f>
        <v>0</v>
      </c>
      <c r="X38" s="16" t="s">
        <v>22565</v>
      </c>
      <c r="Y38" s="32">
        <f>IF(D2L131C5=0,0,D2L131C7/D2L131C5)</f>
        <v>0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IF(FLOW_THRU_100PCT="Y",1,INDEX(VariabilityMatrix,D2L132C1,D2L132C8))</f>
        <v>0.54347465891250279</v>
      </c>
      <c r="L39" s="16" t="s">
        <v>22570</v>
      </c>
      <c r="M39" s="15">
        <f>IF(D2L132C2&lt;&gt;0,D2L132C2*D2L132C4,D2L132C3*D2L132C4)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22331.22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154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0.91389732618722797</v>
      </c>
      <c r="L40" s="16" t="s">
        <v>22577</v>
      </c>
      <c r="M40" s="15">
        <f>IF(D2L133C2&lt;&gt;0,D2L133C2*D2L133C4,D2L133C3*D2L133C4)</f>
        <v>140.74018823283311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140.74018823283311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22331.22</v>
      </c>
      <c r="V40" s="16" t="s">
        <v>22579</v>
      </c>
      <c r="W40" s="33">
        <f>IF(D2L133C9=0,0,D2L133C7/D2L133C9)</f>
        <v>6.3023958490773498E-3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0.54347465891250279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22331.22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0</v>
      </c>
      <c r="H42" s="16" t="s">
        <v>22597</v>
      </c>
      <c r="I42" s="15">
        <f>A2L173C44</f>
        <v>0</v>
      </c>
      <c r="J42" s="16" t="s">
        <v>22598</v>
      </c>
      <c r="K42" s="21">
        <f>IF(FLOW_THRU_100PCT="Y",1,INDEX(VariabilityMatrix,D2L135C1,D2L135C8))</f>
        <v>0.91389732618722797</v>
      </c>
      <c r="L42" s="16" t="s">
        <v>22592</v>
      </c>
      <c r="M42" s="15">
        <f>IF(D2L135C2&lt;&gt;0,D2L135C2*D2L135C4,D2L135C3*D2L135C4)</f>
        <v>0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0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22331.22</v>
      </c>
      <c r="V42" s="16" t="s">
        <v>22594</v>
      </c>
      <c r="W42" s="33">
        <f>IF(D2L135C9=0,0,D2L135C7/D2L135C9)</f>
        <v>0</v>
      </c>
      <c r="X42" s="16" t="s">
        <v>22595</v>
      </c>
      <c r="Y42" s="32">
        <f>IF(D2L135C5=0,0,D2L135C7/D2L135C5)</f>
        <v>0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0.54347465891250279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22331.22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0.91389732618722797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22331.22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0.54347465891250279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22331.22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368</v>
      </c>
      <c r="J46" s="16" t="s">
        <v>22628</v>
      </c>
      <c r="K46" s="21">
        <f>IF(FLOW_THRU_100PCT="Y",1,D2L113C4)</f>
        <v>0.90499200799424506</v>
      </c>
      <c r="L46" s="16" t="s">
        <v>22622</v>
      </c>
      <c r="M46" s="15">
        <f>IF(D2L139C2&lt;&gt;0,D2L139C2*D2L139C4,D2L139C3*D2L139C4)</f>
        <v>333.03705894188221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333.03705894188221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22331.22</v>
      </c>
      <c r="V46" s="16" t="s">
        <v>22624</v>
      </c>
      <c r="W46" s="33">
        <f>IF(D2L139C9=0,0,D2L139C7/D2L139C9)</f>
        <v>1.4913518336296996E-2</v>
      </c>
      <c r="X46" s="16" t="s">
        <v>22625</v>
      </c>
      <c r="Y46" s="32">
        <f>IF(D2L139C5=0,0,D2L139C7/D2L139C5)</f>
        <v>1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309.30842011788195</v>
      </c>
      <c r="J47" s="16" t="s">
        <v>22628</v>
      </c>
      <c r="K47" s="21">
        <f>IF(FLOW_THRU_100PCT="Y",1,D2L113C4)</f>
        <v>0.90499200799424506</v>
      </c>
      <c r="L47" s="16" t="s">
        <v>22630</v>
      </c>
      <c r="M47" s="15">
        <f>IF(D2L140C2&lt;&gt;0,D2L140C2*D2L140C4,D2L140C3*D2L140C4)</f>
        <v>279.92164821200953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279.92164821200953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22331.22</v>
      </c>
      <c r="V47" s="16" t="s">
        <v>22632</v>
      </c>
      <c r="W47" s="33">
        <f>IF(D2L140C9=0,0,D2L140C7/D2L140C9)</f>
        <v>1.2534991290758387E-2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1.9234452790391626E-3</v>
      </c>
      <c r="J48" s="16" t="s">
        <v>22628</v>
      </c>
      <c r="K48" s="21">
        <f>IF(FLOW_THRU_100PCT="Y",1,D2L113C4)</f>
        <v>0.90499200799424506</v>
      </c>
      <c r="L48" s="16" t="s">
        <v>22636</v>
      </c>
      <c r="M48" s="15">
        <f>IF(D2L141C2&lt;&gt;0,D2L141C2*D2L141C4,D2L141C3*D2L141C4)</f>
        <v>1.7407026053447028E-3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1.7407026053447028E-3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22331.22</v>
      </c>
      <c r="V48" s="16" t="s">
        <v>22638</v>
      </c>
      <c r="W48" s="33">
        <f>IF(D2L141C9=0,0,D2L141C7/D2L141C9)</f>
        <v>7.7949283798408809E-8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3.195165327435313E-5</v>
      </c>
      <c r="J49" s="16" t="s">
        <v>22648</v>
      </c>
      <c r="K49" s="21">
        <f>IF(FLOW_THRU_100PCT="Y",1,INDEX(VariabilityMatrix,D2L142C1,D2L142C8))</f>
        <v>0.53430989066561307</v>
      </c>
      <c r="L49" s="16" t="s">
        <v>22642</v>
      </c>
      <c r="M49" s="15">
        <f>IF(D2L142C2&lt;&gt;0,D2L142C2*D2L142C4,D2L142C3*D2L142C4)</f>
        <v>1.7072084367605199E-5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1.7072084367605199E-5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22592.399999999998</v>
      </c>
      <c r="V49" s="16" t="s">
        <v>22644</v>
      </c>
      <c r="W49" s="33">
        <f>IF(D2L142C9=0,0,D2L142C7/D2L142C9)</f>
        <v>7.5565607760154749E-10</v>
      </c>
      <c r="X49" s="16" t="s">
        <v>22645</v>
      </c>
      <c r="Y49" s="32">
        <f>IF(D2L142C5=0,0,D2L142C7/D2L142C5)</f>
        <v>1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1.1151029244338209E-3</v>
      </c>
      <c r="J50" s="16" t="s">
        <v>22655</v>
      </c>
      <c r="K50" s="21">
        <f>IF(FLOW_THRU_100PCT="Y",1,INDEX(VariabilityMatrix,D2L143C1,D2L143C8))</f>
        <v>0.54384063012100192</v>
      </c>
      <c r="L50" s="16" t="s">
        <v>22649</v>
      </c>
      <c r="M50" s="15">
        <f>IF(D2L143C2&lt;&gt;0,D2L143C2*D2L143C4,D2L143C3*D2L143C4)</f>
        <v>6.0643827707386119E-4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6.0643827707386119E-4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22253.800000000003</v>
      </c>
      <c r="V50" s="16" t="s">
        <v>22651</v>
      </c>
      <c r="W50" s="33">
        <f>IF(D2L143C9=0,0,D2L143C7/D2L143C9)</f>
        <v>2.7250998799030329E-8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179.31922866958377</v>
      </c>
      <c r="J51" s="16" t="s">
        <v>22662</v>
      </c>
      <c r="K51" s="21">
        <f>IF(FLOW_THRU_100PCT="Y",1,INDEX(VariabilityMatrix,D2L144C1,D2L144C8))</f>
        <v>0.54384063012100192</v>
      </c>
      <c r="L51" s="16" t="s">
        <v>22656</v>
      </c>
      <c r="M51" s="15">
        <f>IF(D2L144C2&lt;&gt;0,D2L144C2*D2L144C4,D2L144C3*D2L144C4)</f>
        <v>97.52108231247847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97.52108231247847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22253.800000000003</v>
      </c>
      <c r="V51" s="16" t="s">
        <v>22658</v>
      </c>
      <c r="W51" s="33">
        <f>IF(D2L144C9=0,0,D2L144C7/D2L144C9)</f>
        <v>4.3822215672145188E-3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0.23329541019888111</v>
      </c>
      <c r="J52" s="16" t="s">
        <v>22669</v>
      </c>
      <c r="K52" s="21">
        <f>IF(FLOW_THRU_100PCT="Y",1,INDEX(VariabilityMatrix,D2L145C1,D2L145C8))</f>
        <v>0.54384063012100192</v>
      </c>
      <c r="L52" s="16" t="s">
        <v>22663</v>
      </c>
      <c r="M52" s="15">
        <f>IF(D2L145C2&lt;&gt;0,D2L145C2*D2L145C4,D2L145C3*D2L145C4)</f>
        <v>0.12687552288689713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0.12687552288689713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22253.800000000003</v>
      </c>
      <c r="V52" s="16" t="s">
        <v>22665</v>
      </c>
      <c r="W52" s="33">
        <f>IF(D2L145C9=0,0,D2L145C7/D2L145C9)</f>
        <v>5.7012969868919967E-6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0</v>
      </c>
      <c r="J53" s="16" t="s">
        <v>22676</v>
      </c>
      <c r="K53" s="21">
        <f>IF(FLOW_THRU_100PCT="Y",1,D2L144C4)</f>
        <v>0.54384063012100192</v>
      </c>
      <c r="L53" s="16" t="s">
        <v>22670</v>
      </c>
      <c r="M53" s="15">
        <f>IF(D2L146C2&lt;&gt;0,D2L146C2*D2L146C4,D2L146C3*D2L146C4)</f>
        <v>0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0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22253.800000000003</v>
      </c>
      <c r="V53" s="16" t="s">
        <v>22672</v>
      </c>
      <c r="W53" s="33">
        <f>IF(D2L146C9=0,0,D2L146C7/D2L146C9)</f>
        <v>0</v>
      </c>
      <c r="X53" s="16" t="s">
        <v>22673</v>
      </c>
      <c r="Y53" s="32">
        <f>IF(D2L146C5=0,0,D2L146C7/D2L146C5)</f>
        <v>0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0.54347465891250279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22331.22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0</v>
      </c>
      <c r="J55" s="16" t="s">
        <v>22690</v>
      </c>
      <c r="K55" s="21">
        <f>IF(FLOW_THRU_100PCT="Y",1,INDEX(VariabilityMatrix,D2L148C1,D2L148C8))</f>
        <v>0.54384063012100192</v>
      </c>
      <c r="L55" s="16" t="s">
        <v>22684</v>
      </c>
      <c r="M55" s="15">
        <f>IF(D2L148C2&lt;&gt;0,D2L148C2*D2L148C4,D2L148C3*D2L148C4)</f>
        <v>0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0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22253.800000000003</v>
      </c>
      <c r="V55" s="16" t="s">
        <v>22686</v>
      </c>
      <c r="W55" s="33">
        <f>IF(D2L148C9=0,0,D2L148C7/D2L148C9)</f>
        <v>0</v>
      </c>
      <c r="X55" s="16" t="s">
        <v>22687</v>
      </c>
      <c r="Y55" s="32">
        <f>IF(D2L148C5=0,0,D2L148C7/D2L148C5)</f>
        <v>0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4.309475379422139</v>
      </c>
      <c r="J56" s="16" t="s">
        <v>22697</v>
      </c>
      <c r="K56" s="21">
        <f>IF(FLOW_THRU_100PCT="Y",1,INDEX(VariabilityMatrix,D2L149C1,D2L149C8))</f>
        <v>0.54347465891250279</v>
      </c>
      <c r="L56" s="16" t="s">
        <v>22691</v>
      </c>
      <c r="M56" s="15">
        <f>IF(D2L149C2&lt;&gt;0,D2L149C2*D2L149C4,D2L149C3*D2L149C4)</f>
        <v>2.3420906619232755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2.3420906619232755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22331.22</v>
      </c>
      <c r="V56" s="16" t="s">
        <v>22693</v>
      </c>
      <c r="W56" s="33">
        <f>IF(D2L149C9=0,0,D2L149C7/D2L149C9)</f>
        <v>1.0487965556397168E-4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0.54347465891250279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22331.22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0.54347465891250279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22331.22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0.54347465891250279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22331.22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46.867856701526762</v>
      </c>
      <c r="J60" s="16" t="s">
        <v>22725</v>
      </c>
      <c r="K60" s="21">
        <f>IF(FLOW_THRU_100PCT="Y",1,INDEX(VariabilityMatrix,D2L153C1,D2L153C8))</f>
        <v>0.54347465891250279</v>
      </c>
      <c r="L60" s="16" t="s">
        <v>22719</v>
      </c>
      <c r="M60" s="15">
        <f>IF(D2L153C2&lt;&gt;0,D2L153C2*D2L153C4,D2L153C3*D2L153C4)</f>
        <v>25.471492434822316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25.471492434822316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22331.22</v>
      </c>
      <c r="V60" s="16" t="s">
        <v>22721</v>
      </c>
      <c r="W60" s="33">
        <f>IF(D2L153C9=0,0,D2L153C7/D2L153C9)</f>
        <v>1.1406225201678331E-3</v>
      </c>
      <c r="X60" s="16" t="s">
        <v>22722</v>
      </c>
      <c r="Y60" s="32">
        <f>IF(D2L153C5=0,0,D2L153C7/D2L153C5)</f>
        <v>1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0.54347465891250279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22331.22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41.189706738082123</v>
      </c>
      <c r="J62" s="16" t="s">
        <v>22676</v>
      </c>
      <c r="K62" s="21">
        <f>IF(FLOW_THRU_100PCT="Y",1,D2L144C4)</f>
        <v>0.54384063012100192</v>
      </c>
      <c r="L62" s="16" t="s">
        <v>22733</v>
      </c>
      <c r="M62" s="15">
        <f>IF(D2L155C2&lt;&gt;0,D2L155C2*D2L155C4,D2L155C3*D2L155C4)</f>
        <v>22.40063606693786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22.40063606693786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22331.22</v>
      </c>
      <c r="V62" s="16" t="s">
        <v>22735</v>
      </c>
      <c r="W62" s="33">
        <f>IF(D2L155C9=0,0,D2L155C7/D2L155C9)</f>
        <v>1.0031084762470595E-3</v>
      </c>
      <c r="X62" s="16" t="s">
        <v>22736</v>
      </c>
      <c r="Y62" s="32">
        <f>IF(D2L155C5=0,0,D2L155C7/D2L155C5)</f>
        <v>1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1.0479981610273441</v>
      </c>
      <c r="J63" s="16" t="s">
        <v>22676</v>
      </c>
      <c r="K63" s="21">
        <f>IF(FLOW_THRU_100PCT="Y",1,D2L144C4)</f>
        <v>0.54384063012100192</v>
      </c>
      <c r="L63" s="16" t="s">
        <v>22739</v>
      </c>
      <c r="M63" s="15">
        <f>IF(D2L156C2&lt;&gt;0,D2L156C2*D2L156C4,D2L156C3*D2L156C4)</f>
        <v>0.56994398025876203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0.56994398025876203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22253.800000000003</v>
      </c>
      <c r="V63" s="16" t="s">
        <v>22741</v>
      </c>
      <c r="W63" s="33">
        <f>IF(D2L156C9=0,0,D2L156C7/D2L156C9)</f>
        <v>2.5611085758781061E-5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1935.2070876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1134.7440973328721</v>
      </c>
      <c r="J64" s="16" t="s">
        <v>22751</v>
      </c>
      <c r="K64" s="21">
        <f>D2L157C5/SUM(D2L157C2:D2L157C3)</f>
        <v>0.85100780261659092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2612.5524120299228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2612.5524120299228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0.11616815192704888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0.85100780261659092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22592.399999999998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1935.2070876</v>
      </c>
      <c r="H66" s="16" t="s">
        <v>22763</v>
      </c>
      <c r="I66" s="15">
        <f>SUM(D2L157C3:D2L158C3)</f>
        <v>1134.7440973328721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2612.5524120299228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2612.5524120299228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0.11616815192704888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C7FC25-283D-46F5-8A20-685048832DE7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1.8900000000000001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1.8900000000000001</v>
      </c>
      <c r="N8" s="16" t="s">
        <v>4251</v>
      </c>
      <c r="O8" s="32">
        <f>1</f>
        <v>1</v>
      </c>
      <c r="P8" s="16" t="s">
        <v>22824</v>
      </c>
      <c r="Q8" s="15">
        <f>D2L201C5*D2L201C6</f>
        <v>1.8900000000000001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22331.22</v>
      </c>
      <c r="V8" s="16" t="s">
        <v>22825</v>
      </c>
      <c r="W8" s="33">
        <f>IF(D2L201C9=0,0,D2L201C7/D2L201C9)</f>
        <v>8.4634874404533212E-5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420.26455208273546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210.13227604136773</v>
      </c>
      <c r="N9" s="16" t="s">
        <v>4251</v>
      </c>
      <c r="O9" s="32">
        <f>1</f>
        <v>1</v>
      </c>
      <c r="P9" s="16" t="s">
        <v>22829</v>
      </c>
      <c r="Q9" s="15">
        <f>D2L202C5*D2L202C6</f>
        <v>210.13227604136773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22331.22</v>
      </c>
      <c r="V9" s="16" t="s">
        <v>22830</v>
      </c>
      <c r="W9" s="33">
        <f>IF(D2L202C9=0,0,D2L202C7/D2L202C9)</f>
        <v>9.409798302169238E-3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0.2822935698288731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0.2822935698288731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0.2822935698288731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22331.22</v>
      </c>
      <c r="V10" s="16" t="s">
        <v>22835</v>
      </c>
      <c r="W10" s="33">
        <f>IF(D2L203C9=0,0,D2L203C7/D2L203C9)</f>
        <v>1.26412067871291E-5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0.11762232076203105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5.8811160381015526E-2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5.8811160381015526E-2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22331.22</v>
      </c>
      <c r="V11" s="16" t="s">
        <v>22840</v>
      </c>
      <c r="W11" s="33">
        <f>IF(D2L204C9=0,0,D2L204C7/D2L204C9)</f>
        <v>2.6335847473185758E-6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22331.22</v>
      </c>
      <c r="V12" s="16" t="s">
        <v>22845</v>
      </c>
      <c r="W12" s="33">
        <f>IF(D2L205C9=0,0,D2L205C7/D2L205C9)</f>
        <v>0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0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0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0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22331.22</v>
      </c>
      <c r="V13" s="16" t="s">
        <v>22850</v>
      </c>
      <c r="W13" s="33">
        <f>IF(D2L206C9=0,0,D2L206C7/D2L206C9)</f>
        <v>0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22331.22</v>
      </c>
      <c r="V14" s="16" t="s">
        <v>22855</v>
      </c>
      <c r="W14" s="33">
        <f>IF(D2L207C9=0,0,D2L207C7/D2L207C9)</f>
        <v>0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0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0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0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22331.22</v>
      </c>
      <c r="V15" s="16" t="s">
        <v>22860</v>
      </c>
      <c r="W15" s="33">
        <f>IF(D2L208C9=0,0,D2L208C7/D2L208C9)</f>
        <v>0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22331.22</v>
      </c>
      <c r="V16" s="16" t="s">
        <v>22865</v>
      </c>
      <c r="W16" s="33">
        <f>IF(D2L209C9=0,0,D2L209C7/D2L209C9)</f>
        <v>0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22331.22</v>
      </c>
      <c r="V17" s="16" t="s">
        <v>22870</v>
      </c>
      <c r="W17" s="33">
        <f>IF(D2L210C9=0,0,D2L210C7/D2L210C9)</f>
        <v>0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22331.22</v>
      </c>
      <c r="V18" s="16" t="s">
        <v>22875</v>
      </c>
      <c r="W18" s="33">
        <f>IF(D2L211C9=0,0,D2L211C7/D2L211C9)</f>
        <v>0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7.5995224143092344E-2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7.5995224143092344E-2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7.5995224143092344E-2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22331.22</v>
      </c>
      <c r="V19" s="16" t="s">
        <v>22880</v>
      </c>
      <c r="W19" s="33">
        <f>IF(D2L212C9=0,0,D2L212C7/D2L212C9)</f>
        <v>3.4030932543359629E-6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752.20072856833576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376.10036428416788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376.10036428416788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22331.22</v>
      </c>
      <c r="V20" s="16" t="s">
        <v>22885</v>
      </c>
      <c r="W20" s="33">
        <f>IF(D2L213C9=0,0,D2L213C7/D2L213C9)</f>
        <v>1.6841908515708853E-2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0.38483648175980534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0.38483648175980534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0.38483648175980534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22331.22</v>
      </c>
      <c r="V21" s="16" t="s">
        <v>22890</v>
      </c>
      <c r="W21" s="33">
        <f>IF(D2L214C9=0,0,D2L214C7/D2L214C9)</f>
        <v>1.7233114973557438E-5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2488.6990438924913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1244.3495219462457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1244.3495219462457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22331.22</v>
      </c>
      <c r="V22" s="16" t="s">
        <v>22895</v>
      </c>
      <c r="W22" s="33">
        <f>IF(D2L215C9=0,0,D2L215C7/D2L215C9)</f>
        <v>5.5722415611249437E-2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5.7048499696136457E-2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5.7048499696136457E-2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5.7048499696136457E-2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22331.22</v>
      </c>
      <c r="V23" s="16" t="s">
        <v>22900</v>
      </c>
      <c r="W23" s="33">
        <f>IF(D2L216C9=0,0,D2L216C7/D2L216C9)</f>
        <v>2.5546521728833647E-6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358.96817625465701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179.4840881273285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179.4840881273285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22331.22</v>
      </c>
      <c r="V24" s="16" t="s">
        <v>22905</v>
      </c>
      <c r="W24" s="33">
        <f>IF(D2L217C9=0,0,D2L217C7/D2L217C9)</f>
        <v>8.0373615112532357E-3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5.3165288984438064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2.6582644492219032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2.6582644492219032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22331.22</v>
      </c>
      <c r="V25" s="16" t="s">
        <v>22910</v>
      </c>
      <c r="W25" s="33">
        <f>IF(D2L218C9=0,0,D2L218C7/D2L218C9)</f>
        <v>1.1903803057879969E-4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22331.22</v>
      </c>
      <c r="V26" s="16" t="s">
        <v>22915</v>
      </c>
      <c r="W26" s="33">
        <f>IF(D2L219C9=0,0,D2L219C7/D2L219C9)</f>
        <v>0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0.35286696228609316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0.17643348114304658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0.17643348114304658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22331.22</v>
      </c>
      <c r="V27" s="16" t="s">
        <v>22920</v>
      </c>
      <c r="W27" s="33">
        <f>IF(D2L220C9=0,0,D2L220C7/D2L220C9)</f>
        <v>7.9007542419557269E-6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22331.22</v>
      </c>
      <c r="V28" s="16" t="s">
        <v>22925</v>
      </c>
      <c r="W28" s="33">
        <f>IF(D2L221C9=0,0,D2L221C7/D2L221C9)</f>
        <v>0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3.7986493332077771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1.8993246666038885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1.8993246666038885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22331.22</v>
      </c>
      <c r="V29" s="16" t="s">
        <v>22930</v>
      </c>
      <c r="W29" s="33">
        <f>IF(D2L222C9=0,0,D2L222C7/D2L222C9)</f>
        <v>8.5052436302355557E-5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22331.22</v>
      </c>
      <c r="V30" s="16" t="s">
        <v>22935</v>
      </c>
      <c r="W30" s="33">
        <f>IF(D2L223C9=0,0,D2L223C7/D2L223C9)</f>
        <v>0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219.63496825203947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109.81748412601974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109.81748412601974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22331.22</v>
      </c>
      <c r="V31" s="16" t="s">
        <v>22940</v>
      </c>
      <c r="W31" s="33">
        <f>IF(D2L224C9=0,0,D2L224C7/D2L224C9)</f>
        <v>4.9176661250939146E-3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22331.22</v>
      </c>
      <c r="V32" s="16" t="s">
        <v>22945</v>
      </c>
      <c r="W32" s="33">
        <f>IF(D2L225C9=0,0,D2L225C7/D2L225C9)</f>
        <v>0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70.22052549493219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35.110262747466095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35.110262747466095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22331.22</v>
      </c>
      <c r="V33" s="16" t="s">
        <v>22950</v>
      </c>
      <c r="W33" s="33">
        <f>IF(D2L226C9=0,0,D2L226C7/D2L226C9)</f>
        <v>1.5722500941491818E-3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0.58811160381015526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0.58811160381015526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0.58811160381015526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22331.22</v>
      </c>
      <c r="V34" s="16" t="s">
        <v>22955</v>
      </c>
      <c r="W34" s="33">
        <f>IF(D2L227C9=0,0,D2L227C7/D2L227C9)</f>
        <v>2.6335847473185755E-5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131.83929493967298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65.919647469836491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65.919647469836491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22331.22</v>
      </c>
      <c r="V35" s="16" t="s">
        <v>22960</v>
      </c>
      <c r="W35" s="33">
        <f>IF(D2L228C9=0,0,D2L228C7/D2L228C9)</f>
        <v>2.9519053356617548E-3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22331.22</v>
      </c>
      <c r="V36" s="16" t="s">
        <v>22965</v>
      </c>
      <c r="W36" s="33">
        <f>IF(D2L229C9=0,0,D2L229C7/D2L229C9)</f>
        <v>0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26.182728601628014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26.182728601628014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26.182728601628014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22331.22</v>
      </c>
      <c r="V37" s="16" t="s">
        <v>22970</v>
      </c>
      <c r="W37" s="33">
        <f>IF(D2L230C9=0,0,D2L230C7/D2L230C9)</f>
        <v>1.1724719295062255E-3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84.758644341119634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84.758644341119634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84.758644341119634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22331.22</v>
      </c>
      <c r="V38" s="16" t="s">
        <v>22975</v>
      </c>
      <c r="W38" s="33">
        <f>IF(D2L231C9=0,0,D2L231C7/D2L231C9)</f>
        <v>3.7955223378355338E-3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0.11097361492074231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5.5486807460371157E-2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5.5486807460371157E-2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22331.22</v>
      </c>
      <c r="V39" s="16" t="s">
        <v>22980</v>
      </c>
      <c r="W39" s="33">
        <f>IF(D2L232C9=0,0,D2L232C7/D2L232C9)</f>
        <v>2.4847190373105973E-6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22331.22</v>
      </c>
      <c r="V40" s="16" t="s">
        <v>22985</v>
      </c>
      <c r="W40" s="33">
        <f>IF(D2L233C9=0,0,D2L233C7/D2L233C9)</f>
        <v>0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4477.7066592161127</v>
      </c>
      <c r="J41" s="16" t="s">
        <v>22994</v>
      </c>
      <c r="K41" s="21">
        <f>D2L234C5/D2L234C3</f>
        <v>0.50292367618005274</v>
      </c>
      <c r="L41" s="16" t="s">
        <v>22988</v>
      </c>
      <c r="M41" s="15">
        <f>SUM(D2L202C5,D2L204C5,D2L206C5,D2L208C5,D2L210C5,D2L213C5,D2L215C5,D2L217C5,D2L218C5,D2L220C5,D2L222C5,D2L224C5,D2L226C5,D2L228C5,D2L230C5,D2L232C5)</f>
        <v>2251.9446939088702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2251.9446939088702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0.10084288694969959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0.50292367618005274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22331.22</v>
      </c>
      <c r="V42" s="16" t="s">
        <v>22997</v>
      </c>
      <c r="W42" s="33">
        <f>IF(D2L235C9=0,0,D2L235C7/D2L235C9)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4565.7435889364697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2339.9816236292286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2339.9816236292286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0.10478521207660076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37151.164308216954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18575.582154108477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18575.582154108477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22331.22</v>
      </c>
      <c r="V44" s="16" t="s">
        <v>23009</v>
      </c>
      <c r="W44" s="33">
        <f>IF(D2L237C9=0,0,D2L237C7/D2L237C9)</f>
        <v>0.83182119714500491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5145.3144792941694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2572.6572396470847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2572.6572396470847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22331.22</v>
      </c>
      <c r="V45" s="16" t="s">
        <v>23014</v>
      </c>
      <c r="W45" s="33">
        <f>IF(D2L238C9=0,0,D2L238C7/D2L238C9)</f>
        <v>0.11520450918700745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2307.2826356529122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1153.6413178264561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1153.6413178264561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22331.22</v>
      </c>
      <c r="V46" s="16" t="s">
        <v>23019</v>
      </c>
      <c r="W46" s="33">
        <f>IF(D2L239C9=0,0,D2L239C7/D2L239C9)</f>
        <v>5.1660469863556761E-2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0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0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0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22331.22</v>
      </c>
      <c r="V47" s="16" t="s">
        <v>23024</v>
      </c>
      <c r="W47" s="33">
        <f>IF(D2L240C9=0,0,D2L240C7/D2L240C9)</f>
        <v>0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0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0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0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22331.22</v>
      </c>
      <c r="V48" s="16" t="s">
        <v>23029</v>
      </c>
      <c r="W48" s="33">
        <f>IF(D2L241C9=0,0,D2L241C7/D2L241C9)</f>
        <v>0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22331.22</v>
      </c>
      <c r="V49" s="16" t="s">
        <v>23034</v>
      </c>
      <c r="W49" s="33">
        <f>IF(D2L242C9=0,0,D2L242C7/D2L242C9)</f>
        <v>0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1318.2807465143596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659.14037325717982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659.14037325717982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22331.22</v>
      </c>
      <c r="V50" s="16" t="s">
        <v>23039</v>
      </c>
      <c r="W50" s="33">
        <f>IF(D2L243C9=0,0,D2L243C7/D2L243C9)</f>
        <v>2.9516541114062725E-2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6632.1272055242971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3316.0636027621485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3316.0636027621485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22331.22</v>
      </c>
      <c r="V51" s="16" t="s">
        <v>23044</v>
      </c>
      <c r="W51" s="33">
        <f>IF(D2L244C9=0,0,D2L244C7/D2L244C9)</f>
        <v>0.14849451139535361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861.76214069087007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430.88107034543503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430.88107034543503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22331.22</v>
      </c>
      <c r="V52" s="16" t="s">
        <v>23049</v>
      </c>
      <c r="W52" s="33">
        <f>IF(D2L245C9=0,0,D2L245C7/D2L245C9)</f>
        <v>1.9295008080410968E-2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27.987386741823034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13.993693370911517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13.993693370911517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22331.22</v>
      </c>
      <c r="V53" s="16" t="s">
        <v>23054</v>
      </c>
      <c r="W53" s="33">
        <f>IF(D2L246C9=0,0,D2L246C7/D2L246C9)</f>
        <v>6.2664258248817202E-4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1.0398405896819964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0.51992029484099822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0.51992029484099822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22331.22</v>
      </c>
      <c r="V54" s="16" t="s">
        <v>23059</v>
      </c>
      <c r="W54" s="33">
        <f>IF(D2L247C9=0,0,D2L247C7/D2L247C9)</f>
        <v>2.3282216324992463E-5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13.097031122861386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6.5485155614306931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6.5485155614306931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22331.22</v>
      </c>
      <c r="V55" s="16" t="s">
        <v>23064</v>
      </c>
      <c r="W55" s="33">
        <f>IF(D2L248C9=0,0,D2L248C7/D2L248C9)</f>
        <v>2.9324486353323701E-4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439.23373913188584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219.61686956594292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219.61686956594292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22331.22</v>
      </c>
      <c r="V56" s="16" t="s">
        <v>23069</v>
      </c>
      <c r="W56" s="33">
        <f>IF(D2L249C9=0,0,D2L249C7/D2L249C9)</f>
        <v>9.8345217845663118E-3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127.49417030476749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63.747085152383747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63.747085152383747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22331.22</v>
      </c>
      <c r="V57" s="16" t="s">
        <v>23074</v>
      </c>
      <c r="W57" s="33">
        <f>IF(D2L250C9=0,0,D2L250C7/D2L250C9)</f>
        <v>2.8546172198555988E-3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348.61784821243555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174.30892410621777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174.30892410621777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22331.22</v>
      </c>
      <c r="V58" s="16" t="s">
        <v>23079</v>
      </c>
      <c r="W58" s="33">
        <f>IF(D2L251C9=0,0,D2L251C7/D2L251C9)</f>
        <v>7.8056158197455294E-3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67.719894369226182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67.719894369226182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67.719894369226182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22331.22</v>
      </c>
      <c r="V59" s="16" t="s">
        <v>23084</v>
      </c>
      <c r="W59" s="33">
        <f>IF(D2L252C9=0,0,D2L252C7/D2L252C9)</f>
        <v>3.0325210341945572E-3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54441.12142636624</v>
      </c>
      <c r="J60" s="16" t="s">
        <v>23093</v>
      </c>
      <c r="K60" s="21">
        <f>D2L253C5/D2L253C3</f>
        <v>0.50062195535832987</v>
      </c>
      <c r="L60" s="16" t="s">
        <v>23087</v>
      </c>
      <c r="M60" s="15">
        <f>SUM(D2L237C5:D2L252C5)</f>
        <v>27254.420660367734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27254.420660367734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1.2204626823061049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0.50062195535832987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22331.22</v>
      </c>
      <c r="V61" s="16" t="s">
        <v>23096</v>
      </c>
      <c r="W61" s="33">
        <f>IF(D2L254C9=0,0,D2L254C7/D2L254C9)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54441.12142636624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27254.420660367734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27254.420660367734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1.2204626823061049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429D2A-1F17-43E4-A22E-1F5D6A34FDE6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47542.728675999999</v>
      </c>
      <c r="J8" s="16" t="s">
        <v>23178</v>
      </c>
      <c r="K8" s="21">
        <f>IF(FLOW_THRU_100PCT="Y",1,INDEX(VariabilityMatrix,D3L101C1,D3L101C8))</f>
        <v>0.62591880750599094</v>
      </c>
      <c r="L8" s="16" t="s">
        <v>23148</v>
      </c>
      <c r="M8" s="15">
        <f>IF(D3L101C2&lt;&gt;0,D3L101C2*D3L101C4,D3L101C3*D3L101C4)</f>
        <v>29757.888038462799</v>
      </c>
      <c r="N8" s="16" t="s">
        <v>4251</v>
      </c>
      <c r="O8" s="32">
        <f>0.45*CHOOSE(MIN(D3L101C8,RUN_YEARS),B3L110C1,B3L125C1,B3L140C1,B3L155C1,B3L170C1)</f>
        <v>0.44279183066593181</v>
      </c>
      <c r="P8" s="16" t="s">
        <v>23149</v>
      </c>
      <c r="Q8" s="15">
        <f>D3L101C5*D3L101C6</f>
        <v>13176.549721302777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64212603.666666664</v>
      </c>
      <c r="V8" s="16" t="s">
        <v>23150</v>
      </c>
      <c r="W8" s="33">
        <f>IF(D3L101C9=0,0,D3L101C7/D3L101C9)</f>
        <v>2.0520192250268217E-4</v>
      </c>
      <c r="X8" s="16" t="s">
        <v>23151</v>
      </c>
      <c r="Y8" s="32">
        <f>IF(D3L101C5=0,0,D3L101C7/D3L101C5)</f>
        <v>0.44279183066593181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0.54119001525836119</v>
      </c>
      <c r="AL8" s="16" t="s">
        <v>23155</v>
      </c>
      <c r="AM8" s="15">
        <f>D3L101C5*D3L101C17</f>
        <v>16104.671881592287</v>
      </c>
      <c r="AN8" s="16" t="s">
        <v>23172</v>
      </c>
      <c r="AO8" s="15">
        <f>IF(D3L101C17=0,0,CHOOSE(MIN(D3L101C8,RUN_YEARS),A1L108C1,A1L108C6,A1L108C7,A1L108C8,A1L108C9))</f>
        <v>24244.494666666666</v>
      </c>
      <c r="AP8" s="16" t="s">
        <v>23156</v>
      </c>
      <c r="AQ8" s="33">
        <f>IF(D3L101C19=0,0,D3L101C18/D3L101C19)</f>
        <v>0.66426098390635135</v>
      </c>
      <c r="AR8" s="16" t="s">
        <v>23157</v>
      </c>
      <c r="AS8" s="32">
        <f>IF(D3L101C5=0,0,D3L101C18/D3L101C5)</f>
        <v>0.54119001525836119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1.6018154075707003E-2</v>
      </c>
      <c r="BZ8" s="16" t="s">
        <v>23167</v>
      </c>
      <c r="CA8" s="15">
        <f>D3L101C5*D3L101C37</f>
        <v>476.66643556773556</v>
      </c>
      <c r="CB8" s="16" t="s">
        <v>23176</v>
      </c>
      <c r="CC8" s="15">
        <f>IF(D3L101C37=0,0,CHOOSE(MIN(D3L101C8,RUN_YEARS),B6L116C1,B6L117C1,B6L118C1,B6L119C1,B6L120C1))</f>
        <v>22253.800000000003</v>
      </c>
      <c r="CD8" s="16" t="s">
        <v>23168</v>
      </c>
      <c r="CE8" s="33">
        <f>IF(D3L101C39=0,0,D3L101C38/D3L101C39)</f>
        <v>2.141955241656416E-2</v>
      </c>
      <c r="CF8" s="16" t="s">
        <v>23169</v>
      </c>
      <c r="CG8" s="32">
        <f>IF(D3L101C5=0,0,D3L101C38/D3L101C5)</f>
        <v>1.6018154075707003E-2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0.62591880750599094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0.44279183066593181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64212603.666666664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0.54119001525836119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24244.494666666666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1.6018154075707003E-2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22253.800000000003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8637.3123333333351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0.43573267301518281</v>
      </c>
      <c r="J11" s="16" t="s">
        <v>23273</v>
      </c>
      <c r="K11" s="21">
        <f>IF(FLOW_THRU_100PCT="Y",1,INDEX(VariabilityMatrix,D3L104C1,D3L104C8))</f>
        <v>0.53430989066561307</v>
      </c>
      <c r="L11" s="16" t="s">
        <v>23243</v>
      </c>
      <c r="M11" s="15">
        <f>IF(D3L104C2&lt;&gt;0,D3L104C2*D3L104C4,D3L104C3*D3L104C4)</f>
        <v>0.23281627687817766</v>
      </c>
      <c r="N11" s="16" t="s">
        <v>4251</v>
      </c>
      <c r="O11" s="32">
        <f>0.45*CHOOSE(MIN(D3L104C8,RUN_YEARS),B3L110C1,B3L125C1,B3L140C1,B3L155C1,B3L170C1)</f>
        <v>0.442130706463849</v>
      </c>
      <c r="P11" s="16" t="s">
        <v>23244</v>
      </c>
      <c r="Q11" s="15">
        <f>D3L104C5*D3L104C6</f>
        <v>0.10293522497243177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62227963.799999997</v>
      </c>
      <c r="V11" s="16" t="s">
        <v>23245</v>
      </c>
      <c r="W11" s="33">
        <f>IF(D3L104C9=0,0,D3L104C7/D3L104C9)</f>
        <v>1.6541634771027455E-9</v>
      </c>
      <c r="X11" s="16" t="s">
        <v>23246</v>
      </c>
      <c r="Y11" s="32">
        <f>IF(D3L104C5=0,0,D3L104C7/D3L104C5)</f>
        <v>0.442130706463849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0.5403819745669266</v>
      </c>
      <c r="AL11" s="16" t="s">
        <v>23250</v>
      </c>
      <c r="AM11" s="15">
        <f>D3L104C5*D3L104C17</f>
        <v>0.12580971941074995</v>
      </c>
      <c r="AN11" s="16" t="s">
        <v>23267</v>
      </c>
      <c r="AO11" s="15">
        <f>IF(D3L104C17=0,0,CHOOSE(MIN(D3L104C8,RUN_YEARS),A1L108C1,A1L108C6,A1L108C7,A1L108C8,A1L108C9))</f>
        <v>23335.607400000001</v>
      </c>
      <c r="AP11" s="16" t="s">
        <v>23251</v>
      </c>
      <c r="AQ11" s="33">
        <f>IF(D3L104C19=0,0,D3L104C18/D3L104C19)</f>
        <v>5.3913196795875964E-6</v>
      </c>
      <c r="AR11" s="16" t="s">
        <v>23252</v>
      </c>
      <c r="AS11" s="32">
        <f>IF(D3L104C5=0,0,D3L104C18/D3L104C5)</f>
        <v>0.5403819745669266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1.7487318969224397E-2</v>
      </c>
      <c r="BZ11" s="16" t="s">
        <v>23262</v>
      </c>
      <c r="CA11" s="15">
        <f>D3L104C5*D3L104C37</f>
        <v>4.0713324949959552E-3</v>
      </c>
      <c r="CB11" s="16" t="s">
        <v>23271</v>
      </c>
      <c r="CC11" s="15">
        <f>IF(D3L104C37=0,0,CHOOSE(MIN(D3L104C8,RUN_YEARS),B6L116C1,B6L117C1,B6L118C1,B6L119C1,B6L120C1))</f>
        <v>22592.399999999998</v>
      </c>
      <c r="CD11" s="16" t="s">
        <v>23263</v>
      </c>
      <c r="CE11" s="33">
        <f>IF(D3L104C39=0,0,D3L104C38/D3L104C39)</f>
        <v>1.8020805647013845E-7</v>
      </c>
      <c r="CF11" s="16" t="s">
        <v>23264</v>
      </c>
      <c r="CG11" s="32">
        <f>IF(D3L104C5=0,0,D3L104C38/D3L104C5)</f>
        <v>1.7487318969224397E-2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IF(FLOW_THRU_100PCT="Y",1,INDEX(VariabilityMatrix,D3L105C1,D3L105C8))</f>
        <v>0.53430989066561307</v>
      </c>
      <c r="L12" s="16" t="s">
        <v>23274</v>
      </c>
      <c r="M12" s="15">
        <f>IF(D3L105C2&lt;&gt;0,D3L105C2*D3L105C4,D3L105C3*D3L105C4)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8383.3046000000013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9.0797926294947651E-3</v>
      </c>
      <c r="J13" s="16" t="s">
        <v>23335</v>
      </c>
      <c r="K13" s="21">
        <f>IF(FLOW_THRU_100PCT="Y",1,INDEX(VariabilityMatrix,D3L106C1,D3L106C8))</f>
        <v>0.53430989066561307</v>
      </c>
      <c r="L13" s="16" t="s">
        <v>23305</v>
      </c>
      <c r="M13" s="15">
        <f>IF(D3L106C2&lt;&gt;0,D3L106C2*D3L106C4,D3L106C3*D3L106C4)</f>
        <v>4.851423007131787E-3</v>
      </c>
      <c r="N13" s="16" t="s">
        <v>4251</v>
      </c>
      <c r="O13" s="32">
        <f>0.45*CHOOSE(MIN(D3L106C8,RUN_YEARS),B3L110C1,B3L125C1,B3L140C1,B3L155C1,B3L170C1)</f>
        <v>0.442130706463849</v>
      </c>
      <c r="P13" s="16" t="s">
        <v>23306</v>
      </c>
      <c r="Q13" s="15">
        <f>D3L106C5*D3L106C6</f>
        <v>2.1449630814981478E-3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62227963.799999997</v>
      </c>
      <c r="V13" s="16" t="s">
        <v>23307</v>
      </c>
      <c r="W13" s="33">
        <f>IF(D3L106C9=0,0,D3L106C7/D3L106C9)</f>
        <v>3.4469440272737124E-11</v>
      </c>
      <c r="X13" s="16" t="s">
        <v>23308</v>
      </c>
      <c r="Y13" s="32">
        <f>IF(D3L106C5=0,0,D3L106C7/D3L106C5)</f>
        <v>0.442130706463849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0.5403819745669266</v>
      </c>
      <c r="AL13" s="16" t="s">
        <v>23312</v>
      </c>
      <c r="AM13" s="15">
        <f>D3L106C5*D3L106C17</f>
        <v>2.6216215440532918E-3</v>
      </c>
      <c r="AN13" s="16" t="s">
        <v>23329</v>
      </c>
      <c r="AO13" s="15">
        <f>IF(D3L106C17=0,0,CHOOSE(MIN(D3L106C8,RUN_YEARS),A1L108C1,A1L108C6,A1L108C7,A1L108C8,A1L108C9))</f>
        <v>23335.607400000001</v>
      </c>
      <c r="AP13" s="16" t="s">
        <v>23313</v>
      </c>
      <c r="AQ13" s="33">
        <f>IF(D3L106C19=0,0,D3L106C18/D3L106C19)</f>
        <v>1.1234425995927973E-7</v>
      </c>
      <c r="AR13" s="16" t="s">
        <v>23314</v>
      </c>
      <c r="AS13" s="32">
        <f>IF(D3L106C5=0,0,D3L106C18/D3L106C5)</f>
        <v>0.5403819745669266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1.7487318969224397E-2</v>
      </c>
      <c r="BZ13" s="16" t="s">
        <v>23324</v>
      </c>
      <c r="CA13" s="15">
        <f>D3L106C5*D3L106C37</f>
        <v>8.483838158034736E-5</v>
      </c>
      <c r="CB13" s="16" t="s">
        <v>23333</v>
      </c>
      <c r="CC13" s="15">
        <f>IF(D3L106C37=0,0,CHOOSE(MIN(D3L106C8,RUN_YEARS),B6L116C1,B6L117C1,B6L118C1,B6L119C1,B6L120C1))</f>
        <v>22592.399999999998</v>
      </c>
      <c r="CD13" s="16" t="s">
        <v>23325</v>
      </c>
      <c r="CE13" s="33">
        <f>IF(D3L106C39=0,0,D3L106C38/D3L106C39)</f>
        <v>3.7551734911008736E-9</v>
      </c>
      <c r="CF13" s="16" t="s">
        <v>23326</v>
      </c>
      <c r="CG13" s="32">
        <f>IF(D3L106C5=0,0,D3L106C38/D3L106C5)</f>
        <v>1.7487318969224397E-2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IF(FLOW_THRU_100PCT="Y",1,INDEX(VariabilityMatrix,D3L107C1,D3L107C8))</f>
        <v>0.53430989066561307</v>
      </c>
      <c r="L14" s="16" t="s">
        <v>23336</v>
      </c>
      <c r="M14" s="15">
        <f>IF(D3L107C2&lt;&gt;0,D3L107C2*D3L107C4,D3L107C3*D3L107C4)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8383.3046000000013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IF(FLOW_THRU_100PCT="Y",1,INDEX(VariabilityMatrix,D3L108C1,D3L108C8))</f>
        <v>0.54347465891250279</v>
      </c>
      <c r="L15" s="16" t="s">
        <v>23367</v>
      </c>
      <c r="M15" s="15">
        <f>IF(D3L108C2&lt;&gt;0,D3L108C2*D3L108C4,D3L108C3*D3L108C4)</f>
        <v>0</v>
      </c>
      <c r="N15" s="16" t="s">
        <v>4251</v>
      </c>
      <c r="O15" s="32">
        <f>0.45*CHOOSE(MIN(D3L108C8,RUN_YEARS),B3L110C1,B3L125C1,B3L140C1,B3L155C1,B3L170C1)</f>
        <v>0.44163316875157854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63792951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0.53977387291859602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23768.863000000001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1.8592958329825438E-2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22331.22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0.54347465891250279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8821.1470000000008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0.53430989066561307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0.442130706463849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62227963.799999997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0.5403819745669266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23335.607400000001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1.7487318969224397E-2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22592.399999999998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2.0170640586602189</v>
      </c>
      <c r="J18" s="16" t="s">
        <v>23491</v>
      </c>
      <c r="K18" s="21">
        <f>IF(FLOW_THRU_100PCT="Y",1,INDEX(VariabilityMatrix,D3L111C1,D3L111C8))</f>
        <v>0.6152832183400132</v>
      </c>
      <c r="L18" s="16" t="s">
        <v>23461</v>
      </c>
      <c r="M18" s="15">
        <f>IF(D3L111C2&lt;&gt;0,D3L111C2*D3L111C4,D3L111C3*D3L111C4)</f>
        <v>1.2410656656104286</v>
      </c>
      <c r="N18" s="16" t="s">
        <v>4251</v>
      </c>
      <c r="O18" s="32">
        <f>0.45*CHOOSE(MIN(D3L111C8,RUN_YEARS),B3L110C1,B3L125C1,B3L140C1,B3L155C1,B3L170C1)</f>
        <v>0.442130706463849</v>
      </c>
      <c r="P18" s="16" t="s">
        <v>23462</v>
      </c>
      <c r="Q18" s="15">
        <f>D3L111C5*D3L111C6</f>
        <v>0.54871323950436579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62227963.799999997</v>
      </c>
      <c r="V18" s="16" t="s">
        <v>23463</v>
      </c>
      <c r="W18" s="33">
        <f>IF(D3L111C9=0,0,D3L111C7/D3L111C9)</f>
        <v>8.8177919699883519E-9</v>
      </c>
      <c r="X18" s="16" t="s">
        <v>23464</v>
      </c>
      <c r="Y18" s="32">
        <f>IF(D3L111C5=0,0,D3L111C7/D3L111C5)</f>
        <v>0.442130706463849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0.5403819745669266</v>
      </c>
      <c r="AL18" s="16" t="s">
        <v>23468</v>
      </c>
      <c r="AM18" s="15">
        <f>D3L111C5*D3L111C17</f>
        <v>0.67064951494978053</v>
      </c>
      <c r="AN18" s="16" t="s">
        <v>23485</v>
      </c>
      <c r="AO18" s="15">
        <f>IF(D3L111C17=0,0,CHOOSE(MIN(D3L111C8,RUN_YEARS),A1L108C1,A1L108C6,A1L108C7,A1L108C8,A1L108C9))</f>
        <v>23335.607400000001</v>
      </c>
      <c r="AP18" s="16" t="s">
        <v>23469</v>
      </c>
      <c r="AQ18" s="33">
        <f>IF(D3L111C19=0,0,D3L111C18/D3L111C19)</f>
        <v>2.8739321135038487E-5</v>
      </c>
      <c r="AR18" s="16" t="s">
        <v>23470</v>
      </c>
      <c r="AS18" s="32">
        <f>IF(D3L111C5=0,0,D3L111C18/D3L111C5)</f>
        <v>0.5403819745669266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1.7487318969224397E-2</v>
      </c>
      <c r="BZ18" s="16" t="s">
        <v>23480</v>
      </c>
      <c r="CA18" s="15">
        <f>D3L111C5*D3L111C37</f>
        <v>2.170291115628235E-2</v>
      </c>
      <c r="CB18" s="16" t="s">
        <v>23489</v>
      </c>
      <c r="CC18" s="15">
        <f>IF(D3L111C37=0,0,CHOOSE(MIN(D3L111C8,RUN_YEARS),B6L116C1,B6L117C1,B6L118C1,B6L119C1,B6L120C1))</f>
        <v>22592.399999999998</v>
      </c>
      <c r="CD18" s="16" t="s">
        <v>23481</v>
      </c>
      <c r="CE18" s="33">
        <f>IF(D3L111C39=0,0,D3L111C38/D3L111C39)</f>
        <v>9.6062884670430556E-7</v>
      </c>
      <c r="CF18" s="16" t="s">
        <v>23482</v>
      </c>
      <c r="CG18" s="32">
        <f>IF(D3L111C5=0,0,D3L111C38/D3L111C5)</f>
        <v>1.7487318969224397E-2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IF(FLOW_THRU_100PCT="Y",1,INDEX(VariabilityMatrix,D3L112C1,D3L112C8))</f>
        <v>0.28743433853457218</v>
      </c>
      <c r="L19" s="16" t="s">
        <v>23493</v>
      </c>
      <c r="M19" s="15">
        <f>IF(D3L112C2&lt;&gt;0,D3L112C2*D3L112C4,D3L112C3*D3L112C4)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8383.3046000000013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0</v>
      </c>
      <c r="J20" s="16" t="s">
        <v>23555</v>
      </c>
      <c r="K20" s="21">
        <f>IF(FLOW_THRU_100PCT="Y",1,INDEX(VariabilityMatrix,D3L113C1,D3L113C8))</f>
        <v>0.6152832183400132</v>
      </c>
      <c r="L20" s="16" t="s">
        <v>23525</v>
      </c>
      <c r="M20" s="15">
        <f>IF(D3L113C2&lt;&gt;0,D3L113C2*D3L113C4,D3L113C3*D3L113C4)</f>
        <v>0</v>
      </c>
      <c r="N20" s="16" t="s">
        <v>4251</v>
      </c>
      <c r="O20" s="32">
        <f>0.45*CHOOSE(MIN(D3L113C8,RUN_YEARS),B3L110C1,B3L125C1,B3L140C1,B3L155C1,B3L170C1)</f>
        <v>0.442130706463849</v>
      </c>
      <c r="P20" s="16" t="s">
        <v>23526</v>
      </c>
      <c r="Q20" s="15">
        <f>D3L113C5*D3L113C6</f>
        <v>0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62227963.799999997</v>
      </c>
      <c r="V20" s="16" t="s">
        <v>23527</v>
      </c>
      <c r="W20" s="33">
        <f>IF(D3L113C9=0,0,D3L113C7/D3L113C9)</f>
        <v>0</v>
      </c>
      <c r="X20" s="16" t="s">
        <v>23528</v>
      </c>
      <c r="Y20" s="32">
        <f>IF(D3L113C5=0,0,D3L113C7/D3L113C5)</f>
        <v>0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0.5403819745669266</v>
      </c>
      <c r="AL20" s="16" t="s">
        <v>23532</v>
      </c>
      <c r="AM20" s="15">
        <f>D3L113C5*D3L113C17</f>
        <v>0</v>
      </c>
      <c r="AN20" s="16" t="s">
        <v>23549</v>
      </c>
      <c r="AO20" s="15">
        <f>IF(D3L113C17=0,0,CHOOSE(MIN(D3L113C8,RUN_YEARS),A1L108C1,A1L108C6,A1L108C7,A1L108C8,A1L108C9))</f>
        <v>23335.607400000001</v>
      </c>
      <c r="AP20" s="16" t="s">
        <v>23533</v>
      </c>
      <c r="AQ20" s="33">
        <f>IF(D3L113C19=0,0,D3L113C18/D3L113C19)</f>
        <v>0</v>
      </c>
      <c r="AR20" s="16" t="s">
        <v>23534</v>
      </c>
      <c r="AS20" s="32">
        <f>IF(D3L113C5=0,0,D3L113C18/D3L113C5)</f>
        <v>0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1.7487318969224397E-2</v>
      </c>
      <c r="BZ20" s="16" t="s">
        <v>23544</v>
      </c>
      <c r="CA20" s="15">
        <f>D3L113C5*D3L113C37</f>
        <v>0</v>
      </c>
      <c r="CB20" s="16" t="s">
        <v>23553</v>
      </c>
      <c r="CC20" s="15">
        <f>IF(D3L113C37=0,0,CHOOSE(MIN(D3L113C8,RUN_YEARS),B6L116C1,B6L117C1,B6L118C1,B6L119C1,B6L120C1))</f>
        <v>22592.399999999998</v>
      </c>
      <c r="CD20" s="16" t="s">
        <v>23545</v>
      </c>
      <c r="CE20" s="33">
        <f>IF(D3L113C39=0,0,D3L113C38/D3L113C39)</f>
        <v>0</v>
      </c>
      <c r="CF20" s="16" t="s">
        <v>23546</v>
      </c>
      <c r="CG20" s="32">
        <f>IF(D3L113C5=0,0,D3L113C38/D3L113C5)</f>
        <v>0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0.64854170333599703</v>
      </c>
      <c r="J21" s="16" t="s">
        <v>23587</v>
      </c>
      <c r="K21" s="21">
        <f>IF(FLOW_THRU_100PCT="Y",1,INDEX(VariabilityMatrix,D3L114C1,D3L114C8))</f>
        <v>0.53430989066561307</v>
      </c>
      <c r="L21" s="16" t="s">
        <v>23557</v>
      </c>
      <c r="M21" s="15">
        <f>IF(D3L114C2&lt;&gt;0,D3L114C2*D3L114C4,D3L114C3*D3L114C4)</f>
        <v>0.34652224660154707</v>
      </c>
      <c r="N21" s="16" t="s">
        <v>4251</v>
      </c>
      <c r="O21" s="32">
        <f>0.45*CHOOSE(MIN(D3L114C8,RUN_YEARS),B3L110C1,B3L125C1,B3L140C1,B3L155C1,B3L170C1)</f>
        <v>0.442130706463849</v>
      </c>
      <c r="P21" s="16" t="s">
        <v>23558</v>
      </c>
      <c r="Q21" s="15">
        <f>D3L114C5*D3L114C6</f>
        <v>0.15320812569538211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62227963.799999997</v>
      </c>
      <c r="V21" s="16" t="s">
        <v>23559</v>
      </c>
      <c r="W21" s="33">
        <f>IF(D3L114C9=0,0,D3L114C7/D3L114C9)</f>
        <v>2.4620462624776116E-9</v>
      </c>
      <c r="X21" s="16" t="s">
        <v>23560</v>
      </c>
      <c r="Y21" s="32">
        <f>IF(D3L114C5=0,0,D3L114C7/D3L114C5)</f>
        <v>0.44213070646384905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0.5403819745669266</v>
      </c>
      <c r="AL21" s="16" t="s">
        <v>23564</v>
      </c>
      <c r="AM21" s="15">
        <f>D3L114C5*D3L114C17</f>
        <v>0.18725437584991148</v>
      </c>
      <c r="AN21" s="16" t="s">
        <v>23581</v>
      </c>
      <c r="AO21" s="15">
        <f>IF(D3L114C17=0,0,CHOOSE(MIN(D3L114C8,RUN_YEARS),A1L108C1,A1L108C6,A1L108C7,A1L108C8,A1L108C9))</f>
        <v>23335.607400000001</v>
      </c>
      <c r="AP21" s="16" t="s">
        <v>23565</v>
      </c>
      <c r="AQ21" s="33">
        <f>IF(D3L114C19=0,0,D3L114C18/D3L114C19)</f>
        <v>8.0244054778669044E-6</v>
      </c>
      <c r="AR21" s="16" t="s">
        <v>23566</v>
      </c>
      <c r="AS21" s="32">
        <f>IF(D3L114C5=0,0,D3L114C18/D3L114C5)</f>
        <v>0.5403819745669266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1.7487318969224397E-2</v>
      </c>
      <c r="BZ21" s="16" t="s">
        <v>23576</v>
      </c>
      <c r="CA21" s="15">
        <f>D3L114C5*D3L114C37</f>
        <v>6.059745056253488E-3</v>
      </c>
      <c r="CB21" s="16" t="s">
        <v>23585</v>
      </c>
      <c r="CC21" s="15">
        <f>IF(D3L114C37=0,0,CHOOSE(MIN(D3L114C8,RUN_YEARS),B6L116C1,B6L117C1,B6L118C1,B6L119C1,B6L120C1))</f>
        <v>22592.399999999998</v>
      </c>
      <c r="CD21" s="16" t="s">
        <v>23577</v>
      </c>
      <c r="CE21" s="33">
        <f>IF(D3L114C39=0,0,D3L114C38/D3L114C39)</f>
        <v>2.6822051027130756E-7</v>
      </c>
      <c r="CF21" s="16" t="s">
        <v>23578</v>
      </c>
      <c r="CG21" s="32">
        <f>IF(D3L114C5=0,0,D3L114C38/D3L114C5)</f>
        <v>1.7487318969224397E-2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IF(FLOW_THRU_100PCT="Y",1,INDEX(VariabilityMatrix,D3L115C1,D3L115C8))</f>
        <v>0.53430989066561307</v>
      </c>
      <c r="L22" s="16" t="s">
        <v>23588</v>
      </c>
      <c r="M22" s="15">
        <f>IF(D3L115C2&lt;&gt;0,D3L115C2*D3L115C4,D3L115C3*D3L115C4)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8383.3046000000013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1.1111611486627917</v>
      </c>
      <c r="J23" s="16" t="s">
        <v>23649</v>
      </c>
      <c r="K23" s="21">
        <f>IF(FLOW_THRU_100PCT="Y",1,INDEX(VariabilityMatrix,D3L116C1,D3L116C8))</f>
        <v>0.54347465891250279</v>
      </c>
      <c r="L23" s="16" t="s">
        <v>23619</v>
      </c>
      <c r="M23" s="15">
        <f>IF(D3L116C2&lt;&gt;0,D3L116C2*D3L116C4,D3L116C3*D3L116C4)</f>
        <v>0.60388792626633558</v>
      </c>
      <c r="N23" s="16" t="s">
        <v>4251</v>
      </c>
      <c r="O23" s="32">
        <f>0.45*CHOOSE(MIN(D3L116C8,RUN_YEARS),B3L110C1,B3L125C1,B3L140C1,B3L155C1,B3L170C1)</f>
        <v>0.44163316875157854</v>
      </c>
      <c r="P23" s="16" t="s">
        <v>23620</v>
      </c>
      <c r="Q23" s="15">
        <f>D3L116C5*D3L116C6</f>
        <v>0.26669693844782139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63792951</v>
      </c>
      <c r="V23" s="16" t="s">
        <v>23621</v>
      </c>
      <c r="W23" s="33">
        <f>IF(D3L116C9=0,0,D3L116C7/D3L116C9)</f>
        <v>4.1806647014624133E-9</v>
      </c>
      <c r="X23" s="16" t="s">
        <v>23622</v>
      </c>
      <c r="Y23" s="32">
        <f>IF(D3L116C5=0,0,D3L116C7/D3L116C5)</f>
        <v>0.44163316875157849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0.53977387291859602</v>
      </c>
      <c r="AL23" s="16" t="s">
        <v>23626</v>
      </c>
      <c r="AM23" s="15">
        <f>D3L116C5*D3L116C17</f>
        <v>0.32596292476955951</v>
      </c>
      <c r="AN23" s="16" t="s">
        <v>23643</v>
      </c>
      <c r="AO23" s="15">
        <f>IF(D3L116C17=0,0,CHOOSE(MIN(D3L116C8,RUN_YEARS),A1L108C1,A1L108C6,A1L108C7,A1L108C8,A1L108C9))</f>
        <v>23768.863000000001</v>
      </c>
      <c r="AP23" s="16" t="s">
        <v>23627</v>
      </c>
      <c r="AQ23" s="33">
        <f>IF(D3L116C19=0,0,D3L116C18/D3L116C19)</f>
        <v>1.3713862744278491E-5</v>
      </c>
      <c r="AR23" s="16" t="s">
        <v>23628</v>
      </c>
      <c r="AS23" s="32">
        <f>IF(D3L116C5=0,0,D3L116C18/D3L116C5)</f>
        <v>0.53977387291859602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1.8592958329825438E-2</v>
      </c>
      <c r="BZ23" s="16" t="s">
        <v>23638</v>
      </c>
      <c r="CA23" s="15">
        <f>D3L116C5*D3L116C37</f>
        <v>1.1228063048954674E-2</v>
      </c>
      <c r="CB23" s="16" t="s">
        <v>23647</v>
      </c>
      <c r="CC23" s="15">
        <f>IF(D3L116C37=0,0,CHOOSE(MIN(D3L116C8,RUN_YEARS),B6L116C1,B6L117C1,B6L118C1,B6L119C1,B6L120C1))</f>
        <v>22331.22</v>
      </c>
      <c r="CD23" s="16" t="s">
        <v>23639</v>
      </c>
      <c r="CE23" s="33">
        <f>IF(D3L116C39=0,0,D3L116C38/D3L116C39)</f>
        <v>5.0279666981717405E-7</v>
      </c>
      <c r="CF23" s="16" t="s">
        <v>23640</v>
      </c>
      <c r="CG23" s="32">
        <f>IF(D3L116C5=0,0,D3L116C38/D3L116C5)</f>
        <v>1.8592958329825438E-2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IF(FLOW_THRU_100PCT="Y",1,INDEX(VariabilityMatrix,D3L117C1,D3L117C8))</f>
        <v>0.54347465891250279</v>
      </c>
      <c r="L24" s="16" t="s">
        <v>23650</v>
      </c>
      <c r="M24" s="15">
        <f>IF(D3L117C2&lt;&gt;0,D3L117C2*D3L117C4,D3L117C3*D3L117C4)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8821.1470000000008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IF(FLOW_THRU_100PCT="Y",1,INDEX(VariabilityMatrix,D3L118C1,D3L118C8))</f>
        <v>0.54347465891250279</v>
      </c>
      <c r="L25" s="16" t="s">
        <v>23681</v>
      </c>
      <c r="M25" s="15">
        <f>IF(D3L118C2&lt;&gt;0,D3L118C2*D3L118C4,D3L118C3*D3L118C4)</f>
        <v>0</v>
      </c>
      <c r="N25" s="16" t="s">
        <v>4251</v>
      </c>
      <c r="O25" s="32">
        <f>0.45*CHOOSE(MIN(D3L118C8,RUN_YEARS),B3L110C1,B3L125C1,B3L140C1,B3L155C1,B3L170C1)</f>
        <v>0.44163316875157854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63792951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0.53977387291859602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23768.863000000001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1.8592958329825438E-2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22331.22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0.54347465891250279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8821.1470000000008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IF(FLOW_THRU_100PCT="Y",1,INDEX(VariabilityMatrix,D3L120C1,D3L120C8))</f>
        <v>0.54347465891250279</v>
      </c>
      <c r="L27" s="16" t="s">
        <v>23743</v>
      </c>
      <c r="M27" s="15">
        <f>IF(D3L120C2&lt;&gt;0,D3L120C2*D3L120C4,D3L120C3*D3L120C4)</f>
        <v>0</v>
      </c>
      <c r="N27" s="16" t="s">
        <v>4251</v>
      </c>
      <c r="O27" s="32">
        <f>0.45*CHOOSE(MIN(D3L120C8,RUN_YEARS),B3L110C1,B3L125C1,B3L140C1,B3L155C1,B3L170C1)</f>
        <v>0.44163316875157854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63792951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0.53977387291859602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23768.863000000001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1.8592958329825438E-2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22331.22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0.54347465891250279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8821.1470000000008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IF(FLOW_THRU_100PCT="Y",1,INDEX(VariabilityMatrix,D3L122C1,D3L122C8))</f>
        <v>0.54347465891250279</v>
      </c>
      <c r="L29" s="16" t="s">
        <v>23805</v>
      </c>
      <c r="M29" s="15">
        <f>IF(D3L122C2&lt;&gt;0,D3L122C2*D3L122C4,D3L122C3*D3L122C4)</f>
        <v>0</v>
      </c>
      <c r="N29" s="16" t="s">
        <v>4251</v>
      </c>
      <c r="O29" s="32">
        <f>0.45*CHOOSE(MIN(D3L122C8,RUN_YEARS),B3L110C1,B3L125C1,B3L140C1,B3L155C1,B3L170C1)</f>
        <v>0.44163316875157854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63792951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0.53977387291859602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23768.863000000001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1.8592958329825438E-2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22331.22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0.54347465891250279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8821.1470000000008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0.54347465891250279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0.44163316875157854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63792951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0.53977387291859602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23768.863000000001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1.8592958329825438E-2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22331.22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0.54347465891250279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8821.1470000000008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0.54347465891250279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0.44163316875157854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63792951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0.53977387291859602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23768.863000000001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1.8592958329825438E-2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22331.22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0.54347465891250279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8821.1470000000008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0.52441010558056877</v>
      </c>
      <c r="J35" s="16" t="s">
        <v>24021</v>
      </c>
      <c r="K35" s="21">
        <f>IF(FLOW_THRU_100PCT="Y",1,D3L101C4)</f>
        <v>0.62591880750599094</v>
      </c>
      <c r="L35" s="16" t="s">
        <v>23991</v>
      </c>
      <c r="M35" s="15">
        <f>IF(D3L128C2&lt;&gt;0,D3L128C2*D3L128C4,D3L128C3*D3L128C4)</f>
        <v>0.3282381479290804</v>
      </c>
      <c r="N35" s="16" t="s">
        <v>4251</v>
      </c>
      <c r="O35" s="32">
        <f>0.45*CHOOSE(MIN(D3L128C8,RUN_YEARS),B3L110C1,B3L125C1,B3L140C1,B3L155C1,B3L170C1)</f>
        <v>0.44163316875157854</v>
      </c>
      <c r="P35" s="16" t="s">
        <v>23992</v>
      </c>
      <c r="Q35" s="15">
        <f>D3L128C5*D3L128C6</f>
        <v>0.14496085337506917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63792951</v>
      </c>
      <c r="V35" s="16" t="s">
        <v>23993</v>
      </c>
      <c r="W35" s="33">
        <f>IF(D3L128C9=0,0,D3L128C7/D3L128C9)</f>
        <v>2.2723647535143683E-9</v>
      </c>
      <c r="X35" s="16" t="s">
        <v>23994</v>
      </c>
      <c r="Y35" s="32">
        <f>IF(D3L128C5=0,0,D3L128C7/D3L128C5)</f>
        <v>0.44163316875157854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0.53977387291859602</v>
      </c>
      <c r="AL35" s="16" t="s">
        <v>23998</v>
      </c>
      <c r="AM35" s="15">
        <f>D3L128C5*D3L128C17</f>
        <v>0.17717437634730676</v>
      </c>
      <c r="AN35" s="16" t="s">
        <v>24015</v>
      </c>
      <c r="AO35" s="15">
        <f>IF(D3L128C17=0,0,CHOOSE(MIN(D3L128C8,RUN_YEARS),A1L108C1,A1L108C6,A1L108C7,A1L108C8,A1L108C9))</f>
        <v>23768.863000000001</v>
      </c>
      <c r="AP35" s="16" t="s">
        <v>23999</v>
      </c>
      <c r="AQ35" s="33">
        <f>IF(D3L128C19=0,0,D3L128C18/D3L128C19)</f>
        <v>7.4540534962613378E-6</v>
      </c>
      <c r="AR35" s="16" t="s">
        <v>24000</v>
      </c>
      <c r="AS35" s="32">
        <f>IF(D3L128C5=0,0,D3L128C18/D3L128C5)</f>
        <v>0.53977387291859602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1.8592958329825438E-2</v>
      </c>
      <c r="BZ35" s="16" t="s">
        <v>24010</v>
      </c>
      <c r="CA35" s="15">
        <f>D3L128C5*D3L128C37</f>
        <v>6.1029182067044701E-3</v>
      </c>
      <c r="CB35" s="16" t="s">
        <v>24019</v>
      </c>
      <c r="CC35" s="15">
        <f>IF(D3L128C37=0,0,CHOOSE(MIN(D3L128C8,RUN_YEARS),B6L116C1,B6L117C1,B6L118C1,B6L119C1,B6L120C1))</f>
        <v>22331.22</v>
      </c>
      <c r="CD35" s="16" t="s">
        <v>24011</v>
      </c>
      <c r="CE35" s="33">
        <f>IF(D3L128C39=0,0,D3L128C38/D3L128C39)</f>
        <v>2.7329085498707503E-7</v>
      </c>
      <c r="CF35" s="16" t="s">
        <v>24012</v>
      </c>
      <c r="CG35" s="32">
        <f>IF(D3L128C5=0,0,D3L128C38/D3L128C5)</f>
        <v>1.8592958329825438E-2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8.7113317179719381E-3</v>
      </c>
      <c r="J36" s="16" t="s">
        <v>24052</v>
      </c>
      <c r="K36" s="21">
        <f>IF(FLOW_THRU_100PCT="Y",1,INDEX(VariabilityMatrix,D3L129C1,D3L129C8))</f>
        <v>0.53430989066561307</v>
      </c>
      <c r="L36" s="16" t="s">
        <v>24022</v>
      </c>
      <c r="M36" s="15">
        <f>IF(D3L129C2&lt;&gt;0,D3L129C2*D3L129C4,D3L129C3*D3L129C4)</f>
        <v>4.6545506977814736E-3</v>
      </c>
      <c r="N36" s="16" t="s">
        <v>4251</v>
      </c>
      <c r="O36" s="32">
        <f>0.45*CHOOSE(MIN(D3L129C8,RUN_YEARS),B3L110C1,B3L125C1,B3L140C1,B3L155C1,B3L170C1)</f>
        <v>0.442130706463849</v>
      </c>
      <c r="P36" s="16" t="s">
        <v>24023</v>
      </c>
      <c r="Q36" s="15">
        <f>D3L129C5*D3L129C6</f>
        <v>2.0579197882819242E-3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62227963.799999997</v>
      </c>
      <c r="V36" s="16" t="s">
        <v>24024</v>
      </c>
      <c r="W36" s="33">
        <f>IF(D3L129C9=0,0,D3L129C7/D3L129C9)</f>
        <v>3.307065927620669E-11</v>
      </c>
      <c r="X36" s="16" t="s">
        <v>24025</v>
      </c>
      <c r="Y36" s="32">
        <f>IF(D3L129C5=0,0,D3L129C7/D3L129C5)</f>
        <v>0.442130706463849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0.5403819745669266</v>
      </c>
      <c r="AL36" s="16" t="s">
        <v>24029</v>
      </c>
      <c r="AM36" s="15">
        <f>D3L129C5*D3L129C17</f>
        <v>2.5152352967890189E-3</v>
      </c>
      <c r="AN36" s="16" t="s">
        <v>24046</v>
      </c>
      <c r="AO36" s="15">
        <f>IF(D3L129C17=0,0,CHOOSE(MIN(D3L129C8,RUN_YEARS),A1L108C1,A1L108C6,A1L108C7,A1L108C8,A1L108C9))</f>
        <v>23335.607400000001</v>
      </c>
      <c r="AP36" s="16" t="s">
        <v>24030</v>
      </c>
      <c r="AQ36" s="33">
        <f>IF(D3L129C19=0,0,D3L129C18/D3L129C19)</f>
        <v>1.0778529367909313E-7</v>
      </c>
      <c r="AR36" s="16" t="s">
        <v>24031</v>
      </c>
      <c r="AS36" s="32">
        <f>IF(D3L129C5=0,0,D3L129C18/D3L129C5)</f>
        <v>0.5403819745669266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1.7487318969224397E-2</v>
      </c>
      <c r="BZ36" s="16" t="s">
        <v>24041</v>
      </c>
      <c r="CA36" s="15">
        <f>D3L129C5*D3L129C37</f>
        <v>8.1395612710530616E-5</v>
      </c>
      <c r="CB36" s="16" t="s">
        <v>24050</v>
      </c>
      <c r="CC36" s="15">
        <f>IF(D3L129C37=0,0,CHOOSE(MIN(D3L129C8,RUN_YEARS),B6L116C1,B6L117C1,B6L118C1,B6L119C1,B6L120C1))</f>
        <v>22592.399999999998</v>
      </c>
      <c r="CD36" s="16" t="s">
        <v>24042</v>
      </c>
      <c r="CE36" s="33">
        <f>IF(D3L129C39=0,0,D3L129C38/D3L129C39)</f>
        <v>3.6027873404565527E-9</v>
      </c>
      <c r="CF36" s="16" t="s">
        <v>24043</v>
      </c>
      <c r="CG36" s="32">
        <f>IF(D3L129C5=0,0,D3L129C38/D3L129C5)</f>
        <v>1.7487318969224397E-2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0.30402281193445613</v>
      </c>
      <c r="J37" s="16" t="s">
        <v>24083</v>
      </c>
      <c r="K37" s="21">
        <f>IF(FLOW_THRU_100PCT="Y",1,INDEX(VariabilityMatrix,D3L130C1,D3L130C8))</f>
        <v>0.54384063012100192</v>
      </c>
      <c r="L37" s="16" t="s">
        <v>24053</v>
      </c>
      <c r="M37" s="15">
        <f>IF(D3L130C2&lt;&gt;0,D3L130C2*D3L130C4,D3L130C3*D3L130C4)</f>
        <v>0.16533995761359349</v>
      </c>
      <c r="N37" s="16" t="s">
        <v>4251</v>
      </c>
      <c r="O37" s="32">
        <f>0.45*CHOOSE(MIN(D3L130C8,RUN_YEARS),B3L110C1,B3L125C1,B3L140C1,B3L155C1,B3L170C1)</f>
        <v>0.44279183066593181</v>
      </c>
      <c r="P37" s="16" t="s">
        <v>24054</v>
      </c>
      <c r="Q37" s="15">
        <f>D3L130C5*D3L130C6</f>
        <v>7.3211182513950632E-2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64212603.666666664</v>
      </c>
      <c r="V37" s="16" t="s">
        <v>24055</v>
      </c>
      <c r="W37" s="33">
        <f>IF(D3L130C9=0,0,D3L130C7/D3L130C9)</f>
        <v>1.1401372679730663E-9</v>
      </c>
      <c r="X37" s="16" t="s">
        <v>24056</v>
      </c>
      <c r="Y37" s="32">
        <f>IF(D3L130C5=0,0,D3L130C7/D3L130C5)</f>
        <v>0.44279183066593181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0.54119001525836119</v>
      </c>
      <c r="AL37" s="16" t="s">
        <v>24060</v>
      </c>
      <c r="AM37" s="15">
        <f>D3L130C5*D3L130C17</f>
        <v>8.9480334183717453E-2</v>
      </c>
      <c r="AN37" s="16" t="s">
        <v>24077</v>
      </c>
      <c r="AO37" s="15">
        <f>IF(D3L130C17=0,0,CHOOSE(MIN(D3L130C8,RUN_YEARS),A1L108C1,A1L108C6,A1L108C7,A1L108C8,A1L108C9))</f>
        <v>24244.494666666666</v>
      </c>
      <c r="AP37" s="16" t="s">
        <v>24061</v>
      </c>
      <c r="AQ37" s="33">
        <f>IF(D3L130C19=0,0,D3L130C18/D3L130C19)</f>
        <v>3.6907485766961524E-6</v>
      </c>
      <c r="AR37" s="16" t="s">
        <v>24062</v>
      </c>
      <c r="AS37" s="32">
        <f>IF(D3L130C5=0,0,D3L130C18/D3L130C5)</f>
        <v>0.54119001525836119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1.6018154075707003E-2</v>
      </c>
      <c r="BZ37" s="16" t="s">
        <v>24072</v>
      </c>
      <c r="CA37" s="15">
        <f>D3L130C5*D3L130C37</f>
        <v>2.6484409159254056E-3</v>
      </c>
      <c r="CB37" s="16" t="s">
        <v>24081</v>
      </c>
      <c r="CC37" s="15">
        <f>IF(D3L130C37=0,0,CHOOSE(MIN(D3L130C8,RUN_YEARS),B6L116C1,B6L117C1,B6L118C1,B6L119C1,B6L120C1))</f>
        <v>22253.800000000003</v>
      </c>
      <c r="CD37" s="16" t="s">
        <v>24073</v>
      </c>
      <c r="CE37" s="33">
        <f>IF(D3L130C39=0,0,D3L130C38/D3L130C39)</f>
        <v>1.1901072697361373E-7</v>
      </c>
      <c r="CF37" s="16" t="s">
        <v>24074</v>
      </c>
      <c r="CG37" s="32">
        <f>IF(D3L130C5=0,0,D3L130C38/D3L130C5)</f>
        <v>1.6018154075707003E-2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8821.1470000000008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IF(FLOW_THRU_100PCT="Y",1,INDEX(VariabilityMatrix,D3L132C1,D3L132C8))</f>
        <v>0.53430989066561307</v>
      </c>
      <c r="L39" s="16" t="s">
        <v>24114</v>
      </c>
      <c r="M39" s="15">
        <f>IF(D3L132C2&lt;&gt;0,D3L132C2*D3L132C4,D3L132C3*D3L132C4)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8383.3046000000013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IF(FLOW_THRU_100PCT="Y",1,INDEX(VariabilityMatrix,D3L133C1,D3L133C8))</f>
        <v>0.54384063012100192</v>
      </c>
      <c r="L40" s="16" t="s">
        <v>24145</v>
      </c>
      <c r="M40" s="15">
        <f>IF(D3L133C2&lt;&gt;0,D3L133C2*D3L133C4,D3L133C3*D3L133C4)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8637.3123333333351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6840.8518810836667</v>
      </c>
      <c r="J41" s="16" t="s">
        <v>24206</v>
      </c>
      <c r="K41" s="21">
        <f>IF(FLOW_THRU_100PCT="Y",1,INDEX(VariabilityMatrix,D3L134C1,D3L134C8))</f>
        <v>0.62591880750599094</v>
      </c>
      <c r="L41" s="16" t="s">
        <v>24176</v>
      </c>
      <c r="M41" s="15">
        <f>IF(D3L134C2&lt;&gt;0,D3L134C2*D3L134C4,D3L134C3*D3L134C4)</f>
        <v>4281.8178517330034</v>
      </c>
      <c r="N41" s="16" t="s">
        <v>4251</v>
      </c>
      <c r="O41" s="32">
        <f>0.45*CHOOSE(MIN(D3L134C8,RUN_YEARS),B3L110C1,B3L125C1,B3L140C1,B3L155C1,B3L170C1)</f>
        <v>0.44279183066593181</v>
      </c>
      <c r="P41" s="16" t="s">
        <v>24177</v>
      </c>
      <c r="Q41" s="15">
        <f>D3L134C5*D3L134C6</f>
        <v>1895.953965146924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64212603.666666664</v>
      </c>
      <c r="V41" s="16" t="s">
        <v>24178</v>
      </c>
      <c r="W41" s="33">
        <f>IF(D3L134C9=0,0,D3L134C7/D3L134C9)</f>
        <v>2.9526196679221881E-5</v>
      </c>
      <c r="X41" s="16" t="s">
        <v>24179</v>
      </c>
      <c r="Y41" s="32">
        <f>IF(D3L134C5=0,0,D3L134C7/D3L134C5)</f>
        <v>0.44279183066593181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0.54119001525836119</v>
      </c>
      <c r="AL41" s="16" t="s">
        <v>24183</v>
      </c>
      <c r="AM41" s="15">
        <f>D3L134C5*D3L134C17</f>
        <v>2317.2770685129076</v>
      </c>
      <c r="AN41" s="16" t="s">
        <v>24200</v>
      </c>
      <c r="AO41" s="15">
        <f>IF(D3L134C17=0,0,CHOOSE(MIN(D3L134C8,RUN_YEARS),A1L108C1,A1L108C6,A1L108C7,A1L108C8,A1L108C9))</f>
        <v>24244.494666666666</v>
      </c>
      <c r="AP41" s="16" t="s">
        <v>24184</v>
      </c>
      <c r="AQ41" s="33">
        <f>IF(D3L134C19=0,0,D3L134C18/D3L134C19)</f>
        <v>9.5579516107584278E-2</v>
      </c>
      <c r="AR41" s="16" t="s">
        <v>24185</v>
      </c>
      <c r="AS41" s="32">
        <f>IF(D3L134C5=0,0,D3L134C18/D3L134C5)</f>
        <v>0.54119001525836119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1.6018154075707003E-2</v>
      </c>
      <c r="BZ41" s="16" t="s">
        <v>24195</v>
      </c>
      <c r="CA41" s="15">
        <f>D3L134C5*D3L134C37</f>
        <v>68.586818073172012</v>
      </c>
      <c r="CB41" s="16" t="s">
        <v>24204</v>
      </c>
      <c r="CC41" s="15">
        <f>IF(D3L134C37=0,0,CHOOSE(MIN(D3L134C8,RUN_YEARS),B6L116C1,B6L117C1,B6L118C1,B6L119C1,B6L120C1))</f>
        <v>22253.800000000003</v>
      </c>
      <c r="CD41" s="16" t="s">
        <v>24196</v>
      </c>
      <c r="CE41" s="33">
        <f>IF(D3L134C39=0,0,D3L134C38/D3L134C39)</f>
        <v>3.0820272525668426E-3</v>
      </c>
      <c r="CF41" s="16" t="s">
        <v>24197</v>
      </c>
      <c r="CG41" s="32">
        <f>IF(D3L134C5=0,0,D3L134C38/D3L134C5)</f>
        <v>1.6018154075707003E-2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0</v>
      </c>
      <c r="J42" s="16" t="s">
        <v>24021</v>
      </c>
      <c r="K42" s="21">
        <f>IF(FLOW_THRU_100PCT="Y",1,D3L101C4)</f>
        <v>0.62591880750599094</v>
      </c>
      <c r="L42" s="16" t="s">
        <v>24208</v>
      </c>
      <c r="M42" s="15">
        <f>IF(D3L135C2&lt;&gt;0,D3L135C2*D3L135C4,D3L135C3*D3L135C4)</f>
        <v>0</v>
      </c>
      <c r="N42" s="16" t="s">
        <v>4251</v>
      </c>
      <c r="O42" s="32">
        <f>0.45*CHOOSE(MIN(D3L135C8,RUN_YEARS),B3L110C1,B3L125C1,B3L140C1,B3L155C1,B3L170C1)</f>
        <v>0.44279183066593181</v>
      </c>
      <c r="P42" s="16" t="s">
        <v>24209</v>
      </c>
      <c r="Q42" s="15">
        <f>D3L135C5*D3L135C6</f>
        <v>0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64212603.666666664</v>
      </c>
      <c r="V42" s="16" t="s">
        <v>24210</v>
      </c>
      <c r="W42" s="33">
        <f>IF(D3L135C9=0,0,D3L135C7/D3L135C9)</f>
        <v>0</v>
      </c>
      <c r="X42" s="16" t="s">
        <v>24211</v>
      </c>
      <c r="Y42" s="32">
        <f>IF(D3L135C5=0,0,D3L135C7/D3L135C5)</f>
        <v>0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0.54119001525836119</v>
      </c>
      <c r="AL42" s="16" t="s">
        <v>24215</v>
      </c>
      <c r="AM42" s="15">
        <f>D3L135C5*D3L135C17</f>
        <v>0</v>
      </c>
      <c r="AN42" s="16" t="s">
        <v>24232</v>
      </c>
      <c r="AO42" s="15">
        <f>IF(D3L135C17=0,0,CHOOSE(MIN(D3L135C8,RUN_YEARS),A1L108C1,A1L108C6,A1L108C7,A1L108C8,A1L108C9))</f>
        <v>24244.494666666666</v>
      </c>
      <c r="AP42" s="16" t="s">
        <v>24216</v>
      </c>
      <c r="AQ42" s="33">
        <f>IF(D3L135C19=0,0,D3L135C18/D3L135C19)</f>
        <v>0</v>
      </c>
      <c r="AR42" s="16" t="s">
        <v>24217</v>
      </c>
      <c r="AS42" s="32">
        <f>IF(D3L135C5=0,0,D3L135C18/D3L135C5)</f>
        <v>0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1.6018154075707003E-2</v>
      </c>
      <c r="BZ42" s="16" t="s">
        <v>24227</v>
      </c>
      <c r="CA42" s="15">
        <f>D3L135C5*D3L135C37</f>
        <v>0</v>
      </c>
      <c r="CB42" s="16" t="s">
        <v>24236</v>
      </c>
      <c r="CC42" s="15">
        <f>IF(D3L135C37=0,0,CHOOSE(MIN(D3L135C8,RUN_YEARS),B6L116C1,B6L117C1,B6L118C1,B6L119C1,B6L120C1))</f>
        <v>22253.800000000003</v>
      </c>
      <c r="CD42" s="16" t="s">
        <v>24228</v>
      </c>
      <c r="CE42" s="33">
        <f>IF(D3L135C39=0,0,D3L135C38/D3L135C39)</f>
        <v>0</v>
      </c>
      <c r="CF42" s="16" t="s">
        <v>24229</v>
      </c>
      <c r="CG42" s="32">
        <f>IF(D3L135C5=0,0,D3L135C38/D3L135C5)</f>
        <v>0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327.31448588259002</v>
      </c>
      <c r="J43" s="16" t="s">
        <v>24269</v>
      </c>
      <c r="K43" s="21">
        <f>IF(FLOW_THRU_100PCT="Y",1,INDEX(VariabilityMatrix,D3L136C1,D3L136C8))</f>
        <v>0.62246317492242942</v>
      </c>
      <c r="L43" s="16" t="s">
        <v>24239</v>
      </c>
      <c r="M43" s="15">
        <f>IF(D3L136C2&lt;&gt;0,D3L136C2*D3L136C4,D3L136C3*D3L136C4)</f>
        <v>203.74121408057968</v>
      </c>
      <c r="N43" s="16" t="s">
        <v>4251</v>
      </c>
      <c r="O43" s="32">
        <f>0.45*CHOOSE(MIN(D3L136C8,RUN_YEARS),B3L110C1,B3L125C1,B3L140C1,B3L155C1,B3L170C1)</f>
        <v>0.44163316875157854</v>
      </c>
      <c r="P43" s="16" t="s">
        <v>24240</v>
      </c>
      <c r="Q43" s="15">
        <f>D3L136C5*D3L136C6</f>
        <v>89.97887797970013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63792951</v>
      </c>
      <c r="V43" s="16" t="s">
        <v>24241</v>
      </c>
      <c r="W43" s="33">
        <f>IF(D3L136C9=0,0,D3L136C7/D3L136C9)</f>
        <v>1.4104830795443235E-6</v>
      </c>
      <c r="X43" s="16" t="s">
        <v>24242</v>
      </c>
      <c r="Y43" s="32">
        <f>IF(D3L136C5=0,0,D3L136C7/D3L136C5)</f>
        <v>0.44163316875157849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0.53977387291859602</v>
      </c>
      <c r="AL43" s="16" t="s">
        <v>24246</v>
      </c>
      <c r="AM43" s="15">
        <f>D3L136C5*D3L136C17</f>
        <v>109.97418419741128</v>
      </c>
      <c r="AN43" s="16" t="s">
        <v>24263</v>
      </c>
      <c r="AO43" s="15">
        <f>IF(D3L136C17=0,0,CHOOSE(MIN(D3L136C8,RUN_YEARS),A1L108C1,A1L108C6,A1L108C7,A1L108C8,A1L108C9))</f>
        <v>23768.863000000001</v>
      </c>
      <c r="AP43" s="16" t="s">
        <v>24247</v>
      </c>
      <c r="AQ43" s="33">
        <f>IF(D3L136C19=0,0,D3L136C18/D3L136C19)</f>
        <v>4.6268172018750445E-3</v>
      </c>
      <c r="AR43" s="16" t="s">
        <v>24248</v>
      </c>
      <c r="AS43" s="32">
        <f>IF(D3L136C5=0,0,D3L136C18/D3L136C5)</f>
        <v>0.53977387291859602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1.8592958329825438E-2</v>
      </c>
      <c r="BZ43" s="16" t="s">
        <v>24258</v>
      </c>
      <c r="CA43" s="15">
        <f>D3L136C5*D3L136C37</f>
        <v>3.7881519034682616</v>
      </c>
      <c r="CB43" s="16" t="s">
        <v>24267</v>
      </c>
      <c r="CC43" s="15">
        <f>IF(D3L136C37=0,0,CHOOSE(MIN(D3L136C8,RUN_YEARS),B6L116C1,B6L117C1,B6L118C1,B6L119C1,B6L120C1))</f>
        <v>22331.22</v>
      </c>
      <c r="CD43" s="16" t="s">
        <v>24259</v>
      </c>
      <c r="CE43" s="33">
        <f>IF(D3L136C39=0,0,D3L136C38/D3L136C39)</f>
        <v>1.696347939552009E-4</v>
      </c>
      <c r="CF43" s="16" t="s">
        <v>24260</v>
      </c>
      <c r="CG43" s="32">
        <f>IF(D3L136C5=0,0,D3L136C38/D3L136C5)</f>
        <v>1.8592958329825438E-2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4345.2218187142225</v>
      </c>
      <c r="J44" s="16" t="s">
        <v>24301</v>
      </c>
      <c r="K44" s="21">
        <f>IF(FLOW_THRU_100PCT="Y",1,INDEX(VariabilityMatrix,D3L137C1,D3L137C8))</f>
        <v>0.62591880750599094</v>
      </c>
      <c r="L44" s="16" t="s">
        <v>24271</v>
      </c>
      <c r="M44" s="15">
        <f>IF(D3L137C2&lt;&gt;0,D3L137C2*D3L137C4,D3L137C3*D3L137C4)</f>
        <v>2719.7560591186193</v>
      </c>
      <c r="N44" s="16" t="s">
        <v>4251</v>
      </c>
      <c r="O44" s="32">
        <f>0.45*CHOOSE(MIN(D3L137C8,RUN_YEARS),B3L110C1,B3L125C1,B3L140C1,B3L155C1,B3L170C1)</f>
        <v>0.44279183066593181</v>
      </c>
      <c r="P44" s="16" t="s">
        <v>24272</v>
      </c>
      <c r="Q44" s="15">
        <f>D3L137C5*D3L137C6</f>
        <v>1204.2857643818936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64212603.666666664</v>
      </c>
      <c r="V44" s="16" t="s">
        <v>24273</v>
      </c>
      <c r="W44" s="33">
        <f>IF(D3L137C9=0,0,D3L137C7/D3L137C9)</f>
        <v>1.8754663346676427E-5</v>
      </c>
      <c r="X44" s="16" t="s">
        <v>24274</v>
      </c>
      <c r="Y44" s="32">
        <f>IF(D3L137C5=0,0,D3L137C7/D3L137C5)</f>
        <v>0.44279183066593175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0.54119001525836119</v>
      </c>
      <c r="AL44" s="16" t="s">
        <v>24278</v>
      </c>
      <c r="AM44" s="15">
        <f>D3L137C5*D3L137C17</f>
        <v>1471.9048231334259</v>
      </c>
      <c r="AN44" s="16" t="s">
        <v>24295</v>
      </c>
      <c r="AO44" s="15">
        <f>IF(D3L137C17=0,0,CHOOSE(MIN(D3L137C8,RUN_YEARS),A1L108C1,A1L108C6,A1L108C7,A1L108C8,A1L108C9))</f>
        <v>24244.494666666666</v>
      </c>
      <c r="AP44" s="16" t="s">
        <v>24279</v>
      </c>
      <c r="AQ44" s="33">
        <f>IF(D3L137C19=0,0,D3L137C18/D3L137C19)</f>
        <v>6.071088894078383E-2</v>
      </c>
      <c r="AR44" s="16" t="s">
        <v>24280</v>
      </c>
      <c r="AS44" s="32">
        <f>IF(D3L137C5=0,0,D3L137C18/D3L137C5)</f>
        <v>0.54119001525836119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1.6018154075707003E-2</v>
      </c>
      <c r="BZ44" s="16" t="s">
        <v>24290</v>
      </c>
      <c r="CA44" s="15">
        <f>D3L137C5*D3L137C37</f>
        <v>43.565471603299727</v>
      </c>
      <c r="CB44" s="16" t="s">
        <v>24299</v>
      </c>
      <c r="CC44" s="15">
        <f>IF(D3L137C37=0,0,CHOOSE(MIN(D3L137C8,RUN_YEARS),B6L116C1,B6L117C1,B6L118C1,B6L119C1,B6L120C1))</f>
        <v>22253.800000000003</v>
      </c>
      <c r="CD44" s="16" t="s">
        <v>24291</v>
      </c>
      <c r="CE44" s="33">
        <f>IF(D3L137C39=0,0,D3L137C38/D3L137C39)</f>
        <v>1.9576643810629971E-3</v>
      </c>
      <c r="CF44" s="16" t="s">
        <v>24292</v>
      </c>
      <c r="CG44" s="32">
        <f>IF(D3L137C5=0,0,D3L137C38/D3L137C5)</f>
        <v>1.6018154075707003E-2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2263.6959821964001</v>
      </c>
      <c r="J45" s="16" t="s">
        <v>24333</v>
      </c>
      <c r="K45" s="21">
        <f>IF(FLOW_THRU_100PCT="Y",1,INDEX(VariabilityMatrix,D3L138C1,D3L138C8))</f>
        <v>0.62246317492242942</v>
      </c>
      <c r="L45" s="16" t="s">
        <v>24303</v>
      </c>
      <c r="M45" s="15">
        <f>IF(D3L138C2&lt;&gt;0,D3L138C2*D3L138C4,D3L138C3*D3L138C4)</f>
        <v>1409.0673881371185</v>
      </c>
      <c r="N45" s="16" t="s">
        <v>4251</v>
      </c>
      <c r="O45" s="32">
        <f>0.45*CHOOSE(MIN(D3L138C8,RUN_YEARS),B3L110C1,B3L125C1,B3L140C1,B3L155C1,B3L170C1)</f>
        <v>0.44163316875157854</v>
      </c>
      <c r="P45" s="16" t="s">
        <v>24304</v>
      </c>
      <c r="Q45" s="15">
        <f>D3L138C5*D3L138C6</f>
        <v>622.29089560750606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63792951</v>
      </c>
      <c r="V45" s="16" t="s">
        <v>24305</v>
      </c>
      <c r="W45" s="33">
        <f>IF(D3L138C9=0,0,D3L138C7/D3L138C9)</f>
        <v>9.7548535669325925E-6</v>
      </c>
      <c r="X45" s="16" t="s">
        <v>24306</v>
      </c>
      <c r="Y45" s="32">
        <f>IF(D3L138C5=0,0,D3L138C7/D3L138C5)</f>
        <v>0.44163316875157854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0.53977387291859602</v>
      </c>
      <c r="AL45" s="16" t="s">
        <v>24310</v>
      </c>
      <c r="AM45" s="15">
        <f>D3L138C5*D3L138C17</f>
        <v>760.57776129806302</v>
      </c>
      <c r="AN45" s="16" t="s">
        <v>24327</v>
      </c>
      <c r="AO45" s="15">
        <f>IF(D3L138C17=0,0,CHOOSE(MIN(D3L138C8,RUN_YEARS),A1L108C1,A1L108C6,A1L108C7,A1L108C8,A1L108C9))</f>
        <v>23768.863000000001</v>
      </c>
      <c r="AP45" s="16" t="s">
        <v>24311</v>
      </c>
      <c r="AQ45" s="33">
        <f>IF(D3L138C19=0,0,D3L138C18/D3L138C19)</f>
        <v>3.1998912244900521E-2</v>
      </c>
      <c r="AR45" s="16" t="s">
        <v>24312</v>
      </c>
      <c r="AS45" s="32">
        <f>IF(D3L138C5=0,0,D3L138C18/D3L138C5)</f>
        <v>0.53977387291859602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1.8592958329825438E-2</v>
      </c>
      <c r="BZ45" s="16" t="s">
        <v>24322</v>
      </c>
      <c r="CA45" s="15">
        <f>D3L138C5*D3L138C37</f>
        <v>26.198731231549409</v>
      </c>
      <c r="CB45" s="16" t="s">
        <v>24331</v>
      </c>
      <c r="CC45" s="15">
        <f>IF(D3L138C37=0,0,CHOOSE(MIN(D3L138C8,RUN_YEARS),B6L116C1,B6L117C1,B6L118C1,B6L119C1,B6L120C1))</f>
        <v>22331.22</v>
      </c>
      <c r="CD45" s="16" t="s">
        <v>24323</v>
      </c>
      <c r="CE45" s="33">
        <f>IF(D3L138C39=0,0,D3L138C38/D3L138C39)</f>
        <v>1.1731885329842888E-3</v>
      </c>
      <c r="CF45" s="16" t="s">
        <v>24324</v>
      </c>
      <c r="CG45" s="32">
        <f>IF(D3L138C5=0,0,D3L138C38/D3L138C5)</f>
        <v>1.8592958329825438E-2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0.62246317492242942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0.44163316875157854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63792951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0.53977387291859602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23768.863000000001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1.8592958329825438E-2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22331.22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0.62246317492242942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0.44163316875157854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63792951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0.53977387291859602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23768.863000000001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1.8592958329825438E-2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22331.22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0.62246317492242942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0.44163316875157854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63792951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0.53977387291859602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23768.863000000001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1.8592958329825438E-2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22331.22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0.62246317492242942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0.44163316875157854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63792951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0.53977387291859602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23768.863000000001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1.8592958329825438E-2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22331.22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0.62246317492242942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0.44163316875157854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63792951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0.53977387291859602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23768.863000000001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1.8592958329825438E-2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22331.22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57.761379861633536</v>
      </c>
      <c r="J51" s="16" t="s">
        <v>24021</v>
      </c>
      <c r="K51" s="21">
        <f>IF(FLOW_THRU_100PCT="Y",1,D3L101C4)</f>
        <v>0.62591880750599094</v>
      </c>
      <c r="L51" s="16" t="s">
        <v>24495</v>
      </c>
      <c r="M51" s="15">
        <f>IF(D3L144C2&lt;&gt;0,D3L144C2*D3L144C4,D3L144C3*D3L144C4)</f>
        <v>36.153934002894225</v>
      </c>
      <c r="N51" s="16" t="s">
        <v>4251</v>
      </c>
      <c r="O51" s="32">
        <f>0.45*CHOOSE(MIN(D3L144C8,RUN_YEARS),B3L110C1,B3L125C1,B3L140C1,B3L155C1,B3L170C1)</f>
        <v>0.44163316875157854</v>
      </c>
      <c r="P51" s="16" t="s">
        <v>24496</v>
      </c>
      <c r="Q51" s="15">
        <f>D3L144C5*D3L144C6</f>
        <v>15.966776436533619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63792951</v>
      </c>
      <c r="V51" s="16" t="s">
        <v>24497</v>
      </c>
      <c r="W51" s="33">
        <f>IF(D3L144C9=0,0,D3L144C7/D3L144C9)</f>
        <v>2.5029060713202653E-7</v>
      </c>
      <c r="X51" s="16" t="s">
        <v>24498</v>
      </c>
      <c r="Y51" s="32">
        <f>IF(D3L144C5=0,0,D3L144C7/D3L144C5)</f>
        <v>0.44163316875157854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0.53977387291859602</v>
      </c>
      <c r="AL51" s="16" t="s">
        <v>24502</v>
      </c>
      <c r="AM51" s="15">
        <f>D3L144C5*D3L144C17</f>
        <v>19.514948977985537</v>
      </c>
      <c r="AN51" s="16" t="s">
        <v>24519</v>
      </c>
      <c r="AO51" s="15">
        <f>IF(D3L144C17=0,0,CHOOSE(MIN(D3L144C8,RUN_YEARS),A1L108C1,A1L108C6,A1L108C7,A1L108C8,A1L108C9))</f>
        <v>23768.863000000001</v>
      </c>
      <c r="AP51" s="16" t="s">
        <v>24503</v>
      </c>
      <c r="AQ51" s="33">
        <f>IF(D3L144C19=0,0,D3L144C18/D3L144C19)</f>
        <v>8.2102997429811997E-4</v>
      </c>
      <c r="AR51" s="16" t="s">
        <v>24504</v>
      </c>
      <c r="AS51" s="32">
        <f>IF(D3L144C5=0,0,D3L144C18/D3L144C5)</f>
        <v>0.53977387291859602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1.8592958329825438E-2</v>
      </c>
      <c r="BZ51" s="16" t="s">
        <v>24514</v>
      </c>
      <c r="CA51" s="15">
        <f>D3L144C5*D3L144C37</f>
        <v>0.67220858837507125</v>
      </c>
      <c r="CB51" s="16" t="s">
        <v>24523</v>
      </c>
      <c r="CC51" s="15">
        <f>IF(D3L144C37=0,0,CHOOSE(MIN(D3L144C8,RUN_YEARS),B6L116C1,B6L117C1,B6L118C1,B6L119C1,B6L120C1))</f>
        <v>22331.22</v>
      </c>
      <c r="CD51" s="16" t="s">
        <v>24515</v>
      </c>
      <c r="CE51" s="33">
        <f>IF(D3L144C39=0,0,D3L144C38/D3L144C39)</f>
        <v>3.0101740450144292E-5</v>
      </c>
      <c r="CF51" s="16" t="s">
        <v>24516</v>
      </c>
      <c r="CG51" s="32">
        <f>IF(D3L144C5=0,0,D3L144C38/D3L144C5)</f>
        <v>1.8592958329825438E-2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1105.9528157476043</v>
      </c>
      <c r="J52" s="16" t="s">
        <v>24021</v>
      </c>
      <c r="K52" s="21">
        <f>IF(FLOW_THRU_100PCT="Y",1,D3L101C4)</f>
        <v>0.62591880750599094</v>
      </c>
      <c r="L52" s="16" t="s">
        <v>24526</v>
      </c>
      <c r="M52" s="15">
        <f>IF(D3L145C2&lt;&gt;0,D3L145C2*D3L145C4,D3L145C3*D3L145C4)</f>
        <v>692.23666759063337</v>
      </c>
      <c r="N52" s="16" t="s">
        <v>4251</v>
      </c>
      <c r="O52" s="32">
        <f>0.45*CHOOSE(MIN(D3L145C8,RUN_YEARS),B3L110C1,B3L125C1,B3L140C1,B3L155C1,B3L170C1)</f>
        <v>0.44279183066593181</v>
      </c>
      <c r="P52" s="16" t="s">
        <v>24527</v>
      </c>
      <c r="Q52" s="15">
        <f>D3L145C5*D3L145C6</f>
        <v>306.51674129654066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64212603.666666664</v>
      </c>
      <c r="V52" s="16" t="s">
        <v>24528</v>
      </c>
      <c r="W52" s="33">
        <f>IF(D3L145C9=0,0,D3L145C7/D3L145C9)</f>
        <v>4.7734669487581649E-6</v>
      </c>
      <c r="X52" s="16" t="s">
        <v>24529</v>
      </c>
      <c r="Y52" s="32">
        <f>IF(D3L145C5=0,0,D3L145C7/D3L145C5)</f>
        <v>0.44279183066593181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0.54119001525836119</v>
      </c>
      <c r="AL52" s="16" t="s">
        <v>24533</v>
      </c>
      <c r="AM52" s="15">
        <f>D3L145C5*D3L145C17</f>
        <v>374.63157269577198</v>
      </c>
      <c r="AN52" s="16" t="s">
        <v>24550</v>
      </c>
      <c r="AO52" s="15">
        <f>IF(D3L145C17=0,0,CHOOSE(MIN(D3L145C8,RUN_YEARS),A1L108C1,A1L108C6,A1L108C7,A1L108C8,A1L108C9))</f>
        <v>24244.494666666666</v>
      </c>
      <c r="AP52" s="16" t="s">
        <v>24534</v>
      </c>
      <c r="AQ52" s="33">
        <f>IF(D3L145C19=0,0,D3L145C18/D3L145C19)</f>
        <v>1.5452232675768921E-2</v>
      </c>
      <c r="AR52" s="16" t="s">
        <v>24535</v>
      </c>
      <c r="AS52" s="32">
        <f>IF(D3L145C5=0,0,D3L145C18/D3L145C5)</f>
        <v>0.54119001525836119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1.6018154075707003E-2</v>
      </c>
      <c r="BZ52" s="16" t="s">
        <v>24545</v>
      </c>
      <c r="CA52" s="15">
        <f>D3L145C5*D3L145C37</f>
        <v>11.088353598320738</v>
      </c>
      <c r="CB52" s="16" t="s">
        <v>24554</v>
      </c>
      <c r="CC52" s="15">
        <f>IF(D3L145C37=0,0,CHOOSE(MIN(D3L145C8,RUN_YEARS),B6L116C1,B6L117C1,B6L118C1,B6L119C1,B6L120C1))</f>
        <v>22253.800000000003</v>
      </c>
      <c r="CD52" s="16" t="s">
        <v>24546</v>
      </c>
      <c r="CE52" s="33">
        <f>IF(D3L145C39=0,0,D3L145C38/D3L145C39)</f>
        <v>4.9826787327650725E-4</v>
      </c>
      <c r="CF52" s="16" t="s">
        <v>24547</v>
      </c>
      <c r="CG52" s="32">
        <f>IF(D3L145C5=0,0,D3L145C38/D3L145C5)</f>
        <v>1.6018154075707003E-2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IF(FLOW_THRU_100PCT="Y",1,INDEX(VariabilityMatrix,D3L146C1,D3L146C8))</f>
        <v>0.29459207198942489</v>
      </c>
      <c r="L53" s="16" t="s">
        <v>24557</v>
      </c>
      <c r="M53" s="15">
        <f>IF(D3L146C2&lt;&gt;0,D3L146C2*D3L146C4,D3L146C3*D3L146C4)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8637.3123333333351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8637.3123333333351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0.29860696231080941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8821.1470000000008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IF(FLOW_THRU_100PCT="Y",1,INDEX(VariabilityMatrix,D3L149C1,D3L149C8))</f>
        <v>0.29459207198942489</v>
      </c>
      <c r="L56" s="16" t="s">
        <v>24652</v>
      </c>
      <c r="M56" s="15">
        <f>IF(D3L149C2&lt;&gt;0,D3L149C2*D3L149C4,D3L149C3*D3L149C4)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8637.3123333333351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IF(FLOW_THRU_100PCT="Y",1,INDEX(VariabilityMatrix,D3L150C1,D3L150C8))</f>
        <v>0.29860696231080941</v>
      </c>
      <c r="L57" s="16" t="s">
        <v>24684</v>
      </c>
      <c r="M57" s="15">
        <f>IF(D3L150C2&lt;&gt;0,D3L150C2*D3L150C4,D3L150C3*D3L150C4)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8821.1470000000008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0.29860696231080941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8821.1470000000008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0.29860696231080941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8821.1470000000008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0.29860696231080941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8821.1470000000008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0.29860696231080941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8821.1470000000008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0.29860696231080941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8821.1470000000008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8821.1470000000008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8637.3123333333351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0</v>
      </c>
      <c r="H65" s="16" t="s">
        <v>24967</v>
      </c>
      <c r="I65" s="15">
        <f>A2L313C44</f>
        <v>0</v>
      </c>
      <c r="J65" s="16" t="s">
        <v>24968</v>
      </c>
      <c r="K65" s="21">
        <f>IF(FLOW_THRU_100PCT="Y",1,INDEX(VariabilityMatrix,D3L158C1,D3L158C8))</f>
        <v>0.49656153814928689</v>
      </c>
      <c r="L65" s="16" t="s">
        <v>24938</v>
      </c>
      <c r="M65" s="15">
        <f>IF(D3L158C2&lt;&gt;0,D3L158C2*D3L158C4,D3L158C3*D3L158C4)</f>
        <v>0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0</v>
      </c>
      <c r="AX65" s="16" t="s">
        <v>24963</v>
      </c>
      <c r="AY65" s="15">
        <f>IF(D3L158C22=0,0,CHOOSE(MIN(D3L158C8,RUN_YEARS),A1L104C1,A1L104C6,A1L104C7,A1L104C8,A1L104C9))</f>
        <v>8821.1470000000008</v>
      </c>
      <c r="AZ65" s="16" t="s">
        <v>24949</v>
      </c>
      <c r="BA65" s="33">
        <f>IF(D3L158C24=0,0,D3L158C23/D3L158C24)</f>
        <v>0</v>
      </c>
      <c r="BB65" s="16" t="s">
        <v>24950</v>
      </c>
      <c r="BC65" s="32">
        <f>IF(D3L158C5=0,0,D3L158C23/D3L158C5)</f>
        <v>0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6170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0.95581646505931961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8821.1470000000008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4.418353494068044E-2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22331.22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23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0.95581646505931961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8821.1470000000008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4.418353494068044E-2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22331.22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0.95581646505931961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8821.1470000000008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4.418353494068044E-2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22331.22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0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0.95581646505931961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8821.1470000000008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4.418353494068044E-2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22331.22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6425</v>
      </c>
      <c r="J70" s="16" t="s">
        <v>25124</v>
      </c>
      <c r="K70" s="21">
        <f>IF(FLOW_THRU_100PCT="Y",1,INDEX(VariabilityMatrix,D3L163C1,D3L163C8))</f>
        <v>0.49169384474461086</v>
      </c>
      <c r="L70" s="16" t="s">
        <v>25094</v>
      </c>
      <c r="M70" s="15">
        <f>IF(D3L163C2&lt;&gt;0,D3L163C2*D3L163C4,D3L163C3*D3L163C4)</f>
        <v>3159.1329524841249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0.95581646505931961</v>
      </c>
      <c r="AV70" s="16" t="s">
        <v>25104</v>
      </c>
      <c r="AW70" s="15">
        <f>D3L163C5*D3L163C22</f>
        <v>3019.5512912957879</v>
      </c>
      <c r="AX70" s="16" t="s">
        <v>25119</v>
      </c>
      <c r="AY70" s="15">
        <f>IF(D3L163C22=0,0,CHOOSE(MIN(D3L163C8,RUN_YEARS),A1L104C1,A1L104C6,A1L104C7,A1L104C8,A1L104C9))</f>
        <v>8821.1470000000008</v>
      </c>
      <c r="AZ70" s="16" t="s">
        <v>25105</v>
      </c>
      <c r="BA70" s="33">
        <f>IF(D3L163C24=0,0,D3L163C23/D3L163C24)</f>
        <v>0.34230823851997794</v>
      </c>
      <c r="BB70" s="16" t="s">
        <v>25106</v>
      </c>
      <c r="BC70" s="32">
        <f>IF(D3L163C5=0,0,D3L163C23/D3L163C5)</f>
        <v>0.95581646505931961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4.418353494068044E-2</v>
      </c>
      <c r="BZ70" s="16" t="s">
        <v>25113</v>
      </c>
      <c r="CA70" s="15">
        <f>D3L163C5*D3L163C37</f>
        <v>139.58166118833728</v>
      </c>
      <c r="CB70" s="16" t="s">
        <v>25122</v>
      </c>
      <c r="CC70" s="15">
        <f>IF(D3L163C37=0,0,CHOOSE(MIN(D3L163C8,RUN_YEARS),B6L116C1,B6L117C1,B6L118C1,B6L119C1,B6L120C1))</f>
        <v>22331.22</v>
      </c>
      <c r="CD70" s="16" t="s">
        <v>25114</v>
      </c>
      <c r="CE70" s="33">
        <f>IF(D3L163C39=0,0,D3L163C38/D3L163C39)</f>
        <v>6.2505165946301761E-3</v>
      </c>
      <c r="CF70" s="16" t="s">
        <v>25115</v>
      </c>
      <c r="CG70" s="32">
        <f>IF(D3L163C5=0,0,D3L163C38/D3L163C5)</f>
        <v>4.4183534940680433E-2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177940</v>
      </c>
      <c r="J71" s="16" t="s">
        <v>25155</v>
      </c>
      <c r="K71" s="21">
        <f>IF(FLOW_THRU_100PCT="Y",1,INDEX(VariabilityMatrix,D3L164C1,D3L164C8))</f>
        <v>0.9308967270113887</v>
      </c>
      <c r="L71" s="16" t="s">
        <v>25126</v>
      </c>
      <c r="M71" s="15">
        <f>IF(D3L164C2&lt;&gt;0,D3L164C2*D3L164C4,D3L164C3*D3L164C4)</f>
        <v>165643.7636044065</v>
      </c>
      <c r="N71" s="16" t="s">
        <v>4251</v>
      </c>
      <c r="O71" s="32">
        <f>0.45*CHOOSE(MIN(D3L164C8,RUN_YEARS),B3L110C1,B3L125C1,B3L140C1,B3L155C1,B3L170C1)</f>
        <v>0.44163316875157854</v>
      </c>
      <c r="P71" s="16" t="s">
        <v>25127</v>
      </c>
      <c r="Q71" s="15">
        <f>D3L164C5*D3L164C6</f>
        <v>73153.78020455144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63792951</v>
      </c>
      <c r="V71" s="16" t="s">
        <v>25128</v>
      </c>
      <c r="W71" s="33">
        <f>IF(D3L164C9=0,0,D3L164C7/D3L164C9)</f>
        <v>1.1467376733293219E-3</v>
      </c>
      <c r="X71" s="16" t="s">
        <v>25129</v>
      </c>
      <c r="Y71" s="32">
        <f>IF(D3L164C5=0,0,D3L164C7/D3L164C5)</f>
        <v>0.44163316875157854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0.53977387291859602</v>
      </c>
      <c r="AL71" s="16" t="s">
        <v>25133</v>
      </c>
      <c r="AM71" s="15">
        <f>D3L164C5*D3L164C17</f>
        <v>89410.175805562874</v>
      </c>
      <c r="AN71" s="16" t="s">
        <v>25150</v>
      </c>
      <c r="AO71" s="15">
        <f>IF(D3L164C17=0,0,CHOOSE(MIN(D3L164C8,RUN_YEARS),A1L108C1,A1L108C6,A1L108C7,A1L108C8,A1L108C9))</f>
        <v>23768.863000000001</v>
      </c>
      <c r="AP71" s="16" t="s">
        <v>25134</v>
      </c>
      <c r="AQ71" s="33">
        <f>IF(D3L164C19=0,0,D3L164C18/D3L164C19)</f>
        <v>3.7616513589885585</v>
      </c>
      <c r="AR71" s="16" t="s">
        <v>25135</v>
      </c>
      <c r="AS71" s="32">
        <f>IF(D3L164C5=0,0,D3L164C18/D3L164C5)</f>
        <v>0.53977387291859602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1.8592958329825438E-2</v>
      </c>
      <c r="BZ71" s="16" t="s">
        <v>25145</v>
      </c>
      <c r="CA71" s="15">
        <f>D3L164C5*D3L164C37</f>
        <v>3079.8075942921855</v>
      </c>
      <c r="CB71" s="16" t="s">
        <v>25154</v>
      </c>
      <c r="CC71" s="15">
        <f>IF(D3L164C37=0,0,CHOOSE(MIN(D3L164C8,RUN_YEARS),B6L116C1,B6L117C1,B6L118C1,B6L119C1,B6L120C1))</f>
        <v>22331.22</v>
      </c>
      <c r="CD71" s="16" t="s">
        <v>25146</v>
      </c>
      <c r="CE71" s="33">
        <f>IF(D3L164C39=0,0,D3L164C38/D3L164C39)</f>
        <v>0.13791488303335803</v>
      </c>
      <c r="CF71" s="16" t="s">
        <v>25147</v>
      </c>
      <c r="CG71" s="32">
        <f>IF(D3L164C5=0,0,D3L164C38/D3L164C5)</f>
        <v>1.8592958329825438E-2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0.9308967270113887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0.44163316875157854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63792951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0.53977387291859602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23768.863000000001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1.8592958329825438E-2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22331.22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1979</v>
      </c>
      <c r="J73" s="16" t="s">
        <v>25217</v>
      </c>
      <c r="K73" s="21">
        <f>IF(FLOW_THRU_100PCT="Y",1,INDEX(VariabilityMatrix,D3L166C1,D3L166C8))</f>
        <v>0.62246317492242942</v>
      </c>
      <c r="L73" s="16" t="s">
        <v>25188</v>
      </c>
      <c r="M73" s="15">
        <f>IF(D3L166C2&lt;&gt;0,D3L166C2*D3L166C4,D3L166C3*D3L166C4)</f>
        <v>1231.8546231714879</v>
      </c>
      <c r="N73" s="16" t="s">
        <v>4251</v>
      </c>
      <c r="O73" s="32">
        <f>0.45*CHOOSE(MIN(D3L166C8,RUN_YEARS),B3L110C1,B3L125C1,B3L140C1,B3L155C1,B3L170C1)</f>
        <v>0.44163316875157854</v>
      </c>
      <c r="P73" s="16" t="s">
        <v>25189</v>
      </c>
      <c r="Q73" s="15">
        <f>D3L166C5*D3L166C6</f>
        <v>544.02786067250588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63792951</v>
      </c>
      <c r="V73" s="16" t="s">
        <v>25190</v>
      </c>
      <c r="W73" s="33">
        <f>IF(D3L166C9=0,0,D3L166C7/D3L166C9)</f>
        <v>8.5280246821079949E-6</v>
      </c>
      <c r="X73" s="16" t="s">
        <v>25191</v>
      </c>
      <c r="Y73" s="32">
        <f>IF(D3L166C5=0,0,D3L166C7/D3L166C5)</f>
        <v>0.44163316875157854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0.53977387291859602</v>
      </c>
      <c r="AL73" s="16" t="s">
        <v>25195</v>
      </c>
      <c r="AM73" s="15">
        <f>D3L166C5*D3L166C17</f>
        <v>664.92294082195167</v>
      </c>
      <c r="AN73" s="16" t="s">
        <v>25212</v>
      </c>
      <c r="AO73" s="15">
        <f>IF(D3L166C17=0,0,CHOOSE(MIN(D3L166C8,RUN_YEARS),A1L108C1,A1L108C6,A1L108C7,A1L108C8,A1L108C9))</f>
        <v>23768.863000000001</v>
      </c>
      <c r="AP73" s="16" t="s">
        <v>25196</v>
      </c>
      <c r="AQ73" s="33">
        <f>IF(D3L166C19=0,0,D3L166C18/D3L166C19)</f>
        <v>2.797453714222475E-2</v>
      </c>
      <c r="AR73" s="16" t="s">
        <v>25197</v>
      </c>
      <c r="AS73" s="32">
        <f>IF(D3L166C5=0,0,D3L166C18/D3L166C5)</f>
        <v>0.53977387291859602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1.8592958329825438E-2</v>
      </c>
      <c r="BZ73" s="16" t="s">
        <v>25207</v>
      </c>
      <c r="CA73" s="15">
        <f>D3L166C5*D3L166C37</f>
        <v>22.90382167703029</v>
      </c>
      <c r="CB73" s="16" t="s">
        <v>25216</v>
      </c>
      <c r="CC73" s="15">
        <f>IF(D3L166C37=0,0,CHOOSE(MIN(D3L166C8,RUN_YEARS),B6L116C1,B6L117C1,B6L118C1,B6L119C1,B6L120C1))</f>
        <v>22331.22</v>
      </c>
      <c r="CD73" s="16" t="s">
        <v>25208</v>
      </c>
      <c r="CE73" s="33">
        <f>IF(D3L166C39=0,0,D3L166C38/D3L166C39)</f>
        <v>1.0256413074176103E-3</v>
      </c>
      <c r="CF73" s="16" t="s">
        <v>25209</v>
      </c>
      <c r="CG73" s="32">
        <f>IF(D3L166C5=0,0,D3L166C38/D3L166C5)</f>
        <v>1.8592958329825438E-2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63649</v>
      </c>
      <c r="J74" s="16" t="s">
        <v>25249</v>
      </c>
      <c r="K74" s="21">
        <f>IF(FLOW_THRU_100PCT="Y",1,INDEX(VariabilityMatrix,D3L167C1,D3L167C8))</f>
        <v>0.76958046247981904</v>
      </c>
      <c r="L74" s="16" t="s">
        <v>25219</v>
      </c>
      <c r="M74" s="15">
        <f>IF(D3L167C2&lt;&gt;0,D3L167C2*D3L167C4,D3L167C3*D3L167C4)</f>
        <v>48983.026856378005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0.88873459516060804</v>
      </c>
      <c r="BF74" s="16" t="s">
        <v>25232</v>
      </c>
      <c r="BG74" s="15">
        <f>D3L167C5*D3L167C27</f>
        <v>43532.910542944301</v>
      </c>
      <c r="BH74" s="16" t="s">
        <v>25245</v>
      </c>
      <c r="BI74" s="15">
        <f>IF(D3L167C27=0,0,CHOOSE(MIN(D3L167C8,RUN_YEARS),A1L104C1,A1L104C6,A1L104C7,A1L104C8,A1L104C9))</f>
        <v>8821.1470000000008</v>
      </c>
      <c r="BJ74" s="16" t="s">
        <v>25233</v>
      </c>
      <c r="BK74" s="33">
        <f>IF(D3L167C29=0,0,D3L167C28/D3L167C29)</f>
        <v>4.9350623612716458</v>
      </c>
      <c r="BL74" s="16" t="s">
        <v>25234</v>
      </c>
      <c r="BM74" s="32">
        <f>IF(D3L167C5=0,0,D3L167C28/D3L167C5)</f>
        <v>0.88873459516060815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0.11126540483939207</v>
      </c>
      <c r="BZ74" s="16" t="s">
        <v>25238</v>
      </c>
      <c r="CA74" s="15">
        <f>D3L167C5*D3L167C37</f>
        <v>5450.116313433713</v>
      </c>
      <c r="CB74" s="16" t="s">
        <v>25247</v>
      </c>
      <c r="CC74" s="15">
        <f>IF(D3L167C37=0,0,CHOOSE(MIN(D3L167C8,RUN_YEARS),B6L116C1,B6L117C1,B6L118C1,B6L119C1,B6L120C1))</f>
        <v>22331.22</v>
      </c>
      <c r="CD74" s="16" t="s">
        <v>25239</v>
      </c>
      <c r="CE74" s="33">
        <f>IF(D3L167C39=0,0,D3L167C38/D3L167C39)</f>
        <v>0.24405815326855015</v>
      </c>
      <c r="CF74" s="16" t="s">
        <v>25240</v>
      </c>
      <c r="CG74" s="32">
        <f>IF(D3L167C5=0,0,D3L167C38/D3L167C5)</f>
        <v>0.11126540483939207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84882</v>
      </c>
      <c r="J75" s="16" t="s">
        <v>25281</v>
      </c>
      <c r="K75" s="21">
        <f>IF(FLOW_THRU_100PCT="Y",1,INDEX(VariabilityMatrix,D3L168C1,D3L168C8))</f>
        <v>0.76958046247981904</v>
      </c>
      <c r="L75" s="16" t="s">
        <v>25251</v>
      </c>
      <c r="M75" s="15">
        <f>IF(D3L168C2&lt;&gt;0,D3L168C2*D3L168C4,D3L168C3*D3L168C4)</f>
        <v>65323.528816211998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0.88873459516060804</v>
      </c>
      <c r="BF75" s="16" t="s">
        <v>25264</v>
      </c>
      <c r="BG75" s="15">
        <f>D3L168C5*D3L168C27</f>
        <v>58055.279936938481</v>
      </c>
      <c r="BH75" s="16" t="s">
        <v>25277</v>
      </c>
      <c r="BI75" s="15">
        <f>IF(D3L168C27=0,0,CHOOSE(MIN(D3L168C8,RUN_YEARS),A1L104C1,A1L104C6,A1L104C7,A1L104C8,A1L104C9))</f>
        <v>8821.1470000000008</v>
      </c>
      <c r="BJ75" s="16" t="s">
        <v>25265</v>
      </c>
      <c r="BK75" s="33">
        <f>IF(D3L168C29=0,0,D3L168C28/D3L168C29)</f>
        <v>6.5813754080890474</v>
      </c>
      <c r="BL75" s="16" t="s">
        <v>25266</v>
      </c>
      <c r="BM75" s="32">
        <f>IF(D3L168C5=0,0,D3L168C28/D3L168C5)</f>
        <v>0.88873459516060804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0.11126540483939207</v>
      </c>
      <c r="BZ75" s="16" t="s">
        <v>25270</v>
      </c>
      <c r="CA75" s="15">
        <f>D3L168C5*D3L168C37</f>
        <v>7268.2488792735212</v>
      </c>
      <c r="CB75" s="16" t="s">
        <v>25279</v>
      </c>
      <c r="CC75" s="15">
        <f>IF(D3L168C37=0,0,CHOOSE(MIN(D3L168C8,RUN_YEARS),B6L116C1,B6L117C1,B6L118C1,B6L119C1,B6L120C1))</f>
        <v>22331.22</v>
      </c>
      <c r="CD75" s="16" t="s">
        <v>25271</v>
      </c>
      <c r="CE75" s="33">
        <f>IF(D3L168C39=0,0,D3L168C38/D3L168C39)</f>
        <v>0.32547477832709187</v>
      </c>
      <c r="CF75" s="16" t="s">
        <v>25272</v>
      </c>
      <c r="CG75" s="32">
        <f>IF(D3L168C5=0,0,D3L168C38/D3L168C5)</f>
        <v>0.11126540483939207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0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0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0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</v>
      </c>
      <c r="BB76" s="16" t="s">
        <v>25295</v>
      </c>
      <c r="BC76" s="32">
        <f>IF(D3L169C5=0,0,D3L169C23/D3L169C5)</f>
        <v>0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341068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284341.30685265211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73697.808065223944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1.1552656980114298E-3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90075.098746384829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3.7896258961307834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3019.5512912957879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0.34230823851997794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101588.19047988279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11.516437769360692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15960.658269864787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0.71472397253104791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0</v>
      </c>
      <c r="H79" s="16" t="s">
        <v>25375</v>
      </c>
      <c r="I79" s="15">
        <f>SUM(D3L169C3:D3L171C3)</f>
        <v>341068</v>
      </c>
      <c r="J79" s="16" t="s">
        <v>25376</v>
      </c>
      <c r="K79" s="21">
        <f>IF(D3L172C2+D3L172C3=0,0,D3L172C5/(D3L172C2+D3L172C3))</f>
        <v>0.83367922775708103</v>
      </c>
      <c r="L79" s="16" t="s">
        <v>25345</v>
      </c>
      <c r="M79" s="15">
        <f>SUM(D3L169C5:D3L171C5)</f>
        <v>284341.30685265211</v>
      </c>
      <c r="N79" s="16" t="s">
        <v>25346</v>
      </c>
      <c r="O79" s="32">
        <f>IF(SUM(D3L169C5:D3L171C5)=0,0,SUM(D3L169C7:D3L171C7)/SUM(D3L169C5:D3L171C5))</f>
        <v>0.25918783619931351</v>
      </c>
      <c r="P79" s="16" t="s">
        <v>25347</v>
      </c>
      <c r="Q79" s="15">
        <f>SUM(D3L169C7:D3L171C7)</f>
        <v>73697.808065223944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1.1552656980114298E-3</v>
      </c>
      <c r="X79" s="16" t="s">
        <v>25349</v>
      </c>
      <c r="Y79" s="32">
        <f>IF(D3L172C5=0,0,D3L172C7/D3L172C5)</f>
        <v>0.25918783619931351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0.31678513313249435</v>
      </c>
      <c r="AL79" s="16" t="s">
        <v>25355</v>
      </c>
      <c r="AM79" s="15">
        <f>SUM(D3L169C18:D3L171C18)</f>
        <v>90075.098746384829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3.7896258961307834</v>
      </c>
      <c r="AR79" s="16" t="s">
        <v>25357</v>
      </c>
      <c r="AS79" s="32">
        <f>IF(D3L172C5=0,0,D3L172C18/D3L172C5)</f>
        <v>0.31678513313249435</v>
      </c>
      <c r="AT79" s="16" t="s">
        <v>25358</v>
      </c>
      <c r="AU79" s="32">
        <f>IF(SUM(D3L169C5:D3L171C5)=0,0,SUM(D3L169C23:D3L171C23)/SUM(D3L169C5:D3L171C5))</f>
        <v>1.0619460551542528E-2</v>
      </c>
      <c r="AV79" s="16" t="s">
        <v>25359</v>
      </c>
      <c r="AW79" s="15">
        <f>SUM(D3L169C23:D3L171C23)</f>
        <v>3019.5512912957879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0.34230823851997794</v>
      </c>
      <c r="BB79" s="16" t="s">
        <v>25361</v>
      </c>
      <c r="BC79" s="32">
        <f>IF(D3L172C5=0,0,D3L172C23/D3L172C5)</f>
        <v>1.0619460551542528E-2</v>
      </c>
      <c r="BD79" s="16" t="s">
        <v>25362</v>
      </c>
      <c r="BE79" s="32">
        <f>IF(SUM(D3L169C5:D3L171C5)=0,0,SUM(D3L169C28:D3L171C28)/SUM(D3L169C5:D3L171C5))</f>
        <v>0.35727552779563815</v>
      </c>
      <c r="BF79" s="16" t="s">
        <v>25363</v>
      </c>
      <c r="BG79" s="15">
        <f>SUM(D3L169C28:D3L171C28)</f>
        <v>101588.19047988279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11.516437769360692</v>
      </c>
      <c r="BL79" s="16" t="s">
        <v>25365</v>
      </c>
      <c r="BM79" s="32">
        <f>IF(D3L172C5=0,0,D3L172C28/D3L172C5)</f>
        <v>0.35727552779563815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5.6132042321011509E-2</v>
      </c>
      <c r="BZ79" s="16" t="s">
        <v>25371</v>
      </c>
      <c r="CA79" s="15">
        <f>SUM(D3L169C38:D3L171C38)</f>
        <v>15960.658269864787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0.71472397253104791</v>
      </c>
      <c r="CF79" s="16" t="s">
        <v>25373</v>
      </c>
      <c r="CG79" s="32">
        <f>IF(D3L172C5=0,0,D3L172C38/D3L172C5)</f>
        <v>5.6132042321011509E-2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33270</v>
      </c>
      <c r="J80" s="16" t="s">
        <v>25407</v>
      </c>
      <c r="K80" s="21">
        <f>IF(FLOW_THRU_100PCT="Y",1,INDEX(VariabilityMatrix,D3L173C1,D3L173C8))</f>
        <v>0.73535851834602384</v>
      </c>
      <c r="L80" s="16" t="s">
        <v>25377</v>
      </c>
      <c r="M80" s="15">
        <f>IF(D3L173C2&lt;&gt;0,D3L173C2*D3L173C4,D3L173C3*D3L173C4)</f>
        <v>24465.377905372214</v>
      </c>
      <c r="N80" s="16" t="s">
        <v>4251</v>
      </c>
      <c r="O80" s="32">
        <f>D3L172C6</f>
        <v>0.25918783619931351</v>
      </c>
      <c r="P80" s="16" t="s">
        <v>25378</v>
      </c>
      <c r="Q80" s="15">
        <f>D3L173C5*D3L173C6</f>
        <v>6341.1283610919172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63792951</v>
      </c>
      <c r="V80" s="16" t="s">
        <v>25379</v>
      </c>
      <c r="W80" s="33">
        <f>IF(D3L173C9=0,0,D3L173C7/D3L173C9)</f>
        <v>9.9401709149525268E-5</v>
      </c>
      <c r="X80" s="16" t="s">
        <v>25380</v>
      </c>
      <c r="Y80" s="32">
        <f>IF(D3L173C5=0,0,D3L173C7/D3L173C5)</f>
        <v>0.25918783619931351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0.31678513313249435</v>
      </c>
      <c r="AL80" s="16" t="s">
        <v>25384</v>
      </c>
      <c r="AM80" s="15">
        <f>D3L173C5*D3L173C17</f>
        <v>7750.267996890122</v>
      </c>
      <c r="AN80" s="16" t="s">
        <v>25401</v>
      </c>
      <c r="AO80" s="15">
        <f>IF(D3L173C17=0,0,CHOOSE(MIN(D3L173C8,RUN_YEARS),A1L108C1,A1L108C6,A1L108C7,A1L108C8,A1L108C9))</f>
        <v>23768.863000000001</v>
      </c>
      <c r="AP80" s="16" t="s">
        <v>25385</v>
      </c>
      <c r="AQ80" s="33">
        <f>IF(D3L173C19=0,0,D3L173C18/D3L173C19)</f>
        <v>0.32606809997138364</v>
      </c>
      <c r="AR80" s="16" t="s">
        <v>25386</v>
      </c>
      <c r="AS80" s="32">
        <f>IF(D3L173C5=0,0,D3L173C18/D3L173C5)</f>
        <v>0.31678513313249435</v>
      </c>
      <c r="AT80" s="16" t="s">
        <v>4251</v>
      </c>
      <c r="AU80" s="32">
        <f>D3L172C22</f>
        <v>1.0619460551542528E-2</v>
      </c>
      <c r="AV80" s="16" t="s">
        <v>25387</v>
      </c>
      <c r="AW80" s="15">
        <f>D3L173C5*D3L173C22</f>
        <v>259.80911554468037</v>
      </c>
      <c r="AX80" s="16" t="s">
        <v>25402</v>
      </c>
      <c r="AY80" s="15">
        <f>IF(D3L173C22=0,0,CHOOSE(MIN(D3L173C8,RUN_YEARS),A1L104C1,A1L104C6,A1L104C7,A1L104C8,A1L104C9))</f>
        <v>8821.1470000000008</v>
      </c>
      <c r="AZ80" s="16" t="s">
        <v>25388</v>
      </c>
      <c r="BA80" s="33">
        <f>IF(D3L173C24=0,0,D3L173C23/D3L173C24)</f>
        <v>2.9452985597528344E-2</v>
      </c>
      <c r="BB80" s="16" t="s">
        <v>25389</v>
      </c>
      <c r="BC80" s="32">
        <f>IF(D3L173C5=0,0,D3L173C23/D3L173C5)</f>
        <v>1.0619460551542528E-2</v>
      </c>
      <c r="BD80" s="16" t="s">
        <v>4251</v>
      </c>
      <c r="BE80" s="32">
        <f>D3L172C27</f>
        <v>0.35727552779563815</v>
      </c>
      <c r="BF80" s="16" t="s">
        <v>25390</v>
      </c>
      <c r="BG80" s="15">
        <f>D3L173C5*D3L173C27</f>
        <v>8740.8808038616025</v>
      </c>
      <c r="BH80" s="16" t="s">
        <v>25403</v>
      </c>
      <c r="BI80" s="15">
        <f>IF(D3L173C27=0,0,CHOOSE(MIN(D3L173C8,RUN_YEARS),A1L104C1,A1L104C6,A1L104C7,A1L104C8,A1L104C9))</f>
        <v>8821.1470000000008</v>
      </c>
      <c r="BJ80" s="16" t="s">
        <v>25391</v>
      </c>
      <c r="BK80" s="33">
        <f>IF(D3L173C29=0,0,D3L173C28/D3L173C29)</f>
        <v>0.99090070756802962</v>
      </c>
      <c r="BL80" s="16" t="s">
        <v>25392</v>
      </c>
      <c r="BM80" s="32">
        <f>IF(D3L173C5=0,0,D3L173C28/D3L173C5)</f>
        <v>0.3572755277956382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5.6132042321011509E-2</v>
      </c>
      <c r="BZ80" s="16" t="s">
        <v>25396</v>
      </c>
      <c r="CA80" s="15">
        <f>D3L173C5*D3L173C37</f>
        <v>1373.291627983893</v>
      </c>
      <c r="CB80" s="16" t="s">
        <v>25405</v>
      </c>
      <c r="CC80" s="15">
        <f>IF(D3L173C37=0,0,CHOOSE(MIN(D3L173C8,RUN_YEARS),B6L116C1,B6L117C1,B6L118C1,B6L119C1,B6L120C1))</f>
        <v>22331.22</v>
      </c>
      <c r="CD80" s="16" t="s">
        <v>25397</v>
      </c>
      <c r="CE80" s="33">
        <f>IF(D3L173C39=0,0,D3L173C38/D3L173C39)</f>
        <v>6.1496489129742711E-2</v>
      </c>
      <c r="CF80" s="16" t="s">
        <v>25398</v>
      </c>
      <c r="CG80" s="32">
        <f>IF(D3L173C5=0,0,D3L173C38/D3L173C5)</f>
        <v>5.6132042321011509E-2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62208</v>
      </c>
      <c r="J81" s="16" t="s">
        <v>25439</v>
      </c>
      <c r="K81" s="21">
        <f>IF(FLOW_THRU_100PCT="Y",1,INDEX(VariabilityMatrix,D3L174C1,D3L174C8))</f>
        <v>0.73535851834602384</v>
      </c>
      <c r="L81" s="16" t="s">
        <v>25409</v>
      </c>
      <c r="M81" s="15">
        <f>IF(D3L174C2&lt;&gt;0,D3L174C2*D3L174C4,D3L174C3*D3L174C4)</f>
        <v>45745.182709269451</v>
      </c>
      <c r="N81" s="16" t="s">
        <v>4251</v>
      </c>
      <c r="O81" s="32">
        <f>D3L172C6</f>
        <v>0.25918783619931351</v>
      </c>
      <c r="P81" s="16" t="s">
        <v>25410</v>
      </c>
      <c r="Q81" s="15">
        <f>D3L174C5*D3L174C6</f>
        <v>11856.5949229578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63792951</v>
      </c>
      <c r="V81" s="16" t="s">
        <v>25411</v>
      </c>
      <c r="W81" s="33">
        <f>IF(D3L174C9=0,0,D3L174C7/D3L174C9)</f>
        <v>1.8586058078670479E-4</v>
      </c>
      <c r="X81" s="16" t="s">
        <v>25412</v>
      </c>
      <c r="Y81" s="32">
        <f>IF(D3L174C5=0,0,D3L174C7/D3L174C5)</f>
        <v>0.25918783619931351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0.31678513313249435</v>
      </c>
      <c r="AL81" s="16" t="s">
        <v>25416</v>
      </c>
      <c r="AM81" s="15">
        <f>D3L174C5*D3L174C17</f>
        <v>14491.393794726202</v>
      </c>
      <c r="AN81" s="16" t="s">
        <v>25433</v>
      </c>
      <c r="AO81" s="15">
        <f>IF(D3L174C17=0,0,CHOOSE(MIN(D3L174C8,RUN_YEARS),A1L108C1,A1L108C6,A1L108C7,A1L108C8,A1L108C9))</f>
        <v>23768.863000000001</v>
      </c>
      <c r="AP81" s="16" t="s">
        <v>25417</v>
      </c>
      <c r="AQ81" s="33">
        <f>IF(D3L174C19=0,0,D3L174C18/D3L174C19)</f>
        <v>0.60967972236308487</v>
      </c>
      <c r="AR81" s="16" t="s">
        <v>25418</v>
      </c>
      <c r="AS81" s="32">
        <f>IF(D3L174C5=0,0,D3L174C18/D3L174C5)</f>
        <v>0.31678513313249435</v>
      </c>
      <c r="AT81" s="16" t="s">
        <v>4251</v>
      </c>
      <c r="AU81" s="32">
        <f>D3L172C22</f>
        <v>1.0619460551542528E-2</v>
      </c>
      <c r="AV81" s="16" t="s">
        <v>25419</v>
      </c>
      <c r="AW81" s="15">
        <f>D3L174C5*D3L174C22</f>
        <v>485.78916320419228</v>
      </c>
      <c r="AX81" s="16" t="s">
        <v>25434</v>
      </c>
      <c r="AY81" s="15">
        <f>IF(D3L174C22=0,0,CHOOSE(MIN(D3L174C8,RUN_YEARS),A1L104C1,A1L104C6,A1L104C7,A1L104C8,A1L104C9))</f>
        <v>8821.1470000000008</v>
      </c>
      <c r="AZ81" s="16" t="s">
        <v>25420</v>
      </c>
      <c r="BA81" s="33">
        <f>IF(D3L174C24=0,0,D3L174C23/D3L174C24)</f>
        <v>5.5070974693448849E-2</v>
      </c>
      <c r="BB81" s="16" t="s">
        <v>25421</v>
      </c>
      <c r="BC81" s="32">
        <f>IF(D3L174C5=0,0,D3L174C23/D3L174C5)</f>
        <v>1.0619460551542528E-2</v>
      </c>
      <c r="BD81" s="16" t="s">
        <v>4251</v>
      </c>
      <c r="BE81" s="32">
        <f>D3L172C27</f>
        <v>0.35727552779563815</v>
      </c>
      <c r="BF81" s="16" t="s">
        <v>25422</v>
      </c>
      <c r="BG81" s="15">
        <f>D3L174C5*D3L174C27</f>
        <v>16343.634296562144</v>
      </c>
      <c r="BH81" s="16" t="s">
        <v>25435</v>
      </c>
      <c r="BI81" s="15">
        <f>IF(D3L174C27=0,0,CHOOSE(MIN(D3L174C8,RUN_YEARS),A1L104C1,A1L104C6,A1L104C7,A1L104C8,A1L104C9))</f>
        <v>8821.1470000000008</v>
      </c>
      <c r="BJ81" s="16" t="s">
        <v>25423</v>
      </c>
      <c r="BK81" s="33">
        <f>IF(D3L174C29=0,0,D3L174C28/D3L174C29)</f>
        <v>1.8527788162426204</v>
      </c>
      <c r="BL81" s="16" t="s">
        <v>25424</v>
      </c>
      <c r="BM81" s="32">
        <f>IF(D3L174C5=0,0,D3L174C28/D3L174C5)</f>
        <v>0.35727552779563815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5.6132042321011509E-2</v>
      </c>
      <c r="BZ81" s="16" t="s">
        <v>25428</v>
      </c>
      <c r="CA81" s="15">
        <f>D3L174C5*D3L174C37</f>
        <v>2567.770531819117</v>
      </c>
      <c r="CB81" s="16" t="s">
        <v>25437</v>
      </c>
      <c r="CC81" s="15">
        <f>IF(D3L174C37=0,0,CHOOSE(MIN(D3L174C8,RUN_YEARS),B6L116C1,B6L117C1,B6L118C1,B6L119C1,B6L120C1))</f>
        <v>22331.22</v>
      </c>
      <c r="CD81" s="16" t="s">
        <v>25429</v>
      </c>
      <c r="CE81" s="33">
        <f>IF(D3L174C39=0,0,D3L174C38/D3L174C39)</f>
        <v>0.11498568066675788</v>
      </c>
      <c r="CF81" s="16" t="s">
        <v>25430</v>
      </c>
      <c r="CG81" s="32">
        <f>IF(D3L174C5=0,0,D3L174C38/D3L174C5)</f>
        <v>5.6132042321011516E-2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17229</v>
      </c>
      <c r="J82" s="16" t="s">
        <v>25471</v>
      </c>
      <c r="K82" s="21">
        <f>IF(FLOW_THRU_100PCT="Y",1,INDEX(VariabilityMatrix,D3L175C1,D3L175C8))</f>
        <v>0.73535851834602384</v>
      </c>
      <c r="L82" s="16" t="s">
        <v>25441</v>
      </c>
      <c r="M82" s="15">
        <f>IF(D3L175C2&lt;&gt;0,D3L175C2*D3L175C4,D3L175C3*D3L175C4)</f>
        <v>12669.491912583644</v>
      </c>
      <c r="N82" s="16" t="s">
        <v>4251</v>
      </c>
      <c r="O82" s="32">
        <f>D3L172C6</f>
        <v>0.25918783619931351</v>
      </c>
      <c r="P82" s="16" t="s">
        <v>25442</v>
      </c>
      <c r="Q82" s="15">
        <f>D3L175C5*D3L175C6</f>
        <v>3283.7781945672568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63792951</v>
      </c>
      <c r="V82" s="16" t="s">
        <v>25443</v>
      </c>
      <c r="W82" s="33">
        <f>IF(D3L175C9=0,0,D3L175C7/D3L175C9)</f>
        <v>5.1475564981580127E-5</v>
      </c>
      <c r="X82" s="16" t="s">
        <v>25444</v>
      </c>
      <c r="Y82" s="32">
        <f>IF(D3L175C5=0,0,D3L175C7/D3L175C5)</f>
        <v>0.25918783619931351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0.31678513313249435</v>
      </c>
      <c r="AL82" s="16" t="s">
        <v>25448</v>
      </c>
      <c r="AM82" s="15">
        <f>D3L175C5*D3L175C17</f>
        <v>4013.5066822488702</v>
      </c>
      <c r="AN82" s="16" t="s">
        <v>25465</v>
      </c>
      <c r="AO82" s="15">
        <f>IF(D3L175C17=0,0,CHOOSE(MIN(D3L175C8,RUN_YEARS),A1L108C1,A1L108C6,A1L108C7,A1L108C8,A1L108C9))</f>
        <v>23768.863000000001</v>
      </c>
      <c r="AP82" s="16" t="s">
        <v>25449</v>
      </c>
      <c r="AQ82" s="33">
        <f>IF(D3L175C19=0,0,D3L175C18/D3L175C19)</f>
        <v>0.16885564455686711</v>
      </c>
      <c r="AR82" s="16" t="s">
        <v>25450</v>
      </c>
      <c r="AS82" s="32">
        <f>IF(D3L175C5=0,0,D3L175C18/D3L175C5)</f>
        <v>0.31678513313249435</v>
      </c>
      <c r="AT82" s="16" t="s">
        <v>4251</v>
      </c>
      <c r="AU82" s="32">
        <f>D3L172C22</f>
        <v>1.0619460551542528E-2</v>
      </c>
      <c r="AV82" s="16" t="s">
        <v>25451</v>
      </c>
      <c r="AW82" s="15">
        <f>D3L175C5*D3L175C22</f>
        <v>134.54316957376909</v>
      </c>
      <c r="AX82" s="16" t="s">
        <v>25466</v>
      </c>
      <c r="AY82" s="15">
        <f>IF(D3L175C22=0,0,CHOOSE(MIN(D3L175C8,RUN_YEARS),A1L104C1,A1L104C6,A1L104C7,A1L104C8,A1L104C9))</f>
        <v>8821.1470000000008</v>
      </c>
      <c r="AZ82" s="16" t="s">
        <v>25452</v>
      </c>
      <c r="BA82" s="33">
        <f>IF(D3L175C24=0,0,D3L175C23/D3L175C24)</f>
        <v>1.5252344119621754E-2</v>
      </c>
      <c r="BB82" s="16" t="s">
        <v>25453</v>
      </c>
      <c r="BC82" s="32">
        <f>IF(D3L175C5=0,0,D3L175C23/D3L175C5)</f>
        <v>1.0619460551542528E-2</v>
      </c>
      <c r="BD82" s="16" t="s">
        <v>4251</v>
      </c>
      <c r="BE82" s="32">
        <f>D3L172C27</f>
        <v>0.35727552779563815</v>
      </c>
      <c r="BF82" s="16" t="s">
        <v>25454</v>
      </c>
      <c r="BG82" s="15">
        <f>D3L175C5*D3L175C27</f>
        <v>4526.4994099708902</v>
      </c>
      <c r="BH82" s="16" t="s">
        <v>25467</v>
      </c>
      <c r="BI82" s="15">
        <f>IF(D3L175C27=0,0,CHOOSE(MIN(D3L175C8,RUN_YEARS),A1L104C1,A1L104C6,A1L104C7,A1L104C8,A1L104C9))</f>
        <v>8821.1470000000008</v>
      </c>
      <c r="BJ82" s="16" t="s">
        <v>25455</v>
      </c>
      <c r="BK82" s="33">
        <f>IF(D3L175C29=0,0,D3L175C28/D3L175C29)</f>
        <v>0.51314181817522031</v>
      </c>
      <c r="BL82" s="16" t="s">
        <v>25456</v>
      </c>
      <c r="BM82" s="32">
        <f>IF(D3L175C5=0,0,D3L175C28/D3L175C5)</f>
        <v>0.35727552779563815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5.6132042321011509E-2</v>
      </c>
      <c r="BZ82" s="16" t="s">
        <v>25460</v>
      </c>
      <c r="CA82" s="15">
        <f>D3L175C5*D3L175C37</f>
        <v>711.16445622285812</v>
      </c>
      <c r="CB82" s="16" t="s">
        <v>25469</v>
      </c>
      <c r="CC82" s="15">
        <f>IF(D3L175C37=0,0,CHOOSE(MIN(D3L175C8,RUN_YEARS),B6L116C1,B6L117C1,B6L118C1,B6L119C1,B6L120C1))</f>
        <v>22331.22</v>
      </c>
      <c r="CD82" s="16" t="s">
        <v>25461</v>
      </c>
      <c r="CE82" s="33">
        <f>IF(D3L175C39=0,0,D3L175C38/D3L175C39)</f>
        <v>3.1846198112904629E-2</v>
      </c>
      <c r="CF82" s="16" t="s">
        <v>25462</v>
      </c>
      <c r="CG82" s="32">
        <f>IF(D3L175C5=0,0,D3L175C38/D3L175C5)</f>
        <v>5.6132042321011509E-2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45309</v>
      </c>
      <c r="J83" s="16" t="s">
        <v>25503</v>
      </c>
      <c r="K83" s="21">
        <f>IF(FLOW_THRU_100PCT="Y",1,INDEX(VariabilityMatrix,D3L176C1,D3L176C8))</f>
        <v>0.73535851834602384</v>
      </c>
      <c r="L83" s="16" t="s">
        <v>25473</v>
      </c>
      <c r="M83" s="15">
        <f>IF(D3L176C2&lt;&gt;0,D3L176C2*D3L176C4,D3L176C3*D3L176C4)</f>
        <v>33318.359107739991</v>
      </c>
      <c r="N83" s="16" t="s">
        <v>4251</v>
      </c>
      <c r="O83" s="32">
        <f>D3L172C6</f>
        <v>0.25918783619931351</v>
      </c>
      <c r="P83" s="16" t="s">
        <v>25474</v>
      </c>
      <c r="Q83" s="15">
        <f>D3L176C5*D3L176C6</f>
        <v>8635.713402846819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63792951</v>
      </c>
      <c r="V83" s="16" t="s">
        <v>25475</v>
      </c>
      <c r="W83" s="33">
        <f>IF(D3L176C9=0,0,D3L176C7/D3L176C9)</f>
        <v>1.3537096603113437E-4</v>
      </c>
      <c r="X83" s="16" t="s">
        <v>25476</v>
      </c>
      <c r="Y83" s="32">
        <f>IF(D3L176C5=0,0,D3L176C7/D3L176C5)</f>
        <v>0.25918783619931351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0.31678513313249435</v>
      </c>
      <c r="AL83" s="16" t="s">
        <v>25480</v>
      </c>
      <c r="AM83" s="15">
        <f>D3L176C5*D3L176C17</f>
        <v>10554.760825701669</v>
      </c>
      <c r="AN83" s="16" t="s">
        <v>25497</v>
      </c>
      <c r="AO83" s="15">
        <f>IF(D3L176C17=0,0,CHOOSE(MIN(D3L176C8,RUN_YEARS),A1L108C1,A1L108C6,A1L108C7,A1L108C8,A1L108C9))</f>
        <v>23768.863000000001</v>
      </c>
      <c r="AP83" s="16" t="s">
        <v>25481</v>
      </c>
      <c r="AQ83" s="33">
        <f>IF(D3L176C19=0,0,D3L176C18/D3L176C19)</f>
        <v>0.44405829701242622</v>
      </c>
      <c r="AR83" s="16" t="s">
        <v>25482</v>
      </c>
      <c r="AS83" s="32">
        <f>IF(D3L176C5=0,0,D3L176C18/D3L176C5)</f>
        <v>0.31678513313249435</v>
      </c>
      <c r="AT83" s="16" t="s">
        <v>4251</v>
      </c>
      <c r="AU83" s="32">
        <f>D3L172C22</f>
        <v>1.0619460551542528E-2</v>
      </c>
      <c r="AV83" s="16" t="s">
        <v>25483</v>
      </c>
      <c r="AW83" s="15">
        <f>D3L176C5*D3L176C22</f>
        <v>353.8230001867725</v>
      </c>
      <c r="AX83" s="16" t="s">
        <v>25498</v>
      </c>
      <c r="AY83" s="15">
        <f>IF(D3L176C22=0,0,CHOOSE(MIN(D3L176C8,RUN_YEARS),A1L104C1,A1L104C6,A1L104C7,A1L104C8,A1L104C9))</f>
        <v>8821.1470000000008</v>
      </c>
      <c r="AZ83" s="16" t="s">
        <v>25484</v>
      </c>
      <c r="BA83" s="33">
        <f>IF(D3L176C24=0,0,D3L176C23/D3L176C24)</f>
        <v>4.0110770196525744E-2</v>
      </c>
      <c r="BB83" s="16" t="s">
        <v>25485</v>
      </c>
      <c r="BC83" s="32">
        <f>IF(D3L176C5=0,0,D3L176C23/D3L176C5)</f>
        <v>1.0619460551542528E-2</v>
      </c>
      <c r="BD83" s="16" t="s">
        <v>4251</v>
      </c>
      <c r="BE83" s="32">
        <f>D3L172C27</f>
        <v>0.35727552779563815</v>
      </c>
      <c r="BF83" s="16" t="s">
        <v>25486</v>
      </c>
      <c r="BG83" s="15">
        <f>D3L176C5*D3L176C27</f>
        <v>11903.834335502412</v>
      </c>
      <c r="BH83" s="16" t="s">
        <v>25499</v>
      </c>
      <c r="BI83" s="15">
        <f>IF(D3L176C27=0,0,CHOOSE(MIN(D3L176C8,RUN_YEARS),A1L104C1,A1L104C6,A1L104C7,A1L104C8,A1L104C9))</f>
        <v>8821.1470000000008</v>
      </c>
      <c r="BJ83" s="16" t="s">
        <v>25487</v>
      </c>
      <c r="BK83" s="33">
        <f>IF(D3L176C29=0,0,D3L176C28/D3L176C29)</f>
        <v>1.3494655893958474</v>
      </c>
      <c r="BL83" s="16" t="s">
        <v>25488</v>
      </c>
      <c r="BM83" s="32">
        <f>IF(D3L176C5=0,0,D3L176C28/D3L176C5)</f>
        <v>0.35727552779563815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5.6132042321011509E-2</v>
      </c>
      <c r="BZ83" s="16" t="s">
        <v>25492</v>
      </c>
      <c r="CA83" s="15">
        <f>D3L176C5*D3L176C37</f>
        <v>1870.2275435023205</v>
      </c>
      <c r="CB83" s="16" t="s">
        <v>25501</v>
      </c>
      <c r="CC83" s="15">
        <f>IF(D3L176C37=0,0,CHOOSE(MIN(D3L176C8,RUN_YEARS),B6L116C1,B6L117C1,B6L118C1,B6L119C1,B6L120C1))</f>
        <v>22331.22</v>
      </c>
      <c r="CD83" s="16" t="s">
        <v>25493</v>
      </c>
      <c r="CE83" s="33">
        <f>IF(D3L176C39=0,0,D3L176C38/D3L176C39)</f>
        <v>8.3749456747205048E-2</v>
      </c>
      <c r="CF83" s="16" t="s">
        <v>25494</v>
      </c>
      <c r="CG83" s="32">
        <f>IF(D3L176C5=0,0,D3L176C38/D3L176C5)</f>
        <v>5.6132042321011509E-2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918</v>
      </c>
      <c r="J84" s="16" t="s">
        <v>25535</v>
      </c>
      <c r="K84" s="21">
        <f>IF(FLOW_THRU_100PCT="Y",1,INDEX(VariabilityMatrix,D3L177C1,D3L177C8))</f>
        <v>0.73535851834602384</v>
      </c>
      <c r="L84" s="16" t="s">
        <v>25505</v>
      </c>
      <c r="M84" s="15">
        <f>IF(D3L177C2&lt;&gt;0,D3L177C2*D3L177C4,D3L177C3*D3L177C4)</f>
        <v>675.05911984164993</v>
      </c>
      <c r="N84" s="16" t="s">
        <v>4251</v>
      </c>
      <c r="O84" s="32">
        <f>D3L172C6</f>
        <v>0.25918783619931351</v>
      </c>
      <c r="P84" s="16" t="s">
        <v>25506</v>
      </c>
      <c r="Q84" s="15">
        <f>D3L177C5*D3L177C6</f>
        <v>174.96711257837032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63792951</v>
      </c>
      <c r="V84" s="16" t="s">
        <v>25507</v>
      </c>
      <c r="W84" s="33">
        <f>IF(D3L177C9=0,0,D3L177C7/D3L177C9)</f>
        <v>2.7427342650815812E-6</v>
      </c>
      <c r="X84" s="16" t="s">
        <v>25508</v>
      </c>
      <c r="Y84" s="32">
        <f>IF(D3L177C5=0,0,D3L177C7/D3L177C5)</f>
        <v>0.25918783619931351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0.31678513313249435</v>
      </c>
      <c r="AL84" s="16" t="s">
        <v>25512</v>
      </c>
      <c r="AM84" s="15">
        <f>D3L177C5*D3L177C17</f>
        <v>213.84869315134154</v>
      </c>
      <c r="AN84" s="16" t="s">
        <v>25529</v>
      </c>
      <c r="AO84" s="15">
        <f>IF(D3L177C17=0,0,CHOOSE(MIN(D3L177C8,RUN_YEARS),A1L108C1,A1L108C6,A1L108C7,A1L108C8,A1L108C9))</f>
        <v>23768.863000000001</v>
      </c>
      <c r="AP84" s="16" t="s">
        <v>25513</v>
      </c>
      <c r="AQ84" s="33">
        <f>IF(D3L177C19=0,0,D3L177C18/D3L177C19)</f>
        <v>8.9970097918163575E-3</v>
      </c>
      <c r="AR84" s="16" t="s">
        <v>25514</v>
      </c>
      <c r="AS84" s="32">
        <f>IF(D3L177C5=0,0,D3L177C18/D3L177C5)</f>
        <v>0.31678513313249435</v>
      </c>
      <c r="AT84" s="16" t="s">
        <v>4251</v>
      </c>
      <c r="AU84" s="32">
        <f>D3L172C22</f>
        <v>1.0619460551542528E-2</v>
      </c>
      <c r="AV84" s="16" t="s">
        <v>25515</v>
      </c>
      <c r="AW84" s="15">
        <f>D3L177C5*D3L177C22</f>
        <v>7.1687636931174215</v>
      </c>
      <c r="AX84" s="16" t="s">
        <v>25530</v>
      </c>
      <c r="AY84" s="15">
        <f>IF(D3L177C22=0,0,CHOOSE(MIN(D3L177C8,RUN_YEARS),A1L104C1,A1L104C6,A1L104C7,A1L104C8,A1L104C9))</f>
        <v>8821.1470000000008</v>
      </c>
      <c r="AZ84" s="16" t="s">
        <v>25516</v>
      </c>
      <c r="BA84" s="33">
        <f>IF(D3L177C24=0,0,D3L177C23/D3L177C24)</f>
        <v>8.1267931405263065E-4</v>
      </c>
      <c r="BB84" s="16" t="s">
        <v>25517</v>
      </c>
      <c r="BC84" s="32">
        <f>IF(D3L177C5=0,0,D3L177C23/D3L177C5)</f>
        <v>1.0619460551542528E-2</v>
      </c>
      <c r="BD84" s="16" t="s">
        <v>4251</v>
      </c>
      <c r="BE84" s="32">
        <f>D3L172C27</f>
        <v>0.35727552779563815</v>
      </c>
      <c r="BF84" s="16" t="s">
        <v>25518</v>
      </c>
      <c r="BG84" s="15">
        <f>D3L177C5*D3L177C27</f>
        <v>241.18210333468443</v>
      </c>
      <c r="BH84" s="16" t="s">
        <v>25531</v>
      </c>
      <c r="BI84" s="15">
        <f>IF(D3L177C27=0,0,CHOOSE(MIN(D3L177C8,RUN_YEARS),A1L104C1,A1L104C6,A1L104C7,A1L104C8,A1L104C9))</f>
        <v>8821.1470000000008</v>
      </c>
      <c r="BJ84" s="16" t="s">
        <v>25519</v>
      </c>
      <c r="BK84" s="33">
        <f>IF(D3L177C29=0,0,D3L177C28/D3L177C29)</f>
        <v>2.7341354059135892E-2</v>
      </c>
      <c r="BL84" s="16" t="s">
        <v>25520</v>
      </c>
      <c r="BM84" s="32">
        <f>IF(D3L177C5=0,0,D3L177C28/D3L177C5)</f>
        <v>0.35727552779563815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5.6132042321011509E-2</v>
      </c>
      <c r="BZ84" s="16" t="s">
        <v>25524</v>
      </c>
      <c r="CA84" s="15">
        <f>D3L177C5*D3L177C37</f>
        <v>37.892447084136272</v>
      </c>
      <c r="CB84" s="16" t="s">
        <v>25533</v>
      </c>
      <c r="CC84" s="15">
        <f>IF(D3L177C37=0,0,CHOOSE(MIN(D3L177C8,RUN_YEARS),B6L116C1,B6L117C1,B6L118C1,B6L119C1,B6L120C1))</f>
        <v>22331.22</v>
      </c>
      <c r="CD84" s="16" t="s">
        <v>25525</v>
      </c>
      <c r="CE84" s="33">
        <f>IF(D3L177C39=0,0,D3L177C38/D3L177C39)</f>
        <v>1.6968373015059754E-3</v>
      </c>
      <c r="CF84" s="16" t="s">
        <v>25526</v>
      </c>
      <c r="CG84" s="32">
        <f>IF(D3L177C5=0,0,D3L177C38/D3L177C5)</f>
        <v>5.6132042321011509E-2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4668</v>
      </c>
      <c r="J85" s="16" t="s">
        <v>25567</v>
      </c>
      <c r="K85" s="21">
        <f>IF(FLOW_THRU_100PCT="Y",1,INDEX(VariabilityMatrix,D3L178C1,D3L178C8))</f>
        <v>0.73535851834602384</v>
      </c>
      <c r="L85" s="16" t="s">
        <v>25537</v>
      </c>
      <c r="M85" s="15">
        <f>IF(D3L178C2&lt;&gt;0,D3L178C2*D3L178C4,D3L178C3*D3L178C4)</f>
        <v>3432.6535636392391</v>
      </c>
      <c r="N85" s="16" t="s">
        <v>4251</v>
      </c>
      <c r="O85" s="32">
        <f>D3L172C6</f>
        <v>0.25918783619931351</v>
      </c>
      <c r="P85" s="16" t="s">
        <v>25538</v>
      </c>
      <c r="Q85" s="15">
        <f>D3L178C5*D3L178C6</f>
        <v>889.70204958151692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63792951</v>
      </c>
      <c r="V85" s="16" t="s">
        <v>25539</v>
      </c>
      <c r="W85" s="33">
        <f>IF(D3L178C9=0,0,D3L178C7/D3L178C9)</f>
        <v>1.394671410610111E-5</v>
      </c>
      <c r="X85" s="16" t="s">
        <v>25540</v>
      </c>
      <c r="Y85" s="32">
        <f>IF(D3L178C5=0,0,D3L178C7/D3L178C5)</f>
        <v>0.25918783619931351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0.31678513313249435</v>
      </c>
      <c r="AL85" s="16" t="s">
        <v>25544</v>
      </c>
      <c r="AM85" s="15">
        <f>D3L178C5*D3L178C17</f>
        <v>1087.4136161551876</v>
      </c>
      <c r="AN85" s="16" t="s">
        <v>25561</v>
      </c>
      <c r="AO85" s="15">
        <f>IF(D3L178C17=0,0,CHOOSE(MIN(D3L178C8,RUN_YEARS),A1L108C1,A1L108C6,A1L108C7,A1L108C8,A1L108C9))</f>
        <v>23768.863000000001</v>
      </c>
      <c r="AP85" s="16" t="s">
        <v>25545</v>
      </c>
      <c r="AQ85" s="33">
        <f>IF(D3L178C19=0,0,D3L178C18/D3L178C19)</f>
        <v>4.574950077145834E-2</v>
      </c>
      <c r="AR85" s="16" t="s">
        <v>25546</v>
      </c>
      <c r="AS85" s="32">
        <f>IF(D3L178C5=0,0,D3L178C18/D3L178C5)</f>
        <v>0.31678513313249435</v>
      </c>
      <c r="AT85" s="16" t="s">
        <v>4251</v>
      </c>
      <c r="AU85" s="32">
        <f>D3L172C22</f>
        <v>1.0619460551542528E-2</v>
      </c>
      <c r="AV85" s="16" t="s">
        <v>25547</v>
      </c>
      <c r="AW85" s="15">
        <f>D3L178C5*D3L178C22</f>
        <v>36.452929106178779</v>
      </c>
      <c r="AX85" s="16" t="s">
        <v>25562</v>
      </c>
      <c r="AY85" s="15">
        <f>IF(D3L178C22=0,0,CHOOSE(MIN(D3L178C8,RUN_YEARS),A1L104C1,A1L104C6,A1L104C7,A1L104C8,A1L104C9))</f>
        <v>8821.1470000000008</v>
      </c>
      <c r="AZ85" s="16" t="s">
        <v>25548</v>
      </c>
      <c r="BA85" s="33">
        <f>IF(D3L178C24=0,0,D3L178C23/D3L178C24)</f>
        <v>4.1324477538101081E-3</v>
      </c>
      <c r="BB85" s="16" t="s">
        <v>25549</v>
      </c>
      <c r="BC85" s="32">
        <f>IF(D3L178C5=0,0,D3L178C23/D3L178C5)</f>
        <v>1.0619460551542528E-2</v>
      </c>
      <c r="BD85" s="16" t="s">
        <v>4251</v>
      </c>
      <c r="BE85" s="32">
        <f>D3L172C27</f>
        <v>0.35727552779563815</v>
      </c>
      <c r="BF85" s="16" t="s">
        <v>25550</v>
      </c>
      <c r="BG85" s="15">
        <f>D3L178C5*D3L178C27</f>
        <v>1226.4031136887872</v>
      </c>
      <c r="BH85" s="16" t="s">
        <v>25563</v>
      </c>
      <c r="BI85" s="15">
        <f>IF(D3L178C27=0,0,CHOOSE(MIN(D3L178C8,RUN_YEARS),A1L104C1,A1L104C6,A1L104C7,A1L104C8,A1L104C9))</f>
        <v>8821.1470000000008</v>
      </c>
      <c r="BJ85" s="16" t="s">
        <v>25551</v>
      </c>
      <c r="BK85" s="33">
        <f>IF(D3L178C29=0,0,D3L178C28/D3L178C29)</f>
        <v>0.13902989188240339</v>
      </c>
      <c r="BL85" s="16" t="s">
        <v>25552</v>
      </c>
      <c r="BM85" s="32">
        <f>IF(D3L178C5=0,0,D3L178C28/D3L178C5)</f>
        <v>0.35727552779563815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5.6132042321011509E-2</v>
      </c>
      <c r="BZ85" s="16" t="s">
        <v>25556</v>
      </c>
      <c r="CA85" s="15">
        <f>D3L178C5*D3L178C37</f>
        <v>192.68185510756874</v>
      </c>
      <c r="CB85" s="16" t="s">
        <v>25565</v>
      </c>
      <c r="CC85" s="15">
        <f>IF(D3L178C37=0,0,CHOOSE(MIN(D3L178C8,RUN_YEARS),B6L116C1,B6L117C1,B6L118C1,B6L119C1,B6L120C1))</f>
        <v>22331.22</v>
      </c>
      <c r="CD85" s="16" t="s">
        <v>25557</v>
      </c>
      <c r="CE85" s="33">
        <f>IF(D3L178C39=0,0,D3L178C38/D3L178C39)</f>
        <v>8.6283622259584886E-3</v>
      </c>
      <c r="CF85" s="16" t="s">
        <v>25558</v>
      </c>
      <c r="CG85" s="32">
        <f>IF(D3L178C5=0,0,D3L178C38/D3L178C5)</f>
        <v>5.6132042321011509E-2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0</v>
      </c>
      <c r="J86" s="16" t="s">
        <v>25599</v>
      </c>
      <c r="K86" s="21">
        <f>IF(FLOW_THRU_100PCT="Y",1,INDEX(VariabilityMatrix,D3L179C1,D3L179C8))</f>
        <v>0.53430989066561307</v>
      </c>
      <c r="L86" s="16" t="s">
        <v>25569</v>
      </c>
      <c r="M86" s="15">
        <f>IF(D3L179C2&lt;&gt;0,D3L179C2*D3L179C4,D3L179C3*D3L179C4)</f>
        <v>0</v>
      </c>
      <c r="N86" s="16" t="s">
        <v>4251</v>
      </c>
      <c r="O86" s="32">
        <f>0.45*CHOOSE(MIN(D3L179C8,RUN_YEARS),B3L110C1,B3L125C1,B3L140C1,B3L155C1,B3L170C1)</f>
        <v>0.442130706463849</v>
      </c>
      <c r="P86" s="16" t="s">
        <v>25570</v>
      </c>
      <c r="Q86" s="15">
        <f>D3L179C5*D3L179C6</f>
        <v>0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62227963.799999997</v>
      </c>
      <c r="V86" s="16" t="s">
        <v>25571</v>
      </c>
      <c r="W86" s="33">
        <f>IF(D3L179C9=0,0,D3L179C7/D3L179C9)</f>
        <v>0</v>
      </c>
      <c r="X86" s="16" t="s">
        <v>25572</v>
      </c>
      <c r="Y86" s="32">
        <f>IF(D3L179C5=0,0,D3L179C7/D3L179C5)</f>
        <v>0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0.5403819745669266</v>
      </c>
      <c r="AL86" s="16" t="s">
        <v>25576</v>
      </c>
      <c r="AM86" s="15">
        <f>D3L179C5*D3L179C17</f>
        <v>0</v>
      </c>
      <c r="AN86" s="16" t="s">
        <v>25593</v>
      </c>
      <c r="AO86" s="15">
        <f>IF(D3L179C17=0,0,CHOOSE(MIN(D3L179C8,RUN_YEARS),A1L108C1,A1L108C6,A1L108C7,A1L108C8,A1L108C9))</f>
        <v>23335.607400000001</v>
      </c>
      <c r="AP86" s="16" t="s">
        <v>25577</v>
      </c>
      <c r="AQ86" s="33">
        <f>IF(D3L179C19=0,0,D3L179C18/D3L179C19)</f>
        <v>0</v>
      </c>
      <c r="AR86" s="16" t="s">
        <v>25578</v>
      </c>
      <c r="AS86" s="32">
        <f>IF(D3L179C5=0,0,D3L179C18/D3L179C5)</f>
        <v>0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1.7487318969224397E-2</v>
      </c>
      <c r="BZ86" s="16" t="s">
        <v>25588</v>
      </c>
      <c r="CA86" s="15">
        <f>D3L179C5*D3L179C37</f>
        <v>0</v>
      </c>
      <c r="CB86" s="16" t="s">
        <v>25597</v>
      </c>
      <c r="CC86" s="15">
        <f>IF(D3L179C37=0,0,CHOOSE(MIN(D3L179C8,RUN_YEARS),B6L116C1,B6L117C1,B6L118C1,B6L119C1,B6L120C1))</f>
        <v>22592.399999999998</v>
      </c>
      <c r="CD86" s="16" t="s">
        <v>25589</v>
      </c>
      <c r="CE86" s="33">
        <f>IF(D3L179C39=0,0,D3L179C38/D3L179C39)</f>
        <v>0</v>
      </c>
      <c r="CF86" s="16" t="s">
        <v>25590</v>
      </c>
      <c r="CG86" s="32">
        <f>IF(D3L179C5=0,0,D3L179C38/D3L179C5)</f>
        <v>0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</v>
      </c>
      <c r="J87" s="16" t="s">
        <v>25630</v>
      </c>
      <c r="K87" s="21">
        <f>IF(FLOW_THRU_100PCT="Y",1,INDEX(VariabilityMatrix,D3L180C1,D3L180C8))</f>
        <v>0.54347465891250279</v>
      </c>
      <c r="L87" s="16" t="s">
        <v>25600</v>
      </c>
      <c r="M87" s="15">
        <f>IF(D3L180C2&lt;&gt;0,D3L180C2*D3L180C4,D3L180C3*D3L180C4)</f>
        <v>0</v>
      </c>
      <c r="N87" s="16" t="s">
        <v>4251</v>
      </c>
      <c r="O87" s="32">
        <f>0.45*CHOOSE(MIN(D3L180C8,RUN_YEARS),B3L110C1,B3L125C1,B3L140C1,B3L155C1,B3L170C1)</f>
        <v>0.44163316875157854</v>
      </c>
      <c r="P87" s="16" t="s">
        <v>25601</v>
      </c>
      <c r="Q87" s="15">
        <f>D3L180C5*D3L180C6</f>
        <v>0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63792951</v>
      </c>
      <c r="V87" s="16" t="s">
        <v>25602</v>
      </c>
      <c r="W87" s="33">
        <f>IF(D3L180C9=0,0,D3L180C7/D3L180C9)</f>
        <v>0</v>
      </c>
      <c r="X87" s="16" t="s">
        <v>25603</v>
      </c>
      <c r="Y87" s="32">
        <f>IF(D3L180C5=0,0,D3L180C7/D3L180C5)</f>
        <v>0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0.53977387291859602</v>
      </c>
      <c r="AL87" s="16" t="s">
        <v>25607</v>
      </c>
      <c r="AM87" s="15">
        <f>D3L180C5*D3L180C17</f>
        <v>0</v>
      </c>
      <c r="AN87" s="16" t="s">
        <v>25624</v>
      </c>
      <c r="AO87" s="15">
        <f>IF(D3L180C17=0,0,CHOOSE(MIN(D3L180C8,RUN_YEARS),A1L108C1,A1L108C6,A1L108C7,A1L108C8,A1L108C9))</f>
        <v>23768.863000000001</v>
      </c>
      <c r="AP87" s="16" t="s">
        <v>25608</v>
      </c>
      <c r="AQ87" s="33">
        <f>IF(D3L180C19=0,0,D3L180C18/D3L180C19)</f>
        <v>0</v>
      </c>
      <c r="AR87" s="16" t="s">
        <v>25609</v>
      </c>
      <c r="AS87" s="32">
        <f>IF(D3L180C5=0,0,D3L180C18/D3L180C5)</f>
        <v>0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1.8592958329825438E-2</v>
      </c>
      <c r="BZ87" s="16" t="s">
        <v>25619</v>
      </c>
      <c r="CA87" s="15">
        <f>D3L180C5*D3L180C37</f>
        <v>0</v>
      </c>
      <c r="CB87" s="16" t="s">
        <v>25628</v>
      </c>
      <c r="CC87" s="15">
        <f>IF(D3L180C37=0,0,CHOOSE(MIN(D3L180C8,RUN_YEARS),B6L116C1,B6L117C1,B6L118C1,B6L119C1,B6L120C1))</f>
        <v>22331.22</v>
      </c>
      <c r="CD87" s="16" t="s">
        <v>25620</v>
      </c>
      <c r="CE87" s="33">
        <f>IF(D3L180C39=0,0,D3L180C38/D3L180C39)</f>
        <v>0</v>
      </c>
      <c r="CF87" s="16" t="s">
        <v>25621</v>
      </c>
      <c r="CG87" s="32">
        <f>IF(D3L180C5=0,0,D3L180C38/D3L180C5)</f>
        <v>0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0</v>
      </c>
      <c r="J88" s="16" t="s">
        <v>25661</v>
      </c>
      <c r="K88" s="21">
        <f>IF(FLOW_THRU_100PCT="Y",1,INDEX(VariabilityMatrix,D3L181C1,D3L181C8))</f>
        <v>0.53430989066561307</v>
      </c>
      <c r="L88" s="16" t="s">
        <v>25631</v>
      </c>
      <c r="M88" s="15">
        <f>IF(D3L181C2&lt;&gt;0,D3L181C2*D3L181C4,D3L181C3*D3L181C4)</f>
        <v>0</v>
      </c>
      <c r="N88" s="16" t="s">
        <v>4251</v>
      </c>
      <c r="O88" s="32">
        <f>0.45*CHOOSE(MIN(D3L181C8,RUN_YEARS),B3L110C1,B3L125C1,B3L140C1,B3L155C1,B3L170C1)</f>
        <v>0.442130706463849</v>
      </c>
      <c r="P88" s="16" t="s">
        <v>25632</v>
      </c>
      <c r="Q88" s="15">
        <f>D3L181C5*D3L181C6</f>
        <v>0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62227963.799999997</v>
      </c>
      <c r="V88" s="16" t="s">
        <v>25633</v>
      </c>
      <c r="W88" s="33">
        <f>IF(D3L181C9=0,0,D3L181C7/D3L181C9)</f>
        <v>0</v>
      </c>
      <c r="X88" s="16" t="s">
        <v>25634</v>
      </c>
      <c r="Y88" s="32">
        <f>IF(D3L181C5=0,0,D3L181C7/D3L181C5)</f>
        <v>0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0.5403819745669266</v>
      </c>
      <c r="AL88" s="16" t="s">
        <v>25638</v>
      </c>
      <c r="AM88" s="15">
        <f>D3L181C5*D3L181C17</f>
        <v>0</v>
      </c>
      <c r="AN88" s="16" t="s">
        <v>25655</v>
      </c>
      <c r="AO88" s="15">
        <f>IF(D3L181C17=0,0,CHOOSE(MIN(D3L181C8,RUN_YEARS),A1L108C1,A1L108C6,A1L108C7,A1L108C8,A1L108C9))</f>
        <v>23335.607400000001</v>
      </c>
      <c r="AP88" s="16" t="s">
        <v>25639</v>
      </c>
      <c r="AQ88" s="33">
        <f>IF(D3L181C19=0,0,D3L181C18/D3L181C19)</f>
        <v>0</v>
      </c>
      <c r="AR88" s="16" t="s">
        <v>25640</v>
      </c>
      <c r="AS88" s="32">
        <f>IF(D3L181C5=0,0,D3L181C18/D3L181C5)</f>
        <v>0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1.7487318969224397E-2</v>
      </c>
      <c r="BZ88" s="16" t="s">
        <v>25650</v>
      </c>
      <c r="CA88" s="15">
        <f>D3L181C5*D3L181C37</f>
        <v>0</v>
      </c>
      <c r="CB88" s="16" t="s">
        <v>25659</v>
      </c>
      <c r="CC88" s="15">
        <f>IF(D3L181C37=0,0,CHOOSE(MIN(D3L181C8,RUN_YEARS),B6L116C1,B6L117C1,B6L118C1,B6L119C1,B6L120C1))</f>
        <v>22592.399999999998</v>
      </c>
      <c r="CD88" s="16" t="s">
        <v>25651</v>
      </c>
      <c r="CE88" s="33">
        <f>IF(D3L181C39=0,0,D3L181C38/D3L181C39)</f>
        <v>0</v>
      </c>
      <c r="CF88" s="16" t="s">
        <v>25652</v>
      </c>
      <c r="CG88" s="32">
        <f>IF(D3L181C5=0,0,D3L181C38/D3L181C5)</f>
        <v>0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0</v>
      </c>
      <c r="J89" s="16" t="s">
        <v>25692</v>
      </c>
      <c r="K89" s="21">
        <f>IF(FLOW_THRU_100PCT="Y",1,INDEX(VariabilityMatrix,D3L182C1,D3L182C8))</f>
        <v>0.54347465891250279</v>
      </c>
      <c r="L89" s="16" t="s">
        <v>25662</v>
      </c>
      <c r="M89" s="15">
        <f>IF(D3L182C2&lt;&gt;0,D3L182C2*D3L182C4,D3L182C3*D3L182C4)</f>
        <v>0</v>
      </c>
      <c r="N89" s="16" t="s">
        <v>4251</v>
      </c>
      <c r="O89" s="32">
        <f>0.45*CHOOSE(MIN(D3L182C8,RUN_YEARS),B3L110C1,B3L125C1,B3L140C1,B3L155C1,B3L170C1)</f>
        <v>0.44163316875157854</v>
      </c>
      <c r="P89" s="16" t="s">
        <v>25663</v>
      </c>
      <c r="Q89" s="15">
        <f>D3L182C5*D3L182C6</f>
        <v>0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63792951</v>
      </c>
      <c r="V89" s="16" t="s">
        <v>25664</v>
      </c>
      <c r="W89" s="33">
        <f>IF(D3L182C9=0,0,D3L182C7/D3L182C9)</f>
        <v>0</v>
      </c>
      <c r="X89" s="16" t="s">
        <v>25665</v>
      </c>
      <c r="Y89" s="32">
        <f>IF(D3L182C5=0,0,D3L182C7/D3L182C5)</f>
        <v>0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0.53977387291859602</v>
      </c>
      <c r="AL89" s="16" t="s">
        <v>25669</v>
      </c>
      <c r="AM89" s="15">
        <f>D3L182C5*D3L182C17</f>
        <v>0</v>
      </c>
      <c r="AN89" s="16" t="s">
        <v>25686</v>
      </c>
      <c r="AO89" s="15">
        <f>IF(D3L182C17=0,0,CHOOSE(MIN(D3L182C8,RUN_YEARS),A1L108C1,A1L108C6,A1L108C7,A1L108C8,A1L108C9))</f>
        <v>23768.863000000001</v>
      </c>
      <c r="AP89" s="16" t="s">
        <v>25670</v>
      </c>
      <c r="AQ89" s="33">
        <f>IF(D3L182C19=0,0,D3L182C18/D3L182C19)</f>
        <v>0</v>
      </c>
      <c r="AR89" s="16" t="s">
        <v>25671</v>
      </c>
      <c r="AS89" s="32">
        <f>IF(D3L182C5=0,0,D3L182C18/D3L182C5)</f>
        <v>0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1.8592958329825438E-2</v>
      </c>
      <c r="BZ89" s="16" t="s">
        <v>25681</v>
      </c>
      <c r="CA89" s="15">
        <f>D3L182C5*D3L182C37</f>
        <v>0</v>
      </c>
      <c r="CB89" s="16" t="s">
        <v>25690</v>
      </c>
      <c r="CC89" s="15">
        <f>IF(D3L182C37=0,0,CHOOSE(MIN(D3L182C8,RUN_YEARS),B6L116C1,B6L117C1,B6L118C1,B6L119C1,B6L120C1))</f>
        <v>22331.22</v>
      </c>
      <c r="CD89" s="16" t="s">
        <v>25682</v>
      </c>
      <c r="CE89" s="33">
        <f>IF(D3L182C39=0,0,D3L182C38/D3L182C39)</f>
        <v>0</v>
      </c>
      <c r="CF89" s="16" t="s">
        <v>25683</v>
      </c>
      <c r="CG89" s="32">
        <f>IF(D3L182C5=0,0,D3L182C38/D3L182C5)</f>
        <v>0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IF(FLOW_THRU_100PCT="Y",1,INDEX(VariabilityMatrix,D3L183C1,D3L183C8))</f>
        <v>0.54347465891250279</v>
      </c>
      <c r="L90" s="16" t="s">
        <v>25693</v>
      </c>
      <c r="M90" s="15">
        <f>IF(D3L183C2&lt;&gt;0,D3L183C2*D3L183C4,D3L183C3*D3L183C4)</f>
        <v>0</v>
      </c>
      <c r="N90" s="16" t="s">
        <v>4251</v>
      </c>
      <c r="O90" s="32">
        <f>0.45*CHOOSE(MIN(D3L183C8,RUN_YEARS),B3L110C1,B3L125C1,B3L140C1,B3L155C1,B3L170C1)</f>
        <v>0.44163316875157854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63792951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0.53977387291859602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23768.863000000001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1.8592958329825438E-2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22331.22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IF(FLOW_THRU_100PCT="Y",1,INDEX(VariabilityMatrix,D3L184C1,D3L184C8))</f>
        <v>0.54347465891250279</v>
      </c>
      <c r="L91" s="16" t="s">
        <v>25724</v>
      </c>
      <c r="M91" s="15">
        <f>IF(D3L184C2&lt;&gt;0,D3L184C2*D3L184C4,D3L184C3*D3L184C4)</f>
        <v>0</v>
      </c>
      <c r="N91" s="16" t="s">
        <v>4251</v>
      </c>
      <c r="O91" s="32">
        <f>0.45*CHOOSE(MIN(D3L184C8,RUN_YEARS),B3L110C1,B3L125C1,B3L140C1,B3L155C1,B3L170C1)</f>
        <v>0.44163316875157854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63792951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0.53977387291859602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23768.863000000001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1.8592958329825438E-2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22331.22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IF(FLOW_THRU_100PCT="Y",1,INDEX(VariabilityMatrix,D3L185C1,D3L185C8))</f>
        <v>0.54347465891250279</v>
      </c>
      <c r="L92" s="16" t="s">
        <v>25755</v>
      </c>
      <c r="M92" s="15">
        <f>IF(D3L185C2&lt;&gt;0,D3L185C2*D3L185C4,D3L185C3*D3L185C4)</f>
        <v>0</v>
      </c>
      <c r="N92" s="16" t="s">
        <v>4251</v>
      </c>
      <c r="O92" s="32">
        <f>0.45*CHOOSE(MIN(D3L185C8,RUN_YEARS),B3L110C1,B3L125C1,B3L140C1,B3L155C1,B3L170C1)</f>
        <v>0.44163316875157854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63792951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0.53977387291859602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23768.863000000001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1.8592958329825438E-2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22331.22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0.54347465891250279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0.44163316875157854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63792951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0.53977387291859602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23768.863000000001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1.8592958329825438E-2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22331.22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0.54347465891250279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0.44163316875157854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63792951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0.53977387291859602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23768.863000000001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1.8592958329825438E-2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22331.22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0</v>
      </c>
      <c r="J95" s="16" t="s">
        <v>25878</v>
      </c>
      <c r="K95" s="21">
        <f>IF(FLOW_THRU_100PCT="Y",1,D3L165C4)</f>
        <v>0.9308967270113887</v>
      </c>
      <c r="L95" s="16" t="s">
        <v>25848</v>
      </c>
      <c r="M95" s="15">
        <f>IF(D3L188C2&lt;&gt;0,D3L188C2*D3L188C4,D3L188C3*D3L188C4)</f>
        <v>0</v>
      </c>
      <c r="N95" s="16" t="s">
        <v>4251</v>
      </c>
      <c r="O95" s="32">
        <f>0.45*CHOOSE(MIN(D3L188C8,RUN_YEARS),B3L110C1,B3L125C1,B3L140C1,B3L155C1,B3L170C1)</f>
        <v>0.44163316875157854</v>
      </c>
      <c r="P95" s="16" t="s">
        <v>25849</v>
      </c>
      <c r="Q95" s="15">
        <f>D3L188C5*D3L188C6</f>
        <v>0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63792951</v>
      </c>
      <c r="V95" s="16" t="s">
        <v>25850</v>
      </c>
      <c r="W95" s="33">
        <f>IF(D3L188C9=0,0,D3L188C7/D3L188C9)</f>
        <v>0</v>
      </c>
      <c r="X95" s="16" t="s">
        <v>25851</v>
      </c>
      <c r="Y95" s="32">
        <f>IF(D3L188C5=0,0,D3L188C7/D3L188C5)</f>
        <v>0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0.53977387291859602</v>
      </c>
      <c r="AL95" s="16" t="s">
        <v>25855</v>
      </c>
      <c r="AM95" s="15">
        <f>D3L188C5*D3L188C17</f>
        <v>0</v>
      </c>
      <c r="AN95" s="16" t="s">
        <v>25872</v>
      </c>
      <c r="AO95" s="15">
        <f>IF(D3L188C17=0,0,CHOOSE(MIN(D3L188C8,RUN_YEARS),A1L108C1,A1L108C6,A1L108C7,A1L108C8,A1L108C9))</f>
        <v>23768.863000000001</v>
      </c>
      <c r="AP95" s="16" t="s">
        <v>25856</v>
      </c>
      <c r="AQ95" s="33">
        <f>IF(D3L188C19=0,0,D3L188C18/D3L188C19)</f>
        <v>0</v>
      </c>
      <c r="AR95" s="16" t="s">
        <v>25857</v>
      </c>
      <c r="AS95" s="32">
        <f>IF(D3L188C5=0,0,D3L188C18/D3L188C5)</f>
        <v>0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1.8592958329825438E-2</v>
      </c>
      <c r="BZ95" s="16" t="s">
        <v>25867</v>
      </c>
      <c r="CA95" s="15">
        <f>D3L188C5*D3L188C37</f>
        <v>0</v>
      </c>
      <c r="CB95" s="16" t="s">
        <v>25876</v>
      </c>
      <c r="CC95" s="15">
        <f>IF(D3L188C37=0,0,CHOOSE(MIN(D3L188C8,RUN_YEARS),B6L116C1,B6L117C1,B6L118C1,B6L119C1,B6L120C1))</f>
        <v>22331.22</v>
      </c>
      <c r="CD95" s="16" t="s">
        <v>25868</v>
      </c>
      <c r="CE95" s="33">
        <f>IF(D3L188C39=0,0,D3L188C38/D3L188C39)</f>
        <v>0</v>
      </c>
      <c r="CF95" s="16" t="s">
        <v>25869</v>
      </c>
      <c r="CG95" s="32">
        <f>IF(D3L188C5=0,0,D3L188C38/D3L188C5)</f>
        <v>0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0</v>
      </c>
      <c r="J96" s="16" t="s">
        <v>25909</v>
      </c>
      <c r="K96" s="21">
        <f>IF(FLOW_THRU_100PCT="Y",1,INDEX(VariabilityMatrix,D3L189C1,D3L189C8))</f>
        <v>0.53430989066561307</v>
      </c>
      <c r="L96" s="16" t="s">
        <v>25879</v>
      </c>
      <c r="M96" s="15">
        <f>IF(D3L189C2&lt;&gt;0,D3L189C2*D3L189C4,D3L189C3*D3L189C4)</f>
        <v>0</v>
      </c>
      <c r="N96" s="16" t="s">
        <v>4251</v>
      </c>
      <c r="O96" s="32">
        <f>0.45*CHOOSE(MIN(D3L189C8,RUN_YEARS),B3L110C1,B3L125C1,B3L140C1,B3L155C1,B3L170C1)</f>
        <v>0.442130706463849</v>
      </c>
      <c r="P96" s="16" t="s">
        <v>25880</v>
      </c>
      <c r="Q96" s="15">
        <f>D3L189C5*D3L189C6</f>
        <v>0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62227963.799999997</v>
      </c>
      <c r="V96" s="16" t="s">
        <v>25881</v>
      </c>
      <c r="W96" s="33">
        <f>IF(D3L189C9=0,0,D3L189C7/D3L189C9)</f>
        <v>0</v>
      </c>
      <c r="X96" s="16" t="s">
        <v>25882</v>
      </c>
      <c r="Y96" s="32">
        <f>IF(D3L189C5=0,0,D3L189C7/D3L189C5)</f>
        <v>0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0.5403819745669266</v>
      </c>
      <c r="AL96" s="16" t="s">
        <v>25886</v>
      </c>
      <c r="AM96" s="15">
        <f>D3L189C5*D3L189C17</f>
        <v>0</v>
      </c>
      <c r="AN96" s="16" t="s">
        <v>25903</v>
      </c>
      <c r="AO96" s="15">
        <f>IF(D3L189C17=0,0,CHOOSE(MIN(D3L189C8,RUN_YEARS),A1L108C1,A1L108C6,A1L108C7,A1L108C8,A1L108C9))</f>
        <v>23335.607400000001</v>
      </c>
      <c r="AP96" s="16" t="s">
        <v>25887</v>
      </c>
      <c r="AQ96" s="33">
        <f>IF(D3L189C19=0,0,D3L189C18/D3L189C19)</f>
        <v>0</v>
      </c>
      <c r="AR96" s="16" t="s">
        <v>25888</v>
      </c>
      <c r="AS96" s="32">
        <f>IF(D3L189C5=0,0,D3L189C18/D3L189C5)</f>
        <v>0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1.7487318969224397E-2</v>
      </c>
      <c r="BZ96" s="16" t="s">
        <v>25898</v>
      </c>
      <c r="CA96" s="15">
        <f>D3L189C5*D3L189C37</f>
        <v>0</v>
      </c>
      <c r="CB96" s="16" t="s">
        <v>25907</v>
      </c>
      <c r="CC96" s="15">
        <f>IF(D3L189C37=0,0,CHOOSE(MIN(D3L189C8,RUN_YEARS),B6L116C1,B6L117C1,B6L118C1,B6L119C1,B6L120C1))</f>
        <v>22592.399999999998</v>
      </c>
      <c r="CD96" s="16" t="s">
        <v>25899</v>
      </c>
      <c r="CE96" s="33">
        <f>IF(D3L189C39=0,0,D3L189C38/D3L189C39)</f>
        <v>0</v>
      </c>
      <c r="CF96" s="16" t="s">
        <v>25900</v>
      </c>
      <c r="CG96" s="32">
        <f>IF(D3L189C5=0,0,D3L189C38/D3L189C5)</f>
        <v>0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0</v>
      </c>
      <c r="J97" s="16" t="s">
        <v>25940</v>
      </c>
      <c r="K97" s="21">
        <f>IF(FLOW_THRU_100PCT="Y",1,INDEX(VariabilityMatrix,D3L190C1,D3L190C8))</f>
        <v>0.54384063012100192</v>
      </c>
      <c r="L97" s="16" t="s">
        <v>25910</v>
      </c>
      <c r="M97" s="15">
        <f>IF(D3L190C2&lt;&gt;0,D3L190C2*D3L190C4,D3L190C3*D3L190C4)</f>
        <v>0</v>
      </c>
      <c r="N97" s="16" t="s">
        <v>4251</v>
      </c>
      <c r="O97" s="32">
        <f>0.45*CHOOSE(MIN(D3L190C8,RUN_YEARS),B3L110C1,B3L125C1,B3L140C1,B3L155C1,B3L170C1)</f>
        <v>0.44279183066593181</v>
      </c>
      <c r="P97" s="16" t="s">
        <v>25911</v>
      </c>
      <c r="Q97" s="15">
        <f>D3L190C5*D3L190C6</f>
        <v>0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64212603.666666664</v>
      </c>
      <c r="V97" s="16" t="s">
        <v>25912</v>
      </c>
      <c r="W97" s="33">
        <f>IF(D3L190C9=0,0,D3L190C7/D3L190C9)</f>
        <v>0</v>
      </c>
      <c r="X97" s="16" t="s">
        <v>25913</v>
      </c>
      <c r="Y97" s="32">
        <f>IF(D3L190C5=0,0,D3L190C7/D3L190C5)</f>
        <v>0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0.54119001525836119</v>
      </c>
      <c r="AL97" s="16" t="s">
        <v>25917</v>
      </c>
      <c r="AM97" s="15">
        <f>D3L190C5*D3L190C17</f>
        <v>0</v>
      </c>
      <c r="AN97" s="16" t="s">
        <v>25934</v>
      </c>
      <c r="AO97" s="15">
        <f>IF(D3L190C17=0,0,CHOOSE(MIN(D3L190C8,RUN_YEARS),A1L108C1,A1L108C6,A1L108C7,A1L108C8,A1L108C9))</f>
        <v>24244.494666666666</v>
      </c>
      <c r="AP97" s="16" t="s">
        <v>25918</v>
      </c>
      <c r="AQ97" s="33">
        <f>IF(D3L190C19=0,0,D3L190C18/D3L190C19)</f>
        <v>0</v>
      </c>
      <c r="AR97" s="16" t="s">
        <v>25919</v>
      </c>
      <c r="AS97" s="32">
        <f>IF(D3L190C5=0,0,D3L190C18/D3L190C5)</f>
        <v>0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1.6018154075707003E-2</v>
      </c>
      <c r="BZ97" s="16" t="s">
        <v>25929</v>
      </c>
      <c r="CA97" s="15">
        <f>D3L190C5*D3L190C37</f>
        <v>0</v>
      </c>
      <c r="CB97" s="16" t="s">
        <v>25938</v>
      </c>
      <c r="CC97" s="15">
        <f>IF(D3L190C37=0,0,CHOOSE(MIN(D3L190C8,RUN_YEARS),B6L116C1,B6L117C1,B6L118C1,B6L119C1,B6L120C1))</f>
        <v>22253.800000000003</v>
      </c>
      <c r="CD97" s="16" t="s">
        <v>25930</v>
      </c>
      <c r="CE97" s="33">
        <f>IF(D3L190C39=0,0,D3L190C38/D3L190C39)</f>
        <v>0</v>
      </c>
      <c r="CF97" s="16" t="s">
        <v>25931</v>
      </c>
      <c r="CG97" s="32">
        <f>IF(D3L190C5=0,0,D3L190C38/D3L190C5)</f>
        <v>0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0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563110.68013161654</v>
      </c>
      <c r="J98" s="16" t="s">
        <v>25958</v>
      </c>
      <c r="K98" s="21">
        <f>IF(D3L191C2+D3L191C3=0,0,D3L191C5/(D3L191C2+D3L191C3))</f>
        <v>0.78317894454155046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441016.42812555406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121229.56107169706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1.8987240363433572E-3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148169.46353207421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6.2176533005548746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4282.799905218264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0.48551508156686007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144088.26033613391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16.334413238565681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23246.343280430567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1.0410695348700438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F21F50-9155-4F0A-8D11-919BA7593301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1064.5635437200135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532.28177186000676</v>
      </c>
      <c r="N8" s="16" t="s">
        <v>4251</v>
      </c>
      <c r="O8" s="32">
        <f>0.45*CHOOSE(MIN(D3L201C8,RUN_YEARS),B3L110C1,B3L125C1,B3L140C1,B3L155C1,B3L170C1)</f>
        <v>0.44163316875157854</v>
      </c>
      <c r="P8" s="16" t="s">
        <v>26001</v>
      </c>
      <c r="Q8" s="15">
        <f>D3L201C5*D3L201C6</f>
        <v>235.07328557523959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63792951</v>
      </c>
      <c r="V8" s="16" t="s">
        <v>26002</v>
      </c>
      <c r="W8" s="33">
        <f>IF(D3L201C9=0,0,D3L201C7/D3L201C9)</f>
        <v>3.6849413907069389E-6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0.53977387291859602</v>
      </c>
      <c r="AH8" s="16" t="s">
        <v>26006</v>
      </c>
      <c r="AI8" s="15">
        <f>D3L201C5*D3L201C15</f>
        <v>287.31179348084839</v>
      </c>
      <c r="AJ8" s="16" t="s">
        <v>26007</v>
      </c>
      <c r="AK8" s="15">
        <f>IF(D3L201C15=0,0,CHOOSE(MIN(D3L201C8,RUN_YEARS),A1L108C1,A1L108C6,A1L108C7,A1L108C8,A1L108C9))</f>
        <v>23768.863000000001</v>
      </c>
      <c r="AL8" s="16" t="s">
        <v>26008</v>
      </c>
      <c r="AM8" s="33">
        <f>IF(D3L201C17=0,0,D3L201C16/D3L201C17)</f>
        <v>1.2087738209473814E-2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1.8592958329825438E-2</v>
      </c>
      <c r="BN8" s="16" t="s">
        <v>26018</v>
      </c>
      <c r="BO8" s="15">
        <f>D3L201C5*D3L201C31</f>
        <v>9.8966928039187554</v>
      </c>
      <c r="BP8" s="16" t="s">
        <v>26019</v>
      </c>
      <c r="BQ8" s="15">
        <f>IF(D3L201C31=0,0,CHOOSE(MIN(D3L201C8,RUN_YEARS),B6L116C1,B6L117C1,B6L118C1,B6L119C1,B6L120C1))</f>
        <v>22331.22</v>
      </c>
      <c r="BR8" s="16" t="s">
        <v>26020</v>
      </c>
      <c r="BS8" s="33">
        <f>IF(D3L201C33=0,0,D3L201C32/D3L201C33)</f>
        <v>4.4317743517455628E-4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0.44163316875157854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63792951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0.53977387291859602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23768.863000000001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1.8592958329825438E-2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22331.22</v>
      </c>
      <c r="BR9" s="16" t="s">
        <v>26044</v>
      </c>
      <c r="BS9" s="33">
        <f>IF(D3L202C33=0,0,D3L202C32/D3L202C33)</f>
        <v>0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863.8924548860947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431.94622744304735</v>
      </c>
      <c r="N10" s="16" t="s">
        <v>4251</v>
      </c>
      <c r="O10" s="32">
        <f>0.45*CHOOSE(MIN(D3L203C8,RUN_YEARS),B3L110C1,B3L125C1,B3L140C1,B3L155C1,B3L170C1)</f>
        <v>0.44163316875157854</v>
      </c>
      <c r="P10" s="16" t="s">
        <v>26049</v>
      </c>
      <c r="Q10" s="15">
        <f>D3L203C5*D3L203C6</f>
        <v>190.76178115596306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63792951</v>
      </c>
      <c r="V10" s="16" t="s">
        <v>26050</v>
      </c>
      <c r="W10" s="33">
        <f>IF(D3L203C9=0,0,D3L203C7/D3L203C9)</f>
        <v>2.9903269587883316E-6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0.53977387291859602</v>
      </c>
      <c r="AH10" s="16" t="s">
        <v>26054</v>
      </c>
      <c r="AI10" s="15">
        <f>D3L203C5*D3L203C15</f>
        <v>233.15328807951042</v>
      </c>
      <c r="AJ10" s="16" t="s">
        <v>26055</v>
      </c>
      <c r="AK10" s="15">
        <f>IF(D3L203C15=0,0,CHOOSE(MIN(D3L203C8,RUN_YEARS),A1L108C1,A1L108C6,A1L108C7,A1L108C8,A1L108C9))</f>
        <v>23768.863000000001</v>
      </c>
      <c r="AL10" s="16" t="s">
        <v>26056</v>
      </c>
      <c r="AM10" s="33">
        <f>IF(D3L203C17=0,0,D3L203C16/D3L203C17)</f>
        <v>9.8091897824271364E-3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1.8592958329825438E-2</v>
      </c>
      <c r="BN10" s="16" t="s">
        <v>26066</v>
      </c>
      <c r="BO10" s="15">
        <f>D3L203C5*D3L203C31</f>
        <v>8.0311582075738794</v>
      </c>
      <c r="BP10" s="16" t="s">
        <v>26067</v>
      </c>
      <c r="BQ10" s="15">
        <f>IF(D3L203C31=0,0,CHOOSE(MIN(D3L203C8,RUN_YEARS),B6L116C1,B6L117C1,B6L118C1,B6L119C1,B6L120C1))</f>
        <v>22331.22</v>
      </c>
      <c r="BR10" s="16" t="s">
        <v>26068</v>
      </c>
      <c r="BS10" s="33">
        <f>IF(D3L203C33=0,0,D3L203C32/D3L203C33)</f>
        <v>3.5963813027563562E-4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0.44163316875157854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63792951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0.53977387291859602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23768.863000000001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1.8592958329825438E-2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22331.22</v>
      </c>
      <c r="BR11" s="16" t="s">
        <v>26091</v>
      </c>
      <c r="BS11" s="33">
        <f>IF(D3L204C33=0,0,D3L204C32/D3L204C33)</f>
        <v>0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8821.1470000000008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8821.1470000000008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0.44163316875157854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63792951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0.53977387291859602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23768.863000000001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1.8592958329825438E-2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22331.22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0.44163316875157854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63792951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0.53977387291859602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23768.863000000001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1.8592958329825438E-2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22331.22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40394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40394</v>
      </c>
      <c r="N16" s="16" t="s">
        <v>4251</v>
      </c>
      <c r="O16" s="32">
        <f>0.45*CHOOSE(MIN(D3L209C8,RUN_YEARS),B3L110C1,B3L125C1,B3L140C1,B3L155C1,B3L170C1)</f>
        <v>0.44163316875157854</v>
      </c>
      <c r="P16" s="16" t="s">
        <v>26189</v>
      </c>
      <c r="Q16" s="15">
        <f>D3L209C5*D3L209C6</f>
        <v>17839.330218551262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63792951</v>
      </c>
      <c r="V16" s="16" t="s">
        <v>26190</v>
      </c>
      <c r="W16" s="33">
        <f>IF(D3L209C9=0,0,D3L209C7/D3L209C9)</f>
        <v>2.7964422305140364E-4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0.53977387291859602</v>
      </c>
      <c r="AH16" s="16" t="s">
        <v>26194</v>
      </c>
      <c r="AI16" s="15">
        <f>D3L209C5*D3L209C15</f>
        <v>21803.625822673766</v>
      </c>
      <c r="AJ16" s="16" t="s">
        <v>26195</v>
      </c>
      <c r="AK16" s="15">
        <f>IF(D3L209C15=0,0,CHOOSE(MIN(D3L209C8,RUN_YEARS),A1L108C1,A1L108C6,A1L108C7,A1L108C8,A1L108C9))</f>
        <v>23768.863000000001</v>
      </c>
      <c r="AL16" s="16" t="s">
        <v>26196</v>
      </c>
      <c r="AM16" s="33">
        <f>IF(D3L209C17=0,0,D3L209C16/D3L209C17)</f>
        <v>0.91731883946967785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1.8592958329825438E-2</v>
      </c>
      <c r="BN16" s="16" t="s">
        <v>26206</v>
      </c>
      <c r="BO16" s="15">
        <f>D3L209C5*D3L209C31</f>
        <v>751.0439587749687</v>
      </c>
      <c r="BP16" s="16" t="s">
        <v>26207</v>
      </c>
      <c r="BQ16" s="15">
        <f>IF(D3L209C31=0,0,CHOOSE(MIN(D3L209C8,RUN_YEARS),B6L116C1,B6L117C1,B6L118C1,B6L119C1,B6L120C1))</f>
        <v>22331.22</v>
      </c>
      <c r="BR16" s="16" t="s">
        <v>26208</v>
      </c>
      <c r="BS16" s="33">
        <f>IF(D3L209C33=0,0,D3L209C32/D3L209C33)</f>
        <v>3.3632016467303114E-2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-15240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-15240</v>
      </c>
      <c r="N17" s="16" t="s">
        <v>4251</v>
      </c>
      <c r="O17" s="32">
        <f>0.45*CHOOSE(MIN(D3L210C8,RUN_YEARS),B3L110C1,B3L125C1,B3L140C1,B3L155C1,B3L170C1)</f>
        <v>0.44163316875157854</v>
      </c>
      <c r="P17" s="16" t="s">
        <v>26212</v>
      </c>
      <c r="Q17" s="15">
        <f>D3L210C5*D3L210C6</f>
        <v>-6730.4894917740567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63792951</v>
      </c>
      <c r="V17" s="16" t="s">
        <v>26213</v>
      </c>
      <c r="W17" s="33">
        <f>IF(D3L210C9=0,0,D3L210C7/D3L210C9)</f>
        <v>-1.0550522254056027E-4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0.53977387291859602</v>
      </c>
      <c r="AH17" s="16" t="s">
        <v>26217</v>
      </c>
      <c r="AI17" s="15">
        <f>D3L210C5*D3L210C15</f>
        <v>-8226.1538232794028</v>
      </c>
      <c r="AJ17" s="16" t="s">
        <v>26218</v>
      </c>
      <c r="AK17" s="15">
        <f>IF(D3L210C15=0,0,CHOOSE(MIN(D3L210C8,RUN_YEARS),A1L108C1,A1L108C6,A1L108C7,A1L108C8,A1L108C9))</f>
        <v>23768.863000000001</v>
      </c>
      <c r="AL17" s="16" t="s">
        <v>26219</v>
      </c>
      <c r="AM17" s="33">
        <f>IF(D3L210C17=0,0,D3L210C16/D3L210C17)</f>
        <v>-0.34608949629939817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1.8592958329825438E-2</v>
      </c>
      <c r="BN17" s="16" t="s">
        <v>26229</v>
      </c>
      <c r="BO17" s="15">
        <f>D3L210C5*D3L210C31</f>
        <v>-283.35668494653964</v>
      </c>
      <c r="BP17" s="16" t="s">
        <v>26230</v>
      </c>
      <c r="BQ17" s="15">
        <f>IF(D3L210C31=0,0,CHOOSE(MIN(D3L210C8,RUN_YEARS),B6L116C1,B6L117C1,B6L118C1,B6L119C1,B6L120C1))</f>
        <v>22331.22</v>
      </c>
      <c r="BR17" s="16" t="s">
        <v>26231</v>
      </c>
      <c r="BS17" s="33">
        <f>IF(D3L210C33=0,0,D3L210C32/D3L210C33)</f>
        <v>-1.2688813461447231E-2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0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0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0</v>
      </c>
      <c r="AR18" s="16" t="s">
        <v>26245</v>
      </c>
      <c r="AS18" s="15">
        <f>IF(D3L211C19=0,0,CHOOSE(MIN(D3L211C8,RUN_YEARS),A1L104C1,A1L104C6,A1L104C7,A1L104C8,A1L104C9))</f>
        <v>8821.1470000000008</v>
      </c>
      <c r="AT18" s="16" t="s">
        <v>26246</v>
      </c>
      <c r="AU18" s="33">
        <f>IF(D3L211C21=0,0,D3L211C20/D3L211C21)</f>
        <v>0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8821.1470000000008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223.00303749196283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111.50151874598141</v>
      </c>
      <c r="N20" s="16" t="s">
        <v>4251</v>
      </c>
      <c r="O20" s="32">
        <f>0.45*CHOOSE(MIN(D3L213C8,RUN_YEARS),B3L110C1,B3L125C1,B3L140C1,B3L155C1,B3L170C1)</f>
        <v>0.44163316875157854</v>
      </c>
      <c r="P20" s="16" t="s">
        <v>26283</v>
      </c>
      <c r="Q20" s="15">
        <f>D3L213C5*D3L213C6</f>
        <v>49.242769044401307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63792951</v>
      </c>
      <c r="V20" s="16" t="s">
        <v>26284</v>
      </c>
      <c r="W20" s="33">
        <f>IF(D3L213C9=0,0,D3L213C7/D3L213C9)</f>
        <v>7.7191552158170744E-7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0.53977387291859602</v>
      </c>
      <c r="AH20" s="16" t="s">
        <v>26288</v>
      </c>
      <c r="AI20" s="15">
        <f>D3L213C5*D3L213C15</f>
        <v>60.185606609823822</v>
      </c>
      <c r="AJ20" s="16" t="s">
        <v>26289</v>
      </c>
      <c r="AK20" s="15">
        <f>IF(D3L213C15=0,0,CHOOSE(MIN(D3L213C8,RUN_YEARS),A1L108C1,A1L108C6,A1L108C7,A1L108C8,A1L108C9))</f>
        <v>23768.863000000001</v>
      </c>
      <c r="AL20" s="16" t="s">
        <v>26290</v>
      </c>
      <c r="AM20" s="33">
        <f>IF(D3L213C17=0,0,D3L213C16/D3L213C17)</f>
        <v>2.532119715184686E-3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1.8592958329825438E-2</v>
      </c>
      <c r="BN20" s="16" t="s">
        <v>26300</v>
      </c>
      <c r="BO20" s="15">
        <f>D3L213C5*D3L213C31</f>
        <v>2.0731430917562825</v>
      </c>
      <c r="BP20" s="16" t="s">
        <v>26301</v>
      </c>
      <c r="BQ20" s="15">
        <f>IF(D3L213C31=0,0,CHOOSE(MIN(D3L213C8,RUN_YEARS),B6L116C1,B6L117C1,B6L118C1,B6L119C1,B6L120C1))</f>
        <v>22331.22</v>
      </c>
      <c r="BR20" s="16" t="s">
        <v>26302</v>
      </c>
      <c r="BS20" s="33">
        <f>IF(D3L213C33=0,0,D3L213C32/D3L213C33)</f>
        <v>9.2836087403925193E-5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0.44163316875157854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63792951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0.53977387291859602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23768.863000000001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1.8592958329825438E-2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22331.22</v>
      </c>
      <c r="BR21" s="16" t="s">
        <v>26326</v>
      </c>
      <c r="BS21" s="33">
        <f>IF(D3L214C33=0,0,D3L214C32/D3L214C33)</f>
        <v>0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0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</v>
      </c>
      <c r="AR22" s="16" t="s">
        <v>26340</v>
      </c>
      <c r="AS22" s="15">
        <f>IF(D3L215C19=0,0,CHOOSE(MIN(D3L215C8,RUN_YEARS),A1L104C1,A1L104C6,A1L104C7,A1L104C8,A1L104C9))</f>
        <v>8821.1470000000008</v>
      </c>
      <c r="AT22" s="16" t="s">
        <v>26341</v>
      </c>
      <c r="AU22" s="33">
        <f>IF(D3L215C21=0,0,D3L215C20/D3L215C21)</f>
        <v>0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8821.1470000000008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27305.459036098069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26229.729518049036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11583.918562552812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1.8158618438192037E-4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14158.122687564548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0.59565839087736516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0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0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487.68826793167796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2.1838854658710001E-2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0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0</v>
      </c>
      <c r="N25" s="16" t="s">
        <v>4251</v>
      </c>
      <c r="O25" s="32">
        <f>0.45*CHOOSE(MIN(D3L218C8,RUN_YEARS),B3L110C1,B3L125C1,B3L140C1,B3L155C1,B3L170C1)</f>
        <v>0.44163316875157854</v>
      </c>
      <c r="P25" s="16" t="s">
        <v>26396</v>
      </c>
      <c r="Q25" s="15">
        <f>D3L218C5*D3L218C6</f>
        <v>0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63792951</v>
      </c>
      <c r="V25" s="16" t="s">
        <v>26397</v>
      </c>
      <c r="W25" s="33">
        <f>IF(D3L218C9=0,0,D3L218C7/D3L218C9)</f>
        <v>0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0.53977387291859602</v>
      </c>
      <c r="AH25" s="16" t="s">
        <v>26401</v>
      </c>
      <c r="AI25" s="15">
        <f>D3L218C5*D3L218C15</f>
        <v>0</v>
      </c>
      <c r="AJ25" s="16" t="s">
        <v>26402</v>
      </c>
      <c r="AK25" s="15">
        <f>IF(D3L218C15=0,0,CHOOSE(MIN(D3L218C8,RUN_YEARS),A1L108C1,A1L108C6,A1L108C7,A1L108C8,A1L108C9))</f>
        <v>23768.863000000001</v>
      </c>
      <c r="AL25" s="16" t="s">
        <v>26403</v>
      </c>
      <c r="AM25" s="33">
        <f>IF(D3L218C17=0,0,D3L218C16/D3L218C17)</f>
        <v>0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1.8592958329825438E-2</v>
      </c>
      <c r="BN25" s="16" t="s">
        <v>26413</v>
      </c>
      <c r="BO25" s="15">
        <f>D3L218C5*D3L218C31</f>
        <v>0</v>
      </c>
      <c r="BP25" s="16" t="s">
        <v>26414</v>
      </c>
      <c r="BQ25" s="15">
        <f>IF(D3L218C31=0,0,CHOOSE(MIN(D3L218C8,RUN_YEARS),B6L116C1,B6L117C1,B6L118C1,B6L119C1,B6L120C1))</f>
        <v>22331.22</v>
      </c>
      <c r="BR25" s="16" t="s">
        <v>26415</v>
      </c>
      <c r="BS25" s="33">
        <f>IF(D3L218C33=0,0,D3L218C32/D3L218C33)</f>
        <v>0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0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0</v>
      </c>
      <c r="N26" s="16" t="s">
        <v>4251</v>
      </c>
      <c r="O26" s="32">
        <f>0.45*CHOOSE(MIN(D3L219C8,RUN_YEARS),B3L110C1,B3L125C1,B3L140C1,B3L155C1,B3L170C1)</f>
        <v>0.44163316875157854</v>
      </c>
      <c r="P26" s="16" t="s">
        <v>26419</v>
      </c>
      <c r="Q26" s="15">
        <f>D3L219C5*D3L219C6</f>
        <v>0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63792951</v>
      </c>
      <c r="V26" s="16" t="s">
        <v>26420</v>
      </c>
      <c r="W26" s="33">
        <f>IF(D3L219C9=0,0,D3L219C7/D3L219C9)</f>
        <v>0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0.53977387291859602</v>
      </c>
      <c r="AH26" s="16" t="s">
        <v>26424</v>
      </c>
      <c r="AI26" s="15">
        <f>D3L219C5*D3L219C15</f>
        <v>0</v>
      </c>
      <c r="AJ26" s="16" t="s">
        <v>26425</v>
      </c>
      <c r="AK26" s="15">
        <f>IF(D3L219C15=0,0,CHOOSE(MIN(D3L219C8,RUN_YEARS),A1L108C1,A1L108C6,A1L108C7,A1L108C8,A1L108C9))</f>
        <v>23768.863000000001</v>
      </c>
      <c r="AL26" s="16" t="s">
        <v>26426</v>
      </c>
      <c r="AM26" s="33">
        <f>IF(D3L219C17=0,0,D3L219C16/D3L219C17)</f>
        <v>0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1.8592958329825438E-2</v>
      </c>
      <c r="BN26" s="16" t="s">
        <v>26436</v>
      </c>
      <c r="BO26" s="15">
        <f>D3L219C5*D3L219C31</f>
        <v>0</v>
      </c>
      <c r="BP26" s="16" t="s">
        <v>26437</v>
      </c>
      <c r="BQ26" s="15">
        <f>IF(D3L219C31=0,0,CHOOSE(MIN(D3L219C8,RUN_YEARS),B6L116C1,B6L117C1,B6L118C1,B6L119C1,B6L120C1))</f>
        <v>22331.22</v>
      </c>
      <c r="BR26" s="16" t="s">
        <v>26438</v>
      </c>
      <c r="BS26" s="33">
        <f>IF(D3L219C33=0,0,D3L219C32/D3L219C33)</f>
        <v>0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0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0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0</v>
      </c>
      <c r="AR27" s="16" t="s">
        <v>26451</v>
      </c>
      <c r="AS27" s="15">
        <f>IF(D3L220C19=0,0,CHOOSE(MIN(D3L220C8,RUN_YEARS),A1L104C1,A1L104C6,A1L104C7,A1L104C8,A1L104C9))</f>
        <v>8821.1470000000008</v>
      </c>
      <c r="AT27" s="16" t="s">
        <v>26452</v>
      </c>
      <c r="AU27" s="33">
        <f>IF(D3L220C21=0,0,D3L220C20/D3L220C21)</f>
        <v>0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0.44163316875157854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63792951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0.53977387291859602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23768.863000000001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1.8592958329825438E-2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22331.22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65816.996326087086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65816.996326087086</v>
      </c>
      <c r="N29" s="16" t="s">
        <v>4251</v>
      </c>
      <c r="O29" s="32">
        <f>0.45*CHOOSE(MIN(D3L222C8,RUN_YEARS),B3L110C1,B3L125C1,B3L140C1,B3L155C1,B3L170C1)</f>
        <v>0.44163316875157854</v>
      </c>
      <c r="P29" s="16" t="s">
        <v>26488</v>
      </c>
      <c r="Q29" s="15">
        <f>D3L222C5*D3L222C6</f>
        <v>29066.968645200843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63792951</v>
      </c>
      <c r="V29" s="16" t="s">
        <v>26489</v>
      </c>
      <c r="W29" s="33">
        <f>IF(D3L222C9=0,0,D3L222C7/D3L222C9)</f>
        <v>4.5564546222670967E-4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0.53977387291859602</v>
      </c>
      <c r="AH29" s="16" t="s">
        <v>26493</v>
      </c>
      <c r="AI29" s="15">
        <f>D3L222C5*D3L222C15</f>
        <v>35526.295010801034</v>
      </c>
      <c r="AJ29" s="16" t="s">
        <v>26494</v>
      </c>
      <c r="AK29" s="15">
        <f>IF(D3L222C15=0,0,CHOOSE(MIN(D3L222C8,RUN_YEARS),A1L108C1,A1L108C6,A1L108C7,A1L108C8,A1L108C9))</f>
        <v>23768.863000000001</v>
      </c>
      <c r="AL29" s="16" t="s">
        <v>26495</v>
      </c>
      <c r="AM29" s="33">
        <f>IF(D3L222C17=0,0,D3L222C16/D3L222C17)</f>
        <v>1.4946568967476919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1.8592958329825438E-2</v>
      </c>
      <c r="BN29" s="16" t="s">
        <v>26505</v>
      </c>
      <c r="BO29" s="15">
        <f>D3L222C5*D3L222C31</f>
        <v>1223.7326700852111</v>
      </c>
      <c r="BP29" s="16" t="s">
        <v>26506</v>
      </c>
      <c r="BQ29" s="15">
        <f>IF(D3L222C31=0,0,CHOOSE(MIN(D3L222C8,RUN_YEARS),B6L116C1,B6L117C1,B6L118C1,B6L119C1,B6L120C1))</f>
        <v>22331.22</v>
      </c>
      <c r="BR29" s="16" t="s">
        <v>26507</v>
      </c>
      <c r="BS29" s="33">
        <f>IF(D3L222C33=0,0,D3L222C32/D3L222C33)</f>
        <v>5.4799185628246511E-2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0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0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0</v>
      </c>
      <c r="AR30" s="16" t="s">
        <v>26520</v>
      </c>
      <c r="AS30" s="15">
        <f>IF(D3L223C19=0,0,CHOOSE(MIN(D3L223C8,RUN_YEARS),A1L104C1,A1L104C6,A1L104C7,A1L104C8,A1L104C9))</f>
        <v>8821.1470000000008</v>
      </c>
      <c r="AT30" s="16" t="s">
        <v>26521</v>
      </c>
      <c r="AU30" s="33">
        <f>IF(D3L223C21=0,0,D3L223C20/D3L223C21)</f>
        <v>0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65816.996326087086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65816.996326087086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29066.968645200843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4.5564546222670967E-4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35526.295010801034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1.4946568967476919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0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0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1223.7326700852111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5.4799185628246511E-2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2240ED-4785-4533-BC28-1766E23E2D83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4311.848097666666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0.86236422404568969</v>
      </c>
      <c r="L8" s="16" t="s">
        <v>26582</v>
      </c>
      <c r="M8" s="15">
        <f>IF(D4L101C2&lt;&gt;0,D4L101C2*D4L101C4,D4L101C3*D4L101C4)</f>
        <v>3718.3835389471978</v>
      </c>
      <c r="N8" s="16" t="s">
        <v>4251</v>
      </c>
      <c r="O8" s="32">
        <f>1</f>
        <v>1</v>
      </c>
      <c r="P8" s="16" t="s">
        <v>26583</v>
      </c>
      <c r="Q8" s="15">
        <f>D4L101C5*D4L101C6</f>
        <v>3718.3835389471978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22253.800000000003</v>
      </c>
      <c r="V8" s="16" t="s">
        <v>26584</v>
      </c>
      <c r="W8" s="33">
        <f>IF(D4L101C9=0,0,D4L101C7/D4L101C9)</f>
        <v>0.16708982461185043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0.86236422404568969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22253.800000000003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3.9518411112573981E-2</v>
      </c>
      <c r="J10" s="16" t="s">
        <v>26604</v>
      </c>
      <c r="K10" s="21">
        <f>IF(FLOW_THRU_100PCT="Y",1,INDEX(VariabilityMatrix,D4L103C1,D4L103C8))</f>
        <v>0.53430989066561307</v>
      </c>
      <c r="L10" s="16" t="s">
        <v>26598</v>
      </c>
      <c r="M10" s="15">
        <f>IF(D4L103C2&lt;&gt;0,D4L103C2*D4L103C4,D4L103C3*D4L103C4)</f>
        <v>2.1115077920838152E-2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2.1115077920838152E-2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22592.399999999998</v>
      </c>
      <c r="V10" s="16" t="s">
        <v>26600</v>
      </c>
      <c r="W10" s="33">
        <f>IF(D4L103C9=0,0,D4L103C7/D4L103C9)</f>
        <v>9.3460977677617929E-7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8.23484214452724E-4</v>
      </c>
      <c r="J11" s="16" t="s">
        <v>26611</v>
      </c>
      <c r="K11" s="21">
        <f>IF(FLOW_THRU_100PCT="Y",1,INDEX(VariabilityMatrix,D4L104C1,D4L104C8))</f>
        <v>0.53430989066561307</v>
      </c>
      <c r="L11" s="16" t="s">
        <v>26605</v>
      </c>
      <c r="M11" s="15">
        <f>IF(D4L104C2&lt;&gt;0,D4L104C2*D4L104C4,D4L104C3*D4L104C4)</f>
        <v>4.3999576058909322E-4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4.3999576058909322E-4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22592.399999999998</v>
      </c>
      <c r="V11" s="16" t="s">
        <v>26607</v>
      </c>
      <c r="W11" s="33">
        <f>IF(D4L104C9=0,0,D4L104C7/D4L104C9)</f>
        <v>1.9475388209711817E-8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IF(FLOW_THRU_100PCT="Y",1,INDEX(VariabilityMatrix,D4L105C1,D4L105C8))</f>
        <v>0.54347465891250279</v>
      </c>
      <c r="L12" s="16" t="s">
        <v>26612</v>
      </c>
      <c r="M12" s="15">
        <f>IF(D4L105C2&lt;&gt;0,D4L105C2*D4L105C4,D4L105C3*D4L105C4)</f>
        <v>0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22331.22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0</v>
      </c>
      <c r="J13" s="16" t="s">
        <v>26625</v>
      </c>
      <c r="K13" s="21">
        <f>IF(FLOW_THRU_100PCT="Y",1,INDEX(VariabilityMatrix,D4L106C1,D4L106C8))</f>
        <v>0.53430989066561307</v>
      </c>
      <c r="L13" s="16" t="s">
        <v>26619</v>
      </c>
      <c r="M13" s="15">
        <f>IF(D4L106C2&lt;&gt;0,D4L106C2*D4L106C4,D4L106C3*D4L106C4)</f>
        <v>0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0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22592.399999999998</v>
      </c>
      <c r="V13" s="16" t="s">
        <v>26621</v>
      </c>
      <c r="W13" s="33">
        <f>IF(D4L106C9=0,0,D4L106C7/D4L106C9)</f>
        <v>0</v>
      </c>
      <c r="X13" s="16" t="s">
        <v>26622</v>
      </c>
      <c r="Y13" s="32">
        <f>IF(D4L106C5=0,0,D4L106C7/D4L106C5)</f>
        <v>0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0.18293594133978131</v>
      </c>
      <c r="J14" s="16" t="s">
        <v>26632</v>
      </c>
      <c r="K14" s="21">
        <f>IF(FLOW_THRU_100PCT="Y",1,INDEX(VariabilityMatrix,D4L107C1,D4L107C8))</f>
        <v>0.6152832183400132</v>
      </c>
      <c r="L14" s="16" t="s">
        <v>26626</v>
      </c>
      <c r="M14" s="15">
        <f>IF(D4L107C2&lt;&gt;0,D4L107C2*D4L107C4,D4L107C3*D4L107C4)</f>
        <v>0.1125574147376005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0.1125574147376005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22592.399999999998</v>
      </c>
      <c r="V14" s="16" t="s">
        <v>26628</v>
      </c>
      <c r="W14" s="33">
        <f>IF(D4L107C9=0,0,D4L107C7/D4L107C9)</f>
        <v>4.9820919750712858E-6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0</v>
      </c>
      <c r="J15" s="16" t="s">
        <v>26639</v>
      </c>
      <c r="K15" s="21">
        <f>IF(FLOW_THRU_100PCT="Y",1,INDEX(VariabilityMatrix,D4L108C1,D4L108C8))</f>
        <v>0.6152832183400132</v>
      </c>
      <c r="L15" s="16" t="s">
        <v>26633</v>
      </c>
      <c r="M15" s="15">
        <f>IF(D4L108C2&lt;&gt;0,D4L108C2*D4L108C4,D4L108C3*D4L108C4)</f>
        <v>0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0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22592.399999999998</v>
      </c>
      <c r="V15" s="16" t="s">
        <v>26635</v>
      </c>
      <c r="W15" s="33">
        <f>IF(D4L108C9=0,0,D4L108C7/D4L108C9)</f>
        <v>0</v>
      </c>
      <c r="X15" s="16" t="s">
        <v>26636</v>
      </c>
      <c r="Y15" s="32">
        <f>IF(D4L108C5=0,0,D4L108C7/D4L108C5)</f>
        <v>0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5.8818948505125923E-2</v>
      </c>
      <c r="J16" s="16" t="s">
        <v>26646</v>
      </c>
      <c r="K16" s="21">
        <f>IF(FLOW_THRU_100PCT="Y",1,INDEX(VariabilityMatrix,D4L109C1,D4L109C8))</f>
        <v>0.53430989066561307</v>
      </c>
      <c r="L16" s="16" t="s">
        <v>26640</v>
      </c>
      <c r="M16" s="15">
        <f>IF(D4L109C2&lt;&gt;0,D4L109C2*D4L109C4,D4L109C3*D4L109C4)</f>
        <v>3.1427545944840159E-2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3.1427545944840159E-2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22592.399999999998</v>
      </c>
      <c r="V16" s="16" t="s">
        <v>26642</v>
      </c>
      <c r="W16" s="33">
        <f>IF(D4L109C9=0,0,D4L109C7/D4L109C9)</f>
        <v>1.3910671705901171E-6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0.10077583299255166</v>
      </c>
      <c r="J17" s="16" t="s">
        <v>26653</v>
      </c>
      <c r="K17" s="21">
        <f>IF(FLOW_THRU_100PCT="Y",1,INDEX(VariabilityMatrix,D4L110C1,D4L110C8))</f>
        <v>0.54347465891250279</v>
      </c>
      <c r="L17" s="16" t="s">
        <v>26647</v>
      </c>
      <c r="M17" s="15">
        <f>IF(D4L110C2&lt;&gt;0,D4L110C2*D4L110C4,D4L110C3*D4L110C4)</f>
        <v>5.4769111462250358E-2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5.4769111462250358E-2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22331.22</v>
      </c>
      <c r="V17" s="16" t="s">
        <v>26649</v>
      </c>
      <c r="W17" s="33">
        <f>IF(D4L110C9=0,0,D4L110C7/D4L110C9)</f>
        <v>2.4525803544208671E-6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0.54347465891250279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22331.22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0.54347465891250279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22331.22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IF(FLOW_THRU_100PCT="Y",1,INDEX(VariabilityMatrix,D4L113C1,D4L113C8))</f>
        <v>0.54347465891250279</v>
      </c>
      <c r="L20" s="16" t="s">
        <v>26668</v>
      </c>
      <c r="M20" s="15">
        <f>IF(D4L113C2&lt;&gt;0,D4L113C2*D4L113C4,D4L113C3*D4L113C4)</f>
        <v>0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22331.22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0.54347465891250279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22331.22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0.54347465891250279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22331.22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4.756093684808238E-2</v>
      </c>
      <c r="J23" s="16" t="s">
        <v>26695</v>
      </c>
      <c r="K23" s="21">
        <f>IF(FLOW_THRU_100PCT="Y",1,D4L101C4)</f>
        <v>0.86236422404568969</v>
      </c>
      <c r="L23" s="16" t="s">
        <v>26689</v>
      </c>
      <c r="M23" s="15">
        <f>IF(D4L116C2&lt;&gt;0,D4L116C2*D4L116C4,D4L116C3*D4L116C4)</f>
        <v>4.1014850399882612E-2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4.1014850399882612E-2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22331.22</v>
      </c>
      <c r="V23" s="16" t="s">
        <v>26691</v>
      </c>
      <c r="W23" s="33">
        <f>IF(D4L116C9=0,0,D4L116C7/D4L116C9)</f>
        <v>1.836659636145388E-6</v>
      </c>
      <c r="X23" s="16" t="s">
        <v>26692</v>
      </c>
      <c r="Y23" s="32">
        <f>IF(D4L116C5=0,0,D4L116C7/D4L116C5)</f>
        <v>1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7.9006695960306093E-4</v>
      </c>
      <c r="J24" s="16" t="s">
        <v>26702</v>
      </c>
      <c r="K24" s="21">
        <f>IF(FLOW_THRU_100PCT="Y",1,INDEX(VariabilityMatrix,D4L117C1,D4L117C8))</f>
        <v>0.53430989066561307</v>
      </c>
      <c r="L24" s="16" t="s">
        <v>26696</v>
      </c>
      <c r="M24" s="15">
        <f>IF(D4L117C2&lt;&gt;0,D4L117C2*D4L117C4,D4L117C3*D4L117C4)</f>
        <v>4.2214059080402484E-4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4.2214059080402484E-4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22592.399999999998</v>
      </c>
      <c r="V24" s="16" t="s">
        <v>26698</v>
      </c>
      <c r="W24" s="33">
        <f>IF(D4L117C9=0,0,D4L117C7/D4L117C9)</f>
        <v>1.8685070678813445E-8</v>
      </c>
      <c r="X24" s="16" t="s">
        <v>26699</v>
      </c>
      <c r="Y24" s="32">
        <f>IF(D4L117C5=0,0,D4L117C7/D4L117C5)</f>
        <v>1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2.7573095188131502E-2</v>
      </c>
      <c r="J25" s="16" t="s">
        <v>26709</v>
      </c>
      <c r="K25" s="21">
        <f>IF(FLOW_THRU_100PCT="Y",1,INDEX(VariabilityMatrix,D4L118C1,D4L118C8))</f>
        <v>0.54384063012100192</v>
      </c>
      <c r="L25" s="16" t="s">
        <v>26703</v>
      </c>
      <c r="M25" s="15">
        <f>IF(D4L118C2&lt;&gt;0,D4L118C2*D4L118C4,D4L118C3*D4L118C4)</f>
        <v>1.4995369461499802E-2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1.4995369461499802E-2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22253.800000000003</v>
      </c>
      <c r="V25" s="16" t="s">
        <v>26705</v>
      </c>
      <c r="W25" s="33">
        <f>IF(D4L118C9=0,0,D4L118C7/D4L118C9)</f>
        <v>6.7383410750073249E-7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620.42535191633397</v>
      </c>
      <c r="J26" s="16" t="s">
        <v>26716</v>
      </c>
      <c r="K26" s="21">
        <f>IF(FLOW_THRU_100PCT="Y",1,INDEX(VariabilityMatrix,D4L119C1,D4L119C8))</f>
        <v>0.62591880750599094</v>
      </c>
      <c r="L26" s="16" t="s">
        <v>26710</v>
      </c>
      <c r="M26" s="15">
        <f>IF(D4L119C2&lt;&gt;0,D4L119C2*D4L119C4,D4L119C3*D4L119C4)</f>
        <v>388.33589641795652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388.33589641795652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22253.800000000003</v>
      </c>
      <c r="V26" s="16" t="s">
        <v>26712</v>
      </c>
      <c r="W26" s="33">
        <f>IF(D4L119C9=0,0,D4L119C7/D4L119C9)</f>
        <v>1.7450318436310043E-2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0.86236422404568969</v>
      </c>
      <c r="L27" s="16" t="s">
        <v>26717</v>
      </c>
      <c r="M27" s="15">
        <f>IF(D4L120C2&lt;&gt;0,D4L120C2*D4L120C4,D4L120C3*D4L120C4)</f>
        <v>0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0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22253.800000000003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29.68551411740998</v>
      </c>
      <c r="J28" s="16" t="s">
        <v>26729</v>
      </c>
      <c r="K28" s="21">
        <f>IF(FLOW_THRU_100PCT="Y",1,INDEX(VariabilityMatrix,D4L121C1,D4L121C8))</f>
        <v>0.62246317492242942</v>
      </c>
      <c r="L28" s="16" t="s">
        <v>26723</v>
      </c>
      <c r="M28" s="15">
        <f>IF(D4L121C2&lt;&gt;0,D4L121C2*D4L121C4,D4L121C3*D4L121C4)</f>
        <v>18.478139366727618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18.478139366727618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22331.22</v>
      </c>
      <c r="V28" s="16" t="s">
        <v>26725</v>
      </c>
      <c r="W28" s="33">
        <f>IF(D4L121C9=0,0,D4L121C7/D4L121C9)</f>
        <v>8.2745767435579503E-4</v>
      </c>
      <c r="X28" s="16" t="s">
        <v>26726</v>
      </c>
      <c r="Y28" s="32">
        <f>IF(D4L121C5=0,0,D4L121C7/D4L121C5)</f>
        <v>1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394.08626628577804</v>
      </c>
      <c r="J29" s="16" t="s">
        <v>26736</v>
      </c>
      <c r="K29" s="21">
        <f>IF(FLOW_THRU_100PCT="Y",1,INDEX(VariabilityMatrix,D4L122C1,D4L122C8))</f>
        <v>0.62591880750599094</v>
      </c>
      <c r="L29" s="16" t="s">
        <v>26730</v>
      </c>
      <c r="M29" s="15">
        <f>IF(D4L122C2&lt;&gt;0,D4L122C2*D4L122C4,D4L122C3*D4L122C4)</f>
        <v>246.66600584808259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246.66600584808259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22253.800000000003</v>
      </c>
      <c r="V29" s="16" t="s">
        <v>26732</v>
      </c>
      <c r="W29" s="33">
        <f>IF(D4L122C9=0,0,D4L122C7/D4L122C9)</f>
        <v>1.1084219587130403E-2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205.30401780359989</v>
      </c>
      <c r="J30" s="16" t="s">
        <v>26743</v>
      </c>
      <c r="K30" s="21">
        <f>IF(FLOW_THRU_100PCT="Y",1,INDEX(VariabilityMatrix,D4L123C1,D4L123C8))</f>
        <v>0.62246317492242942</v>
      </c>
      <c r="L30" s="16" t="s">
        <v>26737</v>
      </c>
      <c r="M30" s="15">
        <f>IF(D4L123C2&lt;&gt;0,D4L123C2*D4L123C4,D4L123C3*D4L123C4)</f>
        <v>127.79419074635976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127.79419074635976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22331.22</v>
      </c>
      <c r="V30" s="16" t="s">
        <v>26739</v>
      </c>
      <c r="W30" s="33">
        <f>IF(D4L123C9=0,0,D4L123C7/D4L123C9)</f>
        <v>5.7226694621413318E-3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0.62246317492242942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22331.22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0.62246317492242942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22331.22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0.62246317492242942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22331.22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0.62246317492242942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22331.22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0.62246317492242942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22331.22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5.2386201383664641</v>
      </c>
      <c r="J36" s="16" t="s">
        <v>26695</v>
      </c>
      <c r="K36" s="21">
        <f>IF(FLOW_THRU_100PCT="Y",1,D4L101C4)</f>
        <v>0.86236422404568969</v>
      </c>
      <c r="L36" s="16" t="s">
        <v>26779</v>
      </c>
      <c r="M36" s="15">
        <f>IF(D4L129C2&lt;&gt;0,D4L129C2*D4L129C4,D4L129C3*D4L129C4)</f>
        <v>4.5175985906925193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4.5175985906925193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22331.22</v>
      </c>
      <c r="V36" s="16" t="s">
        <v>26781</v>
      </c>
      <c r="W36" s="33">
        <f>IF(D4L129C9=0,0,D4L129C7/D4L129C9)</f>
        <v>2.0229967689595638E-4</v>
      </c>
      <c r="X36" s="16" t="s">
        <v>26782</v>
      </c>
      <c r="Y36" s="32">
        <f>IF(D4L129C5=0,0,D4L129C7/D4L129C5)</f>
        <v>1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100.3034675857316</v>
      </c>
      <c r="J37" s="16" t="s">
        <v>26695</v>
      </c>
      <c r="K37" s="21">
        <f>IF(FLOW_THRU_100PCT="Y",1,D4L101C4)</f>
        <v>0.86236422404568969</v>
      </c>
      <c r="L37" s="16" t="s">
        <v>26785</v>
      </c>
      <c r="M37" s="15">
        <f>IF(D4L130C2&lt;&gt;0,D4L130C2*D4L130C4,D4L130C3*D4L130C4)</f>
        <v>86.498121993661414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86.498121993661414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22253.800000000003</v>
      </c>
      <c r="V37" s="16" t="s">
        <v>26787</v>
      </c>
      <c r="W37" s="33">
        <f>IF(D4L130C9=0,0,D4L130C7/D4L130C9)</f>
        <v>3.8868922158760031E-3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13809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0.92540422879623441</v>
      </c>
      <c r="L38" s="16" t="s">
        <v>26791</v>
      </c>
      <c r="M38" s="15">
        <f>IF(D4L131C2&lt;&gt;0,D4L131C2*D4L131C4,D4L131C3*D4L131C4)</f>
        <v>12778.906995447202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12778.906995447202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22331.22</v>
      </c>
      <c r="V38" s="16" t="s">
        <v>26793</v>
      </c>
      <c r="W38" s="33">
        <f>IF(D4L131C9=0,0,D4L131C7/D4L131C9)</f>
        <v>0.57224401512533574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2356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0.7630675015334516</v>
      </c>
      <c r="L39" s="16" t="s">
        <v>26799</v>
      </c>
      <c r="M39" s="15">
        <f>IF(D4L132C2&lt;&gt;0,D4L132C2*D4L132C4,D4L132C3*D4L132C4)</f>
        <v>1797.7870336128119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1797.7870336128119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22331.22</v>
      </c>
      <c r="V39" s="16" t="s">
        <v>26801</v>
      </c>
      <c r="W39" s="33">
        <f>IF(D4L132C9=0,0,D4L132C7/D4L132C9)</f>
        <v>8.0505544865565423E-2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204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0.7630675015334516</v>
      </c>
      <c r="L40" s="16" t="s">
        <v>26807</v>
      </c>
      <c r="M40" s="15">
        <f>IF(D4L133C2&lt;&gt;0,D4L133C2*D4L133C4,D4L133C3*D4L133C4)</f>
        <v>155.66577031282412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155.66577031282412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22331.22</v>
      </c>
      <c r="V40" s="16" t="s">
        <v>26809</v>
      </c>
      <c r="W40" s="33">
        <f>IF(D4L133C9=0,0,D4L133C7/D4L133C9)</f>
        <v>6.9707687404818959E-3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0</v>
      </c>
      <c r="H41" s="16" t="s">
        <v>26820</v>
      </c>
      <c r="I41" s="15">
        <f>A2L324C44</f>
        <v>0</v>
      </c>
      <c r="J41" s="16" t="s">
        <v>26821</v>
      </c>
      <c r="K41" s="21">
        <f>IF(FLOW_THRU_100PCT="Y",1,INDEX(VariabilityMatrix,D4L134C1,D4L134C8))</f>
        <v>0.7630675015334516</v>
      </c>
      <c r="L41" s="16" t="s">
        <v>26815</v>
      </c>
      <c r="M41" s="15">
        <f>IF(D4L134C2&lt;&gt;0,D4L134C2*D4L134C4,D4L134C3*D4L134C4)</f>
        <v>0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0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22331.22</v>
      </c>
      <c r="V41" s="16" t="s">
        <v>26817</v>
      </c>
      <c r="W41" s="33">
        <f>IF(D4L134C9=0,0,D4L134C7/D4L134C9)</f>
        <v>0</v>
      </c>
      <c r="X41" s="16" t="s">
        <v>26818</v>
      </c>
      <c r="Y41" s="32">
        <f>IF(D4L134C5=0,0,D4L134C7/D4L134C5)</f>
        <v>0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10269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0.7630675015334516</v>
      </c>
      <c r="L42" s="16" t="s">
        <v>26823</v>
      </c>
      <c r="M42" s="15">
        <f>IF(D4L135C2&lt;&gt;0,D4L135C2*D4L135C4,D4L135C3*D4L135C4)</f>
        <v>7835.9401732470142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7835.9401732470142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22331.22</v>
      </c>
      <c r="V42" s="16" t="s">
        <v>26825</v>
      </c>
      <c r="W42" s="33">
        <f>IF(D4L135C9=0,0,D4L135C7/D4L135C9)</f>
        <v>0.35089619703925778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0.7630675015334516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22331.22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0</v>
      </c>
      <c r="H44" s="16" t="s">
        <v>7799</v>
      </c>
      <c r="I44" s="15">
        <f>A2L327C44</f>
        <v>0</v>
      </c>
      <c r="J44" s="16" t="s">
        <v>26842</v>
      </c>
      <c r="K44" s="21">
        <f>IF(FLOW_THRU_100PCT="Y",1,INDEX(VariabilityMatrix,D4L137C1,D4L137C8))</f>
        <v>0.7630675015334516</v>
      </c>
      <c r="L44" s="16" t="s">
        <v>26837</v>
      </c>
      <c r="M44" s="15">
        <f>IF(D4L137C2&lt;&gt;0,D4L137C2*D4L137C4,D4L137C3*D4L137C4)</f>
        <v>0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0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22331.22</v>
      </c>
      <c r="V44" s="16" t="s">
        <v>26839</v>
      </c>
      <c r="W44" s="33">
        <f>IF(D4L137C9=0,0,D4L137C7/D4L137C9)</f>
        <v>0</v>
      </c>
      <c r="X44" s="16" t="s">
        <v>26840</v>
      </c>
      <c r="Y44" s="32">
        <f>IF(D4L137C5=0,0,D4L137C7/D4L137C5)</f>
        <v>0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3834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0.7630675015334516</v>
      </c>
      <c r="L45" s="16" t="s">
        <v>26844</v>
      </c>
      <c r="M45" s="15">
        <f>IF(D4L138C2&lt;&gt;0,D4L138C2*D4L138C4,D4L138C3*D4L138C4)</f>
        <v>2925.6008008792533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2925.6008008792533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22331.22</v>
      </c>
      <c r="V45" s="16" t="s">
        <v>26846</v>
      </c>
      <c r="W45" s="33">
        <f>IF(D4L138C9=0,0,D4L138C7/D4L138C9)</f>
        <v>0.13100944779905679</v>
      </c>
      <c r="X45" s="16" t="s">
        <v>26847</v>
      </c>
      <c r="Y45" s="32">
        <f>IF(D4L138C5=0,0,D4L138C7/D4L138C5)</f>
        <v>1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568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0.7630675015334516</v>
      </c>
      <c r="L46" s="16" t="s">
        <v>26852</v>
      </c>
      <c r="M46" s="15">
        <f>IF(D4L139C2&lt;&gt;0,D4L139C2*D4L139C4,D4L139C3*D4L139C4)</f>
        <v>433.42234087100053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433.42234087100053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22331.22</v>
      </c>
      <c r="V46" s="16" t="s">
        <v>26854</v>
      </c>
      <c r="W46" s="33">
        <f>IF(D4L139C9=0,0,D4L139C7/D4L139C9)</f>
        <v>1.9408807081341749E-2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6387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0.7630675015334516</v>
      </c>
      <c r="L47" s="16" t="s">
        <v>26860</v>
      </c>
      <c r="M47" s="15">
        <f>IF(D4L140C2&lt;&gt;0,D4L140C2*D4L140C4,D4L140C3*D4L140C4)</f>
        <v>4873.7121322941557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4873.7121322941557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22331.22</v>
      </c>
      <c r="V47" s="16" t="s">
        <v>26862</v>
      </c>
      <c r="W47" s="33">
        <f>IF(D4L140C9=0,0,D4L140C7/D4L140C9)</f>
        <v>0.2182465683600876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916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0.7630675015334516</v>
      </c>
      <c r="L48" s="16" t="s">
        <v>26868</v>
      </c>
      <c r="M48" s="15">
        <f>IF(D4L141C2&lt;&gt;0,D4L141C2*D4L141C4,D4L141C3*D4L141C4)</f>
        <v>698.9698314046417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698.9698314046417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22331.22</v>
      </c>
      <c r="V48" s="16" t="s">
        <v>26870</v>
      </c>
      <c r="W48" s="33">
        <f>IF(D4L141C9=0,0,D4L141C7/D4L141C9)</f>
        <v>3.1300118462163809E-2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1933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0.7630675015334516</v>
      </c>
      <c r="L49" s="16" t="s">
        <v>26876</v>
      </c>
      <c r="M49" s="15">
        <f>IF(D4L142C2&lt;&gt;0,D4L142C2*D4L142C4,D4L142C3*D4L142C4)</f>
        <v>1475.0094804641619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1475.0094804641619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22331.22</v>
      </c>
      <c r="V49" s="16" t="s">
        <v>26878</v>
      </c>
      <c r="W49" s="33">
        <f>IF(D4L142C9=0,0,D4L142C7/D4L142C9)</f>
        <v>6.6051450859566194E-2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5902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0.7630675015334516</v>
      </c>
      <c r="L50" s="16" t="s">
        <v>26884</v>
      </c>
      <c r="M50" s="15">
        <f>IF(D4L143C2&lt;&gt;0,D4L143C2*D4L143C4,D4L143C3*D4L143C4)</f>
        <v>4503.624394050431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4503.624394050431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22331.22</v>
      </c>
      <c r="V50" s="16" t="s">
        <v>26886</v>
      </c>
      <c r="W50" s="33">
        <f>IF(D4L143C9=0,0,D4L143C7/D4L143C9)</f>
        <v>0.20167390738394189</v>
      </c>
      <c r="X50" s="16" t="s">
        <v>26887</v>
      </c>
      <c r="Y50" s="32">
        <f>IF(D4L143C5=0,0,D4L143C7/D4L143C5)</f>
        <v>1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IF(FLOW_THRU_100PCT="Y",1,INDEX(VariabilityMatrix,D4L144C1,D4L144C8))</f>
        <v>0.7630675015334516</v>
      </c>
      <c r="L51" s="16" t="s">
        <v>26892</v>
      </c>
      <c r="M51" s="15">
        <f>IF(D4L144C2&lt;&gt;0,D4L144C2*D4L144C4,D4L144C3*D4L144C4)</f>
        <v>0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0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22331.22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0</v>
      </c>
      <c r="J52" s="16" t="s">
        <v>26906</v>
      </c>
      <c r="K52" s="21">
        <f>IF(FLOW_THRU_100PCT="Y",1,INDEX(VariabilityMatrix,D4L145C1,D4L145C8))</f>
        <v>0.53430989066561307</v>
      </c>
      <c r="L52" s="16" t="s">
        <v>26900</v>
      </c>
      <c r="M52" s="15">
        <f>IF(D4L145C2&lt;&gt;0,D4L145C2*D4L145C4,D4L145C3*D4L145C4)</f>
        <v>0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0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22592.399999999998</v>
      </c>
      <c r="V52" s="16" t="s">
        <v>26902</v>
      </c>
      <c r="W52" s="33">
        <f>IF(D4L145C9=0,0,D4L145C7/D4L145C9)</f>
        <v>0</v>
      </c>
      <c r="X52" s="16" t="s">
        <v>26903</v>
      </c>
      <c r="Y52" s="32">
        <f>IF(D4L145C5=0,0,D4L145C7/D4L145C5)</f>
        <v>0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</v>
      </c>
      <c r="J53" s="16" t="s">
        <v>26913</v>
      </c>
      <c r="K53" s="21">
        <f>IF(FLOW_THRU_100PCT="Y",1,INDEX(VariabilityMatrix,D4L146C1,D4L146C8))</f>
        <v>0.54347465891250279</v>
      </c>
      <c r="L53" s="16" t="s">
        <v>26907</v>
      </c>
      <c r="M53" s="15">
        <f>IF(D4L146C2&lt;&gt;0,D4L146C2*D4L146C4,D4L146C3*D4L146C4)</f>
        <v>0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22331.22</v>
      </c>
      <c r="V53" s="16" t="s">
        <v>26909</v>
      </c>
      <c r="W53" s="33">
        <f>IF(D4L146C9=0,0,D4L146C7/D4L146C9)</f>
        <v>0</v>
      </c>
      <c r="X53" s="16" t="s">
        <v>26910</v>
      </c>
      <c r="Y53" s="32">
        <f>IF(D4L146C5=0,0,D4L146C7/D4L146C5)</f>
        <v>0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0</v>
      </c>
      <c r="J54" s="16" t="s">
        <v>26920</v>
      </c>
      <c r="K54" s="21">
        <f>IF(FLOW_THRU_100PCT="Y",1,INDEX(VariabilityMatrix,D4L147C1,D4L147C8))</f>
        <v>0.53430989066561307</v>
      </c>
      <c r="L54" s="16" t="s">
        <v>26914</v>
      </c>
      <c r="M54" s="15">
        <f>IF(D4L147C2&lt;&gt;0,D4L147C2*D4L147C4,D4L147C3*D4L147C4)</f>
        <v>0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0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22592.399999999998</v>
      </c>
      <c r="V54" s="16" t="s">
        <v>26916</v>
      </c>
      <c r="W54" s="33">
        <f>IF(D4L147C9=0,0,D4L147C7/D4L147C9)</f>
        <v>0</v>
      </c>
      <c r="X54" s="16" t="s">
        <v>26917</v>
      </c>
      <c r="Y54" s="32">
        <f>IF(D4L147C5=0,0,D4L147C7/D4L147C5)</f>
        <v>0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0</v>
      </c>
      <c r="J55" s="16" t="s">
        <v>26927</v>
      </c>
      <c r="K55" s="21">
        <f>IF(FLOW_THRU_100PCT="Y",1,INDEX(VariabilityMatrix,D4L148C1,D4L148C8))</f>
        <v>0.54347465891250279</v>
      </c>
      <c r="L55" s="16" t="s">
        <v>26921</v>
      </c>
      <c r="M55" s="15">
        <f>IF(D4L148C2&lt;&gt;0,D4L148C2*D4L148C4,D4L148C3*D4L148C4)</f>
        <v>0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0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22331.22</v>
      </c>
      <c r="V55" s="16" t="s">
        <v>26923</v>
      </c>
      <c r="W55" s="33">
        <f>IF(D4L148C9=0,0,D4L148C7/D4L148C9)</f>
        <v>0</v>
      </c>
      <c r="X55" s="16" t="s">
        <v>26924</v>
      </c>
      <c r="Y55" s="32">
        <f>IF(D4L148C5=0,0,D4L148C7/D4L148C5)</f>
        <v>0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0.54347465891250279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22331.22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0.54347465891250279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22331.22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IF(FLOW_THRU_100PCT="Y",1,INDEX(VariabilityMatrix,D4L151C1,D4L151C8))</f>
        <v>0.54347465891250279</v>
      </c>
      <c r="L58" s="16" t="s">
        <v>26942</v>
      </c>
      <c r="M58" s="15">
        <f>IF(D4L151C2&lt;&gt;0,D4L151C2*D4L151C4,D4L151C3*D4L151C4)</f>
        <v>0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22331.22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0.54347465891250279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22331.22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0.54347465891250279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22331.22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</v>
      </c>
      <c r="J61" s="16" t="s">
        <v>26969</v>
      </c>
      <c r="K61" s="21">
        <f>IF(FLOW_THRU_100PCT="Y",1,D4L136C4)</f>
        <v>0.7630675015334516</v>
      </c>
      <c r="L61" s="16" t="s">
        <v>26963</v>
      </c>
      <c r="M61" s="15">
        <f>IF(D4L154C2&lt;&gt;0,D4L154C2*D4L154C4,D4L154C3*D4L154C4)</f>
        <v>0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0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22331.22</v>
      </c>
      <c r="V61" s="16" t="s">
        <v>26965</v>
      </c>
      <c r="W61" s="33">
        <f>IF(D4L154C9=0,0,D4L154C7/D4L154C9)</f>
        <v>0</v>
      </c>
      <c r="X61" s="16" t="s">
        <v>26966</v>
      </c>
      <c r="Y61" s="32">
        <f>IF(D4L154C5=0,0,D4L154C7/D4L154C5)</f>
        <v>0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IF(FLOW_THRU_100PCT="Y",1,INDEX(VariabilityMatrix,D4L155C1,D4L155C8))</f>
        <v>0.53430989066561307</v>
      </c>
      <c r="L62" s="16" t="s">
        <v>26970</v>
      </c>
      <c r="M62" s="15">
        <f>IF(D4L155C2&lt;&gt;0,D4L155C2*D4L155C4,D4L155C3*D4L155C4)</f>
        <v>0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22592.399999999998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</v>
      </c>
      <c r="J63" s="16" t="s">
        <v>26983</v>
      </c>
      <c r="K63" s="21">
        <f>IF(FLOW_THRU_100PCT="Y",1,INDEX(VariabilityMatrix,D4L156C1,D4L156C8))</f>
        <v>0.54384063012100192</v>
      </c>
      <c r="L63" s="16" t="s">
        <v>26977</v>
      </c>
      <c r="M63" s="15">
        <f>IF(D4L156C2&lt;&gt;0,D4L156C2*D4L156C4,D4L156C3*D4L156C4)</f>
        <v>0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0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22253.800000000003</v>
      </c>
      <c r="V63" s="16" t="s">
        <v>26979</v>
      </c>
      <c r="W63" s="33">
        <f>IF(D4L156C9=0,0,D4L156C7/D4L156C9)</f>
        <v>0</v>
      </c>
      <c r="X63" s="16" t="s">
        <v>26980</v>
      </c>
      <c r="Y63" s="32">
        <f>IF(D4L156C5=0,0,D4L156C7/D4L156C5)</f>
        <v>0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38685.848097666661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1154.895099392917</v>
      </c>
      <c r="J64" s="16" t="s">
        <v>26990</v>
      </c>
      <c r="K64" s="21">
        <f>IF((D4L157C2+D4L157C3)=0,0,D4L157C5/(D4L157C2+D4L157C3))</f>
        <v>0.82552034712895728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32889.344153912265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32889.344153912265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1.4734612171852024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0.82552034712895728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22331.22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38685.848097666661</v>
      </c>
      <c r="H66" s="16" t="s">
        <v>27001</v>
      </c>
      <c r="I66" s="15">
        <f>SUM(D4L157C3:D4L158C3)</f>
        <v>1154.895099392917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32889.344153912265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32889.344153912265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1.4734612171852024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0BF10A-D7B7-4029-8E80-86ED3744EBF1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61.436456279986487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30.718228139993244</v>
      </c>
      <c r="N8" s="16" t="s">
        <v>4251</v>
      </c>
      <c r="O8" s="32">
        <f>1</f>
        <v>1</v>
      </c>
      <c r="P8" s="16" t="s">
        <v>27023</v>
      </c>
      <c r="Q8" s="15">
        <f>D4L201C5*D4L201C6</f>
        <v>30.718228139993244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22331.22</v>
      </c>
      <c r="V8" s="16" t="s">
        <v>27024</v>
      </c>
      <c r="W8" s="33">
        <f>IF(D4L201C9=0,0,D4L201C7/D4L201C9)</f>
        <v>1.3755732172265214E-3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22331.22</v>
      </c>
      <c r="V9" s="16" t="s">
        <v>27029</v>
      </c>
      <c r="W9" s="33">
        <f>IF(D4L202C9=0,0,D4L202C7/D4L202C9)</f>
        <v>0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78.350005183223615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39.175002591611808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39.175002591611808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22331.22</v>
      </c>
      <c r="V10" s="16" t="s">
        <v>27034</v>
      </c>
      <c r="W10" s="33">
        <f>IF(D4L203C9=0,0,D4L203C7/D4L203C9)</f>
        <v>1.7542705947821841E-3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22331.22</v>
      </c>
      <c r="V11" s="16" t="s">
        <v>27039</v>
      </c>
      <c r="W11" s="33">
        <f>IF(D4L204C9=0,0,D4L204C7/D4L204C9)</f>
        <v>0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32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16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16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22331.22</v>
      </c>
      <c r="V12" s="16" t="s">
        <v>27044</v>
      </c>
      <c r="W12" s="33">
        <f>IF(D4L205C9=0,0,D4L205C7/D4L205C9)</f>
        <v>7.1648570924472555E-4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22331.22</v>
      </c>
      <c r="V13" s="16" t="s">
        <v>27049</v>
      </c>
      <c r="W13" s="33">
        <f>IF(D4L206C9=0,0,D4L206C7/D4L206C9)</f>
        <v>0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4709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4709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4709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22331.22</v>
      </c>
      <c r="V14" s="16" t="s">
        <v>27054</v>
      </c>
      <c r="W14" s="33">
        <f>IF(D4L207C9=0,0,D4L207C7/D4L207C9)</f>
        <v>0.21087070030208827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22331.22</v>
      </c>
      <c r="V15" s="16" t="s">
        <v>27059</v>
      </c>
      <c r="W15" s="33">
        <f>IF(D4L208C9=0,0,D4L208C7/D4L208C9)</f>
        <v>0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25.996962508037171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12.998481254018586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12.998481254018586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22331.22</v>
      </c>
      <c r="V16" s="16" t="s">
        <v>27065</v>
      </c>
      <c r="W16" s="33">
        <f>IF(D4L209C9=0,0,D4L209C7/D4L209C9)</f>
        <v>5.8207662877436098E-4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22331.22</v>
      </c>
      <c r="V17" s="16" t="s">
        <v>27070</v>
      </c>
      <c r="W17" s="33">
        <f>IF(D4L210C9=0,0,D4L210C7/D4L210C9)</f>
        <v>0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4906.7834239712474</v>
      </c>
      <c r="J18" s="16" t="s">
        <v>27079</v>
      </c>
      <c r="K18" s="21">
        <f>IF((D4L211C2+D4L211C3)=0,0,D4L211C5/(D4L211C2+D4L211C3))</f>
        <v>0.97984591871275495</v>
      </c>
      <c r="L18" s="16" t="s">
        <v>27073</v>
      </c>
      <c r="M18" s="15">
        <f>SUM(D4L201C5,D4L203C5,D4L205C5,D4L207C5,D4L209C5)</f>
        <v>4807.8917119856242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4807.8917119856242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0.21529910645211606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0.97984591871275495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22331.22</v>
      </c>
      <c r="V19" s="16" t="s">
        <v>27082</v>
      </c>
      <c r="W19" s="33">
        <f>IF(D4L212C9=0,0,D4L212C7/D4L212C9)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4906.7834239712474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4807.8917119856242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4807.8917119856242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0.21529910645211606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0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0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0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22331.22</v>
      </c>
      <c r="V21" s="16" t="s">
        <v>27093</v>
      </c>
      <c r="W21" s="33">
        <f>IF(D4L214C9=0,0,D4L214C7/D4L214C9)</f>
        <v>0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0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0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0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22331.22</v>
      </c>
      <c r="V22" s="16" t="s">
        <v>27098</v>
      </c>
      <c r="W22" s="33">
        <f>IF(D4L215C9=0,0,D4L215C7/D4L215C9)</f>
        <v>0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0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0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0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22331.22</v>
      </c>
      <c r="V23" s="16" t="s">
        <v>27103</v>
      </c>
      <c r="W23" s="33">
        <f>IF(D4L216C9=0,0,D4L216C7/D4L216C9)</f>
        <v>0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5562.565099778124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5562.565099778124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5562.565099778124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22331.22</v>
      </c>
      <c r="V24" s="16" t="s">
        <v>27108</v>
      </c>
      <c r="W24" s="33">
        <f>IF(D4L217C9=0,0,D4L217C7/D4L217C9)</f>
        <v>0.24909365004590542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5562.565099778124</v>
      </c>
      <c r="J25" s="16" t="s">
        <v>27117</v>
      </c>
      <c r="K25" s="21">
        <f>IF((D4L218C2+D4L218C3)=0,0,D4L218C5/(D4L218C2+D4L218C3))</f>
        <v>1</v>
      </c>
      <c r="L25" s="16" t="s">
        <v>27111</v>
      </c>
      <c r="M25" s="15">
        <f>SUM(D4L214C5:D4L217C5)</f>
        <v>5562.565099778124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5562.565099778124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0.24909365004590542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1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22331.22</v>
      </c>
      <c r="V26" s="16" t="s">
        <v>27120</v>
      </c>
      <c r="W26" s="33">
        <f>IF(D4L219C9=0,0,D4L219C7/D4L219C9)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5562.565099778124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5562.565099778124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5562.565099778124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0.24909365004590542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E64B79-4451-4591-B748-29F2F76628A2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1492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0.93506317771046377</v>
      </c>
      <c r="L8" s="16" t="s">
        <v>27139</v>
      </c>
      <c r="M8" s="15">
        <f>IF(D5L101C2&lt;&gt;0,D5L101C2*D5L101C4,D5L101C3*D5L101C4)</f>
        <v>1395.1142611440118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1395.1142611440118</v>
      </c>
      <c r="AJ8" s="16" t="s">
        <v>27150</v>
      </c>
      <c r="AK8" s="15">
        <f>IF(D5L101C15=0,0,CHOOSE(MIN(D5L101C8,RUN_YEARS),A1L145C1,A1L145C6,A1L145C7,A1L145C8,A1L145C9))</f>
        <v>1275.373</v>
      </c>
      <c r="AL8" s="16" t="s">
        <v>27145</v>
      </c>
      <c r="AM8" s="33">
        <f>IF(D5L101C17=0,0,D5L101C16/D5L101C17)</f>
        <v>1.093887248000398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IF(FLOW_THRU_100PCT="Y",1,INDEX(VariabilityMatrix,D5L102C1,D5L102C8))</f>
        <v>0.93506317771046377</v>
      </c>
      <c r="L9" s="16" t="s">
        <v>27151</v>
      </c>
      <c r="M9" s="15">
        <f>IF(D5L102C2&lt;&gt;0,D5L102C2*D5L102C4,D5L102C3*D5L102C4)</f>
        <v>0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1275.373</v>
      </c>
      <c r="AL9" s="16" t="s">
        <v>27157</v>
      </c>
      <c r="AM9" s="33">
        <f>IF(D5L102C17=0,0,D5L102C16/D5L102C17)</f>
        <v>0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0</v>
      </c>
      <c r="H10" s="16" t="s">
        <v>18837</v>
      </c>
      <c r="I10" s="15">
        <f>A2L337C44</f>
        <v>0</v>
      </c>
      <c r="J10" s="16" t="s">
        <v>27171</v>
      </c>
      <c r="K10" s="21">
        <f>IF(FLOW_THRU_100PCT="Y",1,INDEX(VariabilityMatrix,D5L103C1,D5L103C8))</f>
        <v>0.93506317771046377</v>
      </c>
      <c r="L10" s="16" t="s">
        <v>27164</v>
      </c>
      <c r="M10" s="15">
        <f>IF(D5L103C2&lt;&gt;0,D5L103C2*D5L103C4,D5L103C3*D5L103C4)</f>
        <v>0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0</v>
      </c>
      <c r="AJ10" s="16" t="s">
        <v>27175</v>
      </c>
      <c r="AK10" s="15">
        <f>IF(D5L103C15=0,0,CHOOSE(MIN(D5L103C8,RUN_YEARS),A1L145C1,A1L145C6,A1L145C7,A1L145C8,A1L145C9))</f>
        <v>1275.373</v>
      </c>
      <c r="AL10" s="16" t="s">
        <v>27170</v>
      </c>
      <c r="AM10" s="33">
        <f>IF(D5L103C17=0,0,D5L103C16/D5L103C17)</f>
        <v>0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IF(FLOW_THRU_100PCT="Y",1,INDEX(VariabilityMatrix,D5L104C1,D5L104C8))</f>
        <v>0.93506317771046377</v>
      </c>
      <c r="L11" s="16" t="s">
        <v>27176</v>
      </c>
      <c r="M11" s="15">
        <f>IF(D5L104C2&lt;&gt;0,D5L104C2*D5L104C4,D5L104C3*D5L104C4)</f>
        <v>0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1275.373</v>
      </c>
      <c r="AL11" s="16" t="s">
        <v>27182</v>
      </c>
      <c r="AM11" s="33">
        <f>IF(D5L104C17=0,0,D5L104C16/D5L104C17)</f>
        <v>0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0.93506317771046377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1275.373</v>
      </c>
      <c r="AL12" s="16" t="s">
        <v>27194</v>
      </c>
      <c r="AM12" s="33">
        <f>IF(D5L105C17=0,0,D5L105C16/D5L105C17)</f>
        <v>0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0.93506317771046377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1275.373</v>
      </c>
      <c r="AL13" s="16" t="s">
        <v>27206</v>
      </c>
      <c r="AM13" s="33">
        <f>IF(D5L106C17=0,0,D5L106C16/D5L106C17)</f>
        <v>0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461</v>
      </c>
      <c r="J14" s="16" t="s">
        <v>27219</v>
      </c>
      <c r="K14" s="21">
        <f>IF(FLOW_THRU_100PCT="Y",1,INDEX(VariabilityMatrix,D5L107C1,D5L107C8))</f>
        <v>0.81981753557947346</v>
      </c>
      <c r="L14" s="16" t="s">
        <v>27212</v>
      </c>
      <c r="M14" s="15">
        <f>IF(D5L107C2&lt;&gt;0,D5L107C2*D5L107C4,D5L107C3*D5L107C4)</f>
        <v>377.93588390213728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377.93588390213728</v>
      </c>
      <c r="AB14" s="16" t="s">
        <v>27222</v>
      </c>
      <c r="AC14" s="15">
        <f>IF(D5L107C11=0,0,CHOOSE(MIN(D5L107C8,RUN_YEARS),A1L144C1,A1L144C6,A1L144C7,A1L144C8,A1L144C9))</f>
        <v>951.54100000000017</v>
      </c>
      <c r="AD14" s="16" t="s">
        <v>27216</v>
      </c>
      <c r="AE14" s="33">
        <f>IF(D5L107C13=0,0,D5L107C12/D5L107C13)</f>
        <v>0.39718297362082894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1447.1009523809523</v>
      </c>
      <c r="J15" s="16" t="s">
        <v>27232</v>
      </c>
      <c r="K15" s="21">
        <f>IF(FLOW_THRU_100PCT="Y",1,INDEX(VariabilityMatrix,D5L108C1,D5L108C8))</f>
        <v>0.81981753557947346</v>
      </c>
      <c r="L15" s="16" t="s">
        <v>27224</v>
      </c>
      <c r="M15" s="15">
        <f>IF(D5L108C2&lt;&gt;0,D5L108C2*D5L108C4,D5L108C3*D5L108C4)</f>
        <v>1186.3587365156613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1186.3587365156613</v>
      </c>
      <c r="AB15" s="16" t="s">
        <v>27235</v>
      </c>
      <c r="AC15" s="15">
        <f>IF(D5L108C11=0,0,CHOOSE(MIN(D5L108C8,RUN_YEARS),A1L144C1,A1L144C6,A1L144C7,A1L144C8,A1L144C9))</f>
        <v>951.54100000000017</v>
      </c>
      <c r="AD15" s="16" t="s">
        <v>27228</v>
      </c>
      <c r="AE15" s="33">
        <f>IF(D5L108C13=0,0,D5L108C12/D5L108C13)</f>
        <v>1.2467762676707164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674.37714285714287</v>
      </c>
      <c r="J16" s="16" t="s">
        <v>27245</v>
      </c>
      <c r="K16" s="21">
        <f>IF(FLOW_THRU_100PCT="Y",1,INDEX(VariabilityMatrix,D5L109C1,D5L109C8))</f>
        <v>0.81981753557947346</v>
      </c>
      <c r="L16" s="16" t="s">
        <v>27237</v>
      </c>
      <c r="M16" s="15">
        <f>IF(D5L109C2&lt;&gt;0,D5L109C2*D5L109C4,D5L109C3*D5L109C4)</f>
        <v>552.8662073082694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552.8662073082694</v>
      </c>
      <c r="AB16" s="16" t="s">
        <v>27248</v>
      </c>
      <c r="AC16" s="15">
        <f>IF(D5L109C11=0,0,CHOOSE(MIN(D5L109C8,RUN_YEARS),A1L144C1,A1L144C6,A1L144C7,A1L144C8,A1L144C9))</f>
        <v>951.54100000000017</v>
      </c>
      <c r="AD16" s="16" t="s">
        <v>27241</v>
      </c>
      <c r="AE16" s="33">
        <f>IF(D5L109C13=0,0,D5L109C12/D5L109C13)</f>
        <v>0.58102194998246981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101.85904761904762</v>
      </c>
      <c r="J17" s="16" t="s">
        <v>27258</v>
      </c>
      <c r="K17" s="21">
        <f>IF(FLOW_THRU_100PCT="Y",1,INDEX(VariabilityMatrix,D5L110C1,D5L110C8))</f>
        <v>0.81981753557947346</v>
      </c>
      <c r="L17" s="16" t="s">
        <v>27250</v>
      </c>
      <c r="M17" s="15">
        <f>IF(D5L110C2&lt;&gt;0,D5L110C2*D5L110C4,D5L110C3*D5L110C4)</f>
        <v>83.505833395519844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83.505833395519844</v>
      </c>
      <c r="AB17" s="16" t="s">
        <v>27261</v>
      </c>
      <c r="AC17" s="15">
        <f>IF(D5L110C11=0,0,CHOOSE(MIN(D5L110C8,RUN_YEARS),A1L144C1,A1L144C6,A1L144C7,A1L144C8,A1L144C9))</f>
        <v>951.54100000000017</v>
      </c>
      <c r="AD17" s="16" t="s">
        <v>27254</v>
      </c>
      <c r="AE17" s="33">
        <f>IF(D5L110C13=0,0,D5L110C12/D5L110C13)</f>
        <v>8.7758523695268861E-2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0.81981753557947346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951.54100000000017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0.81981753557947346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951.54100000000017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0</v>
      </c>
      <c r="J20" s="16" t="s">
        <v>27297</v>
      </c>
      <c r="K20" s="21">
        <f>IF(FLOW_THRU_100PCT="Y",1,INDEX(VariabilityMatrix,D5L113C1,D5L113C8))</f>
        <v>0.81981753557947346</v>
      </c>
      <c r="L20" s="16" t="s">
        <v>27289</v>
      </c>
      <c r="M20" s="15">
        <f>IF(D5L113C2&lt;&gt;0,D5L113C2*D5L113C4,D5L113C3*D5L113C4)</f>
        <v>0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0</v>
      </c>
      <c r="AB20" s="16" t="s">
        <v>27300</v>
      </c>
      <c r="AC20" s="15">
        <f>IF(D5L113C11=0,0,CHOOSE(MIN(D5L113C8,RUN_YEARS),A1L144C1,A1L144C6,A1L144C7,A1L144C8,A1L144C9))</f>
        <v>951.54100000000017</v>
      </c>
      <c r="AD20" s="16" t="s">
        <v>27293</v>
      </c>
      <c r="AE20" s="33">
        <f>IF(D5L113C13=0,0,D5L113C12/D5L113C13)</f>
        <v>0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64</v>
      </c>
      <c r="J21" s="16" t="s">
        <v>27309</v>
      </c>
      <c r="K21" s="21">
        <f>IF(FLOW_THRU_100PCT="Y",1,INDEX(VariabilityMatrix,D5L114C1,D5L114C8))</f>
        <v>0.81981753557947346</v>
      </c>
      <c r="L21" s="16" t="s">
        <v>27302</v>
      </c>
      <c r="M21" s="15">
        <f>IF(D5L114C2&lt;&gt;0,D5L114C2*D5L114C4,D5L114C3*D5L114C4)</f>
        <v>52.468322277086301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52.468322277086301</v>
      </c>
      <c r="AB21" s="16" t="s">
        <v>27312</v>
      </c>
      <c r="AC21" s="15">
        <f>IF(D5L114C11=0,0,CHOOSE(MIN(D5L114C8,RUN_YEARS),A1L144C1,A1L144C6,A1L144C7,A1L144C8,A1L144C9))</f>
        <v>951.54100000000017</v>
      </c>
      <c r="AD21" s="16" t="s">
        <v>27306</v>
      </c>
      <c r="AE21" s="33">
        <f>IF(D5L114C13=0,0,D5L114C12/D5L114C13)</f>
        <v>5.5140369439768008E-2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200.89904761904762</v>
      </c>
      <c r="J22" s="16" t="s">
        <v>27322</v>
      </c>
      <c r="K22" s="21">
        <f>IF(FLOW_THRU_100PCT="Y",1,INDEX(VariabilityMatrix,D5L115C1,D5L115C8))</f>
        <v>0.81981753557947346</v>
      </c>
      <c r="L22" s="16" t="s">
        <v>27314</v>
      </c>
      <c r="M22" s="15">
        <f>IF(D5L115C2&lt;&gt;0,D5L115C2*D5L115C4,D5L115C3*D5L115C4)</f>
        <v>164.70056211931092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164.70056211931092</v>
      </c>
      <c r="AB22" s="16" t="s">
        <v>27324</v>
      </c>
      <c r="AC22" s="15">
        <f>IF(D5L115C11=0,0,CHOOSE(MIN(D5L115C8,RUN_YEARS),A1L144C1,A1L144C6,A1L144C7,A1L144C8,A1L144C9))</f>
        <v>951.54100000000017</v>
      </c>
      <c r="AD22" s="16" t="s">
        <v>27318</v>
      </c>
      <c r="AE22" s="33">
        <f>IF(D5L115C13=0,0,D5L115C12/D5L115C13)</f>
        <v>0.17308824540330989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93.622857142857143</v>
      </c>
      <c r="J23" s="16" t="s">
        <v>27334</v>
      </c>
      <c r="K23" s="21">
        <f>IF(FLOW_THRU_100PCT="Y",1,INDEX(VariabilityMatrix,D5L116C1,D5L116C8))</f>
        <v>0.81981753557947346</v>
      </c>
      <c r="L23" s="16" t="s">
        <v>27326</v>
      </c>
      <c r="M23" s="15">
        <f>IF(D5L116C2&lt;&gt;0,D5L116C2*D5L116C4,D5L116C3*D5L116C4)</f>
        <v>76.753660016766247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76.753660016766247</v>
      </c>
      <c r="AB23" s="16" t="s">
        <v>27336</v>
      </c>
      <c r="AC23" s="15">
        <f>IF(D5L116C11=0,0,CHOOSE(MIN(D5L116C8,RUN_YEARS),A1L144C1,A1L144C6,A1L144C7,A1L144C8,A1L144C9))</f>
        <v>951.54100000000017</v>
      </c>
      <c r="AD23" s="16" t="s">
        <v>27330</v>
      </c>
      <c r="AE23" s="33">
        <f>IF(D5L116C13=0,0,D5L116C12/D5L116C13)</f>
        <v>8.0662483294746345E-2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14.140952380952381</v>
      </c>
      <c r="J24" s="16" t="s">
        <v>27346</v>
      </c>
      <c r="K24" s="21">
        <f>IF(FLOW_THRU_100PCT="Y",1,INDEX(VariabilityMatrix,D5L117C1,D5L117C8))</f>
        <v>0.81981753557947346</v>
      </c>
      <c r="L24" s="16" t="s">
        <v>27338</v>
      </c>
      <c r="M24" s="15">
        <f>IF(D5L117C2&lt;&gt;0,D5L117C2*D5L117C4,D5L117C3*D5L117C4)</f>
        <v>11.593000731699069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11.593000731699069</v>
      </c>
      <c r="AB24" s="16" t="s">
        <v>27348</v>
      </c>
      <c r="AC24" s="15">
        <f>IF(D5L117C11=0,0,CHOOSE(MIN(D5L117C8,RUN_YEARS),A1L144C1,A1L144C6,A1L144C7,A1L144C8,A1L144C9))</f>
        <v>951.54100000000017</v>
      </c>
      <c r="AD24" s="16" t="s">
        <v>27342</v>
      </c>
      <c r="AE24" s="33">
        <f>IF(D5L117C13=0,0,D5L117C12/D5L117C13)</f>
        <v>1.2183395914310648E-2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0.81981753557947346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951.54100000000017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0.81981753557947346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951.54100000000017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0.81981753557947346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951.54100000000017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1492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1395.1142611440118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1395.1142611440118</v>
      </c>
      <c r="AK28" s="21" t="str">
        <f>NULL_VALUE</f>
        <v>n/a</v>
      </c>
      <c r="AL28" s="16" t="s">
        <v>27392</v>
      </c>
      <c r="AM28" s="33">
        <f>SUM(D5L101C18:D5L106C18)</f>
        <v>1.093887248000398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3057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2506.182206266451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2506.182206266451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2.6338142090214185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30224C-2113-429F-842E-36ACF0E512D7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6157</v>
      </c>
      <c r="L9" s="16" t="s">
        <v>27461</v>
      </c>
      <c r="M9" s="15">
        <f>B7L802C16</f>
        <v>6238.5</v>
      </c>
      <c r="N9" s="16" t="s">
        <v>27462</v>
      </c>
      <c r="O9" s="15">
        <f>B7L802C25</f>
        <v>5900.6666666666661</v>
      </c>
      <c r="P9" s="16" t="s">
        <v>27463</v>
      </c>
      <c r="Q9" s="15">
        <f>B7L802C34</f>
        <v>5513</v>
      </c>
      <c r="R9" s="16" t="s">
        <v>27464</v>
      </c>
      <c r="S9" s="15">
        <f>B7L802C43</f>
        <v>5369.6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31104</v>
      </c>
      <c r="L10" s="16" t="s">
        <v>27470</v>
      </c>
      <c r="M10" s="15">
        <f>B7L803C16</f>
        <v>31865</v>
      </c>
      <c r="N10" s="16" t="s">
        <v>27471</v>
      </c>
      <c r="O10" s="15">
        <f>B7L803C25</f>
        <v>33149.666666666672</v>
      </c>
      <c r="P10" s="16" t="s">
        <v>27472</v>
      </c>
      <c r="Q10" s="15">
        <f>B7L803C34</f>
        <v>34171.75</v>
      </c>
      <c r="R10" s="16" t="s">
        <v>27473</v>
      </c>
      <c r="S10" s="15">
        <f>B7L803C43</f>
        <v>35655.4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5577</v>
      </c>
      <c r="L11" s="16" t="s">
        <v>27479</v>
      </c>
      <c r="M11" s="15">
        <f>B7L804C16</f>
        <v>5319.5</v>
      </c>
      <c r="N11" s="16" t="s">
        <v>27480</v>
      </c>
      <c r="O11" s="15">
        <f>B7L804C25</f>
        <v>5033.6666666666661</v>
      </c>
      <c r="P11" s="16" t="s">
        <v>27481</v>
      </c>
      <c r="Q11" s="15">
        <f>B7L804C34</f>
        <v>4886.5</v>
      </c>
      <c r="R11" s="16" t="s">
        <v>27482</v>
      </c>
      <c r="S11" s="15">
        <f>B7L804C43</f>
        <v>5141.3999999999996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24025</v>
      </c>
      <c r="L12" s="16" t="s">
        <v>27488</v>
      </c>
      <c r="M12" s="15">
        <f>B7L805C16</f>
        <v>22776</v>
      </c>
      <c r="N12" s="16" t="s">
        <v>27489</v>
      </c>
      <c r="O12" s="15">
        <f>B7L805C25</f>
        <v>22933.333333333332</v>
      </c>
      <c r="P12" s="16" t="s">
        <v>27490</v>
      </c>
      <c r="Q12" s="15">
        <f>B7L805C34</f>
        <v>23224.75</v>
      </c>
      <c r="R12" s="16" t="s">
        <v>27491</v>
      </c>
      <c r="S12" s="15">
        <f>B7L805C43</f>
        <v>24485.200000000001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172101</v>
      </c>
      <c r="L13" s="16" t="s">
        <v>27497</v>
      </c>
      <c r="M13" s="15">
        <f>B7L806C16</f>
        <v>174218</v>
      </c>
      <c r="N13" s="16" t="s">
        <v>27498</v>
      </c>
      <c r="O13" s="15">
        <f>B7L806C25</f>
        <v>169695.33333333331</v>
      </c>
      <c r="P13" s="16" t="s">
        <v>27499</v>
      </c>
      <c r="Q13" s="15">
        <f>B7L806C34</f>
        <v>164154</v>
      </c>
      <c r="R13" s="16" t="s">
        <v>27500</v>
      </c>
      <c r="S13" s="15">
        <f>B7L806C43</f>
        <v>160616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1468</v>
      </c>
      <c r="L14" s="16" t="s">
        <v>27506</v>
      </c>
      <c r="M14" s="15">
        <f>B7L807C16</f>
        <v>1587.5</v>
      </c>
      <c r="N14" s="16" t="s">
        <v>27507</v>
      </c>
      <c r="O14" s="15">
        <f>B7L807C25</f>
        <v>1557.3333333333333</v>
      </c>
      <c r="P14" s="16" t="s">
        <v>27508</v>
      </c>
      <c r="Q14" s="15">
        <f>B7L807C34</f>
        <v>1540.5</v>
      </c>
      <c r="R14" s="16" t="s">
        <v>27509</v>
      </c>
      <c r="S14" s="15">
        <f>B7L807C43</f>
        <v>1680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3140</v>
      </c>
      <c r="L15" s="16" t="s">
        <v>27515</v>
      </c>
      <c r="M15" s="15">
        <f>B7L808C16</f>
        <v>2495.5</v>
      </c>
      <c r="N15" s="16" t="s">
        <v>27516</v>
      </c>
      <c r="O15" s="15">
        <f>B7L808C25</f>
        <v>1879.3333333333335</v>
      </c>
      <c r="P15" s="16" t="s">
        <v>27517</v>
      </c>
      <c r="Q15" s="15">
        <f>B7L808C34</f>
        <v>1572.5</v>
      </c>
      <c r="R15" s="16" t="s">
        <v>27518</v>
      </c>
      <c r="S15" s="15">
        <f>B7L808C43</f>
        <v>1436.6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</v>
      </c>
      <c r="L16" s="16" t="s">
        <v>27524</v>
      </c>
      <c r="M16" s="15">
        <f>B7L809C16</f>
        <v>2.5</v>
      </c>
      <c r="N16" s="16" t="s">
        <v>27525</v>
      </c>
      <c r="O16" s="15">
        <f>B7L809C25</f>
        <v>1.6666666666666667</v>
      </c>
      <c r="P16" s="16" t="s">
        <v>27526</v>
      </c>
      <c r="Q16" s="15">
        <f>B7L809C34</f>
        <v>1.25</v>
      </c>
      <c r="R16" s="16" t="s">
        <v>27527</v>
      </c>
      <c r="S16" s="15">
        <f>B7L809C43</f>
        <v>1.6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0</v>
      </c>
      <c r="L17" s="16" t="s">
        <v>27533</v>
      </c>
      <c r="M17" s="15">
        <f>B7L810C16</f>
        <v>0</v>
      </c>
      <c r="N17" s="16" t="s">
        <v>27534</v>
      </c>
      <c r="O17" s="15">
        <f>B7L810C25</f>
        <v>0</v>
      </c>
      <c r="P17" s="16" t="s">
        <v>27535</v>
      </c>
      <c r="Q17" s="15">
        <f>B7L810C34</f>
        <v>0</v>
      </c>
      <c r="R17" s="16" t="s">
        <v>27536</v>
      </c>
      <c r="S17" s="15">
        <f>B7L810C43</f>
        <v>0.2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15277</v>
      </c>
      <c r="L18" s="16" t="s">
        <v>27542</v>
      </c>
      <c r="M18" s="15">
        <f>B7L811C16</f>
        <v>15505</v>
      </c>
      <c r="N18" s="16" t="s">
        <v>27543</v>
      </c>
      <c r="O18" s="15">
        <f>B7L811C25</f>
        <v>15368</v>
      </c>
      <c r="P18" s="16" t="s">
        <v>27544</v>
      </c>
      <c r="Q18" s="15">
        <f>B7L811C34</f>
        <v>15633</v>
      </c>
      <c r="R18" s="16" t="s">
        <v>27545</v>
      </c>
      <c r="S18" s="15">
        <f>B7L811C43</f>
        <v>15579.6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8088</v>
      </c>
      <c r="L19" s="16" t="s">
        <v>27551</v>
      </c>
      <c r="M19" s="15">
        <f>B7L812C16</f>
        <v>8417</v>
      </c>
      <c r="N19" s="16" t="s">
        <v>27552</v>
      </c>
      <c r="O19" s="15">
        <f>B7L812C25</f>
        <v>7799.6666666666661</v>
      </c>
      <c r="P19" s="16" t="s">
        <v>27553</v>
      </c>
      <c r="Q19" s="15">
        <f>B7L812C34</f>
        <v>6664.75</v>
      </c>
      <c r="R19" s="16" t="s">
        <v>27554</v>
      </c>
      <c r="S19" s="15">
        <f>B7L812C43</f>
        <v>6346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40</v>
      </c>
      <c r="L20" s="16" t="s">
        <v>27560</v>
      </c>
      <c r="M20" s="15">
        <f>B7L813C16</f>
        <v>54</v>
      </c>
      <c r="N20" s="16" t="s">
        <v>27561</v>
      </c>
      <c r="O20" s="15">
        <f>B7L813C25</f>
        <v>51.333333333333336</v>
      </c>
      <c r="P20" s="16" t="s">
        <v>27562</v>
      </c>
      <c r="Q20" s="15">
        <f>B7L813C34</f>
        <v>53</v>
      </c>
      <c r="R20" s="16" t="s">
        <v>27563</v>
      </c>
      <c r="S20" s="15">
        <f>B7L813C43</f>
        <v>48.400000000000006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8529</v>
      </c>
      <c r="L21" s="16" t="s">
        <v>27569</v>
      </c>
      <c r="M21" s="15">
        <f>B7L814C16</f>
        <v>8268.5</v>
      </c>
      <c r="N21" s="16" t="s">
        <v>27570</v>
      </c>
      <c r="O21" s="15">
        <f>B7L814C25</f>
        <v>8219</v>
      </c>
      <c r="P21" s="16" t="s">
        <v>27571</v>
      </c>
      <c r="Q21" s="15">
        <f>B7L814C34</f>
        <v>7748.75</v>
      </c>
      <c r="R21" s="16" t="s">
        <v>27572</v>
      </c>
      <c r="S21" s="15">
        <f>B7L814C43</f>
        <v>7797.8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253</v>
      </c>
      <c r="L22" s="16" t="s">
        <v>27578</v>
      </c>
      <c r="M22" s="15">
        <f>B7L815C16</f>
        <v>305</v>
      </c>
      <c r="N22" s="16" t="s">
        <v>27579</v>
      </c>
      <c r="O22" s="15">
        <f>B7L815C25</f>
        <v>293</v>
      </c>
      <c r="P22" s="16" t="s">
        <v>27580</v>
      </c>
      <c r="Q22" s="15">
        <f>B7L815C34</f>
        <v>277.25</v>
      </c>
      <c r="R22" s="16" t="s">
        <v>27581</v>
      </c>
      <c r="S22" s="15">
        <f>B7L815C43</f>
        <v>288.60000000000002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8088</v>
      </c>
      <c r="L23" s="16" t="s">
        <v>27551</v>
      </c>
      <c r="M23" s="15">
        <f>B7L812C16</f>
        <v>8417</v>
      </c>
      <c r="N23" s="16" t="s">
        <v>27552</v>
      </c>
      <c r="O23" s="15">
        <f>B7L812C25</f>
        <v>7799.6666666666661</v>
      </c>
      <c r="P23" s="16" t="s">
        <v>27553</v>
      </c>
      <c r="Q23" s="15">
        <f>B7L812C34</f>
        <v>6664.75</v>
      </c>
      <c r="R23" s="16" t="s">
        <v>27554</v>
      </c>
      <c r="S23" s="15">
        <f>B7L812C43</f>
        <v>6346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275760</v>
      </c>
      <c r="L24" s="16" t="s">
        <v>27591</v>
      </c>
      <c r="M24" s="15">
        <f>B7L816C16</f>
        <v>277052</v>
      </c>
      <c r="N24" s="16" t="s">
        <v>27592</v>
      </c>
      <c r="O24" s="15">
        <f>B7L816C25</f>
        <v>271882</v>
      </c>
      <c r="P24" s="16" t="s">
        <v>27593</v>
      </c>
      <c r="Q24" s="15">
        <f>B7L816C34</f>
        <v>265441</v>
      </c>
      <c r="R24" s="16" t="s">
        <v>27594</v>
      </c>
      <c r="S24" s="15">
        <f>B7L816C43</f>
        <v>264446.40000000002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1CC5BE-AE46-4716-BC93-81BA61A1549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0.53430989066561307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0.53430989066561307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0.54347465891250279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0.28743433853457218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0.53430989066561307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0.54347465891250279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0.54347465891250279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0.54347465891250279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0.54347465891250279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0.54347465891250279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0.54347465891250279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0.53430989066561307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0.54384063012100192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0.29459207198942489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0.29860696231080941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0.29459207198942489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0.29860696231080941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0.29860696231080941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0.29860696231080941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0.29860696231080941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0.29860696231080941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0.29860696231080941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8F0F6A-ED19-4B74-895F-404E56FA7C4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0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0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0</v>
      </c>
      <c r="R8" s="16" t="s">
        <v>28499</v>
      </c>
      <c r="S8" s="15">
        <f>D6L201C5-D6L201C7</f>
        <v>0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0</v>
      </c>
      <c r="X8" s="16" t="s">
        <v>28501</v>
      </c>
      <c r="Y8" s="33">
        <f>D6L201C7-D6L201C10</f>
        <v>0</v>
      </c>
      <c r="Z8" s="16" t="s">
        <v>28502</v>
      </c>
      <c r="AA8" s="33">
        <f>CHOOSE(MIN(D6L201C9,RUN_YEARS),B7L802C7,B7L802C16,B7L802C25,B7L802C34,B7L802C43)</f>
        <v>5900.6666666666661</v>
      </c>
      <c r="AB8" s="16" t="s">
        <v>28503</v>
      </c>
      <c r="AC8" s="33">
        <f>IF(D6L201C12=0,0,D6L201C10/D6L201C12)</f>
        <v>0</v>
      </c>
      <c r="AD8" s="16" t="s">
        <v>28504</v>
      </c>
      <c r="AE8" s="33">
        <f>IF(D6L201C5=0,0,D6L201C10/D6L201C5)</f>
        <v>0</v>
      </c>
      <c r="AF8" s="16" t="s">
        <v>28505</v>
      </c>
      <c r="AG8" s="33">
        <f>CHOOSE(MIN(D6L201C9,RUN_YEARS),B7L802C5,B7L802C14,B7L802C23,B7L802C32,B7L802C41)</f>
        <v>73.893334094479172</v>
      </c>
      <c r="AH8" s="16" t="s">
        <v>28506</v>
      </c>
      <c r="AI8" s="33">
        <f>IF(D6L201C15=0,0,D6L201C11/D6L201C15)</f>
        <v>0</v>
      </c>
      <c r="AJ8" s="16" t="s">
        <v>28507</v>
      </c>
      <c r="AK8" s="33">
        <f>IF(D6L201C5=0,0,D6L201C11/D6L201C5)</f>
        <v>0</v>
      </c>
      <c r="AL8" s="16" t="s">
        <v>28508</v>
      </c>
      <c r="AM8" s="33">
        <f>D6L201C8*CHOOSE(MIN(D6L201C9,RUN_YEARS),B7L802C4,B7L802C13,B7L802C22,B7L802C31,B7L802C40)</f>
        <v>0</v>
      </c>
      <c r="AN8" s="16" t="s">
        <v>28509</v>
      </c>
      <c r="AO8" s="33">
        <f>D6L201C8-D6L201C18</f>
        <v>0</v>
      </c>
      <c r="AP8" s="16" t="s">
        <v>28510</v>
      </c>
      <c r="AQ8" s="33">
        <f>CHOOSE(MIN(D6L201C9,RUN_YEARS),B7L802C2,B7L802C11,B7L802C20,B7L802C29,B7L802C38)</f>
        <v>14.939229964423985</v>
      </c>
      <c r="AR8" s="16" t="s">
        <v>28511</v>
      </c>
      <c r="AS8" s="33">
        <f>IF(D6L201C20=0,0,D6L201C18/D6L201C20)</f>
        <v>0</v>
      </c>
      <c r="AT8" s="16" t="s">
        <v>28512</v>
      </c>
      <c r="AU8" s="33">
        <f>IF(D6L201C5=0,0,D6L201C18/D6L201C5)</f>
        <v>0</v>
      </c>
      <c r="AV8" s="16" t="s">
        <v>28513</v>
      </c>
      <c r="AW8" s="33">
        <f>CHOOSE(MIN(D6L201C9,RUN_YEARS),B7L802C1,B7L802C10,B7L802C19,B7L802C28,B7L802C37)</f>
        <v>31.169152000693177</v>
      </c>
      <c r="AX8" s="16" t="s">
        <v>28514</v>
      </c>
      <c r="AY8" s="33">
        <f>IF(D6L201C23=0,0,D6L201C19/D6L201C23)</f>
        <v>0</v>
      </c>
      <c r="AZ8" s="16" t="s">
        <v>28515</v>
      </c>
      <c r="BA8" s="33">
        <f>IF(D6L201C5=0,0,D6L201C19/D6L201C5)</f>
        <v>0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</v>
      </c>
      <c r="J9" s="16" t="s">
        <v>28536</v>
      </c>
      <c r="K9" s="21">
        <f>IF(FLOW_THRU_100PCT="Y",1,INDEX(VariabilityMatrix,D6L202C1,D6L202C9))</f>
        <v>0.53430989066561307</v>
      </c>
      <c r="L9" s="16" t="s">
        <v>28516</v>
      </c>
      <c r="M9" s="15">
        <f>IF(D6L202C2&lt;&gt;0,D6L202C2*D6L202C4,D6L202C3*D6L202C4)</f>
        <v>0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</v>
      </c>
      <c r="R9" s="16" t="s">
        <v>28518</v>
      </c>
      <c r="S9" s="15">
        <f>D6L202C5-D6L202C7</f>
        <v>0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</v>
      </c>
      <c r="X9" s="16" t="s">
        <v>28520</v>
      </c>
      <c r="Y9" s="33">
        <f>D6L202C7-D6L202C10</f>
        <v>0</v>
      </c>
      <c r="Z9" s="16" t="s">
        <v>28521</v>
      </c>
      <c r="AA9" s="33">
        <f>CHOOSE(MIN(D6L202C9,RUN_YEARS),B7L802C7,B7L802C16,B7L802C25,B7L802C34,B7L802C43)</f>
        <v>5369.6</v>
      </c>
      <c r="AB9" s="16" t="s">
        <v>28522</v>
      </c>
      <c r="AC9" s="33">
        <f>IF(D6L202C12=0,0,D6L202C10/D6L202C12)</f>
        <v>0</v>
      </c>
      <c r="AD9" s="16" t="s">
        <v>28523</v>
      </c>
      <c r="AE9" s="33">
        <f>IF(D6L202C5=0,0,D6L202C10/D6L202C5)</f>
        <v>0</v>
      </c>
      <c r="AF9" s="16" t="s">
        <v>28524</v>
      </c>
      <c r="AG9" s="33">
        <f>CHOOSE(MIN(D6L202C9,RUN_YEARS),B7L802C5,B7L802C14,B7L802C23,B7L802C32,B7L802C41)</f>
        <v>71.258654383788809</v>
      </c>
      <c r="AH9" s="16" t="s">
        <v>28525</v>
      </c>
      <c r="AI9" s="33">
        <f>IF(D6L202C15=0,0,D6L202C11/D6L202C15)</f>
        <v>0</v>
      </c>
      <c r="AJ9" s="16" t="s">
        <v>28526</v>
      </c>
      <c r="AK9" s="33">
        <f>IF(D6L202C5=0,0,D6L202C11/D6L202C5)</f>
        <v>0</v>
      </c>
      <c r="AL9" s="16" t="s">
        <v>28527</v>
      </c>
      <c r="AM9" s="33">
        <f>D6L202C8*CHOOSE(MIN(D6L202C9,RUN_YEARS),B7L802C4,B7L802C13,B7L802C22,B7L802C31,B7L802C40)</f>
        <v>0</v>
      </c>
      <c r="AN9" s="16" t="s">
        <v>28528</v>
      </c>
      <c r="AO9" s="33">
        <f>D6L202C8-D6L202C18</f>
        <v>0</v>
      </c>
      <c r="AP9" s="16" t="s">
        <v>28529</v>
      </c>
      <c r="AQ9" s="33">
        <f>CHOOSE(MIN(D6L202C9,RUN_YEARS),B7L802C2,B7L802C11,B7L802C20,B7L802C29,B7L802C38)</f>
        <v>13.338681887649253</v>
      </c>
      <c r="AR9" s="16" t="s">
        <v>28530</v>
      </c>
      <c r="AS9" s="33">
        <f>IF(D6L202C20=0,0,D6L202C18/D6L202C20)</f>
        <v>0</v>
      </c>
      <c r="AT9" s="16" t="s">
        <v>28531</v>
      </c>
      <c r="AU9" s="33">
        <f>IF(D6L202C5=0,0,D6L202C18/D6L202C5)</f>
        <v>0</v>
      </c>
      <c r="AV9" s="16" t="s">
        <v>28532</v>
      </c>
      <c r="AW9" s="33">
        <f>CHOOSE(MIN(D6L202C9,RUN_YEARS),B7L802C1,B7L802C10,B7L802C19,B7L802C28,B7L802C37)</f>
        <v>29.571190832252512</v>
      </c>
      <c r="AX9" s="16" t="s">
        <v>28533</v>
      </c>
      <c r="AY9" s="33">
        <f>IF(D6L202C23=0,0,D6L202C19/D6L202C23)</f>
        <v>0</v>
      </c>
      <c r="AZ9" s="16" t="s">
        <v>28534</v>
      </c>
      <c r="BA9" s="33">
        <f>IF(D6L202C5=0,0,D6L202C19/D6L202C5)</f>
        <v>0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</v>
      </c>
      <c r="J10" s="16" t="s">
        <v>28557</v>
      </c>
      <c r="K10" s="21">
        <f>IF(FLOW_THRU_100PCT="Y",1,INDEX(VariabilityMatrix,D6L203C1,D6L203C9))</f>
        <v>0.53430989066561307</v>
      </c>
      <c r="L10" s="16" t="s">
        <v>28537</v>
      </c>
      <c r="M10" s="15">
        <f>IF(D6L203C2&lt;&gt;0,D6L203C2*D6L203C4,D6L203C3*D6L203C4)</f>
        <v>0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</v>
      </c>
      <c r="R10" s="16" t="s">
        <v>28539</v>
      </c>
      <c r="S10" s="15">
        <f>D6L203C5-D6L203C7</f>
        <v>0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</v>
      </c>
      <c r="X10" s="16" t="s">
        <v>28541</v>
      </c>
      <c r="Y10" s="33">
        <f>D6L203C7-D6L203C10</f>
        <v>0</v>
      </c>
      <c r="Z10" s="16" t="s">
        <v>28542</v>
      </c>
      <c r="AA10" s="33">
        <f>CHOOSE(MIN(D6L203C9,RUN_YEARS),B7L802C7,B7L802C16,B7L802C25,B7L802C34,B7L802C43)</f>
        <v>5369.6</v>
      </c>
      <c r="AB10" s="16" t="s">
        <v>28543</v>
      </c>
      <c r="AC10" s="33">
        <f>IF(D6L203C12=0,0,D6L203C10/D6L203C12)</f>
        <v>0</v>
      </c>
      <c r="AD10" s="16" t="s">
        <v>28544</v>
      </c>
      <c r="AE10" s="33">
        <f>IF(D6L203C5=0,0,D6L203C10/D6L203C5)</f>
        <v>0</v>
      </c>
      <c r="AF10" s="16" t="s">
        <v>28545</v>
      </c>
      <c r="AG10" s="33">
        <f>CHOOSE(MIN(D6L203C9,RUN_YEARS),B7L802C5,B7L802C14,B7L802C23,B7L802C32,B7L802C41)</f>
        <v>71.258654383788809</v>
      </c>
      <c r="AH10" s="16" t="s">
        <v>28546</v>
      </c>
      <c r="AI10" s="33">
        <f>IF(D6L203C15=0,0,D6L203C11/D6L203C15)</f>
        <v>0</v>
      </c>
      <c r="AJ10" s="16" t="s">
        <v>28547</v>
      </c>
      <c r="AK10" s="33">
        <f>IF(D6L203C5=0,0,D6L203C11/D6L203C5)</f>
        <v>0</v>
      </c>
      <c r="AL10" s="16" t="s">
        <v>28548</v>
      </c>
      <c r="AM10" s="33">
        <f>D6L203C8*CHOOSE(MIN(D6L203C9,RUN_YEARS),B7L802C4,B7L802C13,B7L802C22,B7L802C31,B7L802C40)</f>
        <v>0</v>
      </c>
      <c r="AN10" s="16" t="s">
        <v>28549</v>
      </c>
      <c r="AO10" s="33">
        <f>D6L203C8-D6L203C18</f>
        <v>0</v>
      </c>
      <c r="AP10" s="16" t="s">
        <v>28550</v>
      </c>
      <c r="AQ10" s="33">
        <f>CHOOSE(MIN(D6L203C9,RUN_YEARS),B7L802C2,B7L802C11,B7L802C20,B7L802C29,B7L802C38)</f>
        <v>13.338681887649253</v>
      </c>
      <c r="AR10" s="16" t="s">
        <v>28551</v>
      </c>
      <c r="AS10" s="33">
        <f>IF(D6L203C20=0,0,D6L203C18/D6L203C20)</f>
        <v>0</v>
      </c>
      <c r="AT10" s="16" t="s">
        <v>28552</v>
      </c>
      <c r="AU10" s="33">
        <f>IF(D6L203C5=0,0,D6L203C18/D6L203C5)</f>
        <v>0</v>
      </c>
      <c r="AV10" s="16" t="s">
        <v>28553</v>
      </c>
      <c r="AW10" s="33">
        <f>CHOOSE(MIN(D6L203C9,RUN_YEARS),B7L802C1,B7L802C10,B7L802C19,B7L802C28,B7L802C37)</f>
        <v>29.571190832252512</v>
      </c>
      <c r="AX10" s="16" t="s">
        <v>28554</v>
      </c>
      <c r="AY10" s="33">
        <f>IF(D6L203C23=0,0,D6L203C19/D6L203C23)</f>
        <v>0</v>
      </c>
      <c r="AZ10" s="16" t="s">
        <v>28555</v>
      </c>
      <c r="BA10" s="33">
        <f>IF(D6L203C5=0,0,D6L203C19/D6L203C5)</f>
        <v>0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IF(FLOW_THRU_100PCT="Y",1,INDEX(VariabilityMatrix,D6L204C1,D6L204C9))</f>
        <v>0.54347465891250279</v>
      </c>
      <c r="L11" s="16" t="s">
        <v>28558</v>
      </c>
      <c r="M11" s="15">
        <f>IF(D6L204C2&lt;&gt;0,D6L204C2*D6L204C4,D6L204C3*D6L204C4)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6157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76.543174902128555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14.990060566008781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32.519284230932463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0</v>
      </c>
      <c r="J12" s="16" t="s">
        <v>28599</v>
      </c>
      <c r="K12" s="21">
        <f>IF(FLOW_THRU_100PCT="Y",1,INDEX(VariabilityMatrix,D6L205C1,D6L205C9))</f>
        <v>0.28743433853457218</v>
      </c>
      <c r="L12" s="16" t="s">
        <v>28579</v>
      </c>
      <c r="M12" s="15">
        <f>IF(D6L205C2&lt;&gt;0,D6L205C2*D6L205C4,D6L205C3*D6L205C4)</f>
        <v>0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</v>
      </c>
      <c r="R12" s="16" t="s">
        <v>28581</v>
      </c>
      <c r="S12" s="15">
        <f>D6L205C5-D6L205C7</f>
        <v>0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</v>
      </c>
      <c r="X12" s="16" t="s">
        <v>28583</v>
      </c>
      <c r="Y12" s="33">
        <f>D6L205C7-D6L205C10</f>
        <v>0</v>
      </c>
      <c r="Z12" s="16" t="s">
        <v>28584</v>
      </c>
      <c r="AA12" s="33">
        <f>CHOOSE(MIN(D6L205C9,RUN_YEARS),B7L802C7,B7L802C16,B7L802C25,B7L802C34,B7L802C43)</f>
        <v>5369.6</v>
      </c>
      <c r="AB12" s="16" t="s">
        <v>28585</v>
      </c>
      <c r="AC12" s="33">
        <f>IF(D6L205C12=0,0,D6L205C10/D6L205C12)</f>
        <v>0</v>
      </c>
      <c r="AD12" s="16" t="s">
        <v>28586</v>
      </c>
      <c r="AE12" s="33">
        <f>IF(D6L205C5=0,0,D6L205C10/D6L205C5)</f>
        <v>0</v>
      </c>
      <c r="AF12" s="16" t="s">
        <v>28587</v>
      </c>
      <c r="AG12" s="33">
        <f>CHOOSE(MIN(D6L205C9,RUN_YEARS),B7L802C5,B7L802C14,B7L802C23,B7L802C32,B7L802C41)</f>
        <v>71.258654383788809</v>
      </c>
      <c r="AH12" s="16" t="s">
        <v>28588</v>
      </c>
      <c r="AI12" s="33">
        <f>IF(D6L205C15=0,0,D6L205C11/D6L205C15)</f>
        <v>0</v>
      </c>
      <c r="AJ12" s="16" t="s">
        <v>28589</v>
      </c>
      <c r="AK12" s="33">
        <f>IF(D6L205C5=0,0,D6L205C11/D6L205C5)</f>
        <v>0</v>
      </c>
      <c r="AL12" s="16" t="s">
        <v>28590</v>
      </c>
      <c r="AM12" s="33">
        <f>D6L205C8*CHOOSE(MIN(D6L205C9,RUN_YEARS),B7L802C4,B7L802C13,B7L802C22,B7L802C31,B7L802C40)</f>
        <v>0</v>
      </c>
      <c r="AN12" s="16" t="s">
        <v>28591</v>
      </c>
      <c r="AO12" s="33">
        <f>D6L205C8-D6L205C18</f>
        <v>0</v>
      </c>
      <c r="AP12" s="16" t="s">
        <v>28592</v>
      </c>
      <c r="AQ12" s="33">
        <f>CHOOSE(MIN(D6L205C9,RUN_YEARS),B7L802C2,B7L802C11,B7L802C20,B7L802C29,B7L802C38)</f>
        <v>13.338681887649253</v>
      </c>
      <c r="AR12" s="16" t="s">
        <v>28593</v>
      </c>
      <c r="AS12" s="33">
        <f>IF(D6L205C20=0,0,D6L205C18/D6L205C20)</f>
        <v>0</v>
      </c>
      <c r="AT12" s="16" t="s">
        <v>28594</v>
      </c>
      <c r="AU12" s="33">
        <f>IF(D6L205C5=0,0,D6L205C18/D6L205C5)</f>
        <v>0</v>
      </c>
      <c r="AV12" s="16" t="s">
        <v>28595</v>
      </c>
      <c r="AW12" s="33">
        <f>CHOOSE(MIN(D6L205C9,RUN_YEARS),B7L802C1,B7L802C10,B7L802C19,B7L802C28,B7L802C37)</f>
        <v>29.571190832252512</v>
      </c>
      <c r="AX12" s="16" t="s">
        <v>28596</v>
      </c>
      <c r="AY12" s="33">
        <f>IF(D6L205C23=0,0,D6L205C19/D6L205C23)</f>
        <v>0</v>
      </c>
      <c r="AZ12" s="16" t="s">
        <v>28597</v>
      </c>
      <c r="BA12" s="33">
        <f>IF(D6L205C5=0,0,D6L205C19/D6L205C5)</f>
        <v>0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</v>
      </c>
      <c r="J13" s="16" t="s">
        <v>28620</v>
      </c>
      <c r="K13" s="21">
        <f>IF(FLOW_THRU_100PCT="Y",1,INDEX(VariabilityMatrix,D6L206C1,D6L206C9))</f>
        <v>0.53430989066561307</v>
      </c>
      <c r="L13" s="16" t="s">
        <v>28600</v>
      </c>
      <c r="M13" s="15">
        <f>IF(D6L206C2&lt;&gt;0,D6L206C2*D6L206C4,D6L206C3*D6L206C4)</f>
        <v>0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</v>
      </c>
      <c r="R13" s="16" t="s">
        <v>28602</v>
      </c>
      <c r="S13" s="15">
        <f>D6L206C5-D6L206C7</f>
        <v>0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</v>
      </c>
      <c r="X13" s="16" t="s">
        <v>28604</v>
      </c>
      <c r="Y13" s="33">
        <f>D6L206C7-D6L206C10</f>
        <v>0</v>
      </c>
      <c r="Z13" s="16" t="s">
        <v>28605</v>
      </c>
      <c r="AA13" s="33">
        <f>CHOOSE(MIN(D6L206C9,RUN_YEARS),B7L802C7,B7L802C16,B7L802C25,B7L802C34,B7L802C43)</f>
        <v>5369.6</v>
      </c>
      <c r="AB13" s="16" t="s">
        <v>28606</v>
      </c>
      <c r="AC13" s="33">
        <f>IF(D6L206C12=0,0,D6L206C10/D6L206C12)</f>
        <v>0</v>
      </c>
      <c r="AD13" s="16" t="s">
        <v>28607</v>
      </c>
      <c r="AE13" s="33">
        <f>IF(D6L206C5=0,0,D6L206C10/D6L206C5)</f>
        <v>0</v>
      </c>
      <c r="AF13" s="16" t="s">
        <v>28608</v>
      </c>
      <c r="AG13" s="33">
        <f>CHOOSE(MIN(D6L206C9,RUN_YEARS),B7L802C5,B7L802C14,B7L802C23,B7L802C32,B7L802C41)</f>
        <v>71.258654383788809</v>
      </c>
      <c r="AH13" s="16" t="s">
        <v>28609</v>
      </c>
      <c r="AI13" s="33">
        <f>IF(D6L206C15=0,0,D6L206C11/D6L206C15)</f>
        <v>0</v>
      </c>
      <c r="AJ13" s="16" t="s">
        <v>28610</v>
      </c>
      <c r="AK13" s="33">
        <f>IF(D6L206C5=0,0,D6L206C11/D6L206C5)</f>
        <v>0</v>
      </c>
      <c r="AL13" s="16" t="s">
        <v>28611</v>
      </c>
      <c r="AM13" s="33">
        <f>D6L206C8*CHOOSE(MIN(D6L206C9,RUN_YEARS),B7L802C4,B7L802C13,B7L802C22,B7L802C31,B7L802C40)</f>
        <v>0</v>
      </c>
      <c r="AN13" s="16" t="s">
        <v>28612</v>
      </c>
      <c r="AO13" s="33">
        <f>D6L206C8-D6L206C18</f>
        <v>0</v>
      </c>
      <c r="AP13" s="16" t="s">
        <v>28613</v>
      </c>
      <c r="AQ13" s="33">
        <f>CHOOSE(MIN(D6L206C9,RUN_YEARS),B7L802C2,B7L802C11,B7L802C20,B7L802C29,B7L802C38)</f>
        <v>13.338681887649253</v>
      </c>
      <c r="AR13" s="16" t="s">
        <v>28614</v>
      </c>
      <c r="AS13" s="33">
        <f>IF(D6L206C20=0,0,D6L206C18/D6L206C20)</f>
        <v>0</v>
      </c>
      <c r="AT13" s="16" t="s">
        <v>28615</v>
      </c>
      <c r="AU13" s="33">
        <f>IF(D6L206C5=0,0,D6L206C18/D6L206C5)</f>
        <v>0</v>
      </c>
      <c r="AV13" s="16" t="s">
        <v>28616</v>
      </c>
      <c r="AW13" s="33">
        <f>CHOOSE(MIN(D6L206C9,RUN_YEARS),B7L802C1,B7L802C10,B7L802C19,B7L802C28,B7L802C37)</f>
        <v>29.571190832252512</v>
      </c>
      <c r="AX13" s="16" t="s">
        <v>28617</v>
      </c>
      <c r="AY13" s="33">
        <f>IF(D6L206C23=0,0,D6L206C19/D6L206C23)</f>
        <v>0</v>
      </c>
      <c r="AZ13" s="16" t="s">
        <v>28618</v>
      </c>
      <c r="BA13" s="33">
        <f>IF(D6L206C5=0,0,D6L206C19/D6L206C5)</f>
        <v>0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</v>
      </c>
      <c r="J14" s="16" t="s">
        <v>28641</v>
      </c>
      <c r="K14" s="21">
        <f>IF(FLOW_THRU_100PCT="Y",1,INDEX(VariabilityMatrix,D6L207C1,D6L207C9))</f>
        <v>0.54347465891250279</v>
      </c>
      <c r="L14" s="16" t="s">
        <v>28621</v>
      </c>
      <c r="M14" s="15">
        <f>IF(D6L207C2&lt;&gt;0,D6L207C2*D6L207C4,D6L207C3*D6L207C4)</f>
        <v>0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</v>
      </c>
      <c r="R14" s="16" t="s">
        <v>28623</v>
      </c>
      <c r="S14" s="15">
        <f>D6L207C5-D6L207C7</f>
        <v>0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</v>
      </c>
      <c r="X14" s="16" t="s">
        <v>28625</v>
      </c>
      <c r="Y14" s="33">
        <f>D6L207C7-D6L207C10</f>
        <v>0</v>
      </c>
      <c r="Z14" s="16" t="s">
        <v>28626</v>
      </c>
      <c r="AA14" s="33">
        <f>CHOOSE(MIN(D6L207C9,RUN_YEARS),B7L802C7,B7L802C16,B7L802C25,B7L802C34,B7L802C43)</f>
        <v>6157</v>
      </c>
      <c r="AB14" s="16" t="s">
        <v>28627</v>
      </c>
      <c r="AC14" s="33">
        <f>IF(D6L207C12=0,0,D6L207C10/D6L207C12)</f>
        <v>0</v>
      </c>
      <c r="AD14" s="16" t="s">
        <v>28628</v>
      </c>
      <c r="AE14" s="33">
        <f>IF(D6L207C5=0,0,D6L207C10/D6L207C5)</f>
        <v>0</v>
      </c>
      <c r="AF14" s="16" t="s">
        <v>28629</v>
      </c>
      <c r="AG14" s="33">
        <f>CHOOSE(MIN(D6L207C9,RUN_YEARS),B7L802C5,B7L802C14,B7L802C23,B7L802C32,B7L802C41)</f>
        <v>76.543174902128555</v>
      </c>
      <c r="AH14" s="16" t="s">
        <v>28630</v>
      </c>
      <c r="AI14" s="33">
        <f>IF(D6L207C15=0,0,D6L207C11/D6L207C15)</f>
        <v>0</v>
      </c>
      <c r="AJ14" s="16" t="s">
        <v>28631</v>
      </c>
      <c r="AK14" s="33">
        <f>IF(D6L207C5=0,0,D6L207C11/D6L207C5)</f>
        <v>0</v>
      </c>
      <c r="AL14" s="16" t="s">
        <v>28632</v>
      </c>
      <c r="AM14" s="33">
        <f>D6L207C8*CHOOSE(MIN(D6L207C9,RUN_YEARS),B7L802C4,B7L802C13,B7L802C22,B7L802C31,B7L802C40)</f>
        <v>0</v>
      </c>
      <c r="AN14" s="16" t="s">
        <v>28633</v>
      </c>
      <c r="AO14" s="33">
        <f>D6L207C8-D6L207C18</f>
        <v>0</v>
      </c>
      <c r="AP14" s="16" t="s">
        <v>28634</v>
      </c>
      <c r="AQ14" s="33">
        <f>CHOOSE(MIN(D6L207C9,RUN_YEARS),B7L802C2,B7L802C11,B7L802C20,B7L802C29,B7L802C38)</f>
        <v>14.990060566008781</v>
      </c>
      <c r="AR14" s="16" t="s">
        <v>28635</v>
      </c>
      <c r="AS14" s="33">
        <f>IF(D6L207C20=0,0,D6L207C18/D6L207C20)</f>
        <v>0</v>
      </c>
      <c r="AT14" s="16" t="s">
        <v>28636</v>
      </c>
      <c r="AU14" s="33">
        <f>IF(D6L207C5=0,0,D6L207C18/D6L207C5)</f>
        <v>0</v>
      </c>
      <c r="AV14" s="16" t="s">
        <v>28637</v>
      </c>
      <c r="AW14" s="33">
        <f>CHOOSE(MIN(D6L207C9,RUN_YEARS),B7L802C1,B7L802C10,B7L802C19,B7L802C28,B7L802C37)</f>
        <v>32.519284230932463</v>
      </c>
      <c r="AX14" s="16" t="s">
        <v>28638</v>
      </c>
      <c r="AY14" s="33">
        <f>IF(D6L207C23=0,0,D6L207C19/D6L207C23)</f>
        <v>0</v>
      </c>
      <c r="AZ14" s="16" t="s">
        <v>28639</v>
      </c>
      <c r="BA14" s="33">
        <f>IF(D6L207C5=0,0,D6L207C19/D6L207C5)</f>
        <v>0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IF(FLOW_THRU_100PCT="Y",1,INDEX(VariabilityMatrix,D6L208C1,D6L208C9))</f>
        <v>0.54347465891250279</v>
      </c>
      <c r="L15" s="16" t="s">
        <v>28642</v>
      </c>
      <c r="M15" s="15">
        <f>IF(D6L208C2&lt;&gt;0,D6L208C2*D6L208C4,D6L208C3*D6L208C4)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6157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76.543174902128555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14.990060566008781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32.519284230932463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IF(FLOW_THRU_100PCT="Y",1,INDEX(VariabilityMatrix,D6L209C1,D6L209C9))</f>
        <v>0.54347465891250279</v>
      </c>
      <c r="L16" s="16" t="s">
        <v>28663</v>
      </c>
      <c r="M16" s="15">
        <f>IF(D6L209C2&lt;&gt;0,D6L209C2*D6L209C4,D6L209C3*D6L209C4)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6157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76.543174902128555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14.990060566008781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32.519284230932463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0.54347465891250279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6157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76.543174902128555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14.990060566008781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32.519284230932463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0.54347465891250279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6157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76.543174902128555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14.990060566008781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32.519284230932463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0.54347465891250279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6157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76.543174902128555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14.990060566008781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32.519284230932463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0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</v>
      </c>
      <c r="R20" s="16" t="s">
        <v>28749</v>
      </c>
      <c r="S20" s="15">
        <f>D6L213C5-D6L213C7</f>
        <v>0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</v>
      </c>
      <c r="X20" s="16" t="s">
        <v>28751</v>
      </c>
      <c r="Y20" s="33">
        <f>D6L213C7-D6L213C10</f>
        <v>0</v>
      </c>
      <c r="Z20" s="16" t="s">
        <v>28752</v>
      </c>
      <c r="AA20" s="33">
        <f>CHOOSE(MIN(D6L213C9,RUN_YEARS),B7L802C7,B7L802C16,B7L802C25,B7L802C34,B7L802C43)</f>
        <v>6157</v>
      </c>
      <c r="AB20" s="16" t="s">
        <v>28753</v>
      </c>
      <c r="AC20" s="33">
        <f>IF(D6L213C12=0,0,D6L213C10/D6L213C12)</f>
        <v>0</v>
      </c>
      <c r="AD20" s="16" t="s">
        <v>28754</v>
      </c>
      <c r="AE20" s="33">
        <f>IF(D6L213C5=0,0,D6L213C10/D6L213C5)</f>
        <v>0</v>
      </c>
      <c r="AF20" s="16" t="s">
        <v>28755</v>
      </c>
      <c r="AG20" s="33">
        <f>CHOOSE(MIN(D6L213C9,RUN_YEARS),B7L802C5,B7L802C14,B7L802C23,B7L802C32,B7L802C41)</f>
        <v>76.543174902128555</v>
      </c>
      <c r="AH20" s="16" t="s">
        <v>28756</v>
      </c>
      <c r="AI20" s="33">
        <f>IF(D6L213C15=0,0,D6L213C11/D6L213C15)</f>
        <v>0</v>
      </c>
      <c r="AJ20" s="16" t="s">
        <v>28757</v>
      </c>
      <c r="AK20" s="33">
        <f>IF(D6L213C5=0,0,D6L213C11/D6L213C5)</f>
        <v>0</v>
      </c>
      <c r="AL20" s="16" t="s">
        <v>28758</v>
      </c>
      <c r="AM20" s="33">
        <f>D6L213C8*CHOOSE(MIN(D6L213C9,RUN_YEARS),B7L802C4,B7L802C13,B7L802C22,B7L802C31,B7L802C40)</f>
        <v>0</v>
      </c>
      <c r="AN20" s="16" t="s">
        <v>28759</v>
      </c>
      <c r="AO20" s="33">
        <f>D6L213C8-D6L213C18</f>
        <v>0</v>
      </c>
      <c r="AP20" s="16" t="s">
        <v>28760</v>
      </c>
      <c r="AQ20" s="33">
        <f>CHOOSE(MIN(D6L213C9,RUN_YEARS),B7L802C2,B7L802C11,B7L802C20,B7L802C29,B7L802C38)</f>
        <v>14.990060566008781</v>
      </c>
      <c r="AR20" s="16" t="s">
        <v>28761</v>
      </c>
      <c r="AS20" s="33">
        <f>IF(D6L213C20=0,0,D6L213C18/D6L213C20)</f>
        <v>0</v>
      </c>
      <c r="AT20" s="16" t="s">
        <v>28762</v>
      </c>
      <c r="AU20" s="33">
        <f>IF(D6L213C5=0,0,D6L213C18/D6L213C5)</f>
        <v>0</v>
      </c>
      <c r="AV20" s="16" t="s">
        <v>28763</v>
      </c>
      <c r="AW20" s="33">
        <f>CHOOSE(MIN(D6L213C9,RUN_YEARS),B7L802C1,B7L802C10,B7L802C19,B7L802C28,B7L802C37)</f>
        <v>32.519284230932463</v>
      </c>
      <c r="AX20" s="16" t="s">
        <v>28764</v>
      </c>
      <c r="AY20" s="33">
        <f>IF(D6L213C23=0,0,D6L213C19/D6L213C23)</f>
        <v>0</v>
      </c>
      <c r="AZ20" s="16" t="s">
        <v>28765</v>
      </c>
      <c r="BA20" s="33">
        <f>IF(D6L213C5=0,0,D6L213C19/D6L213C5)</f>
        <v>0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IF(FLOW_THRU_100PCT="Y",1,INDEX(VariabilityMatrix,D6L214C1,D6L214C9))</f>
        <v>0.53430989066561307</v>
      </c>
      <c r="L21" s="16" t="s">
        <v>28767</v>
      </c>
      <c r="M21" s="15">
        <f>IF(D6L214C2&lt;&gt;0,D6L214C2*D6L214C4,D6L214C3*D6L214C4)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5369.6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71.258654383788809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13.338681887649253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29.571190832252512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</v>
      </c>
      <c r="J22" s="16" t="s">
        <v>28808</v>
      </c>
      <c r="K22" s="21">
        <f>IF(FLOW_THRU_100PCT="Y",1,INDEX(VariabilityMatrix,D6L215C1,D6L215C9))</f>
        <v>0.54384063012100192</v>
      </c>
      <c r="L22" s="16" t="s">
        <v>28788</v>
      </c>
      <c r="M22" s="15">
        <f>IF(D6L215C2&lt;&gt;0,D6L215C2*D6L215C4,D6L215C3*D6L215C4)</f>
        <v>0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</v>
      </c>
      <c r="R22" s="16" t="s">
        <v>28790</v>
      </c>
      <c r="S22" s="15">
        <f>D6L215C5-D6L215C7</f>
        <v>0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</v>
      </c>
      <c r="X22" s="16" t="s">
        <v>28792</v>
      </c>
      <c r="Y22" s="33">
        <f>D6L215C7-D6L215C10</f>
        <v>0</v>
      </c>
      <c r="Z22" s="16" t="s">
        <v>28793</v>
      </c>
      <c r="AA22" s="33">
        <f>CHOOSE(MIN(D6L215C9,RUN_YEARS),B7L802C7,B7L802C16,B7L802C25,B7L802C34,B7L802C43)</f>
        <v>5900.6666666666661</v>
      </c>
      <c r="AB22" s="16" t="s">
        <v>28794</v>
      </c>
      <c r="AC22" s="33">
        <f>IF(D6L215C12=0,0,D6L215C10/D6L215C12)</f>
        <v>0</v>
      </c>
      <c r="AD22" s="16" t="s">
        <v>28795</v>
      </c>
      <c r="AE22" s="33">
        <f>IF(D6L215C5=0,0,D6L215C10/D6L215C5)</f>
        <v>0</v>
      </c>
      <c r="AF22" s="16" t="s">
        <v>28796</v>
      </c>
      <c r="AG22" s="33">
        <f>CHOOSE(MIN(D6L215C9,RUN_YEARS),B7L802C5,B7L802C14,B7L802C23,B7L802C32,B7L802C41)</f>
        <v>73.893334094479172</v>
      </c>
      <c r="AH22" s="16" t="s">
        <v>28797</v>
      </c>
      <c r="AI22" s="33">
        <f>IF(D6L215C15=0,0,D6L215C11/D6L215C15)</f>
        <v>0</v>
      </c>
      <c r="AJ22" s="16" t="s">
        <v>28798</v>
      </c>
      <c r="AK22" s="33">
        <f>IF(D6L215C5=0,0,D6L215C11/D6L215C5)</f>
        <v>0</v>
      </c>
      <c r="AL22" s="16" t="s">
        <v>28799</v>
      </c>
      <c r="AM22" s="33">
        <f>D6L215C8*CHOOSE(MIN(D6L215C9,RUN_YEARS),B7L802C4,B7L802C13,B7L802C22,B7L802C31,B7L802C40)</f>
        <v>0</v>
      </c>
      <c r="AN22" s="16" t="s">
        <v>28800</v>
      </c>
      <c r="AO22" s="33">
        <f>D6L215C8-D6L215C18</f>
        <v>0</v>
      </c>
      <c r="AP22" s="16" t="s">
        <v>28801</v>
      </c>
      <c r="AQ22" s="33">
        <f>CHOOSE(MIN(D6L215C9,RUN_YEARS),B7L802C2,B7L802C11,B7L802C20,B7L802C29,B7L802C38)</f>
        <v>14.939229964423985</v>
      </c>
      <c r="AR22" s="16" t="s">
        <v>28802</v>
      </c>
      <c r="AS22" s="33">
        <f>IF(D6L215C20=0,0,D6L215C18/D6L215C20)</f>
        <v>0</v>
      </c>
      <c r="AT22" s="16" t="s">
        <v>28803</v>
      </c>
      <c r="AU22" s="33">
        <f>IF(D6L215C5=0,0,D6L215C18/D6L215C5)</f>
        <v>0</v>
      </c>
      <c r="AV22" s="16" t="s">
        <v>28804</v>
      </c>
      <c r="AW22" s="33">
        <f>CHOOSE(MIN(D6L215C9,RUN_YEARS),B7L802C1,B7L802C10,B7L802C19,B7L802C28,B7L802C37)</f>
        <v>31.169152000693177</v>
      </c>
      <c r="AX22" s="16" t="s">
        <v>28805</v>
      </c>
      <c r="AY22" s="33">
        <f>IF(D6L215C23=0,0,D6L215C19/D6L215C23)</f>
        <v>0</v>
      </c>
      <c r="AZ22" s="16" t="s">
        <v>28806</v>
      </c>
      <c r="BA22" s="33">
        <f>IF(D6L215C5=0,0,D6L215C19/D6L215C5)</f>
        <v>0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0</v>
      </c>
      <c r="J23" s="16" t="s">
        <v>28829</v>
      </c>
      <c r="K23" s="21">
        <f>IF(FLOW_THRU_100PCT="Y",1,INDEX(VariabilityMatrix,D6L216C1,D6L216C9))</f>
        <v>0.29459207198942489</v>
      </c>
      <c r="L23" s="16" t="s">
        <v>28809</v>
      </c>
      <c r="M23" s="15">
        <f>IF(D6L216C2&lt;&gt;0,D6L216C2*D6L216C4,D6L216C3*D6L216C4)</f>
        <v>0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0</v>
      </c>
      <c r="R23" s="16" t="s">
        <v>28811</v>
      </c>
      <c r="S23" s="15">
        <f>D6L216C5-D6L216C7</f>
        <v>0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0</v>
      </c>
      <c r="X23" s="16" t="s">
        <v>28813</v>
      </c>
      <c r="Y23" s="33">
        <f>D6L216C7-D6L216C10</f>
        <v>0</v>
      </c>
      <c r="Z23" s="16" t="s">
        <v>28814</v>
      </c>
      <c r="AA23" s="33">
        <f>CHOOSE(MIN(D6L216C9,RUN_YEARS),B7L802C7,B7L802C16,B7L802C25,B7L802C34,B7L802C43)</f>
        <v>5900.6666666666661</v>
      </c>
      <c r="AB23" s="16" t="s">
        <v>28815</v>
      </c>
      <c r="AC23" s="33">
        <f>IF(D6L216C12=0,0,D6L216C10/D6L216C12)</f>
        <v>0</v>
      </c>
      <c r="AD23" s="16" t="s">
        <v>28816</v>
      </c>
      <c r="AE23" s="33">
        <f>IF(D6L216C5=0,0,D6L216C10/D6L216C5)</f>
        <v>0</v>
      </c>
      <c r="AF23" s="16" t="s">
        <v>28817</v>
      </c>
      <c r="AG23" s="33">
        <f>CHOOSE(MIN(D6L216C9,RUN_YEARS),B7L802C5,B7L802C14,B7L802C23,B7L802C32,B7L802C41)</f>
        <v>73.893334094479172</v>
      </c>
      <c r="AH23" s="16" t="s">
        <v>28818</v>
      </c>
      <c r="AI23" s="33">
        <f>IF(D6L216C15=0,0,D6L216C11/D6L216C15)</f>
        <v>0</v>
      </c>
      <c r="AJ23" s="16" t="s">
        <v>28819</v>
      </c>
      <c r="AK23" s="33">
        <f>IF(D6L216C5=0,0,D6L216C11/D6L216C5)</f>
        <v>0</v>
      </c>
      <c r="AL23" s="16" t="s">
        <v>28820</v>
      </c>
      <c r="AM23" s="33">
        <f>D6L216C8*CHOOSE(MIN(D6L216C9,RUN_YEARS),B7L802C4,B7L802C13,B7L802C22,B7L802C31,B7L802C40)</f>
        <v>0</v>
      </c>
      <c r="AN23" s="16" t="s">
        <v>28821</v>
      </c>
      <c r="AO23" s="33">
        <f>D6L216C8-D6L216C18</f>
        <v>0</v>
      </c>
      <c r="AP23" s="16" t="s">
        <v>28822</v>
      </c>
      <c r="AQ23" s="33">
        <f>CHOOSE(MIN(D6L216C9,RUN_YEARS),B7L802C2,B7L802C11,B7L802C20,B7L802C29,B7L802C38)</f>
        <v>14.939229964423985</v>
      </c>
      <c r="AR23" s="16" t="s">
        <v>28823</v>
      </c>
      <c r="AS23" s="33">
        <f>IF(D6L216C20=0,0,D6L216C18/D6L216C20)</f>
        <v>0</v>
      </c>
      <c r="AT23" s="16" t="s">
        <v>28824</v>
      </c>
      <c r="AU23" s="33">
        <f>IF(D6L216C5=0,0,D6L216C18/D6L216C5)</f>
        <v>0</v>
      </c>
      <c r="AV23" s="16" t="s">
        <v>28825</v>
      </c>
      <c r="AW23" s="33">
        <f>CHOOSE(MIN(D6L216C9,RUN_YEARS),B7L802C1,B7L802C10,B7L802C19,B7L802C28,B7L802C37)</f>
        <v>31.169152000693177</v>
      </c>
      <c r="AX23" s="16" t="s">
        <v>28826</v>
      </c>
      <c r="AY23" s="33">
        <f>IF(D6L216C23=0,0,D6L216C19/D6L216C23)</f>
        <v>0</v>
      </c>
      <c r="AZ23" s="16" t="s">
        <v>28827</v>
      </c>
      <c r="BA23" s="33">
        <f>IF(D6L216C5=0,0,D6L216C19/D6L216C5)</f>
        <v>0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0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0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</v>
      </c>
      <c r="R24" s="16" t="s">
        <v>28832</v>
      </c>
      <c r="S24" s="15">
        <f>D6L217C5-D6L217C7</f>
        <v>0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</v>
      </c>
      <c r="X24" s="16" t="s">
        <v>28834</v>
      </c>
      <c r="Y24" s="33">
        <f>D6L217C7-D6L217C10</f>
        <v>0</v>
      </c>
      <c r="Z24" s="16" t="s">
        <v>28835</v>
      </c>
      <c r="AA24" s="33">
        <f>CHOOSE(MIN(D6L217C9,RUN_YEARS),B7L802C7,B7L802C16,B7L802C25,B7L802C34,B7L802C43)</f>
        <v>5900.6666666666661</v>
      </c>
      <c r="AB24" s="16" t="s">
        <v>28836</v>
      </c>
      <c r="AC24" s="33">
        <f>IF(D6L217C12=0,0,D6L217C10/D6L217C12)</f>
        <v>0</v>
      </c>
      <c r="AD24" s="16" t="s">
        <v>28837</v>
      </c>
      <c r="AE24" s="33">
        <f>IF(D6L217C5=0,0,D6L217C10/D6L217C5)</f>
        <v>0</v>
      </c>
      <c r="AF24" s="16" t="s">
        <v>28838</v>
      </c>
      <c r="AG24" s="33">
        <f>CHOOSE(MIN(D6L217C9,RUN_YEARS),B7L802C5,B7L802C14,B7L802C23,B7L802C32,B7L802C41)</f>
        <v>73.893334094479172</v>
      </c>
      <c r="AH24" s="16" t="s">
        <v>28839</v>
      </c>
      <c r="AI24" s="33">
        <f>IF(D6L217C15=0,0,D6L217C11/D6L217C15)</f>
        <v>0</v>
      </c>
      <c r="AJ24" s="16" t="s">
        <v>28840</v>
      </c>
      <c r="AK24" s="33">
        <f>IF(D6L217C5=0,0,D6L217C11/D6L217C5)</f>
        <v>0</v>
      </c>
      <c r="AL24" s="16" t="s">
        <v>28841</v>
      </c>
      <c r="AM24" s="33">
        <f>D6L217C8*CHOOSE(MIN(D6L217C9,RUN_YEARS),B7L802C4,B7L802C13,B7L802C22,B7L802C31,B7L802C40)</f>
        <v>0</v>
      </c>
      <c r="AN24" s="16" t="s">
        <v>28842</v>
      </c>
      <c r="AO24" s="33">
        <f>D6L217C8-D6L217C18</f>
        <v>0</v>
      </c>
      <c r="AP24" s="16" t="s">
        <v>28843</v>
      </c>
      <c r="AQ24" s="33">
        <f>CHOOSE(MIN(D6L217C9,RUN_YEARS),B7L802C2,B7L802C11,B7L802C20,B7L802C29,B7L802C38)</f>
        <v>14.939229964423985</v>
      </c>
      <c r="AR24" s="16" t="s">
        <v>28844</v>
      </c>
      <c r="AS24" s="33">
        <f>IF(D6L217C20=0,0,D6L217C18/D6L217C20)</f>
        <v>0</v>
      </c>
      <c r="AT24" s="16" t="s">
        <v>28845</v>
      </c>
      <c r="AU24" s="33">
        <f>IF(D6L217C5=0,0,D6L217C18/D6L217C5)</f>
        <v>0</v>
      </c>
      <c r="AV24" s="16" t="s">
        <v>28846</v>
      </c>
      <c r="AW24" s="33">
        <f>CHOOSE(MIN(D6L217C9,RUN_YEARS),B7L802C1,B7L802C10,B7L802C19,B7L802C28,B7L802C37)</f>
        <v>31.169152000693177</v>
      </c>
      <c r="AX24" s="16" t="s">
        <v>28847</v>
      </c>
      <c r="AY24" s="33">
        <f>IF(D6L217C23=0,0,D6L217C19/D6L217C23)</f>
        <v>0</v>
      </c>
      <c r="AZ24" s="16" t="s">
        <v>28848</v>
      </c>
      <c r="BA24" s="33">
        <f>IF(D6L217C5=0,0,D6L217C19/D6L217C5)</f>
        <v>0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IF(FLOW_THRU_100PCT="Y",1,INDEX(VariabilityMatrix,D6L218C1,D6L218C9))</f>
        <v>0.29860696231080941</v>
      </c>
      <c r="L25" s="16" t="s">
        <v>28850</v>
      </c>
      <c r="M25" s="15">
        <f>IF(D6L218C2&lt;&gt;0,D6L218C2*D6L218C4,D6L218C3*D6L218C4)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6157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76.543174902128555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14.990060566008781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32.519284230932463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0</v>
      </c>
      <c r="J26" s="16" t="s">
        <v>28891</v>
      </c>
      <c r="K26" s="21">
        <f>IF(FLOW_THRU_100PCT="Y",1,INDEX(VariabilityMatrix,D6L219C1,D6L219C9))</f>
        <v>0.29459207198942489</v>
      </c>
      <c r="L26" s="16" t="s">
        <v>28871</v>
      </c>
      <c r="M26" s="15">
        <f>IF(D6L219C2&lt;&gt;0,D6L219C2*D6L219C4,D6L219C3*D6L219C4)</f>
        <v>0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0</v>
      </c>
      <c r="R26" s="16" t="s">
        <v>28873</v>
      </c>
      <c r="S26" s="15">
        <f>D6L219C5-D6L219C7</f>
        <v>0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0</v>
      </c>
      <c r="X26" s="16" t="s">
        <v>28875</v>
      </c>
      <c r="Y26" s="33">
        <f>D6L219C7-D6L219C10</f>
        <v>0</v>
      </c>
      <c r="Z26" s="16" t="s">
        <v>28876</v>
      </c>
      <c r="AA26" s="33">
        <f>CHOOSE(MIN(D6L219C9,RUN_YEARS),B7L802C7,B7L802C16,B7L802C25,B7L802C34,B7L802C43)</f>
        <v>5900.6666666666661</v>
      </c>
      <c r="AB26" s="16" t="s">
        <v>28877</v>
      </c>
      <c r="AC26" s="33">
        <f>IF(D6L219C12=0,0,D6L219C10/D6L219C12)</f>
        <v>0</v>
      </c>
      <c r="AD26" s="16" t="s">
        <v>28878</v>
      </c>
      <c r="AE26" s="33">
        <f>IF(D6L219C5=0,0,D6L219C10/D6L219C5)</f>
        <v>0</v>
      </c>
      <c r="AF26" s="16" t="s">
        <v>28879</v>
      </c>
      <c r="AG26" s="33">
        <f>CHOOSE(MIN(D6L219C9,RUN_YEARS),B7L802C5,B7L802C14,B7L802C23,B7L802C32,B7L802C41)</f>
        <v>73.893334094479172</v>
      </c>
      <c r="AH26" s="16" t="s">
        <v>28880</v>
      </c>
      <c r="AI26" s="33">
        <f>IF(D6L219C15=0,0,D6L219C11/D6L219C15)</f>
        <v>0</v>
      </c>
      <c r="AJ26" s="16" t="s">
        <v>28881</v>
      </c>
      <c r="AK26" s="33">
        <f>IF(D6L219C5=0,0,D6L219C11/D6L219C5)</f>
        <v>0</v>
      </c>
      <c r="AL26" s="16" t="s">
        <v>28882</v>
      </c>
      <c r="AM26" s="33">
        <f>D6L219C8*CHOOSE(MIN(D6L219C9,RUN_YEARS),B7L802C4,B7L802C13,B7L802C22,B7L802C31,B7L802C40)</f>
        <v>0</v>
      </c>
      <c r="AN26" s="16" t="s">
        <v>28883</v>
      </c>
      <c r="AO26" s="33">
        <f>D6L219C8-D6L219C18</f>
        <v>0</v>
      </c>
      <c r="AP26" s="16" t="s">
        <v>28884</v>
      </c>
      <c r="AQ26" s="33">
        <f>CHOOSE(MIN(D6L219C9,RUN_YEARS),B7L802C2,B7L802C11,B7L802C20,B7L802C29,B7L802C38)</f>
        <v>14.939229964423985</v>
      </c>
      <c r="AR26" s="16" t="s">
        <v>28885</v>
      </c>
      <c r="AS26" s="33">
        <f>IF(D6L219C20=0,0,D6L219C18/D6L219C20)</f>
        <v>0</v>
      </c>
      <c r="AT26" s="16" t="s">
        <v>28886</v>
      </c>
      <c r="AU26" s="33">
        <f>IF(D6L219C5=0,0,D6L219C18/D6L219C5)</f>
        <v>0</v>
      </c>
      <c r="AV26" s="16" t="s">
        <v>28887</v>
      </c>
      <c r="AW26" s="33">
        <f>CHOOSE(MIN(D6L219C9,RUN_YEARS),B7L802C1,B7L802C10,B7L802C19,B7L802C28,B7L802C37)</f>
        <v>31.169152000693177</v>
      </c>
      <c r="AX26" s="16" t="s">
        <v>28888</v>
      </c>
      <c r="AY26" s="33">
        <f>IF(D6L219C23=0,0,D6L219C19/D6L219C23)</f>
        <v>0</v>
      </c>
      <c r="AZ26" s="16" t="s">
        <v>28889</v>
      </c>
      <c r="BA26" s="33">
        <f>IF(D6L219C5=0,0,D6L219C19/D6L219C5)</f>
        <v>0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0</v>
      </c>
      <c r="J27" s="16" t="s">
        <v>28912</v>
      </c>
      <c r="K27" s="21">
        <f>IF(FLOW_THRU_100PCT="Y",1,INDEX(VariabilityMatrix,D6L220C1,D6L220C9))</f>
        <v>0.29860696231080941</v>
      </c>
      <c r="L27" s="16" t="s">
        <v>28892</v>
      </c>
      <c r="M27" s="15">
        <f>IF(D6L220C2&lt;&gt;0,D6L220C2*D6L220C4,D6L220C3*D6L220C4)</f>
        <v>0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</v>
      </c>
      <c r="R27" s="16" t="s">
        <v>28894</v>
      </c>
      <c r="S27" s="15">
        <f>D6L220C5-D6L220C7</f>
        <v>0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</v>
      </c>
      <c r="X27" s="16" t="s">
        <v>28896</v>
      </c>
      <c r="Y27" s="33">
        <f>D6L220C7-D6L220C10</f>
        <v>0</v>
      </c>
      <c r="Z27" s="16" t="s">
        <v>28897</v>
      </c>
      <c r="AA27" s="33">
        <f>CHOOSE(MIN(D6L220C9,RUN_YEARS),B7L802C7,B7L802C16,B7L802C25,B7L802C34,B7L802C43)</f>
        <v>6157</v>
      </c>
      <c r="AB27" s="16" t="s">
        <v>28898</v>
      </c>
      <c r="AC27" s="33">
        <f>IF(D6L220C12=0,0,D6L220C10/D6L220C12)</f>
        <v>0</v>
      </c>
      <c r="AD27" s="16" t="s">
        <v>28899</v>
      </c>
      <c r="AE27" s="33">
        <f>IF(D6L220C5=0,0,D6L220C10/D6L220C5)</f>
        <v>0</v>
      </c>
      <c r="AF27" s="16" t="s">
        <v>28900</v>
      </c>
      <c r="AG27" s="33">
        <f>CHOOSE(MIN(D6L220C9,RUN_YEARS),B7L802C5,B7L802C14,B7L802C23,B7L802C32,B7L802C41)</f>
        <v>76.543174902128555</v>
      </c>
      <c r="AH27" s="16" t="s">
        <v>28901</v>
      </c>
      <c r="AI27" s="33">
        <f>IF(D6L220C15=0,0,D6L220C11/D6L220C15)</f>
        <v>0</v>
      </c>
      <c r="AJ27" s="16" t="s">
        <v>28902</v>
      </c>
      <c r="AK27" s="33">
        <f>IF(D6L220C5=0,0,D6L220C11/D6L220C5)</f>
        <v>0</v>
      </c>
      <c r="AL27" s="16" t="s">
        <v>28903</v>
      </c>
      <c r="AM27" s="33">
        <f>D6L220C8*CHOOSE(MIN(D6L220C9,RUN_YEARS),B7L802C4,B7L802C13,B7L802C22,B7L802C31,B7L802C40)</f>
        <v>0</v>
      </c>
      <c r="AN27" s="16" t="s">
        <v>28904</v>
      </c>
      <c r="AO27" s="33">
        <f>D6L220C8-D6L220C18</f>
        <v>0</v>
      </c>
      <c r="AP27" s="16" t="s">
        <v>28905</v>
      </c>
      <c r="AQ27" s="33">
        <f>CHOOSE(MIN(D6L220C9,RUN_YEARS),B7L802C2,B7L802C11,B7L802C20,B7L802C29,B7L802C38)</f>
        <v>14.990060566008781</v>
      </c>
      <c r="AR27" s="16" t="s">
        <v>28906</v>
      </c>
      <c r="AS27" s="33">
        <f>IF(D6L220C20=0,0,D6L220C18/D6L220C20)</f>
        <v>0</v>
      </c>
      <c r="AT27" s="16" t="s">
        <v>28907</v>
      </c>
      <c r="AU27" s="33">
        <f>IF(D6L220C5=0,0,D6L220C18/D6L220C5)</f>
        <v>0</v>
      </c>
      <c r="AV27" s="16" t="s">
        <v>28908</v>
      </c>
      <c r="AW27" s="33">
        <f>CHOOSE(MIN(D6L220C9,RUN_YEARS),B7L802C1,B7L802C10,B7L802C19,B7L802C28,B7L802C37)</f>
        <v>32.519284230932463</v>
      </c>
      <c r="AX27" s="16" t="s">
        <v>28909</v>
      </c>
      <c r="AY27" s="33">
        <f>IF(D6L220C23=0,0,D6L220C19/D6L220C23)</f>
        <v>0</v>
      </c>
      <c r="AZ27" s="16" t="s">
        <v>28910</v>
      </c>
      <c r="BA27" s="33">
        <f>IF(D6L220C5=0,0,D6L220C19/D6L220C5)</f>
        <v>0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0.29860696231080941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6157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76.543174902128555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14.990060566008781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32.519284230932463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0.29860696231080941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6157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76.543174902128555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14.990060566008781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32.519284230932463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0.29860696231080941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6157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76.543174902128555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14.990060566008781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32.519284230932463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0.29860696231080941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6157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76.543174902128555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14.990060566008781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32.519284230932463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0.29860696231080941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6157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76.543174902128555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14.990060566008781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32.519284230932463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6157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76.543174902128555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14.990060566008781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32.519284230932463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0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0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0</v>
      </c>
      <c r="R34" s="16" t="s">
        <v>29040</v>
      </c>
      <c r="S34" s="15">
        <f>D6L227C5-D6L227C7</f>
        <v>0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0</v>
      </c>
      <c r="X34" s="16" t="s">
        <v>29042</v>
      </c>
      <c r="Y34" s="33">
        <f>D6L227C7-D6L227C10</f>
        <v>0</v>
      </c>
      <c r="Z34" s="16" t="s">
        <v>29043</v>
      </c>
      <c r="AA34" s="33">
        <f>CHOOSE(MIN(D6L227C9,RUN_YEARS),B7L802C7,B7L802C16,B7L802C25,B7L802C34,B7L802C43)</f>
        <v>5900.6666666666661</v>
      </c>
      <c r="AB34" s="16" t="s">
        <v>29044</v>
      </c>
      <c r="AC34" s="33">
        <f>IF(D6L227C12=0,0,D6L227C10/D6L227C12)</f>
        <v>0</v>
      </c>
      <c r="AD34" s="16" t="s">
        <v>29045</v>
      </c>
      <c r="AE34" s="33">
        <f>IF(D6L227C5=0,0,D6L227C10/D6L227C5)</f>
        <v>0</v>
      </c>
      <c r="AF34" s="16" t="s">
        <v>29046</v>
      </c>
      <c r="AG34" s="33">
        <f>CHOOSE(MIN(D6L227C9,RUN_YEARS),B7L802C5,B7L802C14,B7L802C23,B7L802C32,B7L802C41)</f>
        <v>73.893334094479172</v>
      </c>
      <c r="AH34" s="16" t="s">
        <v>29047</v>
      </c>
      <c r="AI34" s="33">
        <f>IF(D6L227C15=0,0,D6L227C11/D6L227C15)</f>
        <v>0</v>
      </c>
      <c r="AJ34" s="16" t="s">
        <v>29048</v>
      </c>
      <c r="AK34" s="33">
        <f>IF(D6L227C5=0,0,D6L227C11/D6L227C5)</f>
        <v>0</v>
      </c>
      <c r="AL34" s="16" t="s">
        <v>29049</v>
      </c>
      <c r="AM34" s="33">
        <f>D6L227C8*CHOOSE(MIN(D6L227C9,RUN_YEARS),B7L802C4,B7L802C13,B7L802C22,B7L802C31,B7L802C40)</f>
        <v>0</v>
      </c>
      <c r="AN34" s="16" t="s">
        <v>29050</v>
      </c>
      <c r="AO34" s="33">
        <f>D6L227C8-D6L227C18</f>
        <v>0</v>
      </c>
      <c r="AP34" s="16" t="s">
        <v>29051</v>
      </c>
      <c r="AQ34" s="33">
        <f>CHOOSE(MIN(D6L227C9,RUN_YEARS),B7L802C2,B7L802C11,B7L802C20,B7L802C29,B7L802C38)</f>
        <v>14.939229964423985</v>
      </c>
      <c r="AR34" s="16" t="s">
        <v>29052</v>
      </c>
      <c r="AS34" s="33">
        <f>IF(D6L227C20=0,0,D6L227C18/D6L227C20)</f>
        <v>0</v>
      </c>
      <c r="AT34" s="16" t="s">
        <v>29053</v>
      </c>
      <c r="AU34" s="33">
        <f>IF(D6L227C5=0,0,D6L227C18/D6L227C5)</f>
        <v>0</v>
      </c>
      <c r="AV34" s="16" t="s">
        <v>29054</v>
      </c>
      <c r="AW34" s="33">
        <f>CHOOSE(MIN(D6L227C9,RUN_YEARS),B7L802C1,B7L802C10,B7L802C19,B7L802C28,B7L802C37)</f>
        <v>31.169152000693177</v>
      </c>
      <c r="AX34" s="16" t="s">
        <v>29055</v>
      </c>
      <c r="AY34" s="33">
        <f>IF(D6L227C23=0,0,D6L227C19/D6L227C23)</f>
        <v>0</v>
      </c>
      <c r="AZ34" s="16" t="s">
        <v>29056</v>
      </c>
      <c r="BA34" s="33">
        <f>IF(D6L227C5=0,0,D6L227C19/D6L227C5)</f>
        <v>0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0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0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0</v>
      </c>
      <c r="R35" s="16" t="s">
        <v>29060</v>
      </c>
      <c r="S35" s="15">
        <f>SUM(D6L201C8:D6L227C8)-2*SUM(D6L209C8,D6L211C8,D6L222C8,D6L224C8,D6L227C8)</f>
        <v>0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0</v>
      </c>
      <c r="X35" s="16" t="s">
        <v>29062</v>
      </c>
      <c r="Y35" s="33">
        <f>SUM(D6L201C11:D6L227C11)-2*SUM(D6L209C11,D6L211C11,D6L222C11,D6L224C11,D6L227C11)</f>
        <v>0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0</v>
      </c>
      <c r="AD35" s="16" t="s">
        <v>29064</v>
      </c>
      <c r="AE35" s="33">
        <f>IF(D6L228C5=0,0,D6L228C10/D6L228C5)</f>
        <v>0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0</v>
      </c>
      <c r="AJ35" s="16" t="s">
        <v>29066</v>
      </c>
      <c r="AK35" s="33">
        <f>IF(D6L228C5=0,0,D6L228C11/D6L228C5)</f>
        <v>0</v>
      </c>
      <c r="AL35" s="16" t="s">
        <v>29067</v>
      </c>
      <c r="AM35" s="33">
        <f>SUM(D6L201C18:D6L227C18)-2*SUM(D6L209C18,D6L211C18,D6L222C18,D6L224C18,D6L227C18)</f>
        <v>0</v>
      </c>
      <c r="AN35" s="16" t="s">
        <v>29068</v>
      </c>
      <c r="AO35" s="33">
        <f>SUM(D6L201C19:D6L227C19)-2*SUM(D6L209C19,D6L211C19,D6L222C19,D6L224C19,D6L227C19)</f>
        <v>0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0</v>
      </c>
      <c r="AT35" s="16" t="s">
        <v>29070</v>
      </c>
      <c r="AU35" s="33">
        <f>IF(D6L228C5=0,0,D6L228C18/D6L228C5)</f>
        <v>0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0</v>
      </c>
      <c r="AZ35" s="16" t="s">
        <v>29072</v>
      </c>
      <c r="BA35" s="33">
        <f>IF(D6L228C5=0,0,D6L228C19/D6L228C5)</f>
        <v>0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0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</v>
      </c>
      <c r="R36" s="16" t="s">
        <v>29077</v>
      </c>
      <c r="S36" s="15">
        <f>D6L229C5-D6L229C7</f>
        <v>0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</v>
      </c>
      <c r="X36" s="16" t="s">
        <v>29079</v>
      </c>
      <c r="Y36" s="33">
        <f>D6L229C7-D6L229C10</f>
        <v>0</v>
      </c>
      <c r="Z36" s="16" t="s">
        <v>29080</v>
      </c>
      <c r="AA36" s="33">
        <f>CHOOSE(MIN(D6L229C9,RUN_YEARS),B7L802C7,B7L802C16,B7L802C25,B7L802C34,B7L802C43)</f>
        <v>6157</v>
      </c>
      <c r="AB36" s="16" t="s">
        <v>29081</v>
      </c>
      <c r="AC36" s="33">
        <f>IF(D6L229C12=0,0,D6L229C10/D6L229C12)</f>
        <v>0</v>
      </c>
      <c r="AD36" s="16" t="s">
        <v>29082</v>
      </c>
      <c r="AE36" s="33">
        <f>IF(D6L229C5=0,0,D6L229C10/D6L229C5)</f>
        <v>0</v>
      </c>
      <c r="AF36" s="16" t="s">
        <v>29083</v>
      </c>
      <c r="AG36" s="33">
        <f>CHOOSE(MIN(D6L229C9,RUN_YEARS),B7L802C5,B7L802C14,B7L802C23,B7L802C32,B7L802C41)</f>
        <v>76.543174902128555</v>
      </c>
      <c r="AH36" s="16" t="s">
        <v>29084</v>
      </c>
      <c r="AI36" s="33">
        <f>IF(D6L229C15=0,0,D6L229C11/D6L229C15)</f>
        <v>0</v>
      </c>
      <c r="AJ36" s="16" t="s">
        <v>29085</v>
      </c>
      <c r="AK36" s="33">
        <f>IF(D6L229C5=0,0,D6L229C11/D6L229C5)</f>
        <v>0</v>
      </c>
      <c r="AL36" s="16" t="s">
        <v>29086</v>
      </c>
      <c r="AM36" s="33">
        <f>D6L229C8*CHOOSE(MIN(D6L229C9,RUN_YEARS),B7L802C4,B7L802C13,B7L802C22,B7L802C31,B7L802C40)</f>
        <v>0</v>
      </c>
      <c r="AN36" s="16" t="s">
        <v>29087</v>
      </c>
      <c r="AO36" s="33">
        <f>D6L229C8-D6L229C18</f>
        <v>0</v>
      </c>
      <c r="AP36" s="16" t="s">
        <v>29088</v>
      </c>
      <c r="AQ36" s="33">
        <f>CHOOSE(MIN(D6L229C9,RUN_YEARS),B7L802C2,B7L802C11,B7L802C20,B7L802C29,B7L802C38)</f>
        <v>14.990060566008781</v>
      </c>
      <c r="AR36" s="16" t="s">
        <v>29089</v>
      </c>
      <c r="AS36" s="33">
        <f>IF(D6L229C20=0,0,D6L229C18/D6L229C20)</f>
        <v>0</v>
      </c>
      <c r="AT36" s="16" t="s">
        <v>29090</v>
      </c>
      <c r="AU36" s="33">
        <f>IF(D6L229C5=0,0,D6L229C18/D6L229C5)</f>
        <v>0</v>
      </c>
      <c r="AV36" s="16" t="s">
        <v>29091</v>
      </c>
      <c r="AW36" s="33">
        <f>CHOOSE(MIN(D6L229C9,RUN_YEARS),B7L802C1,B7L802C10,B7L802C19,B7L802C28,B7L802C37)</f>
        <v>32.519284230932463</v>
      </c>
      <c r="AX36" s="16" t="s">
        <v>29092</v>
      </c>
      <c r="AY36" s="33">
        <f>IF(D6L229C23=0,0,D6L229C19/D6L229C23)</f>
        <v>0</v>
      </c>
      <c r="AZ36" s="16" t="s">
        <v>29093</v>
      </c>
      <c r="BA36" s="33">
        <f>IF(D6L229C5=0,0,D6L229C19/D6L229C5)</f>
        <v>0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6157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76.543174902128555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14.990060566008781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32.519284230932463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0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</v>
      </c>
      <c r="R38" s="16" t="s">
        <v>29117</v>
      </c>
      <c r="S38" s="15">
        <f>D6L231C5-D6L231C7</f>
        <v>0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</v>
      </c>
      <c r="X38" s="16" t="s">
        <v>29119</v>
      </c>
      <c r="Y38" s="33">
        <f>D6L231C7-D6L231C10</f>
        <v>0</v>
      </c>
      <c r="Z38" s="16" t="s">
        <v>29120</v>
      </c>
      <c r="AA38" s="33">
        <f>CHOOSE(MIN(D6L231C9,RUN_YEARS),B7L802C7,B7L802C16,B7L802C25,B7L802C34,B7L802C43)</f>
        <v>6157</v>
      </c>
      <c r="AB38" s="16" t="s">
        <v>29121</v>
      </c>
      <c r="AC38" s="33">
        <f>IF(D6L231C12=0,0,D6L231C10/D6L231C12)</f>
        <v>0</v>
      </c>
      <c r="AD38" s="16" t="s">
        <v>29122</v>
      </c>
      <c r="AE38" s="33">
        <f>IF(D6L231C5=0,0,D6L231C10/D6L231C5)</f>
        <v>0</v>
      </c>
      <c r="AF38" s="16" t="s">
        <v>29123</v>
      </c>
      <c r="AG38" s="33">
        <f>CHOOSE(MIN(D6L231C9,RUN_YEARS),B7L802C5,B7L802C14,B7L802C23,B7L802C32,B7L802C41)</f>
        <v>76.543174902128555</v>
      </c>
      <c r="AH38" s="16" t="s">
        <v>29124</v>
      </c>
      <c r="AI38" s="33">
        <f>IF(D6L231C15=0,0,D6L231C11/D6L231C15)</f>
        <v>0</v>
      </c>
      <c r="AJ38" s="16" t="s">
        <v>29125</v>
      </c>
      <c r="AK38" s="33">
        <f>IF(D6L231C5=0,0,D6L231C11/D6L231C5)</f>
        <v>0</v>
      </c>
      <c r="AL38" s="16" t="s">
        <v>29126</v>
      </c>
      <c r="AM38" s="33">
        <f>D6L231C8*CHOOSE(MIN(D6L231C9,RUN_YEARS),B7L802C4,B7L802C13,B7L802C22,B7L802C31,B7L802C40)</f>
        <v>0</v>
      </c>
      <c r="AN38" s="16" t="s">
        <v>29127</v>
      </c>
      <c r="AO38" s="33">
        <f>D6L231C8-D6L231C18</f>
        <v>0</v>
      </c>
      <c r="AP38" s="16" t="s">
        <v>29128</v>
      </c>
      <c r="AQ38" s="33">
        <f>CHOOSE(MIN(D6L231C9,RUN_YEARS),B7L802C2,B7L802C11,B7L802C20,B7L802C29,B7L802C38)</f>
        <v>14.990060566008781</v>
      </c>
      <c r="AR38" s="16" t="s">
        <v>29129</v>
      </c>
      <c r="AS38" s="33">
        <f>IF(D6L231C20=0,0,D6L231C18/D6L231C20)</f>
        <v>0</v>
      </c>
      <c r="AT38" s="16" t="s">
        <v>29130</v>
      </c>
      <c r="AU38" s="33">
        <f>IF(D6L231C5=0,0,D6L231C18/D6L231C5)</f>
        <v>0</v>
      </c>
      <c r="AV38" s="16" t="s">
        <v>29131</v>
      </c>
      <c r="AW38" s="33">
        <f>CHOOSE(MIN(D6L231C9,RUN_YEARS),B7L802C1,B7L802C10,B7L802C19,B7L802C28,B7L802C37)</f>
        <v>32.519284230932463</v>
      </c>
      <c r="AX38" s="16" t="s">
        <v>29132</v>
      </c>
      <c r="AY38" s="33">
        <f>IF(D6L231C23=0,0,D6L231C19/D6L231C23)</f>
        <v>0</v>
      </c>
      <c r="AZ38" s="16" t="s">
        <v>29133</v>
      </c>
      <c r="BA38" s="33">
        <f>IF(D6L231C5=0,0,D6L231C19/D6L231C5)</f>
        <v>0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6157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76.543174902128555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14.990060566008781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32.519284230932463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0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0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0</v>
      </c>
      <c r="R40" s="16" t="s">
        <v>29158</v>
      </c>
      <c r="S40" s="15">
        <f>D6L233C5-D6L233C7</f>
        <v>0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0</v>
      </c>
      <c r="X40" s="16" t="s">
        <v>29160</v>
      </c>
      <c r="Y40" s="33">
        <f>D6L233C7-D6L233C10</f>
        <v>0</v>
      </c>
      <c r="Z40" s="16" t="s">
        <v>29161</v>
      </c>
      <c r="AA40" s="33">
        <f>CHOOSE(MIN(D6L233C9,RUN_YEARS),B7L802C7,B7L802C16,B7L802C25,B7L802C34,B7L802C43)</f>
        <v>6157</v>
      </c>
      <c r="AB40" s="16" t="s">
        <v>29162</v>
      </c>
      <c r="AC40" s="33">
        <f>IF(D6L233C12=0,0,D6L233C10/D6L233C12)</f>
        <v>0</v>
      </c>
      <c r="AD40" s="16" t="s">
        <v>29163</v>
      </c>
      <c r="AE40" s="33">
        <f>IF(D6L233C5=0,0,D6L233C10/D6L233C5)</f>
        <v>0</v>
      </c>
      <c r="AF40" s="16" t="s">
        <v>29164</v>
      </c>
      <c r="AG40" s="33">
        <f>CHOOSE(MIN(D6L233C9,RUN_YEARS),B7L802C5,B7L802C14,B7L802C23,B7L802C32,B7L802C41)</f>
        <v>76.543174902128555</v>
      </c>
      <c r="AH40" s="16" t="s">
        <v>29165</v>
      </c>
      <c r="AI40" s="33">
        <f>IF(D6L233C15=0,0,D6L233C11/D6L233C15)</f>
        <v>0</v>
      </c>
      <c r="AJ40" s="16" t="s">
        <v>29166</v>
      </c>
      <c r="AK40" s="33">
        <f>IF(D6L233C5=0,0,D6L233C11/D6L233C5)</f>
        <v>0</v>
      </c>
      <c r="AL40" s="16" t="s">
        <v>29167</v>
      </c>
      <c r="AM40" s="33">
        <f>D6L233C8*CHOOSE(MIN(D6L233C9,RUN_YEARS),B7L802C4,B7L802C13,B7L802C22,B7L802C31,B7L802C40)</f>
        <v>0</v>
      </c>
      <c r="AN40" s="16" t="s">
        <v>29168</v>
      </c>
      <c r="AO40" s="33">
        <f>D6L233C8-D6L233C18</f>
        <v>0</v>
      </c>
      <c r="AP40" s="16" t="s">
        <v>29169</v>
      </c>
      <c r="AQ40" s="33">
        <f>CHOOSE(MIN(D6L233C9,RUN_YEARS),B7L802C2,B7L802C11,B7L802C20,B7L802C29,B7L802C38)</f>
        <v>14.990060566008781</v>
      </c>
      <c r="AR40" s="16" t="s">
        <v>29170</v>
      </c>
      <c r="AS40" s="33">
        <f>IF(D6L233C20=0,0,D6L233C18/D6L233C20)</f>
        <v>0</v>
      </c>
      <c r="AT40" s="16" t="s">
        <v>29171</v>
      </c>
      <c r="AU40" s="33">
        <f>IF(D6L233C5=0,0,D6L233C18/D6L233C5)</f>
        <v>0</v>
      </c>
      <c r="AV40" s="16" t="s">
        <v>29172</v>
      </c>
      <c r="AW40" s="33">
        <f>CHOOSE(MIN(D6L233C9,RUN_YEARS),B7L802C1,B7L802C10,B7L802C19,B7L802C28,B7L802C37)</f>
        <v>32.519284230932463</v>
      </c>
      <c r="AX40" s="16" t="s">
        <v>29173</v>
      </c>
      <c r="AY40" s="33">
        <f>IF(D6L233C23=0,0,D6L233C19/D6L233C23)</f>
        <v>0</v>
      </c>
      <c r="AZ40" s="16" t="s">
        <v>29174</v>
      </c>
      <c r="BA40" s="33">
        <f>IF(D6L233C5=0,0,D6L233C19/D6L233C5)</f>
        <v>0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6157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76.543174902128555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14.990060566008781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32.519284230932463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-227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-227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-227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-219.89243317718478</v>
      </c>
      <c r="X42" s="16" t="s">
        <v>29200</v>
      </c>
      <c r="Y42" s="33">
        <f>D6L235C7-D6L235C10</f>
        <v>-7.1075668228152153</v>
      </c>
      <c r="Z42" s="16" t="s">
        <v>29201</v>
      </c>
      <c r="AA42" s="33">
        <f>CHOOSE(MIN(D6L235C9,RUN_YEARS),B7L802C7,B7L802C16,B7L802C25,B7L802C34,B7L802C43)</f>
        <v>6157</v>
      </c>
      <c r="AB42" s="16" t="s">
        <v>29202</v>
      </c>
      <c r="AC42" s="33">
        <f>IF(D6L235C12=0,0,D6L235C10/D6L235C12)</f>
        <v>-3.571421685515426E-2</v>
      </c>
      <c r="AD42" s="16" t="s">
        <v>29203</v>
      </c>
      <c r="AE42" s="33">
        <f>IF(D6L235C5=0,0,D6L235C10/D6L235C5)</f>
        <v>0.96868913293914005</v>
      </c>
      <c r="AF42" s="16" t="s">
        <v>29204</v>
      </c>
      <c r="AG42" s="33">
        <f>CHOOSE(MIN(D6L235C9,RUN_YEARS),B7L802C5,B7L802C14,B7L802C23,B7L802C32,B7L802C41)</f>
        <v>76.543174902128555</v>
      </c>
      <c r="AH42" s="16" t="s">
        <v>29205</v>
      </c>
      <c r="AI42" s="33">
        <f>IF(D6L235C15=0,0,D6L235C11/D6L235C15)</f>
        <v>-9.2856963823401112E-2</v>
      </c>
      <c r="AJ42" s="16" t="s">
        <v>29206</v>
      </c>
      <c r="AK42" s="33">
        <f>IF(D6L235C5=0,0,D6L235C11/D6L235C5)</f>
        <v>3.1310867060859983E-2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14.990060566008781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32.519284230932463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-839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-839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-839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6157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76.543174902128555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-264.71972763747902</v>
      </c>
      <c r="AN43" s="16" t="s">
        <v>29228</v>
      </c>
      <c r="AO43" s="33">
        <f>D6L236C8-D6L236C18</f>
        <v>-574.28027236252092</v>
      </c>
      <c r="AP43" s="16" t="s">
        <v>29229</v>
      </c>
      <c r="AQ43" s="33">
        <f>CHOOSE(MIN(D6L236C9,RUN_YEARS),B7L802C2,B7L802C11,B7L802C20,B7L802C29,B7L802C38)</f>
        <v>14.990060566008781</v>
      </c>
      <c r="AR43" s="16" t="s">
        <v>29230</v>
      </c>
      <c r="AS43" s="33">
        <f>IF(D6L236C20=0,0,D6L236C18/D6L236C20)</f>
        <v>-17.659683659834783</v>
      </c>
      <c r="AT43" s="16" t="s">
        <v>29231</v>
      </c>
      <c r="AU43" s="33">
        <f>IF(D6L236C5=0,0,D6L236C18/D6L236C5)</f>
        <v>0.31551814974669729</v>
      </c>
      <c r="AV43" s="16" t="s">
        <v>29232</v>
      </c>
      <c r="AW43" s="33">
        <f>CHOOSE(MIN(D6L236C9,RUN_YEARS),B7L802C1,B7L802C10,B7L802C19,B7L802C28,B7L802C37)</f>
        <v>32.519284230932463</v>
      </c>
      <c r="AX43" s="16" t="s">
        <v>29233</v>
      </c>
      <c r="AY43" s="33">
        <f>IF(D6L236C23=0,0,D6L236C19/D6L236C23)</f>
        <v>-17.659683659834783</v>
      </c>
      <c r="AZ43" s="16" t="s">
        <v>29234</v>
      </c>
      <c r="BA43" s="33">
        <f>IF(D6L236C5=0,0,D6L236C19/D6L236C5)</f>
        <v>0.68448185025330266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-1066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-1066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-227</v>
      </c>
      <c r="R44" s="16" t="s">
        <v>29238</v>
      </c>
      <c r="S44" s="15">
        <f>SUM(D6L229C8:D6L236C8)</f>
        <v>-839</v>
      </c>
      <c r="U44" s="21" t="str">
        <f>NULL_VALUE</f>
        <v>n/a</v>
      </c>
      <c r="V44" s="16" t="s">
        <v>29239</v>
      </c>
      <c r="W44" s="33">
        <f>SUM(D6L229C10:D6L236C10)</f>
        <v>-219.89243317718478</v>
      </c>
      <c r="X44" s="16" t="s">
        <v>29240</v>
      </c>
      <c r="Y44" s="33">
        <f>SUM(D6L229C11:D6L236C11)</f>
        <v>-7.1075668228152153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-3.571421685515426E-2</v>
      </c>
      <c r="AD44" s="16" t="s">
        <v>29242</v>
      </c>
      <c r="AE44" s="33">
        <f>IF(D6L237C5=0,0,D6L237C10/D6L237C5)</f>
        <v>0.20627807990355046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-9.2856963823401112E-2</v>
      </c>
      <c r="AJ44" s="16" t="s">
        <v>29244</v>
      </c>
      <c r="AK44" s="33">
        <f>IF(D6L237C5=0,0,D6L237C11/D6L237C5)</f>
        <v>6.6675110908210279E-3</v>
      </c>
      <c r="AL44" s="16" t="s">
        <v>29245</v>
      </c>
      <c r="AM44" s="33">
        <f>SUM(D6L229C18:D6L236C18)</f>
        <v>-264.71972763747902</v>
      </c>
      <c r="AN44" s="16" t="s">
        <v>29246</v>
      </c>
      <c r="AO44" s="33">
        <f>SUM(D6L229C19:D6L236C19)</f>
        <v>-574.28027236252092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-17.659683659834783</v>
      </c>
      <c r="AT44" s="16" t="s">
        <v>29248</v>
      </c>
      <c r="AU44" s="33">
        <f>IF(D6L237C5=0,0,D6L237C18/D6L237C5)</f>
        <v>0.24832995087943624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-17.659683659834783</v>
      </c>
      <c r="AZ44" s="16" t="s">
        <v>29250</v>
      </c>
      <c r="BA44" s="33">
        <f>IF(D6L237C5=0,0,D6L237C19/D6L237C5)</f>
        <v>0.53872445812619218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0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0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0</v>
      </c>
      <c r="R45" s="16" t="s">
        <v>29255</v>
      </c>
      <c r="S45" s="15">
        <f>D6L238C5-D6L238C7</f>
        <v>0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0</v>
      </c>
      <c r="X45" s="16" t="s">
        <v>29257</v>
      </c>
      <c r="Y45" s="33">
        <f>D6L238C7-D6L238C10</f>
        <v>0</v>
      </c>
      <c r="Z45" s="16" t="s">
        <v>29258</v>
      </c>
      <c r="AA45" s="33">
        <f>CHOOSE(MIN(D6L238C9,RUN_YEARS),B7L802C7,B7L802C16,B7L802C25,B7L802C34,B7L802C43)</f>
        <v>6157</v>
      </c>
      <c r="AB45" s="16" t="s">
        <v>29259</v>
      </c>
      <c r="AC45" s="33">
        <f>IF(D6L238C12=0,0,D6L238C10/D6L238C12)</f>
        <v>0</v>
      </c>
      <c r="AD45" s="16" t="s">
        <v>29260</v>
      </c>
      <c r="AE45" s="33">
        <f>IF(D6L238C5=0,0,D6L238C10/D6L238C5)</f>
        <v>0</v>
      </c>
      <c r="AF45" s="16" t="s">
        <v>29261</v>
      </c>
      <c r="AG45" s="33">
        <f>CHOOSE(MIN(D6L238C9,RUN_YEARS),B7L802C5,B7L802C14,B7L802C23,B7L802C32,B7L802C41)</f>
        <v>76.543174902128555</v>
      </c>
      <c r="AH45" s="16" t="s">
        <v>29262</v>
      </c>
      <c r="AI45" s="33">
        <f>IF(D6L238C15=0,0,D6L238C11/D6L238C15)</f>
        <v>0</v>
      </c>
      <c r="AJ45" s="16" t="s">
        <v>29263</v>
      </c>
      <c r="AK45" s="33">
        <f>IF(D6L238C5=0,0,D6L238C11/D6L238C5)</f>
        <v>0</v>
      </c>
      <c r="AL45" s="16" t="s">
        <v>29264</v>
      </c>
      <c r="AM45" s="33">
        <f>D6L238C8*CHOOSE(MIN(D6L238C9,RUN_YEARS),B7L802C4,B7L802C13,B7L802C22,B7L802C31,B7L802C40)</f>
        <v>0</v>
      </c>
      <c r="AN45" s="16" t="s">
        <v>29265</v>
      </c>
      <c r="AO45" s="33">
        <f>D6L238C8-D6L238C18</f>
        <v>0</v>
      </c>
      <c r="AP45" s="16" t="s">
        <v>29266</v>
      </c>
      <c r="AQ45" s="33">
        <f>CHOOSE(MIN(D6L238C9,RUN_YEARS),B7L802C2,B7L802C11,B7L802C20,B7L802C29,B7L802C38)</f>
        <v>14.990060566008781</v>
      </c>
      <c r="AR45" s="16" t="s">
        <v>29267</v>
      </c>
      <c r="AS45" s="33">
        <f>IF(D6L238C20=0,0,D6L238C18/D6L238C20)</f>
        <v>0</v>
      </c>
      <c r="AT45" s="16" t="s">
        <v>29268</v>
      </c>
      <c r="AU45" s="33">
        <f>IF(D6L238C5=0,0,D6L238C18/D6L238C5)</f>
        <v>0</v>
      </c>
      <c r="AV45" s="16" t="s">
        <v>29269</v>
      </c>
      <c r="AW45" s="33">
        <f>CHOOSE(MIN(D6L238C9,RUN_YEARS),B7L802C1,B7L802C10,B7L802C19,B7L802C28,B7L802C37)</f>
        <v>32.519284230932463</v>
      </c>
      <c r="AX45" s="16" t="s">
        <v>29270</v>
      </c>
      <c r="AY45" s="33">
        <f>IF(D6L238C23=0,0,D6L238C19/D6L238C23)</f>
        <v>0</v>
      </c>
      <c r="AZ45" s="16" t="s">
        <v>29271</v>
      </c>
      <c r="BA45" s="33">
        <f>IF(D6L238C5=0,0,D6L238C19/D6L238C5)</f>
        <v>0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0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0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0</v>
      </c>
      <c r="R46" s="16" t="s">
        <v>29275</v>
      </c>
      <c r="S46" s="15">
        <f>D6L239C5-D6L239C7</f>
        <v>0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0</v>
      </c>
      <c r="X46" s="16" t="s">
        <v>29277</v>
      </c>
      <c r="Y46" s="33">
        <f>D6L239C7-D6L239C10</f>
        <v>0</v>
      </c>
      <c r="Z46" s="16" t="s">
        <v>29278</v>
      </c>
      <c r="AA46" s="33">
        <f>CHOOSE(MIN(D6L239C9,RUN_YEARS),B7L802C7,B7L802C16,B7L802C25,B7L802C34,B7L802C43)</f>
        <v>6157</v>
      </c>
      <c r="AB46" s="16" t="s">
        <v>29279</v>
      </c>
      <c r="AC46" s="33">
        <f>IF(D6L239C12=0,0,D6L239C10/D6L239C12)</f>
        <v>0</v>
      </c>
      <c r="AD46" s="16" t="s">
        <v>29280</v>
      </c>
      <c r="AE46" s="33">
        <f>IF(D6L239C5=0,0,D6L239C10/D6L239C5)</f>
        <v>0</v>
      </c>
      <c r="AF46" s="16" t="s">
        <v>29281</v>
      </c>
      <c r="AG46" s="33">
        <f>CHOOSE(MIN(D6L239C9,RUN_YEARS),B7L802C5,B7L802C14,B7L802C23,B7L802C32,B7L802C41)</f>
        <v>76.543174902128555</v>
      </c>
      <c r="AH46" s="16" t="s">
        <v>29282</v>
      </c>
      <c r="AI46" s="33">
        <f>IF(D6L239C15=0,0,D6L239C11/D6L239C15)</f>
        <v>0</v>
      </c>
      <c r="AJ46" s="16" t="s">
        <v>29283</v>
      </c>
      <c r="AK46" s="33">
        <f>IF(D6L239C5=0,0,D6L239C11/D6L239C5)</f>
        <v>0</v>
      </c>
      <c r="AL46" s="16" t="s">
        <v>29284</v>
      </c>
      <c r="AM46" s="33">
        <f>D6L239C8*CHOOSE(MIN(D6L239C9,RUN_YEARS),B7L802C4,B7L802C13,B7L802C22,B7L802C31,B7L802C40)</f>
        <v>0</v>
      </c>
      <c r="AN46" s="16" t="s">
        <v>29285</v>
      </c>
      <c r="AO46" s="33">
        <f>D6L239C8-D6L239C18</f>
        <v>0</v>
      </c>
      <c r="AP46" s="16" t="s">
        <v>29286</v>
      </c>
      <c r="AQ46" s="33">
        <f>CHOOSE(MIN(D6L239C9,RUN_YEARS),B7L802C2,B7L802C11,B7L802C20,B7L802C29,B7L802C38)</f>
        <v>14.990060566008781</v>
      </c>
      <c r="AR46" s="16" t="s">
        <v>29287</v>
      </c>
      <c r="AS46" s="33">
        <f>IF(D6L239C20=0,0,D6L239C18/D6L239C20)</f>
        <v>0</v>
      </c>
      <c r="AT46" s="16" t="s">
        <v>29288</v>
      </c>
      <c r="AU46" s="33">
        <f>IF(D6L239C5=0,0,D6L239C18/D6L239C5)</f>
        <v>0</v>
      </c>
      <c r="AV46" s="16" t="s">
        <v>29289</v>
      </c>
      <c r="AW46" s="33">
        <f>CHOOSE(MIN(D6L239C9,RUN_YEARS),B7L802C1,B7L802C10,B7L802C19,B7L802C28,B7L802C37)</f>
        <v>32.519284230932463</v>
      </c>
      <c r="AX46" s="16" t="s">
        <v>29290</v>
      </c>
      <c r="AY46" s="33">
        <f>IF(D6L239C23=0,0,D6L239C19/D6L239C23)</f>
        <v>0</v>
      </c>
      <c r="AZ46" s="16" t="s">
        <v>29291</v>
      </c>
      <c r="BA46" s="33">
        <f>IF(D6L239C5=0,0,D6L239C19/D6L239C5)</f>
        <v>0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0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0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0</v>
      </c>
      <c r="R47" s="16" t="s">
        <v>29295</v>
      </c>
      <c r="S47" s="15">
        <f>SUM(D6L238C8:D6L239C8)</f>
        <v>0</v>
      </c>
      <c r="U47" s="21" t="str">
        <f>NULL_VALUE</f>
        <v>n/a</v>
      </c>
      <c r="V47" s="16" t="s">
        <v>29296</v>
      </c>
      <c r="W47" s="33">
        <f>SUM(D6L238C10:D6L239C10)</f>
        <v>0</v>
      </c>
      <c r="X47" s="16" t="s">
        <v>29297</v>
      </c>
      <c r="Y47" s="33">
        <f>SUM(D6L238C11:D6L239C11)</f>
        <v>0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0</v>
      </c>
      <c r="AD47" s="16" t="s">
        <v>29299</v>
      </c>
      <c r="AE47" s="33">
        <f>IF(D6L240C5=0,0,D6L240C10/D6L240C5)</f>
        <v>0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0</v>
      </c>
      <c r="AJ47" s="16" t="s">
        <v>29301</v>
      </c>
      <c r="AK47" s="33">
        <f>IF(D6L240C5=0,0,D6L240C11/D6L240C5)</f>
        <v>0</v>
      </c>
      <c r="AL47" s="16" t="s">
        <v>29302</v>
      </c>
      <c r="AM47" s="33">
        <f>SUM(D6L238C18:D6L239C18)</f>
        <v>0</v>
      </c>
      <c r="AN47" s="16" t="s">
        <v>29303</v>
      </c>
      <c r="AO47" s="33">
        <f>SUM(D6L238C19:D6L239C19)</f>
        <v>0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</v>
      </c>
      <c r="AT47" s="16" t="s">
        <v>29305</v>
      </c>
      <c r="AU47" s="33">
        <f>IF(D6L240C5=0,0,D6L240C18/D6L240C5)</f>
        <v>0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</v>
      </c>
      <c r="AZ47" s="16" t="s">
        <v>29307</v>
      </c>
      <c r="BA47" s="33">
        <f>IF(D6L240C5=0,0,D6L240C19/D6L240C5)</f>
        <v>0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-1066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-1066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-227</v>
      </c>
      <c r="R48" s="16" t="s">
        <v>29312</v>
      </c>
      <c r="S48" s="15">
        <f>SUM(D6L228C8,D6L237C8,D6L240C8)</f>
        <v>-839</v>
      </c>
      <c r="U48" s="21" t="str">
        <f>NULL_VALUE</f>
        <v>n/a</v>
      </c>
      <c r="V48" s="16" t="s">
        <v>29313</v>
      </c>
      <c r="W48" s="33">
        <f>SUM(D6L228C10,D6L237C10,D6L240C10)</f>
        <v>-219.89243317718478</v>
      </c>
      <c r="X48" s="16" t="s">
        <v>29314</v>
      </c>
      <c r="Y48" s="33">
        <f>SUM(D6L228C11,D6L237C11,D6L240C11)</f>
        <v>-7.1075668228152153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-3.571421685515426E-2</v>
      </c>
      <c r="AD48" s="16" t="s">
        <v>29316</v>
      </c>
      <c r="AE48" s="33">
        <f>IF(D6L241C5=0,0,D6L241C10/D6L241C5)</f>
        <v>0.20627807990355046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-9.2856963823401112E-2</v>
      </c>
      <c r="AJ48" s="16" t="s">
        <v>29318</v>
      </c>
      <c r="AK48" s="33">
        <f>IF(D6L241C5=0,0,D6L241C11/D6L241C5)</f>
        <v>6.6675110908210279E-3</v>
      </c>
      <c r="AL48" s="16" t="s">
        <v>29319</v>
      </c>
      <c r="AM48" s="33">
        <f>SUM(D6L228C18,D6L237C18,D6L240C18)</f>
        <v>-264.71972763747902</v>
      </c>
      <c r="AN48" s="16" t="s">
        <v>29320</v>
      </c>
      <c r="AO48" s="33">
        <f>SUM(D6L228C19,D6L237C19,D6L240C19)</f>
        <v>-574.28027236252092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-17.659683659834783</v>
      </c>
      <c r="AT48" s="16" t="s">
        <v>29322</v>
      </c>
      <c r="AU48" s="33">
        <f>IF(D6L241C5=0,0,D6L241C18/D6L241C5)</f>
        <v>0.24832995087943624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-17.659683659834783</v>
      </c>
      <c r="AZ48" s="16" t="s">
        <v>29324</v>
      </c>
      <c r="BA48" s="33">
        <f>IF(D6L241C5=0,0,D6L241C19/D6L241C5)</f>
        <v>0.53872445812619218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F39874-9785-466E-A73F-B043EF0C693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6237.3019940000004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5364.0797148400006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2682.0398574200003</v>
      </c>
      <c r="R8" s="16" t="s">
        <v>29335</v>
      </c>
      <c r="S8" s="15">
        <f>D6L301C5-D6L301C7</f>
        <v>2682.0398574200003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2532.2042467295209</v>
      </c>
      <c r="X8" s="16" t="s">
        <v>29337</v>
      </c>
      <c r="Y8" s="33">
        <f>D6L301C7-D6L301C10</f>
        <v>149.83561069047937</v>
      </c>
      <c r="Z8" s="16" t="s">
        <v>29338</v>
      </c>
      <c r="AA8" s="33">
        <f>CHOOSE(MIN(D6L301C9,RUN_YEARS),B7L803C7,B7L803C16,B7L803C25,B7L803C34,B7L803C43)</f>
        <v>33149.666666666672</v>
      </c>
      <c r="AB8" s="16" t="s">
        <v>29339</v>
      </c>
      <c r="AC8" s="33">
        <f>IF(D6L301C12=0,0,D6L301C10/D6L301C12)</f>
        <v>7.6387019881432303E-2</v>
      </c>
      <c r="AD8" s="16" t="s">
        <v>29340</v>
      </c>
      <c r="AE8" s="33">
        <f>IF(D6L301C5=0,0,D6L301C10/D6L301C5)</f>
        <v>0.47206685607673737</v>
      </c>
      <c r="AF8" s="16" t="s">
        <v>29341</v>
      </c>
      <c r="AG8" s="33">
        <f>CHOOSE(MIN(D6L301C9,RUN_YEARS),B7L803C5,B7L803C14,B7L803C23,B7L803C32,B7L803C41)</f>
        <v>754.43551959811214</v>
      </c>
      <c r="AH8" s="16" t="s">
        <v>29342</v>
      </c>
      <c r="AI8" s="33">
        <f>IF(D6L301C15=0,0,D6L301C11/D6L301C15)</f>
        <v>0.19860625169172419</v>
      </c>
      <c r="AJ8" s="16" t="s">
        <v>29343</v>
      </c>
      <c r="AK8" s="33">
        <f>IF(D6L301C5=0,0,D6L301C11/D6L301C5)</f>
        <v>2.7933143923262641E-2</v>
      </c>
      <c r="AL8" s="16" t="s">
        <v>29344</v>
      </c>
      <c r="AM8" s="33">
        <f>D6L301C8*CHOOSE(MIN(D6L301C9,RUN_YEARS),B7L803C4,B7L803C13,B7L803C22,B7L803C31,B7L803C40)</f>
        <v>618.23364643492505</v>
      </c>
      <c r="AN8" s="16" t="s">
        <v>29345</v>
      </c>
      <c r="AO8" s="33">
        <f>D6L301C8-D6L301C18</f>
        <v>2063.8062109850753</v>
      </c>
      <c r="AP8" s="16" t="s">
        <v>29346</v>
      </c>
      <c r="AQ8" s="33">
        <f>CHOOSE(MIN(D6L301C9,RUN_YEARS),B7L803C2,B7L803C11,B7L803C20,B7L803C29,B7L803C38)</f>
        <v>83.927888415546334</v>
      </c>
      <c r="AR8" s="16" t="s">
        <v>29347</v>
      </c>
      <c r="AS8" s="33">
        <f>IF(D6L301C20=0,0,D6L301C18/D6L301C20)</f>
        <v>7.3662480744649219</v>
      </c>
      <c r="AT8" s="16" t="s">
        <v>29348</v>
      </c>
      <c r="AU8" s="33">
        <f>IF(D6L301C5=0,0,D6L301C18/D6L301C5)</f>
        <v>0.11525437340622476</v>
      </c>
      <c r="AV8" s="16" t="s">
        <v>29349</v>
      </c>
      <c r="AW8" s="33">
        <f>CHOOSE(MIN(D6L301C9,RUN_YEARS),B7L803C1,B7L803C10,B7L803C19,B7L803C28,B7L803C37)</f>
        <v>280.17060926026284</v>
      </c>
      <c r="AX8" s="16" t="s">
        <v>29350</v>
      </c>
      <c r="AY8" s="33">
        <f>IF(D6L301C23=0,0,D6L301C19/D6L301C23)</f>
        <v>7.3662480744649228</v>
      </c>
      <c r="AZ8" s="16" t="s">
        <v>29351</v>
      </c>
      <c r="BA8" s="33">
        <f>IF(D6L301C5=0,0,D6L301C19/D6L301C5)</f>
        <v>0.38474562659377526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0.36376249216056522</v>
      </c>
      <c r="J9" s="16" t="s">
        <v>29372</v>
      </c>
      <c r="K9" s="21">
        <f>IF(FLOW_THRU_100PCT="Y",1,INDEX(VariabilityMatrix,D6L302C1,D6L302C9))</f>
        <v>0.53430989066561307</v>
      </c>
      <c r="L9" s="16" t="s">
        <v>29352</v>
      </c>
      <c r="M9" s="15">
        <f>IF(D6L302C2&lt;&gt;0,D6L302C2*D6L302C4,D6L302C3*D6L302C4)</f>
        <v>0.19436189741456253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9.7180948707281264E-2</v>
      </c>
      <c r="R9" s="16" t="s">
        <v>29354</v>
      </c>
      <c r="S9" s="15">
        <f>D6L302C5-D6L302C7</f>
        <v>9.7180948707281264E-2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9.1568239312220745E-2</v>
      </c>
      <c r="X9" s="16" t="s">
        <v>29356</v>
      </c>
      <c r="Y9" s="33">
        <f>D6L302C7-D6L302C10</f>
        <v>5.6127093950605195E-3</v>
      </c>
      <c r="Z9" s="16" t="s">
        <v>29357</v>
      </c>
      <c r="AA9" s="33">
        <f>CHOOSE(MIN(D6L302C9,RUN_YEARS),B7L803C7,B7L803C16,B7L803C25,B7L803C34,B7L803C43)</f>
        <v>35655.4</v>
      </c>
      <c r="AB9" s="16" t="s">
        <v>29358</v>
      </c>
      <c r="AC9" s="33">
        <f>IF(D6L302C12=0,0,D6L302C10/D6L302C12)</f>
        <v>2.5681450583143295E-6</v>
      </c>
      <c r="AD9" s="16" t="s">
        <v>29359</v>
      </c>
      <c r="AE9" s="33">
        <f>IF(D6L302C5=0,0,D6L302C10/D6L302C5)</f>
        <v>0.47112237804980395</v>
      </c>
      <c r="AF9" s="16" t="s">
        <v>29360</v>
      </c>
      <c r="AG9" s="33">
        <f>CHOOSE(MIN(D6L302C9,RUN_YEARS),B7L803C5,B7L803C14,B7L803C23,B7L803C32,B7L803C41)</f>
        <v>840.58117189553377</v>
      </c>
      <c r="AH9" s="16" t="s">
        <v>29361</v>
      </c>
      <c r="AI9" s="33">
        <f>IF(D6L302C15=0,0,D6L302C11/D6L302C15)</f>
        <v>6.6771771516172609E-6</v>
      </c>
      <c r="AJ9" s="16" t="s">
        <v>29362</v>
      </c>
      <c r="AK9" s="33">
        <f>IF(D6L302C5=0,0,D6L302C11/D6L302C5)</f>
        <v>2.8877621950196029E-2</v>
      </c>
      <c r="AL9" s="16" t="s">
        <v>29363</v>
      </c>
      <c r="AM9" s="33">
        <f>D6L302C8*CHOOSE(MIN(D6L302C9,RUN_YEARS),B7L803C4,B7L803C13,B7L803C22,B7L803C31,B7L803C40)</f>
        <v>2.1661712247266516E-2</v>
      </c>
      <c r="AN9" s="16" t="s">
        <v>29364</v>
      </c>
      <c r="AO9" s="33">
        <f>D6L302C8-D6L302C18</f>
        <v>7.5519236460014752E-2</v>
      </c>
      <c r="AP9" s="16" t="s">
        <v>29365</v>
      </c>
      <c r="AQ9" s="33">
        <f>CHOOSE(MIN(D6L302C9,RUN_YEARS),B7L803C2,B7L803C11,B7L803C20,B7L803C29,B7L803C38)</f>
        <v>88.571967777281202</v>
      </c>
      <c r="AR9" s="16" t="s">
        <v>29366</v>
      </c>
      <c r="AS9" s="33">
        <f>IF(D6L302C20=0,0,D6L302C18/D6L302C20)</f>
        <v>2.4456623004849587E-4</v>
      </c>
      <c r="AT9" s="16" t="s">
        <v>29367</v>
      </c>
      <c r="AU9" s="33">
        <f>IF(D6L302C5=0,0,D6L302C18/D6L302C5)</f>
        <v>0.11145040532848552</v>
      </c>
      <c r="AV9" s="16" t="s">
        <v>29368</v>
      </c>
      <c r="AW9" s="33">
        <f>CHOOSE(MIN(D6L302C9,RUN_YEARS),B7L803C1,B7L803C10,B7L803C19,B7L803C28,B7L803C37)</f>
        <v>308.78848827591526</v>
      </c>
      <c r="AX9" s="16" t="s">
        <v>29369</v>
      </c>
      <c r="AY9" s="33">
        <f>IF(D6L302C23=0,0,D6L302C19/D6L302C23)</f>
        <v>2.4456623004849587E-4</v>
      </c>
      <c r="AZ9" s="16" t="s">
        <v>29370</v>
      </c>
      <c r="BA9" s="33">
        <f>IF(D6L302C5=0,0,D6L302C19/D6L302C5)</f>
        <v>0.38854959467151451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7.5800787954477316E-3</v>
      </c>
      <c r="J10" s="16" t="s">
        <v>29393</v>
      </c>
      <c r="K10" s="21">
        <f>IF(FLOW_THRU_100PCT="Y",1,INDEX(VariabilityMatrix,D6L303C1,D6L303C9))</f>
        <v>0.53430989066561307</v>
      </c>
      <c r="L10" s="16" t="s">
        <v>29373</v>
      </c>
      <c r="M10" s="15">
        <f>IF(D6L303C2&lt;&gt;0,D6L303C2*D6L303C4,D6L303C3*D6L303C4)</f>
        <v>4.0501110724324094E-3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2.0250555362162047E-3</v>
      </c>
      <c r="R10" s="16" t="s">
        <v>29375</v>
      </c>
      <c r="S10" s="15">
        <f>D6L303C5-D6L303C7</f>
        <v>2.0250555362162047E-3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1.9080979598101984E-3</v>
      </c>
      <c r="X10" s="16" t="s">
        <v>29377</v>
      </c>
      <c r="Y10" s="33">
        <f>D6L303C7-D6L303C10</f>
        <v>1.1695757640600626E-4</v>
      </c>
      <c r="Z10" s="16" t="s">
        <v>29378</v>
      </c>
      <c r="AA10" s="33">
        <f>CHOOSE(MIN(D6L303C9,RUN_YEARS),B7L803C7,B7L803C16,B7L803C25,B7L803C34,B7L803C43)</f>
        <v>35655.4</v>
      </c>
      <c r="AB10" s="16" t="s">
        <v>29379</v>
      </c>
      <c r="AC10" s="33">
        <f>IF(D6L303C12=0,0,D6L303C10/D6L303C12)</f>
        <v>5.3514978371023697E-8</v>
      </c>
      <c r="AD10" s="16" t="s">
        <v>29380</v>
      </c>
      <c r="AE10" s="33">
        <f>IF(D6L303C5=0,0,D6L303C10/D6L303C5)</f>
        <v>0.47112237804980395</v>
      </c>
      <c r="AF10" s="16" t="s">
        <v>29381</v>
      </c>
      <c r="AG10" s="33">
        <f>CHOOSE(MIN(D6L303C9,RUN_YEARS),B7L803C5,B7L803C14,B7L803C23,B7L803C32,B7L803C41)</f>
        <v>840.58117189553377</v>
      </c>
      <c r="AH10" s="16" t="s">
        <v>29382</v>
      </c>
      <c r="AI10" s="33">
        <f>IF(D6L303C15=0,0,D6L303C11/D6L303C15)</f>
        <v>1.391389437646619E-7</v>
      </c>
      <c r="AJ10" s="16" t="s">
        <v>29383</v>
      </c>
      <c r="AK10" s="33">
        <f>IF(D6L303C5=0,0,D6L303C11/D6L303C5)</f>
        <v>2.8877621950196063E-2</v>
      </c>
      <c r="AL10" s="16" t="s">
        <v>29384</v>
      </c>
      <c r="AM10" s="33">
        <f>D6L303C8*CHOOSE(MIN(D6L303C9,RUN_YEARS),B7L803C4,B7L803C13,B7L803C22,B7L803C31,B7L803C40)</f>
        <v>4.5138652064797917E-4</v>
      </c>
      <c r="AN10" s="16" t="s">
        <v>29385</v>
      </c>
      <c r="AO10" s="33">
        <f>D6L303C8-D6L303C18</f>
        <v>1.5736690155682255E-3</v>
      </c>
      <c r="AP10" s="16" t="s">
        <v>29386</v>
      </c>
      <c r="AQ10" s="33">
        <f>CHOOSE(MIN(D6L303C9,RUN_YEARS),B7L803C2,B7L803C11,B7L803C20,B7L803C29,B7L803C38)</f>
        <v>88.571967777281202</v>
      </c>
      <c r="AR10" s="16" t="s">
        <v>29387</v>
      </c>
      <c r="AS10" s="33">
        <f>IF(D6L303C20=0,0,D6L303C18/D6L303C20)</f>
        <v>5.0962684015671181E-6</v>
      </c>
      <c r="AT10" s="16" t="s">
        <v>29388</v>
      </c>
      <c r="AU10" s="33">
        <f>IF(D6L303C5=0,0,D6L303C18/D6L303C5)</f>
        <v>0.11145040532848552</v>
      </c>
      <c r="AV10" s="16" t="s">
        <v>29389</v>
      </c>
      <c r="AW10" s="33">
        <f>CHOOSE(MIN(D6L303C9,RUN_YEARS),B7L803C1,B7L803C10,B7L803C19,B7L803C28,B7L803C37)</f>
        <v>308.78848827591526</v>
      </c>
      <c r="AX10" s="16" t="s">
        <v>29390</v>
      </c>
      <c r="AY10" s="33">
        <f>IF(D6L303C23=0,0,D6L303C19/D6L303C23)</f>
        <v>5.0962684015671181E-6</v>
      </c>
      <c r="AZ10" s="16" t="s">
        <v>29391</v>
      </c>
      <c r="BA10" s="33">
        <f>IF(D6L303C5=0,0,D6L303C19/D6L303C5)</f>
        <v>0.38854959467151451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</v>
      </c>
      <c r="J11" s="16" t="s">
        <v>29414</v>
      </c>
      <c r="K11" s="21">
        <f>IF(FLOW_THRU_100PCT="Y",1,INDEX(VariabilityMatrix,D6L304C1,D6L304C9))</f>
        <v>0.54347465891250279</v>
      </c>
      <c r="L11" s="16" t="s">
        <v>29394</v>
      </c>
      <c r="M11" s="15">
        <f>IF(D6L304C2&lt;&gt;0,D6L304C2*D6L304C4,D6L304C3*D6L304C4)</f>
        <v>0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</v>
      </c>
      <c r="R11" s="16" t="s">
        <v>29396</v>
      </c>
      <c r="S11" s="15">
        <f>D6L304C5-D6L304C7</f>
        <v>0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</v>
      </c>
      <c r="X11" s="16" t="s">
        <v>29398</v>
      </c>
      <c r="Y11" s="33">
        <f>D6L304C7-D6L304C10</f>
        <v>0</v>
      </c>
      <c r="Z11" s="16" t="s">
        <v>29399</v>
      </c>
      <c r="AA11" s="33">
        <f>CHOOSE(MIN(D6L304C9,RUN_YEARS),B7L803C7,B7L803C16,B7L803C25,B7L803C34,B7L803C43)</f>
        <v>31104</v>
      </c>
      <c r="AB11" s="16" t="s">
        <v>29400</v>
      </c>
      <c r="AC11" s="33">
        <f>IF(D6L304C12=0,0,D6L304C10/D6L304C12)</f>
        <v>0</v>
      </c>
      <c r="AD11" s="16" t="s">
        <v>29401</v>
      </c>
      <c r="AE11" s="33">
        <f>IF(D6L304C5=0,0,D6L304C10/D6L304C5)</f>
        <v>0</v>
      </c>
      <c r="AF11" s="16" t="s">
        <v>29402</v>
      </c>
      <c r="AG11" s="33">
        <f>CHOOSE(MIN(D6L304C9,RUN_YEARS),B7L803C5,B7L803C14,B7L803C23,B7L803C32,B7L803C41)</f>
        <v>690.91406212531865</v>
      </c>
      <c r="AH11" s="16" t="s">
        <v>29403</v>
      </c>
      <c r="AI11" s="33">
        <f>IF(D6L304C15=0,0,D6L304C11/D6L304C15)</f>
        <v>0</v>
      </c>
      <c r="AJ11" s="16" t="s">
        <v>29404</v>
      </c>
      <c r="AK11" s="33">
        <f>IF(D6L304C5=0,0,D6L304C11/D6L304C5)</f>
        <v>0</v>
      </c>
      <c r="AL11" s="16" t="s">
        <v>29405</v>
      </c>
      <c r="AM11" s="33">
        <f>D6L304C8*CHOOSE(MIN(D6L304C9,RUN_YEARS),B7L803C4,B7L803C13,B7L803C22,B7L803C31,B7L803C40)</f>
        <v>0</v>
      </c>
      <c r="AN11" s="16" t="s">
        <v>29406</v>
      </c>
      <c r="AO11" s="33">
        <f>D6L304C8-D6L304C18</f>
        <v>0</v>
      </c>
      <c r="AP11" s="16" t="s">
        <v>29407</v>
      </c>
      <c r="AQ11" s="33">
        <f>CHOOSE(MIN(D6L304C9,RUN_YEARS),B7L803C2,B7L803C11,B7L803C20,B7L803C29,B7L803C38)</f>
        <v>75.726952061903049</v>
      </c>
      <c r="AR11" s="16" t="s">
        <v>29408</v>
      </c>
      <c r="AS11" s="33">
        <f>IF(D6L304C20=0,0,D6L304C18/D6L304C20)</f>
        <v>0</v>
      </c>
      <c r="AT11" s="16" t="s">
        <v>29409</v>
      </c>
      <c r="AU11" s="33">
        <f>IF(D6L304C5=0,0,D6L304C18/D6L304C5)</f>
        <v>0</v>
      </c>
      <c r="AV11" s="16" t="s">
        <v>29410</v>
      </c>
      <c r="AW11" s="33">
        <f>CHOOSE(MIN(D6L304C9,RUN_YEARS),B7L803C1,B7L803C10,B7L803C19,B7L803C28,B7L803C37)</f>
        <v>260.61613056823973</v>
      </c>
      <c r="AX11" s="16" t="s">
        <v>29411</v>
      </c>
      <c r="AY11" s="33">
        <f>IF(D6L304C23=0,0,D6L304C19/D6L304C23)</f>
        <v>0</v>
      </c>
      <c r="AZ11" s="16" t="s">
        <v>29412</v>
      </c>
      <c r="BA11" s="33">
        <f>IF(D6L304C5=0,0,D6L304C19/D6L304C5)</f>
        <v>0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1.6839045916581505</v>
      </c>
      <c r="J12" s="16" t="s">
        <v>29435</v>
      </c>
      <c r="K12" s="21">
        <f>IF(FLOW_THRU_100PCT="Y",1,INDEX(VariabilityMatrix,D6L305C1,D6L305C9))</f>
        <v>0.28743433853457218</v>
      </c>
      <c r="L12" s="16" t="s">
        <v>29415</v>
      </c>
      <c r="M12" s="15">
        <f>IF(D6L305C2&lt;&gt;0,D6L305C2*D6L305C4,D6L305C3*D6L305C4)</f>
        <v>0.48401200245858939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0.24200600122929469</v>
      </c>
      <c r="R12" s="16" t="s">
        <v>29417</v>
      </c>
      <c r="S12" s="15">
        <f>D6L305C5-D6L305C7</f>
        <v>0.24200600122929469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0.22802888560293819</v>
      </c>
      <c r="X12" s="16" t="s">
        <v>29419</v>
      </c>
      <c r="Y12" s="33">
        <f>D6L305C7-D6L305C10</f>
        <v>1.3977115626356507E-2</v>
      </c>
      <c r="Z12" s="16" t="s">
        <v>29420</v>
      </c>
      <c r="AA12" s="33">
        <f>CHOOSE(MIN(D6L305C9,RUN_YEARS),B7L803C7,B7L803C16,B7L803C25,B7L803C34,B7L803C43)</f>
        <v>35655.4</v>
      </c>
      <c r="AB12" s="16" t="s">
        <v>29421</v>
      </c>
      <c r="AC12" s="33">
        <f>IF(D6L305C12=0,0,D6L305C10/D6L305C12)</f>
        <v>6.3953534556599607E-6</v>
      </c>
      <c r="AD12" s="16" t="s">
        <v>29422</v>
      </c>
      <c r="AE12" s="33">
        <f>IF(D6L305C5=0,0,D6L305C10/D6L305C5)</f>
        <v>0.47112237804980395</v>
      </c>
      <c r="AF12" s="16" t="s">
        <v>29423</v>
      </c>
      <c r="AG12" s="33">
        <f>CHOOSE(MIN(D6L305C9,RUN_YEARS),B7L803C5,B7L803C14,B7L803C23,B7L803C32,B7L803C41)</f>
        <v>840.58117189553377</v>
      </c>
      <c r="AH12" s="16" t="s">
        <v>29424</v>
      </c>
      <c r="AI12" s="33">
        <f>IF(D6L305C15=0,0,D6L305C11/D6L305C15)</f>
        <v>1.6627918984715927E-5</v>
      </c>
      <c r="AJ12" s="16" t="s">
        <v>29425</v>
      </c>
      <c r="AK12" s="33">
        <f>IF(D6L305C5=0,0,D6L305C11/D6L305C5)</f>
        <v>2.8877621950196053E-2</v>
      </c>
      <c r="AL12" s="16" t="s">
        <v>29426</v>
      </c>
      <c r="AM12" s="33">
        <f>D6L305C8*CHOOSE(MIN(D6L305C9,RUN_YEARS),B7L803C4,B7L803C13,B7L803C22,B7L803C31,B7L803C40)</f>
        <v>5.3943333857861715E-2</v>
      </c>
      <c r="AN12" s="16" t="s">
        <v>29427</v>
      </c>
      <c r="AO12" s="33">
        <f>D6L305C8-D6L305C18</f>
        <v>0.18806266737143298</v>
      </c>
      <c r="AP12" s="16" t="s">
        <v>29428</v>
      </c>
      <c r="AQ12" s="33">
        <f>CHOOSE(MIN(D6L305C9,RUN_YEARS),B7L803C2,B7L803C11,B7L803C20,B7L803C29,B7L803C38)</f>
        <v>88.571967777281202</v>
      </c>
      <c r="AR12" s="16" t="s">
        <v>29429</v>
      </c>
      <c r="AS12" s="33">
        <f>IF(D6L305C20=0,0,D6L305C18/D6L305C20)</f>
        <v>6.0903393264904104E-4</v>
      </c>
      <c r="AT12" s="16" t="s">
        <v>29430</v>
      </c>
      <c r="AU12" s="33">
        <f>IF(D6L305C5=0,0,D6L305C18/D6L305C5)</f>
        <v>0.11145040532848552</v>
      </c>
      <c r="AV12" s="16" t="s">
        <v>29431</v>
      </c>
      <c r="AW12" s="33">
        <f>CHOOSE(MIN(D6L305C9,RUN_YEARS),B7L803C1,B7L803C10,B7L803C19,B7L803C28,B7L803C37)</f>
        <v>308.78848827591526</v>
      </c>
      <c r="AX12" s="16" t="s">
        <v>29432</v>
      </c>
      <c r="AY12" s="33">
        <f>IF(D6L305C23=0,0,D6L305C19/D6L305C23)</f>
        <v>6.0903393264904104E-4</v>
      </c>
      <c r="AZ12" s="16" t="s">
        <v>29433</v>
      </c>
      <c r="BA12" s="33">
        <f>IF(D6L305C5=0,0,D6L305C19/D6L305C5)</f>
        <v>0.38854959467151451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0.5414217498152587</v>
      </c>
      <c r="J13" s="16" t="s">
        <v>29456</v>
      </c>
      <c r="K13" s="21">
        <f>IF(FLOW_THRU_100PCT="Y",1,INDEX(VariabilityMatrix,D6L306C1,D6L306C9))</f>
        <v>0.53430989066561307</v>
      </c>
      <c r="L13" s="16" t="s">
        <v>29436</v>
      </c>
      <c r="M13" s="15">
        <f>IF(D6L306C2&lt;&gt;0,D6L306C2*D6L306C4,D6L306C3*D6L306C4)</f>
        <v>0.28928699594777579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0.1446434979738879</v>
      </c>
      <c r="R13" s="16" t="s">
        <v>29438</v>
      </c>
      <c r="S13" s="15">
        <f>D6L306C5-D6L306C7</f>
        <v>0.1446434979738879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0.13628957746980014</v>
      </c>
      <c r="X13" s="16" t="s">
        <v>29440</v>
      </c>
      <c r="Y13" s="33">
        <f>D6L306C7-D6L306C10</f>
        <v>8.3539205040877584E-3</v>
      </c>
      <c r="Z13" s="16" t="s">
        <v>29441</v>
      </c>
      <c r="AA13" s="33">
        <f>CHOOSE(MIN(D6L306C9,RUN_YEARS),B7L803C7,B7L803C16,B7L803C25,B7L803C34,B7L803C43)</f>
        <v>35655.4</v>
      </c>
      <c r="AB13" s="16" t="s">
        <v>29442</v>
      </c>
      <c r="AC13" s="33">
        <f>IF(D6L306C12=0,0,D6L306C10/D6L306C12)</f>
        <v>3.8224105596852123E-6</v>
      </c>
      <c r="AD13" s="16" t="s">
        <v>29443</v>
      </c>
      <c r="AE13" s="33">
        <f>IF(D6L306C5=0,0,D6L306C10/D6L306C5)</f>
        <v>0.471122378049804</v>
      </c>
      <c r="AF13" s="16" t="s">
        <v>29444</v>
      </c>
      <c r="AG13" s="33">
        <f>CHOOSE(MIN(D6L306C9,RUN_YEARS),B7L803C5,B7L803C14,B7L803C23,B7L803C32,B7L803C41)</f>
        <v>840.58117189553377</v>
      </c>
      <c r="AH13" s="16" t="s">
        <v>29445</v>
      </c>
      <c r="AI13" s="33">
        <f>IF(D6L306C15=0,0,D6L306C11/D6L306C15)</f>
        <v>9.9382674551815577E-6</v>
      </c>
      <c r="AJ13" s="16" t="s">
        <v>29446</v>
      </c>
      <c r="AK13" s="33">
        <f>IF(D6L306C5=0,0,D6L306C11/D6L306C5)</f>
        <v>2.8877621950196025E-2</v>
      </c>
      <c r="AL13" s="16" t="s">
        <v>29447</v>
      </c>
      <c r="AM13" s="33">
        <f>D6L306C8*CHOOSE(MIN(D6L306C9,RUN_YEARS),B7L803C4,B7L803C13,B7L803C22,B7L803C31,B7L803C40)</f>
        <v>3.2241152954639557E-2</v>
      </c>
      <c r="AN13" s="16" t="s">
        <v>29448</v>
      </c>
      <c r="AO13" s="33">
        <f>D6L306C8-D6L306C18</f>
        <v>0.11240234501924834</v>
      </c>
      <c r="AP13" s="16" t="s">
        <v>29449</v>
      </c>
      <c r="AQ13" s="33">
        <f>CHOOSE(MIN(D6L306C9,RUN_YEARS),B7L803C2,B7L803C11,B7L803C20,B7L803C29,B7L803C38)</f>
        <v>88.571967777281202</v>
      </c>
      <c r="AR13" s="16" t="s">
        <v>29450</v>
      </c>
      <c r="AS13" s="33">
        <f>IF(D6L306C20=0,0,D6L306C18/D6L306C20)</f>
        <v>3.6401080120192886E-4</v>
      </c>
      <c r="AT13" s="16" t="s">
        <v>29451</v>
      </c>
      <c r="AU13" s="33">
        <f>IF(D6L306C5=0,0,D6L306C18/D6L306C5)</f>
        <v>0.11145040532848551</v>
      </c>
      <c r="AV13" s="16" t="s">
        <v>29452</v>
      </c>
      <c r="AW13" s="33">
        <f>CHOOSE(MIN(D6L306C9,RUN_YEARS),B7L803C1,B7L803C10,B7L803C19,B7L803C28,B7L803C37)</f>
        <v>308.78848827591526</v>
      </c>
      <c r="AX13" s="16" t="s">
        <v>29453</v>
      </c>
      <c r="AY13" s="33">
        <f>IF(D6L306C23=0,0,D6L306C19/D6L306C23)</f>
        <v>3.6401080120192892E-4</v>
      </c>
      <c r="AZ13" s="16" t="s">
        <v>29454</v>
      </c>
      <c r="BA13" s="33">
        <f>IF(D6L306C5=0,0,D6L306C19/D6L306C5)</f>
        <v>0.38854959467151451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0.92763011282261476</v>
      </c>
      <c r="J14" s="16" t="s">
        <v>29477</v>
      </c>
      <c r="K14" s="21">
        <f>IF(FLOW_THRU_100PCT="Y",1,INDEX(VariabilityMatrix,D6L307C1,D6L307C9))</f>
        <v>0.54347465891250279</v>
      </c>
      <c r="L14" s="16" t="s">
        <v>29457</v>
      </c>
      <c r="M14" s="15">
        <f>IF(D6L307C2&lt;&gt;0,D6L307C2*D6L307C4,D6L307C3*D6L307C4)</f>
        <v>0.504143459163237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0.2520717295816185</v>
      </c>
      <c r="R14" s="16" t="s">
        <v>29459</v>
      </c>
      <c r="S14" s="15">
        <f>D6L307C5-D6L307C7</f>
        <v>0.2520717295816185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0.23830849055008638</v>
      </c>
      <c r="X14" s="16" t="s">
        <v>29461</v>
      </c>
      <c r="Y14" s="33">
        <f>D6L307C7-D6L307C10</f>
        <v>1.3763239031532121E-2</v>
      </c>
      <c r="Z14" s="16" t="s">
        <v>29462</v>
      </c>
      <c r="AA14" s="33">
        <f>CHOOSE(MIN(D6L307C9,RUN_YEARS),B7L803C7,B7L803C16,B7L803C25,B7L803C34,B7L803C43)</f>
        <v>31104</v>
      </c>
      <c r="AB14" s="16" t="s">
        <v>29463</v>
      </c>
      <c r="AC14" s="33">
        <f>IF(D6L307C12=0,0,D6L307C10/D6L307C12)</f>
        <v>7.6616670058541153E-6</v>
      </c>
      <c r="AD14" s="16" t="s">
        <v>29464</v>
      </c>
      <c r="AE14" s="33">
        <f>IF(D6L307C5=0,0,D6L307C10/D6L307C5)</f>
        <v>0.47269975682244109</v>
      </c>
      <c r="AF14" s="16" t="s">
        <v>29465</v>
      </c>
      <c r="AG14" s="33">
        <f>CHOOSE(MIN(D6L307C9,RUN_YEARS),B7L803C5,B7L803C14,B7L803C23,B7L803C32,B7L803C41)</f>
        <v>690.91406212531865</v>
      </c>
      <c r="AH14" s="16" t="s">
        <v>29466</v>
      </c>
      <c r="AI14" s="33">
        <f>IF(D6L307C15=0,0,D6L307C11/D6L307C15)</f>
        <v>1.992033421522072E-5</v>
      </c>
      <c r="AJ14" s="16" t="s">
        <v>29467</v>
      </c>
      <c r="AK14" s="33">
        <f>IF(D6L307C5=0,0,D6L307C11/D6L307C5)</f>
        <v>2.7300243177558931E-2</v>
      </c>
      <c r="AL14" s="16" t="s">
        <v>29468</v>
      </c>
      <c r="AM14" s="33">
        <f>D6L307C8*CHOOSE(MIN(D6L307C9,RUN_YEARS),B7L803C4,B7L803C13,B7L803C22,B7L803C31,B7L803C40)</f>
        <v>5.6753430553465198E-2</v>
      </c>
      <c r="AN14" s="16" t="s">
        <v>29469</v>
      </c>
      <c r="AO14" s="33">
        <f>D6L307C8-D6L307C18</f>
        <v>0.19531829902815329</v>
      </c>
      <c r="AP14" s="16" t="s">
        <v>29470</v>
      </c>
      <c r="AQ14" s="33">
        <f>CHOOSE(MIN(D6L307C9,RUN_YEARS),B7L803C2,B7L803C11,B7L803C20,B7L803C29,B7L803C38)</f>
        <v>75.726952061903049</v>
      </c>
      <c r="AR14" s="16" t="s">
        <v>29471</v>
      </c>
      <c r="AS14" s="33">
        <f>IF(D6L307C20=0,0,D6L307C18/D6L307C20)</f>
        <v>7.4944823485133889E-4</v>
      </c>
      <c r="AT14" s="16" t="s">
        <v>29472</v>
      </c>
      <c r="AU14" s="33">
        <f>IF(D6L307C5=0,0,D6L307C18/D6L307C5)</f>
        <v>0.1125739698133998</v>
      </c>
      <c r="AV14" s="16" t="s">
        <v>29473</v>
      </c>
      <c r="AW14" s="33">
        <f>CHOOSE(MIN(D6L307C9,RUN_YEARS),B7L803C1,B7L803C10,B7L803C19,B7L803C28,B7L803C37)</f>
        <v>260.61613056823973</v>
      </c>
      <c r="AX14" s="16" t="s">
        <v>29474</v>
      </c>
      <c r="AY14" s="33">
        <f>IF(D6L307C23=0,0,D6L307C19/D6L307C23)</f>
        <v>7.4944823485133879E-4</v>
      </c>
      <c r="AZ14" s="16" t="s">
        <v>29475</v>
      </c>
      <c r="BA14" s="33">
        <f>IF(D6L307C5=0,0,D6L307C19/D6L307C5)</f>
        <v>0.38742603018660016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IF(FLOW_THRU_100PCT="Y",1,INDEX(VariabilityMatrix,D6L308C1,D6L308C9))</f>
        <v>0.54347465891250279</v>
      </c>
      <c r="L15" s="16" t="s">
        <v>29478</v>
      </c>
      <c r="M15" s="15">
        <f>IF(D6L308C2&lt;&gt;0,D6L308C2*D6L308C4,D6L308C3*D6L308C4)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31104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690.91406212531865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75.726952061903049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260.61613056823973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IF(FLOW_THRU_100PCT="Y",1,INDEX(VariabilityMatrix,D6L309C1,D6L309C9))</f>
        <v>0.54347465891250279</v>
      </c>
      <c r="L16" s="16" t="s">
        <v>29499</v>
      </c>
      <c r="M16" s="15">
        <f>IF(D6L309C2&lt;&gt;0,D6L309C2*D6L309C4,D6L309C3*D6L309C4)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31104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690.91406212531865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75.726952061903049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260.61613056823973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IF(FLOW_THRU_100PCT="Y",1,INDEX(VariabilityMatrix,D6L310C1,D6L310C9))</f>
        <v>0.54347465891250279</v>
      </c>
      <c r="L17" s="16" t="s">
        <v>29520</v>
      </c>
      <c r="M17" s="15">
        <f>IF(D6L310C2&lt;&gt;0,D6L310C2*D6L310C4,D6L310C3*D6L310C4)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31104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690.91406212531865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75.726952061903049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260.61613056823973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0.54347465891250279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31104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690.91406212531865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75.726952061903049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260.61613056823973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0.54347465891250279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31104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690.91406212531865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75.726952061903049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260.61613056823973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0.43779302938232012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0.37650200526879529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0.18825100263439765</v>
      </c>
      <c r="R20" s="16" t="s">
        <v>29585</v>
      </c>
      <c r="S20" s="15">
        <f>D6L313C5-D6L313C7</f>
        <v>0.18825100263439765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0.17797240633372097</v>
      </c>
      <c r="X20" s="16" t="s">
        <v>29587</v>
      </c>
      <c r="Y20" s="33">
        <f>D6L313C7-D6L313C10</f>
        <v>1.0278596300676679E-2</v>
      </c>
      <c r="Z20" s="16" t="s">
        <v>29588</v>
      </c>
      <c r="AA20" s="33">
        <f>CHOOSE(MIN(D6L313C9,RUN_YEARS),B7L803C7,B7L803C16,B7L803C25,B7L803C34,B7L803C43)</f>
        <v>31104</v>
      </c>
      <c r="AB20" s="16" t="s">
        <v>29589</v>
      </c>
      <c r="AC20" s="33">
        <f>IF(D6L313C12=0,0,D6L313C10/D6L313C12)</f>
        <v>5.7218494834658233E-6</v>
      </c>
      <c r="AD20" s="16" t="s">
        <v>29590</v>
      </c>
      <c r="AE20" s="33">
        <f>IF(D6L313C5=0,0,D6L313C10/D6L313C5)</f>
        <v>0.47269975682244109</v>
      </c>
      <c r="AF20" s="16" t="s">
        <v>29591</v>
      </c>
      <c r="AG20" s="33">
        <f>CHOOSE(MIN(D6L313C9,RUN_YEARS),B7L803C5,B7L803C14,B7L803C23,B7L803C32,B7L803C41)</f>
        <v>690.91406212531865</v>
      </c>
      <c r="AH20" s="16" t="s">
        <v>29592</v>
      </c>
      <c r="AI20" s="33">
        <f>IF(D6L313C15=0,0,D6L313C11/D6L313C15)</f>
        <v>1.4876808657011148E-5</v>
      </c>
      <c r="AJ20" s="16" t="s">
        <v>29593</v>
      </c>
      <c r="AK20" s="33">
        <f>IF(D6L313C5=0,0,D6L313C11/D6L313C5)</f>
        <v>2.7300243177558914E-2</v>
      </c>
      <c r="AL20" s="16" t="s">
        <v>29594</v>
      </c>
      <c r="AM20" s="33">
        <f>D6L313C8*CHOOSE(MIN(D6L313C9,RUN_YEARS),B7L803C4,B7L803C13,B7L803C22,B7L803C31,B7L803C40)</f>
        <v>4.2384325375813853E-2</v>
      </c>
      <c r="AN20" s="16" t="s">
        <v>29595</v>
      </c>
      <c r="AO20" s="33">
        <f>D6L313C8-D6L313C18</f>
        <v>0.14586667725858379</v>
      </c>
      <c r="AP20" s="16" t="s">
        <v>29596</v>
      </c>
      <c r="AQ20" s="33">
        <f>CHOOSE(MIN(D6L313C9,RUN_YEARS),B7L803C2,B7L803C11,B7L803C20,B7L803C29,B7L803C38)</f>
        <v>75.726952061903049</v>
      </c>
      <c r="AR20" s="16" t="s">
        <v>29597</v>
      </c>
      <c r="AS20" s="33">
        <f>IF(D6L313C20=0,0,D6L313C18/D6L313C20)</f>
        <v>5.5969934378405665E-4</v>
      </c>
      <c r="AT20" s="16" t="s">
        <v>29598</v>
      </c>
      <c r="AU20" s="33">
        <f>IF(D6L313C5=0,0,D6L313C18/D6L313C5)</f>
        <v>0.1125739698133998</v>
      </c>
      <c r="AV20" s="16" t="s">
        <v>29599</v>
      </c>
      <c r="AW20" s="33">
        <f>CHOOSE(MIN(D6L313C9,RUN_YEARS),B7L803C1,B7L803C10,B7L803C19,B7L803C28,B7L803C37)</f>
        <v>260.61613056823973</v>
      </c>
      <c r="AX20" s="16" t="s">
        <v>29600</v>
      </c>
      <c r="AY20" s="33">
        <f>IF(D6L313C23=0,0,D6L313C19/D6L313C23)</f>
        <v>5.5969934378405665E-4</v>
      </c>
      <c r="AZ20" s="16" t="s">
        <v>29601</v>
      </c>
      <c r="BA20" s="33">
        <f>IF(D6L313C5=0,0,D6L313C19/D6L313C5)</f>
        <v>0.38742603018660021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7.2724767547014619E-3</v>
      </c>
      <c r="J21" s="16" t="s">
        <v>29623</v>
      </c>
      <c r="K21" s="21">
        <f>IF(FLOW_THRU_100PCT="Y",1,INDEX(VariabilityMatrix,D6L314C1,D6L314C9))</f>
        <v>0.53430989066561307</v>
      </c>
      <c r="L21" s="16" t="s">
        <v>29603</v>
      </c>
      <c r="M21" s="15">
        <f>IF(D6L314C2&lt;&gt;0,D6L314C2*D6L314C4,D6L314C3*D6L314C4)</f>
        <v>3.8857562596727505E-3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1.9428781298363753E-3</v>
      </c>
      <c r="R21" s="16" t="s">
        <v>29605</v>
      </c>
      <c r="S21" s="15">
        <f>D6L314C5-D6L314C7</f>
        <v>1.9428781298363753E-3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1.8306667295789377E-3</v>
      </c>
      <c r="X21" s="16" t="s">
        <v>29607</v>
      </c>
      <c r="Y21" s="33">
        <f>D6L314C7-D6L314C10</f>
        <v>1.1221140025743752E-4</v>
      </c>
      <c r="Z21" s="16" t="s">
        <v>29608</v>
      </c>
      <c r="AA21" s="33">
        <f>CHOOSE(MIN(D6L314C9,RUN_YEARS),B7L803C7,B7L803C16,B7L803C25,B7L803C34,B7L803C43)</f>
        <v>35655.4</v>
      </c>
      <c r="AB21" s="16" t="s">
        <v>29609</v>
      </c>
      <c r="AC21" s="33">
        <f>IF(D6L314C12=0,0,D6L314C10/D6L314C12)</f>
        <v>5.1343323299666743E-8</v>
      </c>
      <c r="AD21" s="16" t="s">
        <v>29610</v>
      </c>
      <c r="AE21" s="33">
        <f>IF(D6L314C5=0,0,D6L314C10/D6L314C5)</f>
        <v>0.47112237804980395</v>
      </c>
      <c r="AF21" s="16" t="s">
        <v>29611</v>
      </c>
      <c r="AG21" s="33">
        <f>CHOOSE(MIN(D6L314C9,RUN_YEARS),B7L803C5,B7L803C14,B7L803C23,B7L803C32,B7L803C41)</f>
        <v>840.58117189553377</v>
      </c>
      <c r="AH21" s="16" t="s">
        <v>29612</v>
      </c>
      <c r="AI21" s="33">
        <f>IF(D6L314C15=0,0,D6L314C11/D6L314C15)</f>
        <v>1.3349264057913374E-7</v>
      </c>
      <c r="AJ21" s="16" t="s">
        <v>29613</v>
      </c>
      <c r="AK21" s="33">
        <f>IF(D6L314C5=0,0,D6L314C11/D6L314C5)</f>
        <v>2.8877621950196049E-2</v>
      </c>
      <c r="AL21" s="16" t="s">
        <v>29614</v>
      </c>
      <c r="AM21" s="33">
        <f>D6L314C8*CHOOSE(MIN(D6L314C9,RUN_YEARS),B7L803C4,B7L803C13,B7L803C22,B7L803C31,B7L803C40)</f>
        <v>4.330691101482279E-4</v>
      </c>
      <c r="AN21" s="16" t="s">
        <v>29615</v>
      </c>
      <c r="AO21" s="33">
        <f>D6L314C8-D6L314C18</f>
        <v>1.5098090196881474E-3</v>
      </c>
      <c r="AP21" s="16" t="s">
        <v>29616</v>
      </c>
      <c r="AQ21" s="33">
        <f>CHOOSE(MIN(D6L314C9,RUN_YEARS),B7L803C2,B7L803C11,B7L803C20,B7L803C29,B7L803C38)</f>
        <v>88.571967777281202</v>
      </c>
      <c r="AR21" s="16" t="s">
        <v>29617</v>
      </c>
      <c r="AS21" s="33">
        <f>IF(D6L314C20=0,0,D6L314C18/D6L314C20)</f>
        <v>4.8894601871915345E-6</v>
      </c>
      <c r="AT21" s="16" t="s">
        <v>29618</v>
      </c>
      <c r="AU21" s="33">
        <f>IF(D6L314C5=0,0,D6L314C18/D6L314C5)</f>
        <v>0.11145040532848552</v>
      </c>
      <c r="AV21" s="16" t="s">
        <v>29619</v>
      </c>
      <c r="AW21" s="33">
        <f>CHOOSE(MIN(D6L314C9,RUN_YEARS),B7L803C1,B7L803C10,B7L803C19,B7L803C28,B7L803C37)</f>
        <v>308.78848827591526</v>
      </c>
      <c r="AX21" s="16" t="s">
        <v>29620</v>
      </c>
      <c r="AY21" s="33">
        <f>IF(D6L314C23=0,0,D6L314C19/D6L314C23)</f>
        <v>4.8894601871915337E-6</v>
      </c>
      <c r="AZ21" s="16" t="s">
        <v>29621</v>
      </c>
      <c r="BA21" s="33">
        <f>IF(D6L314C5=0,0,D6L314C19/D6L314C5)</f>
        <v>0.38854959467151445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0.25380721389944311</v>
      </c>
      <c r="J22" s="16" t="s">
        <v>29644</v>
      </c>
      <c r="K22" s="21">
        <f>IF(FLOW_THRU_100PCT="Y",1,INDEX(VariabilityMatrix,D6L315C1,D6L315C9))</f>
        <v>0.54384063012100192</v>
      </c>
      <c r="L22" s="16" t="s">
        <v>29624</v>
      </c>
      <c r="M22" s="15">
        <f>IF(D6L315C2&lt;&gt;0,D6L315C2*D6L315C4,D6L315C3*D6L315C4)</f>
        <v>0.13803067513632905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6.9015337568164525E-2</v>
      </c>
      <c r="R22" s="16" t="s">
        <v>29626</v>
      </c>
      <c r="S22" s="15">
        <f>D6L315C5-D6L315C7</f>
        <v>6.9015337568164525E-2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6.5159706853756327E-2</v>
      </c>
      <c r="X22" s="16" t="s">
        <v>29628</v>
      </c>
      <c r="Y22" s="33">
        <f>D6L315C7-D6L315C10</f>
        <v>3.855630714408198E-3</v>
      </c>
      <c r="Z22" s="16" t="s">
        <v>29629</v>
      </c>
      <c r="AA22" s="33">
        <f>CHOOSE(MIN(D6L315C9,RUN_YEARS),B7L803C7,B7L803C16,B7L803C25,B7L803C34,B7L803C43)</f>
        <v>33149.666666666672</v>
      </c>
      <c r="AB22" s="16" t="s">
        <v>29630</v>
      </c>
      <c r="AC22" s="33">
        <f>IF(D6L315C12=0,0,D6L315C10/D6L315C12)</f>
        <v>1.9656217816294679E-6</v>
      </c>
      <c r="AD22" s="16" t="s">
        <v>29631</v>
      </c>
      <c r="AE22" s="33">
        <f>IF(D6L315C5=0,0,D6L315C10/D6L315C5)</f>
        <v>0.47206685607673732</v>
      </c>
      <c r="AF22" s="16" t="s">
        <v>29632</v>
      </c>
      <c r="AG22" s="33">
        <f>CHOOSE(MIN(D6L315C9,RUN_YEARS),B7L803C5,B7L803C14,B7L803C23,B7L803C32,B7L803C41)</f>
        <v>754.43551959811214</v>
      </c>
      <c r="AH22" s="16" t="s">
        <v>29633</v>
      </c>
      <c r="AI22" s="33">
        <f>IF(D6L315C15=0,0,D6L315C11/D6L315C15)</f>
        <v>5.1106166322366331E-6</v>
      </c>
      <c r="AJ22" s="16" t="s">
        <v>29634</v>
      </c>
      <c r="AK22" s="33">
        <f>IF(D6L315C5=0,0,D6L315C11/D6L315C5)</f>
        <v>2.7933143923262703E-2</v>
      </c>
      <c r="AL22" s="16" t="s">
        <v>29635</v>
      </c>
      <c r="AM22" s="33">
        <f>D6L315C8*CHOOSE(MIN(D6L315C9,RUN_YEARS),B7L803C4,B7L803C13,B7L803C22,B7L803C31,B7L803C40)</f>
        <v>1.5908638973675771E-2</v>
      </c>
      <c r="AN22" s="16" t="s">
        <v>29636</v>
      </c>
      <c r="AO22" s="33">
        <f>D6L315C8-D6L315C18</f>
        <v>5.3106698594488758E-2</v>
      </c>
      <c r="AP22" s="16" t="s">
        <v>29637</v>
      </c>
      <c r="AQ22" s="33">
        <f>CHOOSE(MIN(D6L315C9,RUN_YEARS),B7L803C2,B7L803C11,B7L803C20,B7L803C29,B7L803C38)</f>
        <v>83.927888415546334</v>
      </c>
      <c r="AR22" s="16" t="s">
        <v>29638</v>
      </c>
      <c r="AS22" s="33">
        <f>IF(D6L315C20=0,0,D6L315C18/D6L315C20)</f>
        <v>1.8955128353650969E-4</v>
      </c>
      <c r="AT22" s="16" t="s">
        <v>29639</v>
      </c>
      <c r="AU22" s="33">
        <f>IF(D6L315C5=0,0,D6L315C18/D6L315C5)</f>
        <v>0.11525437340622476</v>
      </c>
      <c r="AV22" s="16" t="s">
        <v>29640</v>
      </c>
      <c r="AW22" s="33">
        <f>CHOOSE(MIN(D6L315C9,RUN_YEARS),B7L803C1,B7L803C10,B7L803C19,B7L803C28,B7L803C37)</f>
        <v>280.17060926026284</v>
      </c>
      <c r="AX22" s="16" t="s">
        <v>29641</v>
      </c>
      <c r="AY22" s="33">
        <f>IF(D6L315C23=0,0,D6L315C19/D6L315C23)</f>
        <v>1.8955128353650972E-4</v>
      </c>
      <c r="AZ22" s="16" t="s">
        <v>29642</v>
      </c>
      <c r="BA22" s="33">
        <f>IF(D6L315C5=0,0,D6L315C19/D6L315C5)</f>
        <v>0.38474562659377526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373.59072064276734</v>
      </c>
      <c r="J23" s="16" t="s">
        <v>29665</v>
      </c>
      <c r="K23" s="21">
        <f>IF(FLOW_THRU_100PCT="Y",1,INDEX(VariabilityMatrix,D6L316C1,D6L316C9))</f>
        <v>0.29459207198942489</v>
      </c>
      <c r="L23" s="16" t="s">
        <v>29645</v>
      </c>
      <c r="M23" s="15">
        <f>IF(D6L316C2&lt;&gt;0,D6L316C2*D6L316C4,D6L316C3*D6L316C4)</f>
        <v>110.05686447017524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55.028432235087621</v>
      </c>
      <c r="R23" s="16" t="s">
        <v>29647</v>
      </c>
      <c r="S23" s="15">
        <f>D6L316C5-D6L316C7</f>
        <v>55.028432235087621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51.954198000099204</v>
      </c>
      <c r="X23" s="16" t="s">
        <v>29649</v>
      </c>
      <c r="Y23" s="33">
        <f>D6L316C7-D6L316C10</f>
        <v>3.0742342349884169</v>
      </c>
      <c r="Z23" s="16" t="s">
        <v>29650</v>
      </c>
      <c r="AA23" s="33">
        <f>CHOOSE(MIN(D6L316C9,RUN_YEARS),B7L803C7,B7L803C16,B7L803C25,B7L803C34,B7L803C43)</f>
        <v>33149.666666666672</v>
      </c>
      <c r="AB23" s="16" t="s">
        <v>29651</v>
      </c>
      <c r="AC23" s="33">
        <f>IF(D6L316C12=0,0,D6L316C10/D6L316C12)</f>
        <v>1.5672615511498113E-3</v>
      </c>
      <c r="AD23" s="16" t="s">
        <v>29652</v>
      </c>
      <c r="AE23" s="33">
        <f>IF(D6L316C5=0,0,D6L316C10/D6L316C5)</f>
        <v>0.47206685607673737</v>
      </c>
      <c r="AF23" s="16" t="s">
        <v>29653</v>
      </c>
      <c r="AG23" s="33">
        <f>CHOOSE(MIN(D6L316C9,RUN_YEARS),B7L803C5,B7L803C14,B7L803C23,B7L803C32,B7L803C41)</f>
        <v>754.43551959811214</v>
      </c>
      <c r="AH23" s="16" t="s">
        <v>29654</v>
      </c>
      <c r="AI23" s="33">
        <f>IF(D6L316C15=0,0,D6L316C11/D6L316C15)</f>
        <v>4.0748800329895151E-3</v>
      </c>
      <c r="AJ23" s="16" t="s">
        <v>29655</v>
      </c>
      <c r="AK23" s="33">
        <f>IF(D6L316C5=0,0,D6L316C11/D6L316C5)</f>
        <v>2.7933143923262651E-2</v>
      </c>
      <c r="AL23" s="16" t="s">
        <v>29656</v>
      </c>
      <c r="AM23" s="33">
        <f>D6L316C8*CHOOSE(MIN(D6L316C9,RUN_YEARS),B7L803C4,B7L803C13,B7L803C22,B7L803C31,B7L803C40)</f>
        <v>12.684534953563848</v>
      </c>
      <c r="AN23" s="16" t="s">
        <v>29657</v>
      </c>
      <c r="AO23" s="33">
        <f>D6L316C8-D6L316C18</f>
        <v>42.343897281523773</v>
      </c>
      <c r="AP23" s="16" t="s">
        <v>29658</v>
      </c>
      <c r="AQ23" s="33">
        <f>CHOOSE(MIN(D6L316C9,RUN_YEARS),B7L803C2,B7L803C11,B7L803C20,B7L803C29,B7L803C38)</f>
        <v>83.927888415546334</v>
      </c>
      <c r="AR23" s="16" t="s">
        <v>29659</v>
      </c>
      <c r="AS23" s="33">
        <f>IF(D6L316C20=0,0,D6L316C18/D6L316C20)</f>
        <v>0.15113611450296222</v>
      </c>
      <c r="AT23" s="16" t="s">
        <v>29660</v>
      </c>
      <c r="AU23" s="33">
        <f>IF(D6L316C5=0,0,D6L316C18/D6L316C5)</f>
        <v>0.11525437340622476</v>
      </c>
      <c r="AV23" s="16" t="s">
        <v>29661</v>
      </c>
      <c r="AW23" s="33">
        <f>CHOOSE(MIN(D6L316C9,RUN_YEARS),B7L803C1,B7L803C10,B7L803C19,B7L803C28,B7L803C37)</f>
        <v>280.17060926026284</v>
      </c>
      <c r="AX23" s="16" t="s">
        <v>29662</v>
      </c>
      <c r="AY23" s="33">
        <f>IF(D6L316C23=0,0,D6L316C19/D6L316C23)</f>
        <v>0.15113611450296222</v>
      </c>
      <c r="AZ23" s="16" t="s">
        <v>29663</v>
      </c>
      <c r="BA23" s="33">
        <f>IF(D6L316C5=0,0,D6L316C19/D6L316C5)</f>
        <v>0.38474562659377526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0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0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0</v>
      </c>
      <c r="R24" s="16" t="s">
        <v>29668</v>
      </c>
      <c r="S24" s="15">
        <f>D6L317C5-D6L317C7</f>
        <v>0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0</v>
      </c>
      <c r="X24" s="16" t="s">
        <v>29670</v>
      </c>
      <c r="Y24" s="33">
        <f>D6L317C7-D6L317C10</f>
        <v>0</v>
      </c>
      <c r="Z24" s="16" t="s">
        <v>29671</v>
      </c>
      <c r="AA24" s="33">
        <f>CHOOSE(MIN(D6L317C9,RUN_YEARS),B7L803C7,B7L803C16,B7L803C25,B7L803C34,B7L803C43)</f>
        <v>33149.666666666672</v>
      </c>
      <c r="AB24" s="16" t="s">
        <v>29672</v>
      </c>
      <c r="AC24" s="33">
        <f>IF(D6L317C12=0,0,D6L317C10/D6L317C12)</f>
        <v>0</v>
      </c>
      <c r="AD24" s="16" t="s">
        <v>29673</v>
      </c>
      <c r="AE24" s="33">
        <f>IF(D6L317C5=0,0,D6L317C10/D6L317C5)</f>
        <v>0</v>
      </c>
      <c r="AF24" s="16" t="s">
        <v>29674</v>
      </c>
      <c r="AG24" s="33">
        <f>CHOOSE(MIN(D6L317C9,RUN_YEARS),B7L803C5,B7L803C14,B7L803C23,B7L803C32,B7L803C41)</f>
        <v>754.43551959811214</v>
      </c>
      <c r="AH24" s="16" t="s">
        <v>29675</v>
      </c>
      <c r="AI24" s="33">
        <f>IF(D6L317C15=0,0,D6L317C11/D6L317C15)</f>
        <v>0</v>
      </c>
      <c r="AJ24" s="16" t="s">
        <v>29676</v>
      </c>
      <c r="AK24" s="33">
        <f>IF(D6L317C5=0,0,D6L317C11/D6L317C5)</f>
        <v>0</v>
      </c>
      <c r="AL24" s="16" t="s">
        <v>29677</v>
      </c>
      <c r="AM24" s="33">
        <f>D6L317C8*CHOOSE(MIN(D6L317C9,RUN_YEARS),B7L803C4,B7L803C13,B7L803C22,B7L803C31,B7L803C40)</f>
        <v>0</v>
      </c>
      <c r="AN24" s="16" t="s">
        <v>29678</v>
      </c>
      <c r="AO24" s="33">
        <f>D6L317C8-D6L317C18</f>
        <v>0</v>
      </c>
      <c r="AP24" s="16" t="s">
        <v>29679</v>
      </c>
      <c r="AQ24" s="33">
        <f>CHOOSE(MIN(D6L317C9,RUN_YEARS),B7L803C2,B7L803C11,B7L803C20,B7L803C29,B7L803C38)</f>
        <v>83.927888415546334</v>
      </c>
      <c r="AR24" s="16" t="s">
        <v>29680</v>
      </c>
      <c r="AS24" s="33">
        <f>IF(D6L317C20=0,0,D6L317C18/D6L317C20)</f>
        <v>0</v>
      </c>
      <c r="AT24" s="16" t="s">
        <v>29681</v>
      </c>
      <c r="AU24" s="33">
        <f>IF(D6L317C5=0,0,D6L317C18/D6L317C5)</f>
        <v>0</v>
      </c>
      <c r="AV24" s="16" t="s">
        <v>29682</v>
      </c>
      <c r="AW24" s="33">
        <f>CHOOSE(MIN(D6L317C9,RUN_YEARS),B7L803C1,B7L803C10,B7L803C19,B7L803C28,B7L803C37)</f>
        <v>280.17060926026284</v>
      </c>
      <c r="AX24" s="16" t="s">
        <v>29683</v>
      </c>
      <c r="AY24" s="33">
        <f>IF(D6L317C23=0,0,D6L317C19/D6L317C23)</f>
        <v>0</v>
      </c>
      <c r="AZ24" s="16" t="s">
        <v>29684</v>
      </c>
      <c r="BA24" s="33">
        <f>IF(D6L317C5=0,0,D6L317C19/D6L317C5)</f>
        <v>0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-4.2207473170029317</v>
      </c>
      <c r="J25" s="16" t="s">
        <v>29706</v>
      </c>
      <c r="K25" s="21">
        <f>IF(FLOW_THRU_100PCT="Y",1,INDEX(VariabilityMatrix,D6L318C1,D6L318C9))</f>
        <v>0.29860696231080941</v>
      </c>
      <c r="L25" s="16" t="s">
        <v>29686</v>
      </c>
      <c r="M25" s="15">
        <f>IF(D6L318C2&lt;&gt;0,D6L318C2*D6L318C4,D6L318C3*D6L318C4)</f>
        <v>-1.2603445350117444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-0.63017226750587219</v>
      </c>
      <c r="R25" s="16" t="s">
        <v>29688</v>
      </c>
      <c r="S25" s="15">
        <f>D6L318C5-D6L318C7</f>
        <v>-0.63017226750587219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-0.59576455521254412</v>
      </c>
      <c r="X25" s="16" t="s">
        <v>29690</v>
      </c>
      <c r="Y25" s="33">
        <f>D6L318C7-D6L318C10</f>
        <v>-3.4407712293328063E-2</v>
      </c>
      <c r="Z25" s="16" t="s">
        <v>29691</v>
      </c>
      <c r="AA25" s="33">
        <f>CHOOSE(MIN(D6L318C9,RUN_YEARS),B7L803C7,B7L803C16,B7L803C25,B7L803C34,B7L803C43)</f>
        <v>31104</v>
      </c>
      <c r="AB25" s="16" t="s">
        <v>29692</v>
      </c>
      <c r="AC25" s="33">
        <f>IF(D6L318C12=0,0,D6L318C10/D6L318C12)</f>
        <v>-1.9153953035382719E-5</v>
      </c>
      <c r="AD25" s="16" t="s">
        <v>29693</v>
      </c>
      <c r="AE25" s="33">
        <f>IF(D6L318C5=0,0,D6L318C10/D6L318C5)</f>
        <v>0.47269975682244109</v>
      </c>
      <c r="AF25" s="16" t="s">
        <v>29694</v>
      </c>
      <c r="AG25" s="33">
        <f>CHOOSE(MIN(D6L318C9,RUN_YEARS),B7L803C5,B7L803C14,B7L803C23,B7L803C32,B7L803C41)</f>
        <v>690.91406212531865</v>
      </c>
      <c r="AH25" s="16" t="s">
        <v>29695</v>
      </c>
      <c r="AI25" s="33">
        <f>IF(D6L318C15=0,0,D6L318C11/D6L318C15)</f>
        <v>-4.9800277891995139E-5</v>
      </c>
      <c r="AJ25" s="16" t="s">
        <v>29696</v>
      </c>
      <c r="AK25" s="33">
        <f>IF(D6L318C5=0,0,D6L318C11/D6L318C5)</f>
        <v>2.7300243177558935E-2</v>
      </c>
      <c r="AL25" s="16" t="s">
        <v>29697</v>
      </c>
      <c r="AM25" s="33">
        <f>D6L318C8*CHOOSE(MIN(D6L318C9,RUN_YEARS),B7L803C4,B7L803C13,B7L803C22,B7L803C31,B7L803C40)</f>
        <v>-0.14188198763889551</v>
      </c>
      <c r="AN25" s="16" t="s">
        <v>29698</v>
      </c>
      <c r="AO25" s="33">
        <f>D6L318C8-D6L318C18</f>
        <v>-0.48829027986697671</v>
      </c>
      <c r="AP25" s="16" t="s">
        <v>29699</v>
      </c>
      <c r="AQ25" s="33">
        <f>CHOOSE(MIN(D6L318C9,RUN_YEARS),B7L803C2,B7L803C11,B7L803C20,B7L803C29,B7L803C38)</f>
        <v>75.726952061903049</v>
      </c>
      <c r="AR25" s="16" t="s">
        <v>29700</v>
      </c>
      <c r="AS25" s="33">
        <f>IF(D6L318C20=0,0,D6L318C18/D6L318C20)</f>
        <v>-1.8735996072166484E-3</v>
      </c>
      <c r="AT25" s="16" t="s">
        <v>29701</v>
      </c>
      <c r="AU25" s="33">
        <f>IF(D6L318C5=0,0,D6L318C18/D6L318C5)</f>
        <v>0.11257396981339979</v>
      </c>
      <c r="AV25" s="16" t="s">
        <v>29702</v>
      </c>
      <c r="AW25" s="33">
        <f>CHOOSE(MIN(D6L318C9,RUN_YEARS),B7L803C1,B7L803C10,B7L803C19,B7L803C28,B7L803C37)</f>
        <v>260.61613056823973</v>
      </c>
      <c r="AX25" s="16" t="s">
        <v>29703</v>
      </c>
      <c r="AY25" s="33">
        <f>IF(D6L318C23=0,0,D6L318C19/D6L318C23)</f>
        <v>-1.8735996072166484E-3</v>
      </c>
      <c r="AZ25" s="16" t="s">
        <v>29704</v>
      </c>
      <c r="BA25" s="33">
        <f>IF(D6L318C5=0,0,D6L318C19/D6L318C5)</f>
        <v>0.38742603018660021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1171.4202853270708</v>
      </c>
      <c r="J26" s="16" t="s">
        <v>29727</v>
      </c>
      <c r="K26" s="21">
        <f>IF(FLOW_THRU_100PCT="Y",1,INDEX(VariabilityMatrix,D6L319C1,D6L319C9))</f>
        <v>0.29459207198942489</v>
      </c>
      <c r="L26" s="16" t="s">
        <v>29707</v>
      </c>
      <c r="M26" s="15">
        <f>IF(D6L319C2&lt;&gt;0,D6L319C2*D6L319C4,D6L319C3*D6L319C4)</f>
        <v>345.09112902494508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172.54556451247254</v>
      </c>
      <c r="R26" s="16" t="s">
        <v>29709</v>
      </c>
      <c r="S26" s="15">
        <f>D6L319C5-D6L319C7</f>
        <v>172.54556451247254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162.90608433877753</v>
      </c>
      <c r="X26" s="16" t="s">
        <v>29711</v>
      </c>
      <c r="Y26" s="33">
        <f>D6L319C7-D6L319C10</f>
        <v>9.6394801736950058</v>
      </c>
      <c r="Z26" s="16" t="s">
        <v>29712</v>
      </c>
      <c r="AA26" s="33">
        <f>CHOOSE(MIN(D6L319C9,RUN_YEARS),B7L803C7,B7L803C16,B7L803C25,B7L803C34,B7L803C43)</f>
        <v>33149.666666666672</v>
      </c>
      <c r="AB26" s="16" t="s">
        <v>29713</v>
      </c>
      <c r="AC26" s="33">
        <f>IF(D6L319C12=0,0,D6L319C10/D6L319C12)</f>
        <v>4.914260103332688E-3</v>
      </c>
      <c r="AD26" s="16" t="s">
        <v>29714</v>
      </c>
      <c r="AE26" s="33">
        <f>IF(D6L319C5=0,0,D6L319C10/D6L319C5)</f>
        <v>0.47206685607673732</v>
      </c>
      <c r="AF26" s="16" t="s">
        <v>29715</v>
      </c>
      <c r="AG26" s="33">
        <f>CHOOSE(MIN(D6L319C9,RUN_YEARS),B7L803C5,B7L803C14,B7L803C23,B7L803C32,B7L803C41)</f>
        <v>754.43551959811214</v>
      </c>
      <c r="AH26" s="16" t="s">
        <v>29716</v>
      </c>
      <c r="AI26" s="33">
        <f>IF(D6L319C15=0,0,D6L319C11/D6L319C15)</f>
        <v>1.2777076268665024E-2</v>
      </c>
      <c r="AJ26" s="16" t="s">
        <v>29717</v>
      </c>
      <c r="AK26" s="33">
        <f>IF(D6L319C5=0,0,D6L319C11/D6L319C5)</f>
        <v>2.7933143923262693E-2</v>
      </c>
      <c r="AL26" s="16" t="s">
        <v>29718</v>
      </c>
      <c r="AM26" s="33">
        <f>D6L319C8*CHOOSE(MIN(D6L319C9,RUN_YEARS),B7L803C4,B7L803C13,B7L803C22,B7L803C31,B7L803C40)</f>
        <v>39.773261843816705</v>
      </c>
      <c r="AN26" s="16" t="s">
        <v>29719</v>
      </c>
      <c r="AO26" s="33">
        <f>D6L319C8-D6L319C18</f>
        <v>132.77230266865584</v>
      </c>
      <c r="AP26" s="16" t="s">
        <v>29720</v>
      </c>
      <c r="AQ26" s="33">
        <f>CHOOSE(MIN(D6L319C9,RUN_YEARS),B7L803C2,B7L803C11,B7L803C20,B7L803C29,B7L803C38)</f>
        <v>83.927888415546334</v>
      </c>
      <c r="AR26" s="16" t="s">
        <v>29721</v>
      </c>
      <c r="AS26" s="33">
        <f>IF(D6L319C20=0,0,D6L319C18/D6L319C20)</f>
        <v>0.47389804026630711</v>
      </c>
      <c r="AT26" s="16" t="s">
        <v>29722</v>
      </c>
      <c r="AU26" s="33">
        <f>IF(D6L319C5=0,0,D6L319C18/D6L319C5)</f>
        <v>0.11525437340622476</v>
      </c>
      <c r="AV26" s="16" t="s">
        <v>29723</v>
      </c>
      <c r="AW26" s="33">
        <f>CHOOSE(MIN(D6L319C9,RUN_YEARS),B7L803C1,B7L803C10,B7L803C19,B7L803C28,B7L803C37)</f>
        <v>280.17060926026284</v>
      </c>
      <c r="AX26" s="16" t="s">
        <v>29724</v>
      </c>
      <c r="AY26" s="33">
        <f>IF(D6L319C23=0,0,D6L319C19/D6L319C23)</f>
        <v>0.47389804026630711</v>
      </c>
      <c r="AZ26" s="16" t="s">
        <v>29725</v>
      </c>
      <c r="BA26" s="33">
        <f>IF(D6L319C5=0,0,D6L319C19/D6L319C5)</f>
        <v>0.38474562659377526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2319.1087985423383</v>
      </c>
      <c r="J27" s="16" t="s">
        <v>29748</v>
      </c>
      <c r="K27" s="21">
        <f>IF(FLOW_THRU_100PCT="Y",1,INDEX(VariabilityMatrix,D6L320C1,D6L320C9))</f>
        <v>0.29860696231080941</v>
      </c>
      <c r="L27" s="16" t="s">
        <v>29728</v>
      </c>
      <c r="M27" s="15">
        <f>IF(D6L320C2&lt;&gt;0,D6L320C2*D6L320C4,D6L320C3*D6L320C4)</f>
        <v>692.50203360099852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346.25101680049926</v>
      </c>
      <c r="R27" s="16" t="s">
        <v>29730</v>
      </c>
      <c r="S27" s="15">
        <f>D6L320C5-D6L320C7</f>
        <v>346.25101680049926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327.34554288223791</v>
      </c>
      <c r="X27" s="16" t="s">
        <v>29732</v>
      </c>
      <c r="Y27" s="33">
        <f>D6L320C7-D6L320C10</f>
        <v>18.90547391826135</v>
      </c>
      <c r="Z27" s="16" t="s">
        <v>29733</v>
      </c>
      <c r="AA27" s="33">
        <f>CHOOSE(MIN(D6L320C9,RUN_YEARS),B7L803C7,B7L803C16,B7L803C25,B7L803C34,B7L803C43)</f>
        <v>31104</v>
      </c>
      <c r="AB27" s="16" t="s">
        <v>29734</v>
      </c>
      <c r="AC27" s="33">
        <f>IF(D6L320C12=0,0,D6L320C10/D6L320C12)</f>
        <v>1.0524226558713925E-2</v>
      </c>
      <c r="AD27" s="16" t="s">
        <v>29735</v>
      </c>
      <c r="AE27" s="33">
        <f>IF(D6L320C5=0,0,D6L320C10/D6L320C5)</f>
        <v>0.47269975682244109</v>
      </c>
      <c r="AF27" s="16" t="s">
        <v>29736</v>
      </c>
      <c r="AG27" s="33">
        <f>CHOOSE(MIN(D6L320C9,RUN_YEARS),B7L803C5,B7L803C14,B7L803C23,B7L803C32,B7L803C41)</f>
        <v>690.91406212531865</v>
      </c>
      <c r="AH27" s="16" t="s">
        <v>29737</v>
      </c>
      <c r="AI27" s="33">
        <f>IF(D6L320C15=0,0,D6L320C11/D6L320C15)</f>
        <v>2.7362989052656245E-2</v>
      </c>
      <c r="AJ27" s="16" t="s">
        <v>29738</v>
      </c>
      <c r="AK27" s="33">
        <f>IF(D6L320C5=0,0,D6L320C11/D6L320C5)</f>
        <v>2.7300243177558938E-2</v>
      </c>
      <c r="AL27" s="16" t="s">
        <v>29739</v>
      </c>
      <c r="AM27" s="33">
        <f>D6L320C8*CHOOSE(MIN(D6L320C9,RUN_YEARS),B7L803C4,B7L803C13,B7L803C22,B7L803C31,B7L803C40)</f>
        <v>77.957703026316779</v>
      </c>
      <c r="AN27" s="16" t="s">
        <v>29740</v>
      </c>
      <c r="AO27" s="33">
        <f>D6L320C8-D6L320C18</f>
        <v>268.29331377418248</v>
      </c>
      <c r="AP27" s="16" t="s">
        <v>29741</v>
      </c>
      <c r="AQ27" s="33">
        <f>CHOOSE(MIN(D6L320C9,RUN_YEARS),B7L803C2,B7L803C11,B7L803C20,B7L803C29,B7L803C38)</f>
        <v>75.726952061903049</v>
      </c>
      <c r="AR27" s="16" t="s">
        <v>29742</v>
      </c>
      <c r="AS27" s="33">
        <f>IF(D6L320C20=0,0,D6L320C18/D6L320C20)</f>
        <v>1.0294578205470386</v>
      </c>
      <c r="AT27" s="16" t="s">
        <v>29743</v>
      </c>
      <c r="AU27" s="33">
        <f>IF(D6L320C5=0,0,D6L320C18/D6L320C5)</f>
        <v>0.1125739698133998</v>
      </c>
      <c r="AV27" s="16" t="s">
        <v>29744</v>
      </c>
      <c r="AW27" s="33">
        <f>CHOOSE(MIN(D6L320C9,RUN_YEARS),B7L803C1,B7L803C10,B7L803C19,B7L803C28,B7L803C37)</f>
        <v>260.61613056823973</v>
      </c>
      <c r="AX27" s="16" t="s">
        <v>29745</v>
      </c>
      <c r="AY27" s="33">
        <f>IF(D6L320C23=0,0,D6L320C19/D6L320C23)</f>
        <v>1.0294578205470384</v>
      </c>
      <c r="AZ27" s="16" t="s">
        <v>29746</v>
      </c>
      <c r="BA27" s="33">
        <f>IF(D6L320C5=0,0,D6L320C19/D6L320C5)</f>
        <v>0.38742603018660021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0.29860696231080941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31104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690.91406212531865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75.726952061903049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260.61613056823973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0.29860696231080941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31104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690.91406212531865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75.726952061903049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260.61613056823973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0.29860696231080941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31104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690.91406212531865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75.726952061903049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260.61613056823973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0.29860696231080941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31104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690.91406212531865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75.726952061903049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260.61613056823973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0.29860696231080941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31104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690.91406212531865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75.726952061903049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260.61613056823973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6.9066774278229799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5.9397425879277623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2.9698712939638812</v>
      </c>
      <c r="R33" s="16" t="s">
        <v>29856</v>
      </c>
      <c r="S33" s="15">
        <f>D6L326C5-D6L326C7</f>
        <v>2.9698712939638812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2.80771487690135</v>
      </c>
      <c r="X33" s="16" t="s">
        <v>29858</v>
      </c>
      <c r="Y33" s="33">
        <f>D6L326C7-D6L326C10</f>
        <v>0.16215641706253114</v>
      </c>
      <c r="Z33" s="16" t="s">
        <v>29859</v>
      </c>
      <c r="AA33" s="33">
        <f>CHOOSE(MIN(D6L326C9,RUN_YEARS),B7L803C7,B7L803C16,B7L803C25,B7L803C34,B7L803C43)</f>
        <v>31104</v>
      </c>
      <c r="AB33" s="16" t="s">
        <v>29860</v>
      </c>
      <c r="AC33" s="33">
        <f>IF(D6L326C12=0,0,D6L326C10/D6L326C12)</f>
        <v>9.0268611011488879E-5</v>
      </c>
      <c r="AD33" s="16" t="s">
        <v>29861</v>
      </c>
      <c r="AE33" s="33">
        <f>IF(D6L326C5=0,0,D6L326C10/D6L326C5)</f>
        <v>0.47269975682244109</v>
      </c>
      <c r="AF33" s="16" t="s">
        <v>29862</v>
      </c>
      <c r="AG33" s="33">
        <f>CHOOSE(MIN(D6L326C9,RUN_YEARS),B7L803C5,B7L803C14,B7L803C23,B7L803C32,B7L803C41)</f>
        <v>690.91406212531865</v>
      </c>
      <c r="AH33" s="16" t="s">
        <v>29863</v>
      </c>
      <c r="AI33" s="33">
        <f>IF(D6L326C15=0,0,D6L326C11/D6L326C15)</f>
        <v>2.346983886298714E-4</v>
      </c>
      <c r="AJ33" s="16" t="s">
        <v>29864</v>
      </c>
      <c r="AK33" s="33">
        <f>IF(D6L326C5=0,0,D6L326C11/D6L326C5)</f>
        <v>2.7300243177558935E-2</v>
      </c>
      <c r="AL33" s="16" t="s">
        <v>29865</v>
      </c>
      <c r="AM33" s="33">
        <f>D6L326C8*CHOOSE(MIN(D6L326C9,RUN_YEARS),B7L803C4,B7L803C13,B7L803C22,B7L803C31,B7L803C40)</f>
        <v>0.66866040279274519</v>
      </c>
      <c r="AN33" s="16" t="s">
        <v>29866</v>
      </c>
      <c r="AO33" s="33">
        <f>D6L326C8-D6L326C18</f>
        <v>2.3012108911711362</v>
      </c>
      <c r="AP33" s="16" t="s">
        <v>29867</v>
      </c>
      <c r="AQ33" s="33">
        <f>CHOOSE(MIN(D6L326C9,RUN_YEARS),B7L803C2,B7L803C11,B7L803C20,B7L803C29,B7L803C38)</f>
        <v>75.726952061903049</v>
      </c>
      <c r="AR33" s="16" t="s">
        <v>29868</v>
      </c>
      <c r="AS33" s="33">
        <f>IF(D6L326C20=0,0,D6L326C18/D6L326C20)</f>
        <v>8.8298866465158707E-3</v>
      </c>
      <c r="AT33" s="16" t="s">
        <v>29869</v>
      </c>
      <c r="AU33" s="33">
        <f>IF(D6L326C5=0,0,D6L326C18/D6L326C5)</f>
        <v>0.11257396981339982</v>
      </c>
      <c r="AV33" s="16" t="s">
        <v>29870</v>
      </c>
      <c r="AW33" s="33">
        <f>CHOOSE(MIN(D6L326C9,RUN_YEARS),B7L803C1,B7L803C10,B7L803C19,B7L803C28,B7L803C37)</f>
        <v>260.61613056823973</v>
      </c>
      <c r="AX33" s="16" t="s">
        <v>29871</v>
      </c>
      <c r="AY33" s="33">
        <f>IF(D6L326C23=0,0,D6L326C19/D6L326C23)</f>
        <v>8.829886646515869E-3</v>
      </c>
      <c r="AZ33" s="16" t="s">
        <v>29872</v>
      </c>
      <c r="BA33" s="33">
        <f>IF(D6L326C5=0,0,D6L326C19/D6L326C5)</f>
        <v>0.38742603018660021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6.5426904113191284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5.6267137537344505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2.8133568768672252</v>
      </c>
      <c r="R34" s="16" t="s">
        <v>29876</v>
      </c>
      <c r="S34" s="15">
        <f>D6L327C5-D6L327C7</f>
        <v>2.8133568768672252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2.6561850717691593</v>
      </c>
      <c r="X34" s="16" t="s">
        <v>29878</v>
      </c>
      <c r="Y34" s="33">
        <f>D6L327C7-D6L327C10</f>
        <v>0.15717180509806594</v>
      </c>
      <c r="Z34" s="16" t="s">
        <v>29879</v>
      </c>
      <c r="AA34" s="33">
        <f>CHOOSE(MIN(D6L327C9,RUN_YEARS),B7L803C7,B7L803C16,B7L803C25,B7L803C34,B7L803C43)</f>
        <v>33149.666666666672</v>
      </c>
      <c r="AB34" s="16" t="s">
        <v>29880</v>
      </c>
      <c r="AC34" s="33">
        <f>IF(D6L327C12=0,0,D6L327C10/D6L327C12)</f>
        <v>8.0127052210756037E-5</v>
      </c>
      <c r="AD34" s="16" t="s">
        <v>29881</v>
      </c>
      <c r="AE34" s="33">
        <f>IF(D6L327C5=0,0,D6L327C10/D6L327C5)</f>
        <v>0.47206685607673732</v>
      </c>
      <c r="AF34" s="16" t="s">
        <v>29882</v>
      </c>
      <c r="AG34" s="33">
        <f>CHOOSE(MIN(D6L327C9,RUN_YEARS),B7L803C5,B7L803C14,B7L803C23,B7L803C32,B7L803C41)</f>
        <v>754.43551959811214</v>
      </c>
      <c r="AH34" s="16" t="s">
        <v>29883</v>
      </c>
      <c r="AI34" s="33">
        <f>IF(D6L327C15=0,0,D6L327C11/D6L327C15)</f>
        <v>2.0833033574796608E-4</v>
      </c>
      <c r="AJ34" s="16" t="s">
        <v>29884</v>
      </c>
      <c r="AK34" s="33">
        <f>IF(D6L327C5=0,0,D6L327C11/D6L327C5)</f>
        <v>2.7933143923262668E-2</v>
      </c>
      <c r="AL34" s="16" t="s">
        <v>29885</v>
      </c>
      <c r="AM34" s="33">
        <f>D6L327C8*CHOOSE(MIN(D6L327C9,RUN_YEARS),B7L803C4,B7L803C13,B7L803C22,B7L803C31,B7L803C40)</f>
        <v>0.64850336802285091</v>
      </c>
      <c r="AN34" s="16" t="s">
        <v>29886</v>
      </c>
      <c r="AO34" s="33">
        <f>D6L327C8-D6L327C18</f>
        <v>2.1648535088443746</v>
      </c>
      <c r="AP34" s="16" t="s">
        <v>29887</v>
      </c>
      <c r="AQ34" s="33">
        <f>CHOOSE(MIN(D6L327C9,RUN_YEARS),B7L803C2,B7L803C11,B7L803C20,B7L803C29,B7L803C38)</f>
        <v>83.927888415546334</v>
      </c>
      <c r="AR34" s="16" t="s">
        <v>29888</v>
      </c>
      <c r="AS34" s="33">
        <f>IF(D6L327C20=0,0,D6L327C18/D6L327C20)</f>
        <v>7.7269115220909785E-3</v>
      </c>
      <c r="AT34" s="16" t="s">
        <v>29889</v>
      </c>
      <c r="AU34" s="33">
        <f>IF(D6L327C5=0,0,D6L327C18/D6L327C5)</f>
        <v>0.11525437340622476</v>
      </c>
      <c r="AV34" s="16" t="s">
        <v>29890</v>
      </c>
      <c r="AW34" s="33">
        <f>CHOOSE(MIN(D6L327C9,RUN_YEARS),B7L803C1,B7L803C10,B7L803C19,B7L803C28,B7L803C37)</f>
        <v>280.17060926026284</v>
      </c>
      <c r="AX34" s="16" t="s">
        <v>29891</v>
      </c>
      <c r="AY34" s="33">
        <f>IF(D6L327C23=0,0,D6L327C19/D6L327C23)</f>
        <v>7.7269115220909793E-3</v>
      </c>
      <c r="AZ34" s="16" t="s">
        <v>29892</v>
      </c>
      <c r="BA34" s="33">
        <f>IF(D6L327C5=0,0,D6L327C19/D6L327C5)</f>
        <v>0.38474562659377526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10101.788209956967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6512.7766991380222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3256.3883495690111</v>
      </c>
      <c r="R35" s="16" t="s">
        <v>29896</v>
      </c>
      <c r="S35" s="15">
        <f>SUM(D6L301C8:D6L327C8)-2*SUM(D6L309C8,D6L311C8,D6L322C8,D6L324C8,D6L327C8)</f>
        <v>3256.3883495690111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3074.906903271366</v>
      </c>
      <c r="X35" s="16" t="s">
        <v>29898</v>
      </c>
      <c r="Y35" s="33">
        <f>SUM(D6L301C11:D6L327C11)-2*SUM(D6L309C11,D6L311C11,D6L322C11,D6L324C11,D6L327C11)</f>
        <v>181.48144629764406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9.3411995606040368E-2</v>
      </c>
      <c r="AD35" s="16" t="s">
        <v>29900</v>
      </c>
      <c r="AE35" s="33">
        <f>IF(D6L328C5=0,0,D6L328C10/D6L328C5)</f>
        <v>0.47213455110142738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0.24287118857570519</v>
      </c>
      <c r="AJ35" s="16" t="s">
        <v>29902</v>
      </c>
      <c r="AK35" s="33">
        <f>IF(D6L328C5=0,0,D6L328C11/D6L328C5)</f>
        <v>2.7865448898572471E-2</v>
      </c>
      <c r="AL35" s="16" t="s">
        <v>29903</v>
      </c>
      <c r="AM35" s="33">
        <f>SUM(D6L301C18:D6L327C18)-2*SUM(D6L309C18,D6L311C18,D6L322C18,D6L324C18,D6L327C18)</f>
        <v>748.75119835534701</v>
      </c>
      <c r="AN35" s="16" t="s">
        <v>29904</v>
      </c>
      <c r="AO35" s="33">
        <f>SUM(D6L301C19:D6L327C19)-2*SUM(D6L309C19,D6L311C19,D6L322C19,D6L324C19,D6L327C19)</f>
        <v>2507.6371512136652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9.0226957208530987</v>
      </c>
      <c r="AT35" s="16" t="s">
        <v>29906</v>
      </c>
      <c r="AU35" s="33">
        <f>IF(D6L328C5=0,0,D6L328C18/D6L328C5)</f>
        <v>0.11496650859447485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9.0226957208531005</v>
      </c>
      <c r="AZ35" s="16" t="s">
        <v>29908</v>
      </c>
      <c r="BA35" s="33">
        <f>IF(D6L328C5=0,0,D6L328C19/D6L328C5)</f>
        <v>0.38503349140552534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113.33716598775463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56.668582993877315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28.334291496938658</v>
      </c>
      <c r="R36" s="16" t="s">
        <v>29913</v>
      </c>
      <c r="S36" s="15">
        <f>D6L329C5-D6L329C7</f>
        <v>28.334291496938658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26.787225400678128</v>
      </c>
      <c r="X36" s="16" t="s">
        <v>29915</v>
      </c>
      <c r="Y36" s="33">
        <f>D6L329C7-D6L329C10</f>
        <v>1.5470660962605294</v>
      </c>
      <c r="Z36" s="16" t="s">
        <v>29916</v>
      </c>
      <c r="AA36" s="33">
        <f>CHOOSE(MIN(D6L329C9,RUN_YEARS),B7L803C7,B7L803C16,B7L803C25,B7L803C34,B7L803C43)</f>
        <v>31104</v>
      </c>
      <c r="AB36" s="16" t="s">
        <v>29917</v>
      </c>
      <c r="AC36" s="33">
        <f>IF(D6L329C12=0,0,D6L329C10/D6L329C12)</f>
        <v>8.6121480840657563E-4</v>
      </c>
      <c r="AD36" s="16" t="s">
        <v>29918</v>
      </c>
      <c r="AE36" s="33">
        <f>IF(D6L329C5=0,0,D6L329C10/D6L329C5)</f>
        <v>0.47269975682244109</v>
      </c>
      <c r="AF36" s="16" t="s">
        <v>29919</v>
      </c>
      <c r="AG36" s="33">
        <f>CHOOSE(MIN(D6L329C9,RUN_YEARS),B7L803C5,B7L803C14,B7L803C23,B7L803C32,B7L803C41)</f>
        <v>690.91406212531865</v>
      </c>
      <c r="AH36" s="16" t="s">
        <v>29920</v>
      </c>
      <c r="AI36" s="33">
        <f>IF(D6L329C15=0,0,D6L329C11/D6L329C15)</f>
        <v>2.2391585018570965E-3</v>
      </c>
      <c r="AJ36" s="16" t="s">
        <v>29921</v>
      </c>
      <c r="AK36" s="33">
        <f>IF(D6L329C5=0,0,D6L329C11/D6L329C5)</f>
        <v>2.7300243177558896E-2</v>
      </c>
      <c r="AL36" s="16" t="s">
        <v>29922</v>
      </c>
      <c r="AM36" s="33">
        <f>D6L329C8*CHOOSE(MIN(D6L329C9,RUN_YEARS),B7L803C4,B7L803C13,B7L803C22,B7L803C31,B7L803C40)</f>
        <v>6.3794073513208867</v>
      </c>
      <c r="AN36" s="16" t="s">
        <v>29923</v>
      </c>
      <c r="AO36" s="33">
        <f>D6L329C8-D6L329C18</f>
        <v>21.954884145617772</v>
      </c>
      <c r="AP36" s="16" t="s">
        <v>29924</v>
      </c>
      <c r="AQ36" s="33">
        <f>CHOOSE(MIN(D6L329C9,RUN_YEARS),B7L803C2,B7L803C11,B7L803C20,B7L803C29,B7L803C38)</f>
        <v>75.726952061903049</v>
      </c>
      <c r="AR36" s="16" t="s">
        <v>29925</v>
      </c>
      <c r="AS36" s="33">
        <f>IF(D6L329C20=0,0,D6L329C18/D6L329C20)</f>
        <v>8.4242230508710242E-2</v>
      </c>
      <c r="AT36" s="16" t="s">
        <v>29926</v>
      </c>
      <c r="AU36" s="33">
        <f>IF(D6L329C5=0,0,D6L329C18/D6L329C5)</f>
        <v>0.1125739698133998</v>
      </c>
      <c r="AV36" s="16" t="s">
        <v>29927</v>
      </c>
      <c r="AW36" s="33">
        <f>CHOOSE(MIN(D6L329C9,RUN_YEARS),B7L803C1,B7L803C10,B7L803C19,B7L803C28,B7L803C37)</f>
        <v>260.61613056823973</v>
      </c>
      <c r="AX36" s="16" t="s">
        <v>29928</v>
      </c>
      <c r="AY36" s="33">
        <f>IF(D6L329C23=0,0,D6L329C19/D6L329C23)</f>
        <v>8.4242230508710228E-2</v>
      </c>
      <c r="AZ36" s="16" t="s">
        <v>29929</v>
      </c>
      <c r="BA36" s="33">
        <f>IF(D6L329C5=0,0,D6L329C19/D6L329C5)</f>
        <v>0.38742603018660021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31104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690.91406212531865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75.726952061903049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260.61613056823973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33.165775152332671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16.582887576166335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8.2914437880831677</v>
      </c>
      <c r="R38" s="16" t="s">
        <v>29953</v>
      </c>
      <c r="S38" s="15">
        <f>D6L331C5-D6L331C7</f>
        <v>8.2914437880831677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7.8387269246677063</v>
      </c>
      <c r="X38" s="16" t="s">
        <v>29955</v>
      </c>
      <c r="Y38" s="33">
        <f>D6L331C7-D6L331C10</f>
        <v>0.45271686341546147</v>
      </c>
      <c r="Z38" s="16" t="s">
        <v>29956</v>
      </c>
      <c r="AA38" s="33">
        <f>CHOOSE(MIN(D6L331C9,RUN_YEARS),B7L803C7,B7L803C16,B7L803C25,B7L803C34,B7L803C43)</f>
        <v>31104</v>
      </c>
      <c r="AB38" s="16" t="s">
        <v>29957</v>
      </c>
      <c r="AC38" s="33">
        <f>IF(D6L331C12=0,0,D6L331C10/D6L331C12)</f>
        <v>2.5201668353484139E-4</v>
      </c>
      <c r="AD38" s="16" t="s">
        <v>29958</v>
      </c>
      <c r="AE38" s="33">
        <f>IF(D6L331C5=0,0,D6L331C10/D6L331C5)</f>
        <v>0.47269975682244109</v>
      </c>
      <c r="AF38" s="16" t="s">
        <v>29959</v>
      </c>
      <c r="AG38" s="33">
        <f>CHOOSE(MIN(D6L331C9,RUN_YEARS),B7L803C5,B7L803C14,B7L803C23,B7L803C32,B7L803C41)</f>
        <v>690.91406212531865</v>
      </c>
      <c r="AH38" s="16" t="s">
        <v>29960</v>
      </c>
      <c r="AI38" s="33">
        <f>IF(D6L331C15=0,0,D6L331C11/D6L331C15)</f>
        <v>6.5524337719058791E-4</v>
      </c>
      <c r="AJ38" s="16" t="s">
        <v>29961</v>
      </c>
      <c r="AK38" s="33">
        <f>IF(D6L331C5=0,0,D6L331C11/D6L331C5)</f>
        <v>2.7300243177558914E-2</v>
      </c>
      <c r="AL38" s="16" t="s">
        <v>29962</v>
      </c>
      <c r="AM38" s="33">
        <f>D6L331C8*CHOOSE(MIN(D6L331C9,RUN_YEARS),B7L803C4,B7L803C13,B7L803C22,B7L803C31,B7L803C40)</f>
        <v>1.8668014854183517</v>
      </c>
      <c r="AN38" s="16" t="s">
        <v>29963</v>
      </c>
      <c r="AO38" s="33">
        <f>D6L331C8-D6L331C18</f>
        <v>6.4246423026648163</v>
      </c>
      <c r="AP38" s="16" t="s">
        <v>29964</v>
      </c>
      <c r="AQ38" s="33">
        <f>CHOOSE(MIN(D6L331C9,RUN_YEARS),B7L803C2,B7L803C11,B7L803C20,B7L803C29,B7L803C38)</f>
        <v>75.726952061903049</v>
      </c>
      <c r="AR38" s="16" t="s">
        <v>29965</v>
      </c>
      <c r="AS38" s="33">
        <f>IF(D6L331C20=0,0,D6L331C18/D6L331C20)</f>
        <v>2.4651744650865302E-2</v>
      </c>
      <c r="AT38" s="16" t="s">
        <v>29966</v>
      </c>
      <c r="AU38" s="33">
        <f>IF(D6L331C5=0,0,D6L331C18/D6L331C5)</f>
        <v>0.1125739698133998</v>
      </c>
      <c r="AV38" s="16" t="s">
        <v>29967</v>
      </c>
      <c r="AW38" s="33">
        <f>CHOOSE(MIN(D6L331C9,RUN_YEARS),B7L803C1,B7L803C10,B7L803C19,B7L803C28,B7L803C37)</f>
        <v>260.61613056823973</v>
      </c>
      <c r="AX38" s="16" t="s">
        <v>29968</v>
      </c>
      <c r="AY38" s="33">
        <f>IF(D6L331C23=0,0,D6L331C19/D6L331C23)</f>
        <v>2.4651744650865299E-2</v>
      </c>
      <c r="AZ38" s="16" t="s">
        <v>29969</v>
      </c>
      <c r="BA38" s="33">
        <f>IF(D6L331C5=0,0,D6L331C19/D6L331C5)</f>
        <v>0.38742603018660021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31104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690.91406212531865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75.726952061903049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260.61613056823973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3813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3813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1525.2</v>
      </c>
      <c r="R40" s="16" t="s">
        <v>29994</v>
      </c>
      <c r="S40" s="15">
        <f>D6L333C5-D6L333C7</f>
        <v>2287.8000000000002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1441.9233382111743</v>
      </c>
      <c r="X40" s="16" t="s">
        <v>29996</v>
      </c>
      <c r="Y40" s="33">
        <f>D6L333C7-D6L333C10</f>
        <v>83.276661788825777</v>
      </c>
      <c r="Z40" s="16" t="s">
        <v>29997</v>
      </c>
      <c r="AA40" s="33">
        <f>CHOOSE(MIN(D6L333C9,RUN_YEARS),B7L803C7,B7L803C16,B7L803C25,B7L803C34,B7L803C43)</f>
        <v>31104</v>
      </c>
      <c r="AB40" s="16" t="s">
        <v>29998</v>
      </c>
      <c r="AC40" s="33">
        <f>IF(D6L333C12=0,0,D6L333C10/D6L333C12)</f>
        <v>4.6358132015534154E-2</v>
      </c>
      <c r="AD40" s="16" t="s">
        <v>29999</v>
      </c>
      <c r="AE40" s="33">
        <f>IF(D6L333C5=0,0,D6L333C10/D6L333C5)</f>
        <v>0.37815980545795286</v>
      </c>
      <c r="AF40" s="16" t="s">
        <v>30000</v>
      </c>
      <c r="AG40" s="33">
        <f>CHOOSE(MIN(D6L333C9,RUN_YEARS),B7L803C5,B7L803C14,B7L803C23,B7L803C32,B7L803C41)</f>
        <v>690.91406212531865</v>
      </c>
      <c r="AH40" s="16" t="s">
        <v>30001</v>
      </c>
      <c r="AI40" s="33">
        <f>IF(D6L333C15=0,0,D6L333C11/D6L333C15)</f>
        <v>0.12053114324038895</v>
      </c>
      <c r="AJ40" s="16" t="s">
        <v>30002</v>
      </c>
      <c r="AK40" s="33">
        <f>IF(D6L333C5=0,0,D6L333C11/D6L333C5)</f>
        <v>2.1840194542047147E-2</v>
      </c>
      <c r="AL40" s="16" t="s">
        <v>30003</v>
      </c>
      <c r="AM40" s="33">
        <f>D6L333C8*CHOOSE(MIN(D6L333C9,RUN_YEARS),B7L803C4,B7L803C13,B7L803C22,B7L803C31,B7L803C40)</f>
        <v>515.09345627819221</v>
      </c>
      <c r="AN40" s="16" t="s">
        <v>30004</v>
      </c>
      <c r="AO40" s="33">
        <f>D6L333C8-D6L333C18</f>
        <v>1772.706543721808</v>
      </c>
      <c r="AP40" s="16" t="s">
        <v>30005</v>
      </c>
      <c r="AQ40" s="33">
        <f>CHOOSE(MIN(D6L333C9,RUN_YEARS),B7L803C2,B7L803C11,B7L803C20,B7L803C29,B7L803C38)</f>
        <v>75.726952061903049</v>
      </c>
      <c r="AR40" s="16" t="s">
        <v>30006</v>
      </c>
      <c r="AS40" s="33">
        <f>IF(D6L333C20=0,0,D6L333C18/D6L333C20)</f>
        <v>6.801983207473195</v>
      </c>
      <c r="AT40" s="16" t="s">
        <v>30007</v>
      </c>
      <c r="AU40" s="33">
        <f>IF(D6L333C5=0,0,D6L333C18/D6L333C5)</f>
        <v>0.13508876377607978</v>
      </c>
      <c r="AV40" s="16" t="s">
        <v>30008</v>
      </c>
      <c r="AW40" s="33">
        <f>CHOOSE(MIN(D6L333C9,RUN_YEARS),B7L803C1,B7L803C10,B7L803C19,B7L803C28,B7L803C37)</f>
        <v>260.61613056823973</v>
      </c>
      <c r="AX40" s="16" t="s">
        <v>30009</v>
      </c>
      <c r="AY40" s="33">
        <f>IF(D6L333C23=0,0,D6L333C19/D6L333C23)</f>
        <v>6.8019832074731941</v>
      </c>
      <c r="AZ40" s="16" t="s">
        <v>30010</v>
      </c>
      <c r="BA40" s="33">
        <f>IF(D6L333C5=0,0,D6L333C19/D6L333C5)</f>
        <v>0.46491123622392028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2221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2221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2221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31104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690.91406212531865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500.05357391112193</v>
      </c>
      <c r="AN41" s="16" t="s">
        <v>30023</v>
      </c>
      <c r="AO41" s="33">
        <f>D6L334C8-D6L334C18</f>
        <v>1720.9464260888781</v>
      </c>
      <c r="AP41" s="16" t="s">
        <v>30024</v>
      </c>
      <c r="AQ41" s="33">
        <f>CHOOSE(MIN(D6L334C9,RUN_YEARS),B7L803C2,B7L803C11,B7L803C20,B7L803C29,B7L803C38)</f>
        <v>75.726952061903049</v>
      </c>
      <c r="AR41" s="16" t="s">
        <v>30025</v>
      </c>
      <c r="AS41" s="33">
        <f>IF(D6L334C20=0,0,D6L334C18/D6L334C20)</f>
        <v>6.60337647687646</v>
      </c>
      <c r="AT41" s="16" t="s">
        <v>30026</v>
      </c>
      <c r="AU41" s="33">
        <f>IF(D6L334C5=0,0,D6L334C18/D6L334C5)</f>
        <v>0.2251479396267996</v>
      </c>
      <c r="AV41" s="16" t="s">
        <v>30027</v>
      </c>
      <c r="AW41" s="33">
        <f>CHOOSE(MIN(D6L334C9,RUN_YEARS),B7L803C1,B7L803C10,B7L803C19,B7L803C28,B7L803C37)</f>
        <v>260.61613056823973</v>
      </c>
      <c r="AX41" s="16" t="s">
        <v>30028</v>
      </c>
      <c r="AY41" s="33">
        <f>IF(D6L334C23=0,0,D6L334C19/D6L334C23)</f>
        <v>6.6033764768764591</v>
      </c>
      <c r="AZ41" s="16" t="s">
        <v>30029</v>
      </c>
      <c r="BA41" s="33">
        <f>IF(D6L334C5=0,0,D6L334C19/D6L334C5)</f>
        <v>0.77485206037320042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-2081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-2081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-2081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-1967.3763878949999</v>
      </c>
      <c r="X42" s="16" t="s">
        <v>30036</v>
      </c>
      <c r="Y42" s="33">
        <f>D6L335C7-D6L335C10</f>
        <v>-113.62361210500012</v>
      </c>
      <c r="Z42" s="16" t="s">
        <v>30037</v>
      </c>
      <c r="AA42" s="33">
        <f>CHOOSE(MIN(D6L335C9,RUN_YEARS),B7L803C7,B7L803C16,B7L803C25,B7L803C34,B7L803C43)</f>
        <v>31104</v>
      </c>
      <c r="AB42" s="16" t="s">
        <v>30038</v>
      </c>
      <c r="AC42" s="33">
        <f>IF(D6L335C12=0,0,D6L335C10/D6L335C12)</f>
        <v>-6.32515556807806E-2</v>
      </c>
      <c r="AD42" s="16" t="s">
        <v>30039</v>
      </c>
      <c r="AE42" s="33">
        <f>IF(D6L335C5=0,0,D6L335C10/D6L335C5)</f>
        <v>0.94539951364488217</v>
      </c>
      <c r="AF42" s="16" t="s">
        <v>30040</v>
      </c>
      <c r="AG42" s="33">
        <f>CHOOSE(MIN(D6L335C9,RUN_YEARS),B7L803C5,B7L803C14,B7L803C23,B7L803C32,B7L803C41)</f>
        <v>690.91406212531865</v>
      </c>
      <c r="AH42" s="16" t="s">
        <v>30041</v>
      </c>
      <c r="AI42" s="33">
        <f>IF(D6L335C15=0,0,D6L335C11/D6L335C15)</f>
        <v>-0.16445404477002953</v>
      </c>
      <c r="AJ42" s="16" t="s">
        <v>30042</v>
      </c>
      <c r="AK42" s="33">
        <f>IF(D6L335C5=0,0,D6L335C11/D6L335C5)</f>
        <v>5.4600486355117793E-2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75.726952061903049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260.61613056823973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-7282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-7282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-7282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31104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690.91406212531865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-1639.5272963623547</v>
      </c>
      <c r="AN43" s="16" t="s">
        <v>30064</v>
      </c>
      <c r="AO43" s="33">
        <f>D6L336C8-D6L336C18</f>
        <v>-5642.4727036376453</v>
      </c>
      <c r="AP43" s="16" t="s">
        <v>30065</v>
      </c>
      <c r="AQ43" s="33">
        <f>CHOOSE(MIN(D6L336C9,RUN_YEARS),B7L803C2,B7L803C11,B7L803C20,B7L803C29,B7L803C38)</f>
        <v>75.726952061903049</v>
      </c>
      <c r="AR43" s="16" t="s">
        <v>30066</v>
      </c>
      <c r="AS43" s="33">
        <f>IF(D6L336C20=0,0,D6L336C18/D6L336C20)</f>
        <v>-21.650512158763792</v>
      </c>
      <c r="AT43" s="16" t="s">
        <v>30067</v>
      </c>
      <c r="AU43" s="33">
        <f>IF(D6L336C5=0,0,D6L336C18/D6L336C5)</f>
        <v>0.2251479396267996</v>
      </c>
      <c r="AV43" s="16" t="s">
        <v>30068</v>
      </c>
      <c r="AW43" s="33">
        <f>CHOOSE(MIN(D6L336C9,RUN_YEARS),B7L803C1,B7L803C10,B7L803C19,B7L803C28,B7L803C37)</f>
        <v>260.61613056823973</v>
      </c>
      <c r="AX43" s="16" t="s">
        <v>30069</v>
      </c>
      <c r="AY43" s="33">
        <f>IF(D6L336C23=0,0,D6L336C19/D6L336C23)</f>
        <v>-21.650512158763789</v>
      </c>
      <c r="AZ43" s="16" t="s">
        <v>30070</v>
      </c>
      <c r="BA43" s="33">
        <f>IF(D6L336C5=0,0,D6L336C19/D6L336C5)</f>
        <v>0.77485206037320042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-3182.4970588599126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-3255.7485294299568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-519.17426471497811</v>
      </c>
      <c r="R44" s="16" t="s">
        <v>30074</v>
      </c>
      <c r="S44" s="15">
        <f>SUM(D6L329C8:D6L336C8)</f>
        <v>-2736.5742647149782</v>
      </c>
      <c r="U44" s="21" t="str">
        <f>NULL_VALUE</f>
        <v>n/a</v>
      </c>
      <c r="V44" s="16" t="s">
        <v>30075</v>
      </c>
      <c r="W44" s="33">
        <f>SUM(D6L329C10:D6L336C10)</f>
        <v>-490.8270973584797</v>
      </c>
      <c r="X44" s="16" t="s">
        <v>30076</v>
      </c>
      <c r="Y44" s="33">
        <f>SUM(D6L329C11:D6L336C11)</f>
        <v>-28.347167356498346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-1.5780192173305028E-2</v>
      </c>
      <c r="AD44" s="16" t="s">
        <v>30078</v>
      </c>
      <c r="AE44" s="33">
        <f>IF(D6L337C5=0,0,D6L337C10/D6L337C5)</f>
        <v>0.15075706643854886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-4.1028499650592895E-2</v>
      </c>
      <c r="AJ44" s="16" t="s">
        <v>30080</v>
      </c>
      <c r="AK44" s="33">
        <f>IF(D6L337C5=0,0,D6L337C11/D6L337C5)</f>
        <v>8.7068049329539592E-3</v>
      </c>
      <c r="AL44" s="16" t="s">
        <v>30081</v>
      </c>
      <c r="AM44" s="33">
        <f>SUM(D6L329C18:D6L336C18)</f>
        <v>-616.13405733630134</v>
      </c>
      <c r="AN44" s="16" t="s">
        <v>30082</v>
      </c>
      <c r="AO44" s="33">
        <f>SUM(D6L329C19:D6L336C19)</f>
        <v>-2120.4402073786769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-8.1362584992545628</v>
      </c>
      <c r="AT44" s="16" t="s">
        <v>30084</v>
      </c>
      <c r="AU44" s="33">
        <f>IF(D6L337C5=0,0,D6L337C18/D6L337C5)</f>
        <v>0.1892449775425927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-8.1362584992545592</v>
      </c>
      <c r="AZ44" s="16" t="s">
        <v>30086</v>
      </c>
      <c r="BA44" s="33">
        <f>IF(D6L337C5=0,0,D6L337C19/D6L337C5)</f>
        <v>0.6512911510859043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484.45034040163858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242.22517020081929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121.11258510040965</v>
      </c>
      <c r="R45" s="16" t="s">
        <v>30091</v>
      </c>
      <c r="S45" s="15">
        <f>D6L338C5-D6L338C7</f>
        <v>121.11258510040965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114.49977905020168</v>
      </c>
      <c r="X45" s="16" t="s">
        <v>30093</v>
      </c>
      <c r="Y45" s="33">
        <f>D6L338C7-D6L338C10</f>
        <v>6.6128060502079649</v>
      </c>
      <c r="Z45" s="16" t="s">
        <v>30094</v>
      </c>
      <c r="AA45" s="33">
        <f>CHOOSE(MIN(D6L338C9,RUN_YEARS),B7L803C7,B7L803C16,B7L803C25,B7L803C34,B7L803C43)</f>
        <v>31104</v>
      </c>
      <c r="AB45" s="16" t="s">
        <v>30095</v>
      </c>
      <c r="AC45" s="33">
        <f>IF(D6L338C12=0,0,D6L338C10/D6L338C12)</f>
        <v>3.6811914560893029E-3</v>
      </c>
      <c r="AD45" s="16" t="s">
        <v>30096</v>
      </c>
      <c r="AE45" s="33">
        <f>IF(D6L338C5=0,0,D6L338C10/D6L338C5)</f>
        <v>0.47269975682244109</v>
      </c>
      <c r="AF45" s="16" t="s">
        <v>30097</v>
      </c>
      <c r="AG45" s="33">
        <f>CHOOSE(MIN(D6L338C9,RUN_YEARS),B7L803C5,B7L803C14,B7L803C23,B7L803C32,B7L803C41)</f>
        <v>690.91406212531865</v>
      </c>
      <c r="AH45" s="16" t="s">
        <v>30098</v>
      </c>
      <c r="AI45" s="33">
        <f>IF(D6L338C15=0,0,D6L338C11/D6L338C15)</f>
        <v>9.5710977858321951E-3</v>
      </c>
      <c r="AJ45" s="16" t="s">
        <v>30099</v>
      </c>
      <c r="AK45" s="33">
        <f>IF(D6L338C5=0,0,D6L338C11/D6L338C5)</f>
        <v>2.7300243177558917E-2</v>
      </c>
      <c r="AL45" s="16" t="s">
        <v>30100</v>
      </c>
      <c r="AM45" s="33">
        <f>D6L338C8*CHOOSE(MIN(D6L338C9,RUN_YEARS),B7L803C4,B7L803C13,B7L803C22,B7L803C31,B7L803C40)</f>
        <v>27.268248998232661</v>
      </c>
      <c r="AN45" s="16" t="s">
        <v>30101</v>
      </c>
      <c r="AO45" s="33">
        <f>D6L338C8-D6L338C18</f>
        <v>93.844336102176982</v>
      </c>
      <c r="AP45" s="16" t="s">
        <v>30102</v>
      </c>
      <c r="AQ45" s="33">
        <f>CHOOSE(MIN(D6L338C9,RUN_YEARS),B7L803C2,B7L803C11,B7L803C20,B7L803C29,B7L803C38)</f>
        <v>75.726952061903049</v>
      </c>
      <c r="AR45" s="16" t="s">
        <v>30103</v>
      </c>
      <c r="AS45" s="33">
        <f>IF(D6L338C20=0,0,D6L338C18/D6L338C20)</f>
        <v>0.36008644552262203</v>
      </c>
      <c r="AT45" s="16" t="s">
        <v>30104</v>
      </c>
      <c r="AU45" s="33">
        <f>IF(D6L338C5=0,0,D6L338C18/D6L338C5)</f>
        <v>0.1125739698133998</v>
      </c>
      <c r="AV45" s="16" t="s">
        <v>30105</v>
      </c>
      <c r="AW45" s="33">
        <f>CHOOSE(MIN(D6L338C9,RUN_YEARS),B7L803C1,B7L803C10,B7L803C19,B7L803C28,B7L803C37)</f>
        <v>260.61613056823973</v>
      </c>
      <c r="AX45" s="16" t="s">
        <v>30106</v>
      </c>
      <c r="AY45" s="33">
        <f>IF(D6L338C23=0,0,D6L338C19/D6L338C23)</f>
        <v>0.36008644552262192</v>
      </c>
      <c r="AZ45" s="16" t="s">
        <v>30107</v>
      </c>
      <c r="BA45" s="33">
        <f>IF(D6L338C5=0,0,D6L338C19/D6L338C5)</f>
        <v>0.38742603018660016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5728.9510307371538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5728.9510307371538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2291.5804122948616</v>
      </c>
      <c r="R46" s="16" t="s">
        <v>30111</v>
      </c>
      <c r="S46" s="15">
        <f>D6L339C5-D6L339C7</f>
        <v>3437.3706184422922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2166.4590072617007</v>
      </c>
      <c r="X46" s="16" t="s">
        <v>30113</v>
      </c>
      <c r="Y46" s="33">
        <f>D6L339C7-D6L339C10</f>
        <v>125.12140503316095</v>
      </c>
      <c r="Z46" s="16" t="s">
        <v>30114</v>
      </c>
      <c r="AA46" s="33">
        <f>CHOOSE(MIN(D6L339C9,RUN_YEARS),B7L803C7,B7L803C16,B7L803C25,B7L803C34,B7L803C43)</f>
        <v>31104</v>
      </c>
      <c r="AB46" s="16" t="s">
        <v>30115</v>
      </c>
      <c r="AC46" s="33">
        <f>IF(D6L339C12=0,0,D6L339C10/D6L339C12)</f>
        <v>6.9652102856921957E-2</v>
      </c>
      <c r="AD46" s="16" t="s">
        <v>30116</v>
      </c>
      <c r="AE46" s="33">
        <f>IF(D6L339C5=0,0,D6L339C10/D6L339C5)</f>
        <v>0.37815980545795286</v>
      </c>
      <c r="AF46" s="16" t="s">
        <v>30117</v>
      </c>
      <c r="AG46" s="33">
        <f>CHOOSE(MIN(D6L339C9,RUN_YEARS),B7L803C5,B7L803C14,B7L803C23,B7L803C32,B7L803C41)</f>
        <v>690.91406212531865</v>
      </c>
      <c r="AH46" s="16" t="s">
        <v>30118</v>
      </c>
      <c r="AI46" s="33">
        <f>IF(D6L339C15=0,0,D6L339C11/D6L339C15)</f>
        <v>0.18109546742799731</v>
      </c>
      <c r="AJ46" s="16" t="s">
        <v>30119</v>
      </c>
      <c r="AK46" s="33">
        <f>IF(D6L339C5=0,0,D6L339C11/D6L339C5)</f>
        <v>2.1840194542047147E-2</v>
      </c>
      <c r="AL46" s="16" t="s">
        <v>30120</v>
      </c>
      <c r="AM46" s="33">
        <f>D6L339C8*CHOOSE(MIN(D6L339C9,RUN_YEARS),B7L803C4,B7L803C13,B7L803C22,B7L803C31,B7L803C40)</f>
        <v>773.91691247597998</v>
      </c>
      <c r="AN46" s="16" t="s">
        <v>30121</v>
      </c>
      <c r="AO46" s="33">
        <f>D6L339C8-D6L339C18</f>
        <v>2663.4537059663121</v>
      </c>
      <c r="AP46" s="16" t="s">
        <v>30122</v>
      </c>
      <c r="AQ46" s="33">
        <f>CHOOSE(MIN(D6L339C9,RUN_YEARS),B7L803C2,B7L803C11,B7L803C20,B7L803C29,B7L803C38)</f>
        <v>75.726952061903049</v>
      </c>
      <c r="AR46" s="16" t="s">
        <v>30123</v>
      </c>
      <c r="AS46" s="33">
        <f>IF(D6L339C20=0,0,D6L339C18/D6L339C20)</f>
        <v>10.219834436797893</v>
      </c>
      <c r="AT46" s="16" t="s">
        <v>30124</v>
      </c>
      <c r="AU46" s="33">
        <f>IF(D6L339C5=0,0,D6L339C18/D6L339C5)</f>
        <v>0.13508876377607976</v>
      </c>
      <c r="AV46" s="16" t="s">
        <v>30125</v>
      </c>
      <c r="AW46" s="33">
        <f>CHOOSE(MIN(D6L339C9,RUN_YEARS),B7L803C1,B7L803C10,B7L803C19,B7L803C28,B7L803C37)</f>
        <v>260.61613056823973</v>
      </c>
      <c r="AX46" s="16" t="s">
        <v>30126</v>
      </c>
      <c r="AY46" s="33">
        <f>IF(D6L339C23=0,0,D6L339C19/D6L339C23)</f>
        <v>10.219834436797893</v>
      </c>
      <c r="AZ46" s="16" t="s">
        <v>30127</v>
      </c>
      <c r="BA46" s="33">
        <f>IF(D6L339C5=0,0,D6L339C19/D6L339C5)</f>
        <v>0.46491123622392022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6213.4013711387925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5971.1762009379727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2412.692997395271</v>
      </c>
      <c r="R47" s="16" t="s">
        <v>30131</v>
      </c>
      <c r="S47" s="15">
        <f>SUM(D6L338C8:D6L339C8)</f>
        <v>3558.4832035427016</v>
      </c>
      <c r="U47" s="21" t="str">
        <f>NULL_VALUE</f>
        <v>n/a</v>
      </c>
      <c r="V47" s="16" t="s">
        <v>30132</v>
      </c>
      <c r="W47" s="33">
        <f>SUM(D6L338C10:D6L339C10)</f>
        <v>2280.9587863119023</v>
      </c>
      <c r="X47" s="16" t="s">
        <v>30133</v>
      </c>
      <c r="Y47" s="33">
        <f>SUM(D6L338C11:D6L339C11)</f>
        <v>131.7342110833689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7.3333294313011263E-2</v>
      </c>
      <c r="AD47" s="16" t="s">
        <v>30135</v>
      </c>
      <c r="AE47" s="33">
        <f>IF(D6L340C5=0,0,D6L340C10/D6L340C5)</f>
        <v>0.38199488836949769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0.19066656521382952</v>
      </c>
      <c r="AJ47" s="16" t="s">
        <v>30137</v>
      </c>
      <c r="AK47" s="33">
        <f>IF(D6L340C5=0,0,D6L340C11/D6L340C5)</f>
        <v>2.206168544526883E-2</v>
      </c>
      <c r="AL47" s="16" t="s">
        <v>30138</v>
      </c>
      <c r="AM47" s="33">
        <f>SUM(D6L338C18:D6L339C18)</f>
        <v>801.18516147421269</v>
      </c>
      <c r="AN47" s="16" t="s">
        <v>30139</v>
      </c>
      <c r="AO47" s="33">
        <f>SUM(D6L338C19:D6L339C19)</f>
        <v>2757.2980420684889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10.579920882320515</v>
      </c>
      <c r="AT47" s="16" t="s">
        <v>30141</v>
      </c>
      <c r="AU47" s="33">
        <f>IF(D6L340C5=0,0,D6L340C18/D6L340C5)</f>
        <v>0.13417543453974107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10.579920882320515</v>
      </c>
      <c r="AZ47" s="16" t="s">
        <v>30143</v>
      </c>
      <c r="BA47" s="33">
        <f>IF(D6L340C5=0,0,D6L340C19/D6L340C5)</f>
        <v>0.46176799164549243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13132.692522235848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9228.204370646039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5149.907082249304</v>
      </c>
      <c r="R48" s="16" t="s">
        <v>30148</v>
      </c>
      <c r="S48" s="15">
        <f>SUM(D6L328C8,D6L337C8,D6L340C8)</f>
        <v>4078.2972883967345</v>
      </c>
      <c r="U48" s="21" t="str">
        <f>NULL_VALUE</f>
        <v>n/a</v>
      </c>
      <c r="V48" s="16" t="s">
        <v>30149</v>
      </c>
      <c r="W48" s="33">
        <f>SUM(D6L328C10,D6L337C10,D6L340C10)</f>
        <v>4865.0385922247888</v>
      </c>
      <c r="X48" s="16" t="s">
        <v>30150</v>
      </c>
      <c r="Y48" s="33">
        <f>SUM(D6L328C11,D6L337C11,D6L340C11)</f>
        <v>284.86849002451459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0.15096509774574662</v>
      </c>
      <c r="AD48" s="16" t="s">
        <v>30152</v>
      </c>
      <c r="AE48" s="33">
        <f>IF(D6L341C5=0,0,D6L341C10/D6L341C5)</f>
        <v>0.52719233307185653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0.39250925413894183</v>
      </c>
      <c r="AJ48" s="16" t="s">
        <v>30154</v>
      </c>
      <c r="AK48" s="33">
        <f>IF(D6L341C5=0,0,D6L341C11/D6L341C5)</f>
        <v>3.0869330433410395E-2</v>
      </c>
      <c r="AL48" s="16" t="s">
        <v>30155</v>
      </c>
      <c r="AM48" s="33">
        <f>SUM(D6L328C18,D6L337C18,D6L340C18)</f>
        <v>933.80230249325837</v>
      </c>
      <c r="AN48" s="16" t="s">
        <v>30156</v>
      </c>
      <c r="AO48" s="33">
        <f>SUM(D6L328C19,D6L337C19,D6L340C19)</f>
        <v>3144.4949859034773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11.466358103919051</v>
      </c>
      <c r="AT48" s="16" t="s">
        <v>30158</v>
      </c>
      <c r="AU48" s="33">
        <f>IF(D6L341C5=0,0,D6L341C18/D6L341C5)</f>
        <v>0.10119003275042181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11.466358103919056</v>
      </c>
      <c r="AZ48" s="16" t="s">
        <v>30160</v>
      </c>
      <c r="BA48" s="33">
        <f>IF(D6L341C5=0,0,D6L341C19/D6L341C5)</f>
        <v>0.34074830374431125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2D953C-CC12-46AD-8D91-626857D0E2B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695.4700693333333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598.10425962666659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299.05212981333329</v>
      </c>
      <c r="R8" s="16" t="s">
        <v>30170</v>
      </c>
      <c r="S8" s="15">
        <f>D6L401C5-D6L401C7</f>
        <v>299.05212981333329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278.67948968541918</v>
      </c>
      <c r="X8" s="16" t="s">
        <v>30172</v>
      </c>
      <c r="Y8" s="33">
        <f>D6L401C7-D6L401C10</f>
        <v>20.37264012791411</v>
      </c>
      <c r="Z8" s="16" t="s">
        <v>30173</v>
      </c>
      <c r="AA8" s="33">
        <f>CHOOSE(MIN(D6L401C9,RUN_YEARS),B7L804C7,B7L804C16,B7L804C25,B7L804C34,B7L804C43)</f>
        <v>5033.6666666666661</v>
      </c>
      <c r="AB8" s="16" t="s">
        <v>30174</v>
      </c>
      <c r="AC8" s="33">
        <f>IF(D6L401C12=0,0,D6L401C10/D6L401C12)</f>
        <v>5.5363119598454254E-2</v>
      </c>
      <c r="AD8" s="16" t="s">
        <v>30175</v>
      </c>
      <c r="AE8" s="33">
        <f>IF(D6L401C5=0,0,D6L401C10/D6L401C5)</f>
        <v>0.46593797853800506</v>
      </c>
      <c r="AF8" s="16" t="s">
        <v>30176</v>
      </c>
      <c r="AG8" s="33">
        <f>CHOOSE(MIN(D6L401C9,RUN_YEARS),B7L804C5,B7L804C14,B7L804C23,B7L804C32,B7L804C41)</f>
        <v>141.53159856705904</v>
      </c>
      <c r="AH8" s="16" t="s">
        <v>30177</v>
      </c>
      <c r="AI8" s="33">
        <f>IF(D6L401C15=0,0,D6L401C11/D6L401C15)</f>
        <v>0.14394411095598103</v>
      </c>
      <c r="AJ8" s="16" t="s">
        <v>30178</v>
      </c>
      <c r="AK8" s="33">
        <f>IF(D6L401C5=0,0,D6L401C11/D6L401C5)</f>
        <v>3.406202146199494E-2</v>
      </c>
      <c r="AL8" s="16" t="s">
        <v>30179</v>
      </c>
      <c r="AM8" s="33">
        <f>D6L401C8*CHOOSE(MIN(D6L401C9,RUN_YEARS),B7L804C4,B7L804C13,B7L804C22,B7L804C31,B7L804C40)</f>
        <v>51.007386198998425</v>
      </c>
      <c r="AN8" s="16" t="s">
        <v>30180</v>
      </c>
      <c r="AO8" s="33">
        <f>D6L401C8-D6L401C18</f>
        <v>248.04474361433486</v>
      </c>
      <c r="AP8" s="16" t="s">
        <v>30181</v>
      </c>
      <c r="AQ8" s="33">
        <f>CHOOSE(MIN(D6L401C9,RUN_YEARS),B7L804C2,B7L804C11,B7L804C20,B7L804C29,B7L804C38)</f>
        <v>12.744170810799153</v>
      </c>
      <c r="AR8" s="16" t="s">
        <v>30182</v>
      </c>
      <c r="AS8" s="33">
        <f>IF(D6L401C20=0,0,D6L401C18/D6L401C20)</f>
        <v>4.0024091764193708</v>
      </c>
      <c r="AT8" s="16" t="s">
        <v>30183</v>
      </c>
      <c r="AU8" s="33">
        <f>IF(D6L401C5=0,0,D6L401C18/D6L401C5)</f>
        <v>8.5281763802914495E-2</v>
      </c>
      <c r="AV8" s="16" t="s">
        <v>30184</v>
      </c>
      <c r="AW8" s="33">
        <f>CHOOSE(MIN(D6L401C9,RUN_YEARS),B7L804C1,B7L804C10,B7L804C19,B7L804C28,B7L804C37)</f>
        <v>61.973859413404668</v>
      </c>
      <c r="AX8" s="16" t="s">
        <v>30185</v>
      </c>
      <c r="AY8" s="33">
        <f>IF(D6L401C23=0,0,D6L401C19/D6L401C23)</f>
        <v>4.0024091764193708</v>
      </c>
      <c r="AZ8" s="16" t="s">
        <v>30186</v>
      </c>
      <c r="BA8" s="33">
        <f>IF(D6L401C5=0,0,D6L401C19/D6L401C5)</f>
        <v>0.41471823619708548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4.056015339438996E-2</v>
      </c>
      <c r="J9" s="16" t="s">
        <v>30207</v>
      </c>
      <c r="K9" s="21">
        <f>IF(FLOW_THRU_100PCT="Y",1,INDEX(VariabilityMatrix,D6L402C1,D6L402C9))</f>
        <v>0.53430989066561307</v>
      </c>
      <c r="L9" s="16" t="s">
        <v>30187</v>
      </c>
      <c r="M9" s="15">
        <f>IF(D6L402C2&lt;&gt;0,D6L402C2*D6L402C4,D6L402C3*D6L402C4)</f>
        <v>2.1671691125536994E-2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1.0835845562768497E-2</v>
      </c>
      <c r="R9" s="16" t="s">
        <v>30189</v>
      </c>
      <c r="S9" s="15">
        <f>D6L402C5-D6L402C7</f>
        <v>1.0835845562768497E-2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1.0126829999054147E-2</v>
      </c>
      <c r="X9" s="16" t="s">
        <v>30191</v>
      </c>
      <c r="Y9" s="33">
        <f>D6L402C7-D6L402C10</f>
        <v>7.0901556371434984E-4</v>
      </c>
      <c r="Z9" s="16" t="s">
        <v>30192</v>
      </c>
      <c r="AA9" s="33">
        <f>CHOOSE(MIN(D6L402C9,RUN_YEARS),B7L804C7,B7L804C16,B7L804C25,B7L804C34,B7L804C43)</f>
        <v>5141.3999999999996</v>
      </c>
      <c r="AB9" s="16" t="s">
        <v>30193</v>
      </c>
      <c r="AC9" s="33">
        <f>IF(D6L402C12=0,0,D6L402C10/D6L402C12)</f>
        <v>1.9696639045890512E-6</v>
      </c>
      <c r="AD9" s="16" t="s">
        <v>30194</v>
      </c>
      <c r="AE9" s="33">
        <f>IF(D6L402C5=0,0,D6L402C10/D6L402C5)</f>
        <v>0.46728379157827343</v>
      </c>
      <c r="AF9" s="16" t="s">
        <v>30195</v>
      </c>
      <c r="AG9" s="33">
        <f>CHOOSE(MIN(D6L402C9,RUN_YEARS),B7L804C5,B7L804C14,B7L804C23,B7L804C32,B7L804C41)</f>
        <v>138.44915018290081</v>
      </c>
      <c r="AH9" s="16" t="s">
        <v>30196</v>
      </c>
      <c r="AI9" s="33">
        <f>IF(D6L402C15=0,0,D6L402C11/D6L402C15)</f>
        <v>5.1211261519315343E-6</v>
      </c>
      <c r="AJ9" s="16" t="s">
        <v>30197</v>
      </c>
      <c r="AK9" s="33">
        <f>IF(D6L402C5=0,0,D6L402C11/D6L402C5)</f>
        <v>3.2716208421726546E-2</v>
      </c>
      <c r="AL9" s="16" t="s">
        <v>30198</v>
      </c>
      <c r="AM9" s="33">
        <f>D6L402C8*CHOOSE(MIN(D6L402C9,RUN_YEARS),B7L804C4,B7L804C13,B7L804C22,B7L804C31,B7L804C40)</f>
        <v>1.8974324730016302E-3</v>
      </c>
      <c r="AN9" s="16" t="s">
        <v>30199</v>
      </c>
      <c r="AO9" s="33">
        <f>D6L402C8-D6L402C18</f>
        <v>8.9384130897668668E-3</v>
      </c>
      <c r="AP9" s="16" t="s">
        <v>30200</v>
      </c>
      <c r="AQ9" s="33">
        <f>CHOOSE(MIN(D6L402C9,RUN_YEARS),B7L804C2,B7L804C11,B7L804C20,B7L804C29,B7L804C38)</f>
        <v>12.771807780311356</v>
      </c>
      <c r="AR9" s="16" t="s">
        <v>30201</v>
      </c>
      <c r="AS9" s="33">
        <f>IF(D6L402C20=0,0,D6L402C18/D6L402C20)</f>
        <v>1.4856412699278612E-4</v>
      </c>
      <c r="AT9" s="16" t="s">
        <v>30202</v>
      </c>
      <c r="AU9" s="33">
        <f>IF(D6L402C5=0,0,D6L402C18/D6L402C5)</f>
        <v>8.7553502955095966E-2</v>
      </c>
      <c r="AV9" s="16" t="s">
        <v>30203</v>
      </c>
      <c r="AW9" s="33">
        <f>CHOOSE(MIN(D6L402C9,RUN_YEARS),B7L804C1,B7L804C10,B7L804C19,B7L804C28,B7L804C37)</f>
        <v>60.165352637254685</v>
      </c>
      <c r="AX9" s="16" t="s">
        <v>30204</v>
      </c>
      <c r="AY9" s="33">
        <f>IF(D6L402C23=0,0,D6L402C19/D6L402C23)</f>
        <v>1.4856412699278617E-4</v>
      </c>
      <c r="AZ9" s="16" t="s">
        <v>30205</v>
      </c>
      <c r="BA9" s="33">
        <f>IF(D6L402C5=0,0,D6L402C19/D6L402C5)</f>
        <v>0.41244649704490405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8.4519202861963632E-4</v>
      </c>
      <c r="J10" s="16" t="s">
        <v>30228</v>
      </c>
      <c r="K10" s="21">
        <f>IF(FLOW_THRU_100PCT="Y",1,INDEX(VariabilityMatrix,D6L403C1,D6L403C9))</f>
        <v>0.53430989066561307</v>
      </c>
      <c r="L10" s="16" t="s">
        <v>30208</v>
      </c>
      <c r="M10" s="15">
        <f>IF(D6L403C2&lt;&gt;0,D6L403C2*D6L403C4,D6L403C3*D6L403C4)</f>
        <v>4.5159446040320562E-4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2.2579723020160281E-4</v>
      </c>
      <c r="R10" s="16" t="s">
        <v>30210</v>
      </c>
      <c r="S10" s="15">
        <f>D6L403C5-D6L403C7</f>
        <v>2.2579723020160281E-4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2.1102277171295439E-4</v>
      </c>
      <c r="X10" s="16" t="s">
        <v>30212</v>
      </c>
      <c r="Y10" s="33">
        <f>D6L403C7-D6L403C10</f>
        <v>1.4774458488648419E-5</v>
      </c>
      <c r="Z10" s="16" t="s">
        <v>30213</v>
      </c>
      <c r="AA10" s="33">
        <f>CHOOSE(MIN(D6L403C9,RUN_YEARS),B7L804C7,B7L804C16,B7L804C25,B7L804C34,B7L804C43)</f>
        <v>5141.3999999999996</v>
      </c>
      <c r="AB10" s="16" t="s">
        <v>30214</v>
      </c>
      <c r="AC10" s="33">
        <f>IF(D6L403C12=0,0,D6L403C10/D6L403C12)</f>
        <v>4.1043834697349831E-8</v>
      </c>
      <c r="AD10" s="16" t="s">
        <v>30215</v>
      </c>
      <c r="AE10" s="33">
        <f>IF(D6L403C5=0,0,D6L403C10/D6L403C5)</f>
        <v>0.46728379157827343</v>
      </c>
      <c r="AF10" s="16" t="s">
        <v>30216</v>
      </c>
      <c r="AG10" s="33">
        <f>CHOOSE(MIN(D6L403C9,RUN_YEARS),B7L804C5,B7L804C14,B7L804C23,B7L804C32,B7L804C41)</f>
        <v>138.44915018290081</v>
      </c>
      <c r="AH10" s="16" t="s">
        <v>30217</v>
      </c>
      <c r="AI10" s="33">
        <f>IF(D6L403C15=0,0,D6L403C11/D6L403C15)</f>
        <v>1.0671397021310963E-7</v>
      </c>
      <c r="AJ10" s="16" t="s">
        <v>30218</v>
      </c>
      <c r="AK10" s="33">
        <f>IF(D6L403C5=0,0,D6L403C11/D6L403C5)</f>
        <v>3.2716208421726567E-2</v>
      </c>
      <c r="AL10" s="16" t="s">
        <v>30219</v>
      </c>
      <c r="AM10" s="33">
        <f>D6L403C8*CHOOSE(MIN(D6L403C9,RUN_YEARS),B7L804C4,B7L804C13,B7L804C22,B7L804C31,B7L804C40)</f>
        <v>3.9538676923417032E-5</v>
      </c>
      <c r="AN10" s="16" t="s">
        <v>30220</v>
      </c>
      <c r="AO10" s="33">
        <f>D6L403C8-D6L403C18</f>
        <v>1.8625855327818576E-4</v>
      </c>
      <c r="AP10" s="16" t="s">
        <v>30221</v>
      </c>
      <c r="AQ10" s="33">
        <f>CHOOSE(MIN(D6L403C9,RUN_YEARS),B7L804C2,B7L804C11,B7L804C20,B7L804C29,B7L804C38)</f>
        <v>12.771807780311356</v>
      </c>
      <c r="AR10" s="16" t="s">
        <v>30222</v>
      </c>
      <c r="AS10" s="33">
        <f>IF(D6L403C20=0,0,D6L403C18/D6L403C20)</f>
        <v>3.0957776380230758E-6</v>
      </c>
      <c r="AT10" s="16" t="s">
        <v>30223</v>
      </c>
      <c r="AU10" s="33">
        <f>IF(D6L403C5=0,0,D6L403C18/D6L403C5)</f>
        <v>8.7553502955095966E-2</v>
      </c>
      <c r="AV10" s="16" t="s">
        <v>30224</v>
      </c>
      <c r="AW10" s="33">
        <f>CHOOSE(MIN(D6L403C9,RUN_YEARS),B7L804C1,B7L804C10,B7L804C19,B7L804C28,B7L804C37)</f>
        <v>60.165352637254685</v>
      </c>
      <c r="AX10" s="16" t="s">
        <v>30225</v>
      </c>
      <c r="AY10" s="33">
        <f>IF(D6L403C23=0,0,D6L403C19/D6L403C23)</f>
        <v>3.0957776380230762E-6</v>
      </c>
      <c r="AZ10" s="16" t="s">
        <v>30226</v>
      </c>
      <c r="BA10" s="33">
        <f>IF(D6L403C5=0,0,D6L403C19/D6L403C5)</f>
        <v>0.41244649704490399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IF(FLOW_THRU_100PCT="Y",1,INDEX(VariabilityMatrix,D6L404C1,D6L404C9))</f>
        <v>0.54347465891250279</v>
      </c>
      <c r="L11" s="16" t="s">
        <v>30229</v>
      </c>
      <c r="M11" s="15">
        <f>IF(D6L404C2&lt;&gt;0,D6L404C2*D6L404C4,D6L404C3*D6L404C4)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5577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149.21744335138172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13.577971053537595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70.549099691160308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0.18775830386884618</v>
      </c>
      <c r="J12" s="16" t="s">
        <v>30270</v>
      </c>
      <c r="K12" s="21">
        <f>IF(FLOW_THRU_100PCT="Y",1,INDEX(VariabilityMatrix,D6L405C1,D6L405C9))</f>
        <v>0.28743433853457218</v>
      </c>
      <c r="L12" s="16" t="s">
        <v>30250</v>
      </c>
      <c r="M12" s="15">
        <f>IF(D6L405C2&lt;&gt;0,D6L405C2*D6L405C4,D6L405C3*D6L405C4)</f>
        <v>5.3968183876915002E-2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2.6984091938457501E-2</v>
      </c>
      <c r="R12" s="16" t="s">
        <v>30252</v>
      </c>
      <c r="S12" s="15">
        <f>D6L405C5-D6L405C7</f>
        <v>2.6984091938457501E-2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2.5218457586598287E-2</v>
      </c>
      <c r="X12" s="16" t="s">
        <v>30254</v>
      </c>
      <c r="Y12" s="33">
        <f>D6L405C7-D6L405C10</f>
        <v>1.7656343518592139E-3</v>
      </c>
      <c r="Z12" s="16" t="s">
        <v>30255</v>
      </c>
      <c r="AA12" s="33">
        <f>CHOOSE(MIN(D6L405C9,RUN_YEARS),B7L804C7,B7L804C16,B7L804C25,B7L804C34,B7L804C43)</f>
        <v>5141.3999999999996</v>
      </c>
      <c r="AB12" s="16" t="s">
        <v>30256</v>
      </c>
      <c r="AC12" s="33">
        <f>IF(D6L405C12=0,0,D6L405C10/D6L405C12)</f>
        <v>4.9049787191423134E-6</v>
      </c>
      <c r="AD12" s="16" t="s">
        <v>30257</v>
      </c>
      <c r="AE12" s="33">
        <f>IF(D6L405C5=0,0,D6L405C10/D6L405C5)</f>
        <v>0.46728379157827343</v>
      </c>
      <c r="AF12" s="16" t="s">
        <v>30258</v>
      </c>
      <c r="AG12" s="33">
        <f>CHOOSE(MIN(D6L405C9,RUN_YEARS),B7L804C5,B7L804C14,B7L804C23,B7L804C32,B7L804C41)</f>
        <v>138.44915018290081</v>
      </c>
      <c r="AH12" s="16" t="s">
        <v>30259</v>
      </c>
      <c r="AI12" s="33">
        <f>IF(D6L405C15=0,0,D6L405C11/D6L405C15)</f>
        <v>1.275294466977002E-5</v>
      </c>
      <c r="AJ12" s="16" t="s">
        <v>30260</v>
      </c>
      <c r="AK12" s="33">
        <f>IF(D6L405C5=0,0,D6L405C11/D6L405C5)</f>
        <v>3.2716208421726553E-2</v>
      </c>
      <c r="AL12" s="16" t="s">
        <v>30261</v>
      </c>
      <c r="AM12" s="33">
        <f>D6L405C8*CHOOSE(MIN(D6L405C9,RUN_YEARS),B7L804C4,B7L804C13,B7L804C22,B7L804C31,B7L804C40)</f>
        <v>4.7251035465486401E-3</v>
      </c>
      <c r="AN12" s="16" t="s">
        <v>30262</v>
      </c>
      <c r="AO12" s="33">
        <f>D6L405C8-D6L405C18</f>
        <v>2.225898839190886E-2</v>
      </c>
      <c r="AP12" s="16" t="s">
        <v>30263</v>
      </c>
      <c r="AQ12" s="33">
        <f>CHOOSE(MIN(D6L405C9,RUN_YEARS),B7L804C2,B7L804C11,B7L804C20,B7L804C29,B7L804C38)</f>
        <v>12.771807780311356</v>
      </c>
      <c r="AR12" s="16" t="s">
        <v>30264</v>
      </c>
      <c r="AS12" s="33">
        <f>IF(D6L405C20=0,0,D6L405C18/D6L405C20)</f>
        <v>3.6996356567726621E-4</v>
      </c>
      <c r="AT12" s="16" t="s">
        <v>30265</v>
      </c>
      <c r="AU12" s="33">
        <f>IF(D6L405C5=0,0,D6L405C18/D6L405C5)</f>
        <v>8.7553502955095966E-2</v>
      </c>
      <c r="AV12" s="16" t="s">
        <v>30266</v>
      </c>
      <c r="AW12" s="33">
        <f>CHOOSE(MIN(D6L405C9,RUN_YEARS),B7L804C1,B7L804C10,B7L804C19,B7L804C28,B7L804C37)</f>
        <v>60.165352637254685</v>
      </c>
      <c r="AX12" s="16" t="s">
        <v>30267</v>
      </c>
      <c r="AY12" s="33">
        <f>IF(D6L405C23=0,0,D6L405C19/D6L405C23)</f>
        <v>3.6996356567726627E-4</v>
      </c>
      <c r="AZ12" s="16" t="s">
        <v>30268</v>
      </c>
      <c r="BA12" s="33">
        <f>IF(D6L405C5=0,0,D6L405C19/D6L405C5)</f>
        <v>0.41244649704490399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6.0369471006023023E-2</v>
      </c>
      <c r="J13" s="16" t="s">
        <v>30291</v>
      </c>
      <c r="K13" s="21">
        <f>IF(FLOW_THRU_100PCT="Y",1,INDEX(VariabilityMatrix,D6L406C1,D6L406C9))</f>
        <v>0.53430989066561307</v>
      </c>
      <c r="L13" s="16" t="s">
        <v>30271</v>
      </c>
      <c r="M13" s="15">
        <f>IF(D6L406C2&lt;&gt;0,D6L406C2*D6L406C4,D6L406C3*D6L406C4)</f>
        <v>3.2256005452769063E-2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1.6128002726384531E-2</v>
      </c>
      <c r="R13" s="16" t="s">
        <v>30273</v>
      </c>
      <c r="S13" s="15">
        <f>D6L406C5-D6L406C7</f>
        <v>1.6128002726384531E-2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1.5072708529139389E-2</v>
      </c>
      <c r="X13" s="16" t="s">
        <v>30275</v>
      </c>
      <c r="Y13" s="33">
        <f>D6L406C7-D6L406C10</f>
        <v>1.0552941972451421E-3</v>
      </c>
      <c r="Z13" s="16" t="s">
        <v>30276</v>
      </c>
      <c r="AA13" s="33">
        <f>CHOOSE(MIN(D6L406C9,RUN_YEARS),B7L804C7,B7L804C16,B7L804C25,B7L804C34,B7L804C43)</f>
        <v>5141.3999999999996</v>
      </c>
      <c r="AB13" s="16" t="s">
        <v>30277</v>
      </c>
      <c r="AC13" s="33">
        <f>IF(D6L406C12=0,0,D6L406C10/D6L406C12)</f>
        <v>2.9316350661569594E-6</v>
      </c>
      <c r="AD13" s="16" t="s">
        <v>30278</v>
      </c>
      <c r="AE13" s="33">
        <f>IF(D6L406C5=0,0,D6L406C10/D6L406C5)</f>
        <v>0.46728379157827343</v>
      </c>
      <c r="AF13" s="16" t="s">
        <v>30279</v>
      </c>
      <c r="AG13" s="33">
        <f>CHOOSE(MIN(D6L406C9,RUN_YEARS),B7L804C5,B7L804C14,B7L804C23,B7L804C32,B7L804C41)</f>
        <v>138.44915018290081</v>
      </c>
      <c r="AH13" s="16" t="s">
        <v>30280</v>
      </c>
      <c r="AI13" s="33">
        <f>IF(D6L406C15=0,0,D6L406C11/D6L406C15)</f>
        <v>7.6222511720081071E-6</v>
      </c>
      <c r="AJ13" s="16" t="s">
        <v>30281</v>
      </c>
      <c r="AK13" s="33">
        <f>IF(D6L406C5=0,0,D6L406C11/D6L406C5)</f>
        <v>3.2716208421726595E-2</v>
      </c>
      <c r="AL13" s="16" t="s">
        <v>30282</v>
      </c>
      <c r="AM13" s="33">
        <f>D6L406C8*CHOOSE(MIN(D6L406C9,RUN_YEARS),B7L804C4,B7L804C13,B7L804C22,B7L804C31,B7L804C40)</f>
        <v>2.8241262687286077E-3</v>
      </c>
      <c r="AN13" s="16" t="s">
        <v>30283</v>
      </c>
      <c r="AO13" s="33">
        <f>D6L406C8-D6L406C18</f>
        <v>1.3303876457655923E-2</v>
      </c>
      <c r="AP13" s="16" t="s">
        <v>30284</v>
      </c>
      <c r="AQ13" s="33">
        <f>CHOOSE(MIN(D6L406C9,RUN_YEARS),B7L804C2,B7L804C11,B7L804C20,B7L804C29,B7L804C38)</f>
        <v>12.771807780311356</v>
      </c>
      <c r="AR13" s="16" t="s">
        <v>30285</v>
      </c>
      <c r="AS13" s="33">
        <f>IF(D6L406C20=0,0,D6L406C18/D6L406C20)</f>
        <v>2.2112188950120263E-4</v>
      </c>
      <c r="AT13" s="16" t="s">
        <v>30286</v>
      </c>
      <c r="AU13" s="33">
        <f>IF(D6L406C5=0,0,D6L406C18/D6L406C5)</f>
        <v>8.7553502955095966E-2</v>
      </c>
      <c r="AV13" s="16" t="s">
        <v>30287</v>
      </c>
      <c r="AW13" s="33">
        <f>CHOOSE(MIN(D6L406C9,RUN_YEARS),B7L804C1,B7L804C10,B7L804C19,B7L804C28,B7L804C37)</f>
        <v>60.165352637254685</v>
      </c>
      <c r="AX13" s="16" t="s">
        <v>30288</v>
      </c>
      <c r="AY13" s="33">
        <f>IF(D6L406C23=0,0,D6L406C19/D6L406C23)</f>
        <v>2.2112188950120266E-4</v>
      </c>
      <c r="AZ13" s="16" t="s">
        <v>30289</v>
      </c>
      <c r="BA13" s="33">
        <f>IF(D6L406C5=0,0,D6L406C19/D6L406C5)</f>
        <v>0.41244649704490399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0.10343237821433464</v>
      </c>
      <c r="J14" s="16" t="s">
        <v>30312</v>
      </c>
      <c r="K14" s="21">
        <f>IF(FLOW_THRU_100PCT="Y",1,INDEX(VariabilityMatrix,D6L407C1,D6L407C9))</f>
        <v>0.54347465891250279</v>
      </c>
      <c r="L14" s="16" t="s">
        <v>30292</v>
      </c>
      <c r="M14" s="15">
        <f>IF(D6L407C2&lt;&gt;0,D6L407C2*D6L407C4,D6L407C3*D6L407C4)</f>
        <v>5.6212876470544501E-2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2.8106438235272251E-2</v>
      </c>
      <c r="R14" s="16" t="s">
        <v>30294</v>
      </c>
      <c r="S14" s="15">
        <f>D6L407C5-D6L407C7</f>
        <v>2.8106438235272251E-2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2.6278376615683868E-2</v>
      </c>
      <c r="X14" s="16" t="s">
        <v>30296</v>
      </c>
      <c r="Y14" s="33">
        <f>D6L407C7-D6L407C10</f>
        <v>1.828061619588383E-3</v>
      </c>
      <c r="Z14" s="16" t="s">
        <v>30297</v>
      </c>
      <c r="AA14" s="33">
        <f>CHOOSE(MIN(D6L407C9,RUN_YEARS),B7L804C7,B7L804C16,B7L804C25,B7L804C34,B7L804C43)</f>
        <v>5577</v>
      </c>
      <c r="AB14" s="16" t="s">
        <v>30298</v>
      </c>
      <c r="AC14" s="33">
        <f>IF(D6L407C12=0,0,D6L407C10/D6L407C12)</f>
        <v>4.7119197804704801E-6</v>
      </c>
      <c r="AD14" s="16" t="s">
        <v>30299</v>
      </c>
      <c r="AE14" s="33">
        <f>IF(D6L407C5=0,0,D6L407C10/D6L407C5)</f>
        <v>0.46747966419141912</v>
      </c>
      <c r="AF14" s="16" t="s">
        <v>30300</v>
      </c>
      <c r="AG14" s="33">
        <f>CHOOSE(MIN(D6L407C9,RUN_YEARS),B7L804C5,B7L804C14,B7L804C23,B7L804C32,B7L804C41)</f>
        <v>149.21744335138172</v>
      </c>
      <c r="AH14" s="16" t="s">
        <v>30301</v>
      </c>
      <c r="AI14" s="33">
        <f>IF(D6L407C15=0,0,D6L407C11/D6L407C15)</f>
        <v>1.2250991429223248E-5</v>
      </c>
      <c r="AJ14" s="16" t="s">
        <v>30302</v>
      </c>
      <c r="AK14" s="33">
        <f>IF(D6L407C5=0,0,D6L407C11/D6L407C5)</f>
        <v>3.2520335808580901E-2</v>
      </c>
      <c r="AL14" s="16" t="s">
        <v>30303</v>
      </c>
      <c r="AM14" s="33">
        <f>D6L407C8*CHOOSE(MIN(D6L407C9,RUN_YEARS),B7L804C4,B7L804C13,B7L804C22,B7L804C31,B7L804C40)</f>
        <v>4.5363329710445318E-3</v>
      </c>
      <c r="AN14" s="16" t="s">
        <v>30304</v>
      </c>
      <c r="AO14" s="33">
        <f>D6L407C8-D6L407C18</f>
        <v>2.3570105264227717E-2</v>
      </c>
      <c r="AP14" s="16" t="s">
        <v>30305</v>
      </c>
      <c r="AQ14" s="33">
        <f>CHOOSE(MIN(D6L407C9,RUN_YEARS),B7L804C2,B7L804C11,B7L804C20,B7L804C29,B7L804C38)</f>
        <v>13.577971053537595</v>
      </c>
      <c r="AR14" s="16" t="s">
        <v>30306</v>
      </c>
      <c r="AS14" s="33">
        <f>IF(D6L407C20=0,0,D6L407C18/D6L407C20)</f>
        <v>3.3409505390443725E-4</v>
      </c>
      <c r="AT14" s="16" t="s">
        <v>30307</v>
      </c>
      <c r="AU14" s="33">
        <f>IF(D6L407C5=0,0,D6L407C18/D6L407C5)</f>
        <v>8.0699178833546548E-2</v>
      </c>
      <c r="AV14" s="16" t="s">
        <v>30308</v>
      </c>
      <c r="AW14" s="33">
        <f>CHOOSE(MIN(D6L407C9,RUN_YEARS),B7L804C1,B7L804C10,B7L804C19,B7L804C28,B7L804C37)</f>
        <v>70.549099691160308</v>
      </c>
      <c r="AX14" s="16" t="s">
        <v>30309</v>
      </c>
      <c r="AY14" s="33">
        <f>IF(D6L407C23=0,0,D6L407C19/D6L407C23)</f>
        <v>3.3409505390443719E-4</v>
      </c>
      <c r="AZ14" s="16" t="s">
        <v>30310</v>
      </c>
      <c r="BA14" s="33">
        <f>IF(D6L407C5=0,0,D6L407C19/D6L407C5)</f>
        <v>0.4193008211664534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IF(FLOW_THRU_100PCT="Y",1,INDEX(VariabilityMatrix,D6L408C1,D6L408C9))</f>
        <v>0.54347465891250279</v>
      </c>
      <c r="L15" s="16" t="s">
        <v>30313</v>
      </c>
      <c r="M15" s="15">
        <f>IF(D6L408C2&lt;&gt;0,D6L408C2*D6L408C4,D6L408C3*D6L408C4)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5577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149.21744335138172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13.577971053537595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70.549099691160308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IF(FLOW_THRU_100PCT="Y",1,INDEX(VariabilityMatrix,D6L409C1,D6L409C9))</f>
        <v>0.54347465891250279</v>
      </c>
      <c r="L16" s="16" t="s">
        <v>30334</v>
      </c>
      <c r="M16" s="15">
        <f>IF(D6L409C2&lt;&gt;0,D6L409C2*D6L409C4,D6L409C3*D6L409C4)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5577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149.21744335138172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13.577971053537595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70.549099691160308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IF(FLOW_THRU_100PCT="Y",1,INDEX(VariabilityMatrix,D6L410C1,D6L410C9))</f>
        <v>0.54347465891250279</v>
      </c>
      <c r="L17" s="16" t="s">
        <v>30355</v>
      </c>
      <c r="M17" s="15">
        <f>IF(D6L410C2&lt;&gt;0,D6L410C2*D6L410C4,D6L410C3*D6L410C4)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5577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149.21744335138172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13.577971053537595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70.549099691160308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0.54347465891250279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5577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149.21744335138172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13.577971053537595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70.549099691160308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0.54347465891250279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5577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149.21744335138172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13.577971053537595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70.549099691160308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4.8814687631136069E-2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4.1980631362777021E-2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2.0990315681388511E-2</v>
      </c>
      <c r="R20" s="16" t="s">
        <v>30420</v>
      </c>
      <c r="S20" s="15">
        <f>D6L413C5-D6L413C7</f>
        <v>2.0990315681388511E-2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1.962509145201476E-2</v>
      </c>
      <c r="X20" s="16" t="s">
        <v>30422</v>
      </c>
      <c r="Y20" s="33">
        <f>D6L413C7-D6L413C10</f>
        <v>1.3652242293737508E-3</v>
      </c>
      <c r="Z20" s="16" t="s">
        <v>30423</v>
      </c>
      <c r="AA20" s="33">
        <f>CHOOSE(MIN(D6L413C9,RUN_YEARS),B7L804C7,B7L804C16,B7L804C25,B7L804C34,B7L804C43)</f>
        <v>5577</v>
      </c>
      <c r="AB20" s="16" t="s">
        <v>30424</v>
      </c>
      <c r="AC20" s="33">
        <f>IF(D6L413C12=0,0,D6L413C10/D6L413C12)</f>
        <v>3.5189333785215636E-6</v>
      </c>
      <c r="AD20" s="16" t="s">
        <v>30425</v>
      </c>
      <c r="AE20" s="33">
        <f>IF(D6L413C5=0,0,D6L413C10/D6L413C5)</f>
        <v>0.46747966419141912</v>
      </c>
      <c r="AF20" s="16" t="s">
        <v>30426</v>
      </c>
      <c r="AG20" s="33">
        <f>CHOOSE(MIN(D6L413C9,RUN_YEARS),B7L804C5,B7L804C14,B7L804C23,B7L804C32,B7L804C41)</f>
        <v>149.21744335138172</v>
      </c>
      <c r="AH20" s="16" t="s">
        <v>30427</v>
      </c>
      <c r="AI20" s="33">
        <f>IF(D6L413C15=0,0,D6L413C11/D6L413C15)</f>
        <v>9.1492267841560584E-6</v>
      </c>
      <c r="AJ20" s="16" t="s">
        <v>30428</v>
      </c>
      <c r="AK20" s="33">
        <f>IF(D6L413C5=0,0,D6L413C11/D6L413C5)</f>
        <v>3.2520335808580873E-2</v>
      </c>
      <c r="AL20" s="16" t="s">
        <v>30429</v>
      </c>
      <c r="AM20" s="33">
        <f>D6L413C8*CHOOSE(MIN(D6L413C9,RUN_YEARS),B7L804C4,B7L804C13,B7L804C22,B7L804C31,B7L804C40)</f>
        <v>3.3878024778899356E-3</v>
      </c>
      <c r="AN20" s="16" t="s">
        <v>30430</v>
      </c>
      <c r="AO20" s="33">
        <f>D6L413C8-D6L413C18</f>
        <v>1.7602513203498576E-2</v>
      </c>
      <c r="AP20" s="16" t="s">
        <v>30431</v>
      </c>
      <c r="AQ20" s="33">
        <f>CHOOSE(MIN(D6L413C9,RUN_YEARS),B7L804C2,B7L804C11,B7L804C20,B7L804C29,B7L804C38)</f>
        <v>13.577971053537595</v>
      </c>
      <c r="AR20" s="16" t="s">
        <v>30432</v>
      </c>
      <c r="AS20" s="33">
        <f>IF(D6L413C20=0,0,D6L413C18/D6L413C20)</f>
        <v>2.4950726912967454E-4</v>
      </c>
      <c r="AT20" s="16" t="s">
        <v>30433</v>
      </c>
      <c r="AU20" s="33">
        <f>IF(D6L413C5=0,0,D6L413C18/D6L413C5)</f>
        <v>8.0699178833546548E-2</v>
      </c>
      <c r="AV20" s="16" t="s">
        <v>30434</v>
      </c>
      <c r="AW20" s="33">
        <f>CHOOSE(MIN(D6L413C9,RUN_YEARS),B7L804C1,B7L804C10,B7L804C19,B7L804C28,B7L804C37)</f>
        <v>70.549099691160308</v>
      </c>
      <c r="AX20" s="16" t="s">
        <v>30435</v>
      </c>
      <c r="AY20" s="33">
        <f>IF(D6L413C23=0,0,D6L413C19/D6L413C23)</f>
        <v>2.4950726912967454E-4</v>
      </c>
      <c r="AZ20" s="16" t="s">
        <v>30436</v>
      </c>
      <c r="BA20" s="33">
        <f>IF(D6L413C5=0,0,D6L413C19/D6L413C5)</f>
        <v>0.41930082116645345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8.1089386367417236E-4</v>
      </c>
      <c r="J21" s="16" t="s">
        <v>30458</v>
      </c>
      <c r="K21" s="21">
        <f>IF(FLOW_THRU_100PCT="Y",1,INDEX(VariabilityMatrix,D6L414C1,D6L414C9))</f>
        <v>0.53430989066561307</v>
      </c>
      <c r="L21" s="16" t="s">
        <v>30438</v>
      </c>
      <c r="M21" s="15">
        <f>IF(D6L414C2&lt;&gt;0,D6L414C2*D6L414C4,D6L414C3*D6L414C4)</f>
        <v>4.3326861164116361E-4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2.166343058205818E-4</v>
      </c>
      <c r="R21" s="16" t="s">
        <v>30440</v>
      </c>
      <c r="S21" s="15">
        <f>D6L414C5-D6L414C7</f>
        <v>2.166343058205818E-4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2.0245939961953738E-4</v>
      </c>
      <c r="X21" s="16" t="s">
        <v>30442</v>
      </c>
      <c r="Y21" s="33">
        <f>D6L414C7-D6L414C10</f>
        <v>1.4174906201044424E-5</v>
      </c>
      <c r="Z21" s="16" t="s">
        <v>30443</v>
      </c>
      <c r="AA21" s="33">
        <f>CHOOSE(MIN(D6L414C9,RUN_YEARS),B7L804C7,B7L804C16,B7L804C25,B7L804C34,B7L804C43)</f>
        <v>5141.3999999999996</v>
      </c>
      <c r="AB21" s="16" t="s">
        <v>30444</v>
      </c>
      <c r="AC21" s="33">
        <f>IF(D6L414C12=0,0,D6L414C10/D6L414C12)</f>
        <v>3.9378262655995917E-8</v>
      </c>
      <c r="AD21" s="16" t="s">
        <v>30445</v>
      </c>
      <c r="AE21" s="33">
        <f>IF(D6L414C5=0,0,D6L414C10/D6L414C5)</f>
        <v>0.46728379157827343</v>
      </c>
      <c r="AF21" s="16" t="s">
        <v>30446</v>
      </c>
      <c r="AG21" s="33">
        <f>CHOOSE(MIN(D6L414C9,RUN_YEARS),B7L804C5,B7L804C14,B7L804C23,B7L804C32,B7L804C41)</f>
        <v>138.44915018290081</v>
      </c>
      <c r="AH21" s="16" t="s">
        <v>30447</v>
      </c>
      <c r="AI21" s="33">
        <f>IF(D6L414C15=0,0,D6L414C11/D6L414C15)</f>
        <v>1.0238348290558954E-7</v>
      </c>
      <c r="AJ21" s="16" t="s">
        <v>30448</v>
      </c>
      <c r="AK21" s="33">
        <f>IF(D6L414C5=0,0,D6L414C11/D6L414C5)</f>
        <v>3.2716208421726588E-2</v>
      </c>
      <c r="AL21" s="16" t="s">
        <v>30449</v>
      </c>
      <c r="AM21" s="33">
        <f>D6L414C8*CHOOSE(MIN(D6L414C9,RUN_YEARS),B7L804C4,B7L804C13,B7L804C22,B7L804C31,B7L804C40)</f>
        <v>3.7934184669674944E-5</v>
      </c>
      <c r="AN21" s="16" t="s">
        <v>30450</v>
      </c>
      <c r="AO21" s="33">
        <f>D6L414C8-D6L414C18</f>
        <v>1.7870012115090686E-4</v>
      </c>
      <c r="AP21" s="16" t="s">
        <v>30451</v>
      </c>
      <c r="AQ21" s="33">
        <f>CHOOSE(MIN(D6L414C9,RUN_YEARS),B7L804C2,B7L804C11,B7L804C20,B7L804C29,B7L804C38)</f>
        <v>12.771807780311356</v>
      </c>
      <c r="AR21" s="16" t="s">
        <v>30452</v>
      </c>
      <c r="AS21" s="33">
        <f>IF(D6L414C20=0,0,D6L414C18/D6L414C20)</f>
        <v>2.9701499836345148E-6</v>
      </c>
      <c r="AT21" s="16" t="s">
        <v>30453</v>
      </c>
      <c r="AU21" s="33">
        <f>IF(D6L414C5=0,0,D6L414C18/D6L414C5)</f>
        <v>8.7553502955095966E-2</v>
      </c>
      <c r="AV21" s="16" t="s">
        <v>30454</v>
      </c>
      <c r="AW21" s="33">
        <f>CHOOSE(MIN(D6L414C9,RUN_YEARS),B7L804C1,B7L804C10,B7L804C19,B7L804C28,B7L804C37)</f>
        <v>60.165352637254685</v>
      </c>
      <c r="AX21" s="16" t="s">
        <v>30455</v>
      </c>
      <c r="AY21" s="33">
        <f>IF(D6L414C23=0,0,D6L414C19/D6L414C23)</f>
        <v>2.9701499836345157E-6</v>
      </c>
      <c r="AZ21" s="16" t="s">
        <v>30456</v>
      </c>
      <c r="BA21" s="33">
        <f>IF(D6L414C5=0,0,D6L414C19/D6L414C5)</f>
        <v>0.41244649704490405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2.829994776872204E-2</v>
      </c>
      <c r="J22" s="16" t="s">
        <v>30479</v>
      </c>
      <c r="K22" s="21">
        <f>IF(FLOW_THRU_100PCT="Y",1,INDEX(VariabilityMatrix,D6L415C1,D6L415C9))</f>
        <v>0.54384063012100192</v>
      </c>
      <c r="L22" s="16" t="s">
        <v>30459</v>
      </c>
      <c r="M22" s="15">
        <f>IF(D6L415C2&lt;&gt;0,D6L415C2*D6L415C4,D6L415C3*D6L415C4)</f>
        <v>1.5390661426933237E-2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7.6953307134666185E-3</v>
      </c>
      <c r="R22" s="16" t="s">
        <v>30461</v>
      </c>
      <c r="S22" s="15">
        <f>D6L415C5-D6L415C7</f>
        <v>7.6953307134666185E-3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7.1710936736281211E-3</v>
      </c>
      <c r="X22" s="16" t="s">
        <v>30463</v>
      </c>
      <c r="Y22" s="33">
        <f>D6L415C7-D6L415C10</f>
        <v>5.242370398384974E-4</v>
      </c>
      <c r="Z22" s="16" t="s">
        <v>30464</v>
      </c>
      <c r="AA22" s="33">
        <f>CHOOSE(MIN(D6L415C9,RUN_YEARS),B7L804C7,B7L804C16,B7L804C25,B7L804C34,B7L804C43)</f>
        <v>5033.6666666666661</v>
      </c>
      <c r="AB22" s="16" t="s">
        <v>30465</v>
      </c>
      <c r="AC22" s="33">
        <f>IF(D6L415C12=0,0,D6L415C10/D6L415C12)</f>
        <v>1.424626251300203E-6</v>
      </c>
      <c r="AD22" s="16" t="s">
        <v>30466</v>
      </c>
      <c r="AE22" s="33">
        <f>IF(D6L415C5=0,0,D6L415C10/D6L415C5)</f>
        <v>0.46593797853800506</v>
      </c>
      <c r="AF22" s="16" t="s">
        <v>30467</v>
      </c>
      <c r="AG22" s="33">
        <f>CHOOSE(MIN(D6L415C9,RUN_YEARS),B7L804C5,B7L804C14,B7L804C23,B7L804C32,B7L804C41)</f>
        <v>141.53159856705904</v>
      </c>
      <c r="AH22" s="16" t="s">
        <v>30468</v>
      </c>
      <c r="AI22" s="33">
        <f>IF(D6L415C15=0,0,D6L415C11/D6L415C15)</f>
        <v>3.7040282533805257E-6</v>
      </c>
      <c r="AJ22" s="16" t="s">
        <v>30469</v>
      </c>
      <c r="AK22" s="33">
        <f>IF(D6L415C5=0,0,D6L415C11/D6L415C5)</f>
        <v>3.4062021461994926E-2</v>
      </c>
      <c r="AL22" s="16" t="s">
        <v>30470</v>
      </c>
      <c r="AM22" s="33">
        <f>D6L415C8*CHOOSE(MIN(D6L415C9,RUN_YEARS),B7L804C4,B7L804C13,B7L804C22,B7L804C31,B7L804C40)</f>
        <v>1.3125427525823472E-3</v>
      </c>
      <c r="AN22" s="16" t="s">
        <v>30471</v>
      </c>
      <c r="AO22" s="33">
        <f>D6L415C8-D6L415C18</f>
        <v>6.3827879608842715E-3</v>
      </c>
      <c r="AP22" s="16" t="s">
        <v>30472</v>
      </c>
      <c r="AQ22" s="33">
        <f>CHOOSE(MIN(D6L415C9,RUN_YEARS),B7L804C2,B7L804C11,B7L804C20,B7L804C29,B7L804C38)</f>
        <v>12.744170810799153</v>
      </c>
      <c r="AR22" s="16" t="s">
        <v>30473</v>
      </c>
      <c r="AS22" s="33">
        <f>IF(D6L415C20=0,0,D6L415C18/D6L415C20)</f>
        <v>1.029916164863488E-4</v>
      </c>
      <c r="AT22" s="16" t="s">
        <v>30474</v>
      </c>
      <c r="AU22" s="33">
        <f>IF(D6L415C5=0,0,D6L415C18/D6L415C5)</f>
        <v>8.5281763802914495E-2</v>
      </c>
      <c r="AV22" s="16" t="s">
        <v>30475</v>
      </c>
      <c r="AW22" s="33">
        <f>CHOOSE(MIN(D6L415C9,RUN_YEARS),B7L804C1,B7L804C10,B7L804C19,B7L804C28,B7L804C37)</f>
        <v>61.973859413404668</v>
      </c>
      <c r="AX22" s="16" t="s">
        <v>30476</v>
      </c>
      <c r="AY22" s="33">
        <f>IF(D6L415C23=0,0,D6L415C19/D6L415C23)</f>
        <v>1.029916164863488E-4</v>
      </c>
      <c r="AZ22" s="16" t="s">
        <v>30477</v>
      </c>
      <c r="BA22" s="33">
        <f>IF(D6L415C5=0,0,D6L415C19/D6L415C5)</f>
        <v>0.41471823619708553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41.656018040757267</v>
      </c>
      <c r="J23" s="16" t="s">
        <v>30500</v>
      </c>
      <c r="K23" s="21">
        <f>IF(FLOW_THRU_100PCT="Y",1,INDEX(VariabilityMatrix,D6L416C1,D6L416C9))</f>
        <v>0.29459207198942489</v>
      </c>
      <c r="L23" s="16" t="s">
        <v>30480</v>
      </c>
      <c r="M23" s="15">
        <f>IF(D6L416C2&lt;&gt;0,D6L416C2*D6L416C4,D6L416C3*D6L416C4)</f>
        <v>12.271532665455547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6.1357663327277736</v>
      </c>
      <c r="R23" s="16" t="s">
        <v>30482</v>
      </c>
      <c r="S23" s="15">
        <f>D6L416C5-D6L416C7</f>
        <v>6.1357663327277736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5.717773123705455</v>
      </c>
      <c r="X23" s="16" t="s">
        <v>30484</v>
      </c>
      <c r="Y23" s="33">
        <f>D6L416C7-D6L416C10</f>
        <v>0.41799320902231862</v>
      </c>
      <c r="Z23" s="16" t="s">
        <v>30485</v>
      </c>
      <c r="AA23" s="33">
        <f>CHOOSE(MIN(D6L416C9,RUN_YEARS),B7L804C7,B7L804C16,B7L804C25,B7L804C34,B7L804C43)</f>
        <v>5033.6666666666661</v>
      </c>
      <c r="AB23" s="16" t="s">
        <v>30486</v>
      </c>
      <c r="AC23" s="33">
        <f>IF(D6L416C12=0,0,D6L416C10/D6L416C12)</f>
        <v>1.1359061897302407E-3</v>
      </c>
      <c r="AD23" s="16" t="s">
        <v>30487</v>
      </c>
      <c r="AE23" s="33">
        <f>IF(D6L416C5=0,0,D6L416C10/D6L416C5)</f>
        <v>0.46593797853800506</v>
      </c>
      <c r="AF23" s="16" t="s">
        <v>30488</v>
      </c>
      <c r="AG23" s="33">
        <f>CHOOSE(MIN(D6L416C9,RUN_YEARS),B7L804C5,B7L804C14,B7L804C23,B7L804C32,B7L804C41)</f>
        <v>141.53159856705904</v>
      </c>
      <c r="AH23" s="16" t="s">
        <v>30489</v>
      </c>
      <c r="AI23" s="33">
        <f>IF(D6L416C15=0,0,D6L416C11/D6L416C15)</f>
        <v>2.9533560932986243E-3</v>
      </c>
      <c r="AJ23" s="16" t="s">
        <v>30490</v>
      </c>
      <c r="AK23" s="33">
        <f>IF(D6L416C5=0,0,D6L416C11/D6L416C5)</f>
        <v>3.4062021461994926E-2</v>
      </c>
      <c r="AL23" s="16" t="s">
        <v>30491</v>
      </c>
      <c r="AM23" s="33">
        <f>D6L416C8*CHOOSE(MIN(D6L416C9,RUN_YEARS),B7L804C4,B7L804C13,B7L804C22,B7L804C31,B7L804C40)</f>
        <v>1.0465379502751297</v>
      </c>
      <c r="AN23" s="16" t="s">
        <v>30492</v>
      </c>
      <c r="AO23" s="33">
        <f>D6L416C8-D6L416C18</f>
        <v>5.0892283824526441</v>
      </c>
      <c r="AP23" s="16" t="s">
        <v>30493</v>
      </c>
      <c r="AQ23" s="33">
        <f>CHOOSE(MIN(D6L416C9,RUN_YEARS),B7L804C2,B7L804C11,B7L804C20,B7L804C29,B7L804C38)</f>
        <v>12.744170810799153</v>
      </c>
      <c r="AR23" s="16" t="s">
        <v>30494</v>
      </c>
      <c r="AS23" s="33">
        <f>IF(D6L416C20=0,0,D6L416C18/D6L416C20)</f>
        <v>8.2118951935916826E-2</v>
      </c>
      <c r="AT23" s="16" t="s">
        <v>30495</v>
      </c>
      <c r="AU23" s="33">
        <f>IF(D6L416C5=0,0,D6L416C18/D6L416C5)</f>
        <v>8.5281763802914495E-2</v>
      </c>
      <c r="AV23" s="16" t="s">
        <v>30496</v>
      </c>
      <c r="AW23" s="33">
        <f>CHOOSE(MIN(D6L416C9,RUN_YEARS),B7L804C1,B7L804C10,B7L804C19,B7L804C28,B7L804C37)</f>
        <v>61.973859413404668</v>
      </c>
      <c r="AX23" s="16" t="s">
        <v>30497</v>
      </c>
      <c r="AY23" s="33">
        <f>IF(D6L416C23=0,0,D6L416C19/D6L416C23)</f>
        <v>8.2118951935916826E-2</v>
      </c>
      <c r="AZ23" s="16" t="s">
        <v>30498</v>
      </c>
      <c r="BA23" s="33">
        <f>IF(D6L416C5=0,0,D6L416C19/D6L416C5)</f>
        <v>0.41471823619708553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0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</v>
      </c>
      <c r="R24" s="16" t="s">
        <v>30503</v>
      </c>
      <c r="S24" s="15">
        <f>D6L417C5-D6L417C7</f>
        <v>0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</v>
      </c>
      <c r="X24" s="16" t="s">
        <v>30505</v>
      </c>
      <c r="Y24" s="33">
        <f>D6L417C7-D6L417C10</f>
        <v>0</v>
      </c>
      <c r="Z24" s="16" t="s">
        <v>30506</v>
      </c>
      <c r="AA24" s="33">
        <f>CHOOSE(MIN(D6L417C9,RUN_YEARS),B7L804C7,B7L804C16,B7L804C25,B7L804C34,B7L804C43)</f>
        <v>5033.6666666666661</v>
      </c>
      <c r="AB24" s="16" t="s">
        <v>30507</v>
      </c>
      <c r="AC24" s="33">
        <f>IF(D6L417C12=0,0,D6L417C10/D6L417C12)</f>
        <v>0</v>
      </c>
      <c r="AD24" s="16" t="s">
        <v>30508</v>
      </c>
      <c r="AE24" s="33">
        <f>IF(D6L417C5=0,0,D6L417C10/D6L417C5)</f>
        <v>0</v>
      </c>
      <c r="AF24" s="16" t="s">
        <v>30509</v>
      </c>
      <c r="AG24" s="33">
        <f>CHOOSE(MIN(D6L417C9,RUN_YEARS),B7L804C5,B7L804C14,B7L804C23,B7L804C32,B7L804C41)</f>
        <v>141.53159856705904</v>
      </c>
      <c r="AH24" s="16" t="s">
        <v>30510</v>
      </c>
      <c r="AI24" s="33">
        <f>IF(D6L417C15=0,0,D6L417C11/D6L417C15)</f>
        <v>0</v>
      </c>
      <c r="AJ24" s="16" t="s">
        <v>30511</v>
      </c>
      <c r="AK24" s="33">
        <f>IF(D6L417C5=0,0,D6L417C11/D6L417C5)</f>
        <v>0</v>
      </c>
      <c r="AL24" s="16" t="s">
        <v>30512</v>
      </c>
      <c r="AM24" s="33">
        <f>D6L417C8*CHOOSE(MIN(D6L417C9,RUN_YEARS),B7L804C4,B7L804C13,B7L804C22,B7L804C31,B7L804C40)</f>
        <v>0</v>
      </c>
      <c r="AN24" s="16" t="s">
        <v>30513</v>
      </c>
      <c r="AO24" s="33">
        <f>D6L417C8-D6L417C18</f>
        <v>0</v>
      </c>
      <c r="AP24" s="16" t="s">
        <v>30514</v>
      </c>
      <c r="AQ24" s="33">
        <f>CHOOSE(MIN(D6L417C9,RUN_YEARS),B7L804C2,B7L804C11,B7L804C20,B7L804C29,B7L804C38)</f>
        <v>12.744170810799153</v>
      </c>
      <c r="AR24" s="16" t="s">
        <v>30515</v>
      </c>
      <c r="AS24" s="33">
        <f>IF(D6L417C20=0,0,D6L417C18/D6L417C20)</f>
        <v>0</v>
      </c>
      <c r="AT24" s="16" t="s">
        <v>30516</v>
      </c>
      <c r="AU24" s="33">
        <f>IF(D6L417C5=0,0,D6L417C18/D6L417C5)</f>
        <v>0</v>
      </c>
      <c r="AV24" s="16" t="s">
        <v>30517</v>
      </c>
      <c r="AW24" s="33">
        <f>CHOOSE(MIN(D6L417C9,RUN_YEARS),B7L804C1,B7L804C10,B7L804C19,B7L804C28,B7L804C37)</f>
        <v>61.973859413404668</v>
      </c>
      <c r="AX24" s="16" t="s">
        <v>30518</v>
      </c>
      <c r="AY24" s="33">
        <f>IF(D6L417C23=0,0,D6L417C19/D6L417C23)</f>
        <v>0</v>
      </c>
      <c r="AZ24" s="16" t="s">
        <v>30519</v>
      </c>
      <c r="BA24" s="33">
        <f>IF(D6L417C5=0,0,D6L417C19/D6L417C5)</f>
        <v>0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-0.47062069978625909</v>
      </c>
      <c r="J25" s="16" t="s">
        <v>30541</v>
      </c>
      <c r="K25" s="21">
        <f>IF(FLOW_THRU_100PCT="Y",1,INDEX(VariabilityMatrix,D6L418C1,D6L418C9))</f>
        <v>0.29860696231080941</v>
      </c>
      <c r="L25" s="16" t="s">
        <v>30521</v>
      </c>
      <c r="M25" s="15">
        <f>IF(D6L418C2&lt;&gt;0,D6L418C2*D6L418C4,D6L418C3*D6L418C4)</f>
        <v>-0.14053061756376223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-7.0265308781881114E-2</v>
      </c>
      <c r="R25" s="16" t="s">
        <v>30523</v>
      </c>
      <c r="S25" s="15">
        <f>D6L418C5-D6L418C7</f>
        <v>-7.0265308781881114E-2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-6.5695205907320309E-2</v>
      </c>
      <c r="X25" s="16" t="s">
        <v>30525</v>
      </c>
      <c r="Y25" s="33">
        <f>D6L418C7-D6L418C10</f>
        <v>-4.5701028745608052E-3</v>
      </c>
      <c r="Z25" s="16" t="s">
        <v>30526</v>
      </c>
      <c r="AA25" s="33">
        <f>CHOOSE(MIN(D6L418C9,RUN_YEARS),B7L804C7,B7L804C16,B7L804C25,B7L804C34,B7L804C43)</f>
        <v>5577</v>
      </c>
      <c r="AB25" s="16" t="s">
        <v>30527</v>
      </c>
      <c r="AC25" s="33">
        <f>IF(D6L418C12=0,0,D6L418C10/D6L418C12)</f>
        <v>-1.1779667546587826E-5</v>
      </c>
      <c r="AD25" s="16" t="s">
        <v>30528</v>
      </c>
      <c r="AE25" s="33">
        <f>IF(D6L418C5=0,0,D6L418C10/D6L418C5)</f>
        <v>0.46747966419141912</v>
      </c>
      <c r="AF25" s="16" t="s">
        <v>30529</v>
      </c>
      <c r="AG25" s="33">
        <f>CHOOSE(MIN(D6L418C9,RUN_YEARS),B7L804C5,B7L804C14,B7L804C23,B7L804C32,B7L804C41)</f>
        <v>149.21744335138172</v>
      </c>
      <c r="AH25" s="16" t="s">
        <v>30530</v>
      </c>
      <c r="AI25" s="33">
        <f>IF(D6L418C15=0,0,D6L418C11/D6L418C15)</f>
        <v>-3.0627135621128351E-5</v>
      </c>
      <c r="AJ25" s="16" t="s">
        <v>30531</v>
      </c>
      <c r="AK25" s="33">
        <f>IF(D6L418C5=0,0,D6L418C11/D6L418C5)</f>
        <v>3.2520335808580901E-2</v>
      </c>
      <c r="AL25" s="16" t="s">
        <v>30532</v>
      </c>
      <c r="AM25" s="33">
        <f>D6L418C8*CHOOSE(MIN(D6L418C9,RUN_YEARS),B7L804C4,B7L804C13,B7L804C22,B7L804C31,B7L804C40)</f>
        <v>-1.1340705438366785E-2</v>
      </c>
      <c r="AN25" s="16" t="s">
        <v>30533</v>
      </c>
      <c r="AO25" s="33">
        <f>D6L418C8-D6L418C18</f>
        <v>-5.8924603343514327E-2</v>
      </c>
      <c r="AP25" s="16" t="s">
        <v>30534</v>
      </c>
      <c r="AQ25" s="33">
        <f>CHOOSE(MIN(D6L418C9,RUN_YEARS),B7L804C2,B7L804C11,B7L804C20,B7L804C29,B7L804C38)</f>
        <v>13.577971053537595</v>
      </c>
      <c r="AR25" s="16" t="s">
        <v>30535</v>
      </c>
      <c r="AS25" s="33">
        <f>IF(D6L418C20=0,0,D6L418C18/D6L418C20)</f>
        <v>-8.3522828216753969E-4</v>
      </c>
      <c r="AT25" s="16" t="s">
        <v>30536</v>
      </c>
      <c r="AU25" s="33">
        <f>IF(D6L418C5=0,0,D6L418C18/D6L418C5)</f>
        <v>8.0699178833546548E-2</v>
      </c>
      <c r="AV25" s="16" t="s">
        <v>30537</v>
      </c>
      <c r="AW25" s="33">
        <f>CHOOSE(MIN(D6L418C9,RUN_YEARS),B7L804C1,B7L804C10,B7L804C19,B7L804C28,B7L804C37)</f>
        <v>70.549099691160308</v>
      </c>
      <c r="AX25" s="16" t="s">
        <v>30538</v>
      </c>
      <c r="AY25" s="33">
        <f>IF(D6L418C23=0,0,D6L418C19/D6L418C23)</f>
        <v>-8.3522828216753969E-4</v>
      </c>
      <c r="AZ25" s="16" t="s">
        <v>30539</v>
      </c>
      <c r="BA25" s="33">
        <f>IF(D6L418C5=0,0,D6L418C19/D6L418C5)</f>
        <v>0.41930082116645345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130.61540836704449</v>
      </c>
      <c r="J26" s="16" t="s">
        <v>30562</v>
      </c>
      <c r="K26" s="21">
        <f>IF(FLOW_THRU_100PCT="Y",1,INDEX(VariabilityMatrix,D6L419C1,D6L419C9))</f>
        <v>0.29459207198942489</v>
      </c>
      <c r="L26" s="16" t="s">
        <v>30542</v>
      </c>
      <c r="M26" s="15">
        <f>IF(D6L419C2&lt;&gt;0,D6L419C2*D6L419C4,D6L419C3*D6L419C4)</f>
        <v>38.4782637845925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19.23913189229625</v>
      </c>
      <c r="R26" s="16" t="s">
        <v>30544</v>
      </c>
      <c r="S26" s="15">
        <f>D6L419C5-D6L419C7</f>
        <v>19.23913189229625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17.928484445445157</v>
      </c>
      <c r="X26" s="16" t="s">
        <v>30546</v>
      </c>
      <c r="Y26" s="33">
        <f>D6L419C7-D6L419C10</f>
        <v>1.3106474468510925</v>
      </c>
      <c r="Z26" s="16" t="s">
        <v>30547</v>
      </c>
      <c r="AA26" s="33">
        <f>CHOOSE(MIN(D6L419C9,RUN_YEARS),B7L804C7,B7L804C16,B7L804C25,B7L804C34,B7L804C43)</f>
        <v>5033.6666666666661</v>
      </c>
      <c r="AB26" s="16" t="s">
        <v>30548</v>
      </c>
      <c r="AC26" s="33">
        <f>IF(D6L419C12=0,0,D6L419C10/D6L419C12)</f>
        <v>3.5617146769310296E-3</v>
      </c>
      <c r="AD26" s="16" t="s">
        <v>30549</v>
      </c>
      <c r="AE26" s="33">
        <f>IF(D6L419C5=0,0,D6L419C10/D6L419C5)</f>
        <v>0.46593797853800506</v>
      </c>
      <c r="AF26" s="16" t="s">
        <v>30550</v>
      </c>
      <c r="AG26" s="33">
        <f>CHOOSE(MIN(D6L419C9,RUN_YEARS),B7L804C5,B7L804C14,B7L804C23,B7L804C32,B7L804C41)</f>
        <v>141.53159856705904</v>
      </c>
      <c r="AH26" s="16" t="s">
        <v>30551</v>
      </c>
      <c r="AI26" s="33">
        <f>IF(D6L419C15=0,0,D6L419C11/D6L419C15)</f>
        <v>9.2604581600206765E-3</v>
      </c>
      <c r="AJ26" s="16" t="s">
        <v>30552</v>
      </c>
      <c r="AK26" s="33">
        <f>IF(D6L419C5=0,0,D6L419C11/D6L419C5)</f>
        <v>3.406202146199494E-2</v>
      </c>
      <c r="AL26" s="16" t="s">
        <v>30553</v>
      </c>
      <c r="AM26" s="33">
        <f>D6L419C8*CHOOSE(MIN(D6L419C9,RUN_YEARS),B7L804C4,B7L804C13,B7L804C22,B7L804C31,B7L804C40)</f>
        <v>3.2814942036238564</v>
      </c>
      <c r="AN26" s="16" t="s">
        <v>30554</v>
      </c>
      <c r="AO26" s="33">
        <f>D6L419C8-D6L419C18</f>
        <v>15.957637688672394</v>
      </c>
      <c r="AP26" s="16" t="s">
        <v>30555</v>
      </c>
      <c r="AQ26" s="33">
        <f>CHOOSE(MIN(D6L419C9,RUN_YEARS),B7L804C2,B7L804C11,B7L804C20,B7L804C29,B7L804C38)</f>
        <v>12.744170810799153</v>
      </c>
      <c r="AR26" s="16" t="s">
        <v>30556</v>
      </c>
      <c r="AS26" s="33">
        <f>IF(D6L419C20=0,0,D6L419C18/D6L419C20)</f>
        <v>0.25748981650835884</v>
      </c>
      <c r="AT26" s="16" t="s">
        <v>30557</v>
      </c>
      <c r="AU26" s="33">
        <f>IF(D6L419C5=0,0,D6L419C18/D6L419C5)</f>
        <v>8.5281763802914495E-2</v>
      </c>
      <c r="AV26" s="16" t="s">
        <v>30558</v>
      </c>
      <c r="AW26" s="33">
        <f>CHOOSE(MIN(D6L419C9,RUN_YEARS),B7L804C1,B7L804C10,B7L804C19,B7L804C28,B7L804C37)</f>
        <v>61.973859413404668</v>
      </c>
      <c r="AX26" s="16" t="s">
        <v>30559</v>
      </c>
      <c r="AY26" s="33">
        <f>IF(D6L419C23=0,0,D6L419C19/D6L419C23)</f>
        <v>0.25748981650835884</v>
      </c>
      <c r="AZ26" s="16" t="s">
        <v>30560</v>
      </c>
      <c r="BA26" s="33">
        <f>IF(D6L419C5=0,0,D6L419C19/D6L419C5)</f>
        <v>0.41471823619708553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258.58468268255911</v>
      </c>
      <c r="J27" s="16" t="s">
        <v>30583</v>
      </c>
      <c r="K27" s="21">
        <f>IF(FLOW_THRU_100PCT="Y",1,INDEX(VariabilityMatrix,D6L420C1,D6L420C9))</f>
        <v>0.29860696231080941</v>
      </c>
      <c r="L27" s="16" t="s">
        <v>30563</v>
      </c>
      <c r="M27" s="15">
        <f>IF(D6L420C2&lt;&gt;0,D6L420C2*D6L420C4,D6L420C3*D6L420C4)</f>
        <v>77.215186595943536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38.607593297971768</v>
      </c>
      <c r="R27" s="16" t="s">
        <v>30565</v>
      </c>
      <c r="S27" s="15">
        <f>D6L420C5-D6L420C7</f>
        <v>38.607593297971768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36.096529500349448</v>
      </c>
      <c r="X27" s="16" t="s">
        <v>30567</v>
      </c>
      <c r="Y27" s="33">
        <f>D6L420C7-D6L420C10</f>
        <v>2.5110637976223202</v>
      </c>
      <c r="Z27" s="16" t="s">
        <v>30568</v>
      </c>
      <c r="AA27" s="33">
        <f>CHOOSE(MIN(D6L420C9,RUN_YEARS),B7L804C7,B7L804C16,B7L804C25,B7L804C34,B7L804C43)</f>
        <v>5577</v>
      </c>
      <c r="AB27" s="16" t="s">
        <v>30569</v>
      </c>
      <c r="AC27" s="33">
        <f>IF(D6L420C12=0,0,D6L420C10/D6L420C12)</f>
        <v>6.4723918774160748E-3</v>
      </c>
      <c r="AD27" s="16" t="s">
        <v>30570</v>
      </c>
      <c r="AE27" s="33">
        <f>IF(D6L420C5=0,0,D6L420C10/D6L420C5)</f>
        <v>0.46747966419141906</v>
      </c>
      <c r="AF27" s="16" t="s">
        <v>30571</v>
      </c>
      <c r="AG27" s="33">
        <f>CHOOSE(MIN(D6L420C9,RUN_YEARS),B7L804C5,B7L804C14,B7L804C23,B7L804C32,B7L804C41)</f>
        <v>149.21744335138172</v>
      </c>
      <c r="AH27" s="16" t="s">
        <v>30572</v>
      </c>
      <c r="AI27" s="33">
        <f>IF(D6L420C15=0,0,D6L420C11/D6L420C15)</f>
        <v>1.6828218881281807E-2</v>
      </c>
      <c r="AJ27" s="16" t="s">
        <v>30573</v>
      </c>
      <c r="AK27" s="33">
        <f>IF(D6L420C5=0,0,D6L420C11/D6L420C5)</f>
        <v>3.2520335808580922E-2</v>
      </c>
      <c r="AL27" s="16" t="s">
        <v>30574</v>
      </c>
      <c r="AM27" s="33">
        <f>D6L420C8*CHOOSE(MIN(D6L420C9,RUN_YEARS),B7L804C4,B7L804C13,B7L804C22,B7L804C31,B7L804C40)</f>
        <v>6.231202151771714</v>
      </c>
      <c r="AN27" s="16" t="s">
        <v>30575</v>
      </c>
      <c r="AO27" s="33">
        <f>D6L420C8-D6L420C18</f>
        <v>32.376391146200056</v>
      </c>
      <c r="AP27" s="16" t="s">
        <v>30576</v>
      </c>
      <c r="AQ27" s="33">
        <f>CHOOSE(MIN(D6L420C9,RUN_YEARS),B7L804C2,B7L804C11,B7L804C20,B7L804C29,B7L804C38)</f>
        <v>13.577971053537595</v>
      </c>
      <c r="AR27" s="16" t="s">
        <v>30577</v>
      </c>
      <c r="AS27" s="33">
        <f>IF(D6L420C20=0,0,D6L420C18/D6L420C20)</f>
        <v>0.45891997612914637</v>
      </c>
      <c r="AT27" s="16" t="s">
        <v>30578</v>
      </c>
      <c r="AU27" s="33">
        <f>IF(D6L420C5=0,0,D6L420C18/D6L420C5)</f>
        <v>8.0699178833546548E-2</v>
      </c>
      <c r="AV27" s="16" t="s">
        <v>30579</v>
      </c>
      <c r="AW27" s="33">
        <f>CHOOSE(MIN(D6L420C9,RUN_YEARS),B7L804C1,B7L804C10,B7L804C19,B7L804C28,B7L804C37)</f>
        <v>70.549099691160308</v>
      </c>
      <c r="AX27" s="16" t="s">
        <v>30580</v>
      </c>
      <c r="AY27" s="33">
        <f>IF(D6L420C23=0,0,D6L420C19/D6L420C23)</f>
        <v>0.45891997612914637</v>
      </c>
      <c r="AZ27" s="16" t="s">
        <v>30581</v>
      </c>
      <c r="BA27" s="33">
        <f>IF(D6L420C5=0,0,D6L420C19/D6L420C5)</f>
        <v>0.41930082116645351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0.29860696231080941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5577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149.21744335138172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13.577971053537595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70.549099691160308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0.29860696231080941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5577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149.21744335138172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13.577971053537595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70.549099691160308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0.29860696231080941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5577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149.21744335138172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13.577971053537595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70.549099691160308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0.29860696231080941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5577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149.21744335138172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13.577971053537595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70.549099691160308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0.29860696231080941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5577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149.21744335138172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13.577971053537595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70.549099691160308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0.7701065996502422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0.66229167569920833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0.33114583784960416</v>
      </c>
      <c r="R33" s="16" t="s">
        <v>30691</v>
      </c>
      <c r="S33" s="15">
        <f>D6L426C5-D6L426C7</f>
        <v>0.33114583784960416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0.30960789015263818</v>
      </c>
      <c r="X33" s="16" t="s">
        <v>30693</v>
      </c>
      <c r="Y33" s="33">
        <f>D6L426C7-D6L426C10</f>
        <v>2.1537947696965987E-2</v>
      </c>
      <c r="Z33" s="16" t="s">
        <v>30694</v>
      </c>
      <c r="AA33" s="33">
        <f>CHOOSE(MIN(D6L426C9,RUN_YEARS),B7L804C7,B7L804C16,B7L804C25,B7L804C34,B7L804C43)</f>
        <v>5577</v>
      </c>
      <c r="AB33" s="16" t="s">
        <v>30695</v>
      </c>
      <c r="AC33" s="33">
        <f>IF(D6L426C12=0,0,D6L426C10/D6L426C12)</f>
        <v>5.5515131818654861E-5</v>
      </c>
      <c r="AD33" s="16" t="s">
        <v>30696</v>
      </c>
      <c r="AE33" s="33">
        <f>IF(D6L426C5=0,0,D6L426C10/D6L426C5)</f>
        <v>0.46747966419141912</v>
      </c>
      <c r="AF33" s="16" t="s">
        <v>30697</v>
      </c>
      <c r="AG33" s="33">
        <f>CHOOSE(MIN(D6L426C9,RUN_YEARS),B7L804C5,B7L804C14,B7L804C23,B7L804C32,B7L804C41)</f>
        <v>149.21744335138172</v>
      </c>
      <c r="AH33" s="16" t="s">
        <v>30698</v>
      </c>
      <c r="AI33" s="33">
        <f>IF(D6L426C15=0,0,D6L426C11/D6L426C15)</f>
        <v>1.4433934272850245E-4</v>
      </c>
      <c r="AJ33" s="16" t="s">
        <v>30699</v>
      </c>
      <c r="AK33" s="33">
        <f>IF(D6L426C5=0,0,D6L426C11/D6L426C5)</f>
        <v>3.2520335808580859E-2</v>
      </c>
      <c r="AL33" s="16" t="s">
        <v>30700</v>
      </c>
      <c r="AM33" s="33">
        <f>D6L426C8*CHOOSE(MIN(D6L426C9,RUN_YEARS),B7L804C4,B7L804C13,B7L804C22,B7L804C31,B7L804C40)</f>
        <v>5.3446394377219625E-2</v>
      </c>
      <c r="AN33" s="16" t="s">
        <v>30701</v>
      </c>
      <c r="AO33" s="33">
        <f>D6L426C8-D6L426C18</f>
        <v>0.27769944347238451</v>
      </c>
      <c r="AP33" s="16" t="s">
        <v>30702</v>
      </c>
      <c r="AQ33" s="33">
        <f>CHOOSE(MIN(D6L426C9,RUN_YEARS),B7L804C2,B7L804C11,B7L804C20,B7L804C29,B7L804C38)</f>
        <v>13.577971053537595</v>
      </c>
      <c r="AR33" s="16" t="s">
        <v>30703</v>
      </c>
      <c r="AS33" s="33">
        <f>IF(D6L426C20=0,0,D6L426C18/D6L426C20)</f>
        <v>3.9362577933390675E-3</v>
      </c>
      <c r="AT33" s="16" t="s">
        <v>30704</v>
      </c>
      <c r="AU33" s="33">
        <f>IF(D6L426C5=0,0,D6L426C18/D6L426C5)</f>
        <v>8.0699178833546548E-2</v>
      </c>
      <c r="AV33" s="16" t="s">
        <v>30705</v>
      </c>
      <c r="AW33" s="33">
        <f>CHOOSE(MIN(D6L426C9,RUN_YEARS),B7L804C1,B7L804C10,B7L804C19,B7L804C28,B7L804C37)</f>
        <v>70.549099691160308</v>
      </c>
      <c r="AX33" s="16" t="s">
        <v>30706</v>
      </c>
      <c r="AY33" s="33">
        <f>IF(D6L426C23=0,0,D6L426C19/D6L426C23)</f>
        <v>3.9362577933390666E-3</v>
      </c>
      <c r="AZ33" s="16" t="s">
        <v>30707</v>
      </c>
      <c r="BA33" s="33">
        <f>IF(D6L426C5=0,0,D6L426C19/D6L426C5)</f>
        <v>0.4193008211664534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0.72952141139931603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0.62738841380341182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0.31369420690170591</v>
      </c>
      <c r="R34" s="16" t="s">
        <v>30711</v>
      </c>
      <c r="S34" s="15">
        <f>D6L427C5-D6L427C7</f>
        <v>0.31369420690170591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0.29232408928572712</v>
      </c>
      <c r="X34" s="16" t="s">
        <v>30713</v>
      </c>
      <c r="Y34" s="33">
        <f>D6L427C7-D6L427C10</f>
        <v>2.137011761597879E-2</v>
      </c>
      <c r="Z34" s="16" t="s">
        <v>30714</v>
      </c>
      <c r="AA34" s="33">
        <f>CHOOSE(MIN(D6L427C9,RUN_YEARS),B7L804C7,B7L804C16,B7L804C25,B7L804C34,B7L804C43)</f>
        <v>5033.6666666666661</v>
      </c>
      <c r="AB34" s="16" t="s">
        <v>30715</v>
      </c>
      <c r="AC34" s="33">
        <f>IF(D6L427C12=0,0,D6L427C10/D6L427C12)</f>
        <v>5.8073787686721503E-5</v>
      </c>
      <c r="AD34" s="16" t="s">
        <v>30716</v>
      </c>
      <c r="AE34" s="33">
        <f>IF(D6L427C5=0,0,D6L427C10/D6L427C5)</f>
        <v>0.46593797853800506</v>
      </c>
      <c r="AF34" s="16" t="s">
        <v>30717</v>
      </c>
      <c r="AG34" s="33">
        <f>CHOOSE(MIN(D6L427C9,RUN_YEARS),B7L804C5,B7L804C14,B7L804C23,B7L804C32,B7L804C41)</f>
        <v>141.53159856705904</v>
      </c>
      <c r="AH34" s="16" t="s">
        <v>30718</v>
      </c>
      <c r="AI34" s="33">
        <f>IF(D6L427C15=0,0,D6L427C11/D6L427C15)</f>
        <v>1.5099184798547601E-4</v>
      </c>
      <c r="AJ34" s="16" t="s">
        <v>30719</v>
      </c>
      <c r="AK34" s="33">
        <f>IF(D6L427C5=0,0,D6L427C11/D6L427C5)</f>
        <v>3.4062021461994961E-2</v>
      </c>
      <c r="AL34" s="16" t="s">
        <v>30720</v>
      </c>
      <c r="AM34" s="33">
        <f>D6L427C8*CHOOSE(MIN(D6L427C9,RUN_YEARS),B7L804C4,B7L804C13,B7L804C22,B7L804C31,B7L804C40)</f>
        <v>5.3504790518667744E-2</v>
      </c>
      <c r="AN34" s="16" t="s">
        <v>30721</v>
      </c>
      <c r="AO34" s="33">
        <f>D6L427C8-D6L427C18</f>
        <v>0.26018941638303816</v>
      </c>
      <c r="AP34" s="16" t="s">
        <v>30722</v>
      </c>
      <c r="AQ34" s="33">
        <f>CHOOSE(MIN(D6L427C9,RUN_YEARS),B7L804C2,B7L804C11,B7L804C20,B7L804C29,B7L804C38)</f>
        <v>12.744170810799153</v>
      </c>
      <c r="AR34" s="16" t="s">
        <v>30723</v>
      </c>
      <c r="AS34" s="33">
        <f>IF(D6L427C20=0,0,D6L427C18/D6L427C20)</f>
        <v>4.1983736182607395E-3</v>
      </c>
      <c r="AT34" s="16" t="s">
        <v>30724</v>
      </c>
      <c r="AU34" s="33">
        <f>IF(D6L427C5=0,0,D6L427C18/D6L427C5)</f>
        <v>8.5281763802914495E-2</v>
      </c>
      <c r="AV34" s="16" t="s">
        <v>30725</v>
      </c>
      <c r="AW34" s="33">
        <f>CHOOSE(MIN(D6L427C9,RUN_YEARS),B7L804C1,B7L804C10,B7L804C19,B7L804C28,B7L804C37)</f>
        <v>61.973859413404668</v>
      </c>
      <c r="AX34" s="16" t="s">
        <v>30726</v>
      </c>
      <c r="AY34" s="33">
        <f>IF(D6L427C23=0,0,D6L427C19/D6L427C23)</f>
        <v>4.1983736182607395E-3</v>
      </c>
      <c r="AZ34" s="16" t="s">
        <v>30727</v>
      </c>
      <c r="BA34" s="33">
        <f>IF(D6L427C5=0,0,D6L427C19/D6L427C5)</f>
        <v>0.41471823619708553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1126.3670339399341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726.18598022977778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363.09299011488889</v>
      </c>
      <c r="R35" s="16" t="s">
        <v>30731</v>
      </c>
      <c r="S35" s="15">
        <f>SUM(D6L401C8:D6L427C8)-2*SUM(D6L409C8,D6L411C8,D6L422C8,D6L424C8,D6L427C8)</f>
        <v>363.09299011488889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338.47777138990637</v>
      </c>
      <c r="X35" s="16" t="s">
        <v>30733</v>
      </c>
      <c r="Y35" s="33">
        <f>SUM(D6L401C11:D6L427C11)-2*SUM(D6L409C11,D6L411C11,D6L422C11,D6L424C11,D6L427C11)</f>
        <v>24.615218724982576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6.6538336198314493E-2</v>
      </c>
      <c r="AD35" s="16" t="s">
        <v>30735</v>
      </c>
      <c r="AE35" s="33">
        <f>IF(D6L428C5=0,0,D6L428C10/D6L428C5)</f>
        <v>0.46610342337207633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0.17299967411561767</v>
      </c>
      <c r="AJ35" s="16" t="s">
        <v>30737</v>
      </c>
      <c r="AK35" s="33">
        <f>IF(D6L428C5=0,0,D6L428C11/D6L428C5)</f>
        <v>3.3896576627923738E-2</v>
      </c>
      <c r="AL35" s="16" t="s">
        <v>30738</v>
      </c>
      <c r="AM35" s="33">
        <f>SUM(D6L401C18:D6L427C18)-2*SUM(D6L409C18,D6L411C18,D6L422C18,D6L424C18,D6L427C18)</f>
        <v>61.573982216440683</v>
      </c>
      <c r="AN35" s="16" t="s">
        <v>30739</v>
      </c>
      <c r="AO35" s="33">
        <f>SUM(D6L401C19:D6L427C19)-2*SUM(D6L409C19,D6L411C19,D6L422C19,D6L424C19,D6L427C19)</f>
        <v>301.51900789844808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4.8012728863350169</v>
      </c>
      <c r="AT35" s="16" t="s">
        <v>30741</v>
      </c>
      <c r="AU35" s="33">
        <f>IF(D6L428C5=0,0,D6L428C18/D6L428C5)</f>
        <v>8.4790926694780874E-2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4.8012728863350169</v>
      </c>
      <c r="AZ35" s="16" t="s">
        <v>30743</v>
      </c>
      <c r="BA35" s="33">
        <f>IF(D6L428C5=0,0,D6L428C19/D6L428C5)</f>
        <v>0.41520907330521895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12.63729201558157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6.3186460077907851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3.1593230038953926</v>
      </c>
      <c r="R36" s="16" t="s">
        <v>30748</v>
      </c>
      <c r="S36" s="15">
        <f>D6L429C5-D6L429C7</f>
        <v>3.1593230038953926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2.9538385138664873</v>
      </c>
      <c r="X36" s="16" t="s">
        <v>30750</v>
      </c>
      <c r="Y36" s="33">
        <f>D6L429C7-D6L429C10</f>
        <v>0.20548449002890523</v>
      </c>
      <c r="Z36" s="16" t="s">
        <v>30751</v>
      </c>
      <c r="AA36" s="33">
        <f>CHOOSE(MIN(D6L429C9,RUN_YEARS),B7L804C7,B7L804C16,B7L804C25,B7L804C34,B7L804C43)</f>
        <v>5577</v>
      </c>
      <c r="AB36" s="16" t="s">
        <v>30752</v>
      </c>
      <c r="AC36" s="33">
        <f>IF(D6L429C12=0,0,D6L429C10/D6L429C12)</f>
        <v>5.2964649701748028E-4</v>
      </c>
      <c r="AD36" s="16" t="s">
        <v>30753</v>
      </c>
      <c r="AE36" s="33">
        <f>IF(D6L429C5=0,0,D6L429C10/D6L429C5)</f>
        <v>0.46747966419141912</v>
      </c>
      <c r="AF36" s="16" t="s">
        <v>30754</v>
      </c>
      <c r="AG36" s="33">
        <f>CHOOSE(MIN(D6L429C9,RUN_YEARS),B7L804C5,B7L804C14,B7L804C23,B7L804C32,B7L804C41)</f>
        <v>149.21744335138172</v>
      </c>
      <c r="AH36" s="16" t="s">
        <v>30755</v>
      </c>
      <c r="AI36" s="33">
        <f>IF(D6L429C15=0,0,D6L429C11/D6L429C15)</f>
        <v>1.3770808922454474E-3</v>
      </c>
      <c r="AJ36" s="16" t="s">
        <v>30756</v>
      </c>
      <c r="AK36" s="33">
        <f>IF(D6L429C5=0,0,D6L429C11/D6L429C5)</f>
        <v>3.2520335808580873E-2</v>
      </c>
      <c r="AL36" s="16" t="s">
        <v>30757</v>
      </c>
      <c r="AM36" s="33">
        <f>D6L429C8*CHOOSE(MIN(D6L429C9,RUN_YEARS),B7L804C4,B7L804C13,B7L804C22,B7L804C31,B7L804C40)</f>
        <v>0.50990954416858347</v>
      </c>
      <c r="AN36" s="16" t="s">
        <v>30758</v>
      </c>
      <c r="AO36" s="33">
        <f>D6L429C8-D6L429C18</f>
        <v>2.6494134597268091</v>
      </c>
      <c r="AP36" s="16" t="s">
        <v>30759</v>
      </c>
      <c r="AQ36" s="33">
        <f>CHOOSE(MIN(D6L429C9,RUN_YEARS),B7L804C2,B7L804C11,B7L804C20,B7L804C29,B7L804C38)</f>
        <v>13.577971053537595</v>
      </c>
      <c r="AR36" s="16" t="s">
        <v>30760</v>
      </c>
      <c r="AS36" s="33">
        <f>IF(D6L429C20=0,0,D6L429C18/D6L429C20)</f>
        <v>3.7554178172719846E-2</v>
      </c>
      <c r="AT36" s="16" t="s">
        <v>30761</v>
      </c>
      <c r="AU36" s="33">
        <f>IF(D6L429C5=0,0,D6L429C18/D6L429C5)</f>
        <v>8.0699178833546534E-2</v>
      </c>
      <c r="AV36" s="16" t="s">
        <v>30762</v>
      </c>
      <c r="AW36" s="33">
        <f>CHOOSE(MIN(D6L429C9,RUN_YEARS),B7L804C1,B7L804C10,B7L804C19,B7L804C28,B7L804C37)</f>
        <v>70.549099691160308</v>
      </c>
      <c r="AX36" s="16" t="s">
        <v>30763</v>
      </c>
      <c r="AY36" s="33">
        <f>IF(D6L429C23=0,0,D6L429C19/D6L429C23)</f>
        <v>3.7554178172719846E-2</v>
      </c>
      <c r="AZ36" s="16" t="s">
        <v>30764</v>
      </c>
      <c r="BA36" s="33">
        <f>IF(D6L429C5=0,0,D6L429C19/D6L429C5)</f>
        <v>0.41930082116645345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5577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149.21744335138172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13.577971053537595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70.549099691160308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1.7135215591422857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0.85676077957114283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0.42838038978557141</v>
      </c>
      <c r="R38" s="16" t="s">
        <v>30788</v>
      </c>
      <c r="S38" s="15">
        <f>D6L431C5-D6L431C7</f>
        <v>0.42838038978557141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0.40051824152629628</v>
      </c>
      <c r="X38" s="16" t="s">
        <v>30790</v>
      </c>
      <c r="Y38" s="33">
        <f>D6L431C7-D6L431C10</f>
        <v>2.7862148259275132E-2</v>
      </c>
      <c r="Z38" s="16" t="s">
        <v>30791</v>
      </c>
      <c r="AA38" s="33">
        <f>CHOOSE(MIN(D6L431C9,RUN_YEARS),B7L804C7,B7L804C16,B7L804C25,B7L804C34,B7L804C43)</f>
        <v>5577</v>
      </c>
      <c r="AB38" s="16" t="s">
        <v>30792</v>
      </c>
      <c r="AC38" s="33">
        <f>IF(D6L431C12=0,0,D6L431C10/D6L431C12)</f>
        <v>7.1816073431288561E-5</v>
      </c>
      <c r="AD38" s="16" t="s">
        <v>30793</v>
      </c>
      <c r="AE38" s="33">
        <f>IF(D6L431C5=0,0,D6L431C10/D6L431C5)</f>
        <v>0.46747966419141906</v>
      </c>
      <c r="AF38" s="16" t="s">
        <v>30794</v>
      </c>
      <c r="AG38" s="33">
        <f>CHOOSE(MIN(D6L431C9,RUN_YEARS),B7L804C5,B7L804C14,B7L804C23,B7L804C32,B7L804C41)</f>
        <v>149.21744335138172</v>
      </c>
      <c r="AH38" s="16" t="s">
        <v>30795</v>
      </c>
      <c r="AI38" s="33">
        <f>IF(D6L431C15=0,0,D6L431C11/D6L431C15)</f>
        <v>1.8672179092135032E-4</v>
      </c>
      <c r="AJ38" s="16" t="s">
        <v>30796</v>
      </c>
      <c r="AK38" s="33">
        <f>IF(D6L431C5=0,0,D6L431C11/D6L431C5)</f>
        <v>3.2520335808580908E-2</v>
      </c>
      <c r="AL38" s="16" t="s">
        <v>30797</v>
      </c>
      <c r="AM38" s="33">
        <f>D6L431C8*CHOOSE(MIN(D6L431C9,RUN_YEARS),B7L804C4,B7L804C13,B7L804C22,B7L804C31,B7L804C40)</f>
        <v>6.9139891368180412E-2</v>
      </c>
      <c r="AN38" s="16" t="s">
        <v>30798</v>
      </c>
      <c r="AO38" s="33">
        <f>D6L431C8-D6L431C18</f>
        <v>0.35924049841739103</v>
      </c>
      <c r="AP38" s="16" t="s">
        <v>30799</v>
      </c>
      <c r="AQ38" s="33">
        <f>CHOOSE(MIN(D6L431C9,RUN_YEARS),B7L804C2,B7L804C11,B7L804C20,B7L804C29,B7L804C38)</f>
        <v>13.577971053537595</v>
      </c>
      <c r="AR38" s="16" t="s">
        <v>30800</v>
      </c>
      <c r="AS38" s="33">
        <f>IF(D6L431C20=0,0,D6L431C18/D6L431C20)</f>
        <v>5.0920635414204059E-3</v>
      </c>
      <c r="AT38" s="16" t="s">
        <v>30801</v>
      </c>
      <c r="AU38" s="33">
        <f>IF(D6L431C5=0,0,D6L431C18/D6L431C5)</f>
        <v>8.0699178833546548E-2</v>
      </c>
      <c r="AV38" s="16" t="s">
        <v>30802</v>
      </c>
      <c r="AW38" s="33">
        <f>CHOOSE(MIN(D6L431C9,RUN_YEARS),B7L804C1,B7L804C10,B7L804C19,B7L804C28,B7L804C37)</f>
        <v>70.549099691160308</v>
      </c>
      <c r="AX38" s="16" t="s">
        <v>30803</v>
      </c>
      <c r="AY38" s="33">
        <f>IF(D6L431C23=0,0,D6L431C19/D6L431C23)</f>
        <v>5.0920635414204059E-3</v>
      </c>
      <c r="AZ38" s="16" t="s">
        <v>30804</v>
      </c>
      <c r="BA38" s="33">
        <f>IF(D6L431C5=0,0,D6L431C19/D6L431C5)</f>
        <v>0.41930082116645351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5577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149.21744335138172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13.577971053537595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70.549099691160308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197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197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78.800000000000011</v>
      </c>
      <c r="R40" s="16" t="s">
        <v>30829</v>
      </c>
      <c r="S40" s="15">
        <f>D6L433C5-D6L433C7</f>
        <v>118.19999999999999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73.674795076567662</v>
      </c>
      <c r="X40" s="16" t="s">
        <v>30831</v>
      </c>
      <c r="Y40" s="33">
        <f>D6L433C7-D6L433C10</f>
        <v>5.1252049234323493</v>
      </c>
      <c r="Z40" s="16" t="s">
        <v>30832</v>
      </c>
      <c r="AA40" s="33">
        <f>CHOOSE(MIN(D6L433C9,RUN_YEARS),B7L804C7,B7L804C16,B7L804C25,B7L804C34,B7L804C43)</f>
        <v>5577</v>
      </c>
      <c r="AB40" s="16" t="s">
        <v>30833</v>
      </c>
      <c r="AC40" s="33">
        <f>IF(D6L433C12=0,0,D6L433C10/D6L433C12)</f>
        <v>1.3210470696892176E-2</v>
      </c>
      <c r="AD40" s="16" t="s">
        <v>30834</v>
      </c>
      <c r="AE40" s="33">
        <f>IF(D6L433C5=0,0,D6L433C10/D6L433C5)</f>
        <v>0.37398373135313534</v>
      </c>
      <c r="AF40" s="16" t="s">
        <v>30835</v>
      </c>
      <c r="AG40" s="33">
        <f>CHOOSE(MIN(D6L433C9,RUN_YEARS),B7L804C5,B7L804C14,B7L804C23,B7L804C32,B7L804C41)</f>
        <v>149.21744335138172</v>
      </c>
      <c r="AH40" s="16" t="s">
        <v>30836</v>
      </c>
      <c r="AI40" s="33">
        <f>IF(D6L433C15=0,0,D6L433C11/D6L433C15)</f>
        <v>3.4347223811919646E-2</v>
      </c>
      <c r="AJ40" s="16" t="s">
        <v>30837</v>
      </c>
      <c r="AK40" s="33">
        <f>IF(D6L433C5=0,0,D6L433C11/D6L433C5)</f>
        <v>2.6016268646864717E-2</v>
      </c>
      <c r="AL40" s="16" t="s">
        <v>30838</v>
      </c>
      <c r="AM40" s="33">
        <f>D6L433C8*CHOOSE(MIN(D6L433C9,RUN_YEARS),B7L804C4,B7L804C13,B7L804C22,B7L804C31,B7L804C40)</f>
        <v>19.077285876250404</v>
      </c>
      <c r="AN40" s="16" t="s">
        <v>30839</v>
      </c>
      <c r="AO40" s="33">
        <f>D6L433C8-D6L433C18</f>
        <v>99.122714123749589</v>
      </c>
      <c r="AP40" s="16" t="s">
        <v>30840</v>
      </c>
      <c r="AQ40" s="33">
        <f>CHOOSE(MIN(D6L433C9,RUN_YEARS),B7L804C2,B7L804C11,B7L804C20,B7L804C29,B7L804C38)</f>
        <v>13.577971053537595</v>
      </c>
      <c r="AR40" s="16" t="s">
        <v>30841</v>
      </c>
      <c r="AS40" s="33">
        <f>IF(D6L433C20=0,0,D6L433C18/D6L433C20)</f>
        <v>1.4050174213090563</v>
      </c>
      <c r="AT40" s="16" t="s">
        <v>30842</v>
      </c>
      <c r="AU40" s="33">
        <f>IF(D6L433C5=0,0,D6L433C18/D6L433C5)</f>
        <v>9.683901460025586E-2</v>
      </c>
      <c r="AV40" s="16" t="s">
        <v>30843</v>
      </c>
      <c r="AW40" s="33">
        <f>CHOOSE(MIN(D6L433C9,RUN_YEARS),B7L804C1,B7L804C10,B7L804C19,B7L804C28,B7L804C37)</f>
        <v>70.549099691160308</v>
      </c>
      <c r="AX40" s="16" t="s">
        <v>30844</v>
      </c>
      <c r="AY40" s="33">
        <f>IF(D6L433C23=0,0,D6L433C19/D6L433C23)</f>
        <v>1.4050174213090563</v>
      </c>
      <c r="AZ40" s="16" t="s">
        <v>30845</v>
      </c>
      <c r="BA40" s="33">
        <f>IF(D6L433C5=0,0,D6L433C19/D6L433C5)</f>
        <v>0.50316098539974408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5577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149.21744335138172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13.577971053537595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70.549099691160308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407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407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407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380.52844665181516</v>
      </c>
      <c r="X42" s="16" t="s">
        <v>30871</v>
      </c>
      <c r="Y42" s="33">
        <f>D6L435C7-D6L435C10</f>
        <v>26.471553348184841</v>
      </c>
      <c r="Z42" s="16" t="s">
        <v>30872</v>
      </c>
      <c r="AA42" s="33">
        <f>CHOOSE(MIN(D6L435C9,RUN_YEARS),B7L804C7,B7L804C16,B7L804C25,B7L804C34,B7L804C43)</f>
        <v>5577</v>
      </c>
      <c r="AB42" s="16" t="s">
        <v>30873</v>
      </c>
      <c r="AC42" s="33">
        <f>IF(D6L435C12=0,0,D6L435C10/D6L435C12)</f>
        <v>6.8231745858313639E-2</v>
      </c>
      <c r="AD42" s="16" t="s">
        <v>30874</v>
      </c>
      <c r="AE42" s="33">
        <f>IF(D6L435C5=0,0,D6L435C10/D6L435C5)</f>
        <v>0.93495932838283824</v>
      </c>
      <c r="AF42" s="16" t="s">
        <v>30875</v>
      </c>
      <c r="AG42" s="33">
        <f>CHOOSE(MIN(D6L435C9,RUN_YEARS),B7L804C5,B7L804C14,B7L804C23,B7L804C32,B7L804C41)</f>
        <v>149.21744335138172</v>
      </c>
      <c r="AH42" s="16" t="s">
        <v>30876</v>
      </c>
      <c r="AI42" s="33">
        <f>IF(D6L435C15=0,0,D6L435C11/D6L435C15)</f>
        <v>0.17740253923161539</v>
      </c>
      <c r="AJ42" s="16" t="s">
        <v>30877</v>
      </c>
      <c r="AK42" s="33">
        <f>IF(D6L435C5=0,0,D6L435C11/D6L435C5)</f>
        <v>6.5040671617161774E-2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13.577971053537595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70.549099691160308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879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879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879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5577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149.21744335138172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141.86915638937484</v>
      </c>
      <c r="AN43" s="16" t="s">
        <v>30899</v>
      </c>
      <c r="AO43" s="33">
        <f>D6L436C8-D6L436C18</f>
        <v>737.13084361062511</v>
      </c>
      <c r="AP43" s="16" t="s">
        <v>30900</v>
      </c>
      <c r="AQ43" s="33">
        <f>CHOOSE(MIN(D6L436C9,RUN_YEARS),B7L804C2,B7L804C11,B7L804C20,B7L804C29,B7L804C38)</f>
        <v>13.577971053537595</v>
      </c>
      <c r="AR43" s="16" t="s">
        <v>30901</v>
      </c>
      <c r="AS43" s="33">
        <f>IF(D6L436C20=0,0,D6L436C18/D6L436C20)</f>
        <v>10.448479808212019</v>
      </c>
      <c r="AT43" s="16" t="s">
        <v>30902</v>
      </c>
      <c r="AU43" s="33">
        <f>IF(D6L436C5=0,0,D6L436C18/D6L436C5)</f>
        <v>0.1613983576670931</v>
      </c>
      <c r="AV43" s="16" t="s">
        <v>30903</v>
      </c>
      <c r="AW43" s="33">
        <f>CHOOSE(MIN(D6L436C9,RUN_YEARS),B7L804C1,B7L804C10,B7L804C19,B7L804C28,B7L804C37)</f>
        <v>70.549099691160308</v>
      </c>
      <c r="AX43" s="16" t="s">
        <v>30904</v>
      </c>
      <c r="AY43" s="33">
        <f>IF(D6L436C23=0,0,D6L436C19/D6L436C23)</f>
        <v>10.448479808212017</v>
      </c>
      <c r="AZ43" s="16" t="s">
        <v>30905</v>
      </c>
      <c r="BA43" s="33">
        <f>IF(D6L436C5=0,0,D6L436C19/D6L436C5)</f>
        <v>0.83860164233290679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1497.3508135747238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1490.1754067873619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489.38770339368097</v>
      </c>
      <c r="R44" s="16" t="s">
        <v>30909</v>
      </c>
      <c r="S44" s="15">
        <f>SUM(D6L429C8:D6L436C8)</f>
        <v>1000.787703393681</v>
      </c>
      <c r="U44" s="21" t="str">
        <f>NULL_VALUE</f>
        <v>n/a</v>
      </c>
      <c r="V44" s="16" t="s">
        <v>30910</v>
      </c>
      <c r="W44" s="33">
        <f>SUM(D6L429C10:D6L436C10)</f>
        <v>457.55759848377562</v>
      </c>
      <c r="X44" s="16" t="s">
        <v>30911</v>
      </c>
      <c r="Y44" s="33">
        <f>SUM(D6L429C11:D6L436C11)</f>
        <v>31.830104909905373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8.2043679125654578E-2</v>
      </c>
      <c r="AD44" s="16" t="s">
        <v>30913</v>
      </c>
      <c r="AE44" s="33">
        <f>IF(D6L437C5=0,0,D6L437C10/D6L437C5)</f>
        <v>0.30704948987865427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0.21331356572670185</v>
      </c>
      <c r="AJ44" s="16" t="s">
        <v>30915</v>
      </c>
      <c r="AK44" s="33">
        <f>IF(D6L437C5=0,0,D6L437C11/D6L437C5)</f>
        <v>2.1359971963654422E-2</v>
      </c>
      <c r="AL44" s="16" t="s">
        <v>30916</v>
      </c>
      <c r="AM44" s="33">
        <f>SUM(D6L429C18:D6L436C18)</f>
        <v>161.525491701162</v>
      </c>
      <c r="AN44" s="16" t="s">
        <v>30917</v>
      </c>
      <c r="AO44" s="33">
        <f>SUM(D6L429C19:D6L436C19)</f>
        <v>839.26221169251892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11.896143471235215</v>
      </c>
      <c r="AT44" s="16" t="s">
        <v>30919</v>
      </c>
      <c r="AU44" s="33">
        <f>IF(D6L437C5=0,0,D6L437C18/D6L437C5)</f>
        <v>0.1083936098834106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11.896143471235213</v>
      </c>
      <c r="AZ44" s="16" t="s">
        <v>30921</v>
      </c>
      <c r="BA44" s="33">
        <f>IF(D6L437C5=0,0,D6L437C19/D6L437C5)</f>
        <v>0.56319692827428069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47.803865822275512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23.901932911137756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11.950966455568878</v>
      </c>
      <c r="R45" s="16" t="s">
        <v>30926</v>
      </c>
      <c r="S45" s="15">
        <f>D6L438C5-D6L438C7</f>
        <v>11.950966455568878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11.173667570824508</v>
      </c>
      <c r="X45" s="16" t="s">
        <v>30928</v>
      </c>
      <c r="Y45" s="33">
        <f>D6L438C7-D6L438C10</f>
        <v>0.77729888474437026</v>
      </c>
      <c r="Z45" s="16" t="s">
        <v>30929</v>
      </c>
      <c r="AA45" s="33">
        <f>CHOOSE(MIN(D6L438C9,RUN_YEARS),B7L804C7,B7L804C16,B7L804C25,B7L804C34,B7L804C43)</f>
        <v>5577</v>
      </c>
      <c r="AB45" s="16" t="s">
        <v>30930</v>
      </c>
      <c r="AC45" s="33">
        <f>IF(D6L438C12=0,0,D6L438C10/D6L438C12)</f>
        <v>2.0035265502643907E-3</v>
      </c>
      <c r="AD45" s="16" t="s">
        <v>30931</v>
      </c>
      <c r="AE45" s="33">
        <f>IF(D6L438C5=0,0,D6L438C10/D6L438C5)</f>
        <v>0.46747966419141918</v>
      </c>
      <c r="AF45" s="16" t="s">
        <v>30932</v>
      </c>
      <c r="AG45" s="33">
        <f>CHOOSE(MIN(D6L438C9,RUN_YEARS),B7L804C5,B7L804C14,B7L804C23,B7L804C32,B7L804C41)</f>
        <v>149.21744335138172</v>
      </c>
      <c r="AH45" s="16" t="s">
        <v>30933</v>
      </c>
      <c r="AI45" s="33">
        <f>IF(D6L438C15=0,0,D6L438C11/D6L438C15)</f>
        <v>5.2091690306874079E-3</v>
      </c>
      <c r="AJ45" s="16" t="s">
        <v>30934</v>
      </c>
      <c r="AK45" s="33">
        <f>IF(D6L438C5=0,0,D6L438C11/D6L438C5)</f>
        <v>3.2520335808580846E-2</v>
      </c>
      <c r="AL45" s="16" t="s">
        <v>30935</v>
      </c>
      <c r="AM45" s="33">
        <f>D6L438C8*CHOOSE(MIN(D6L438C9,RUN_YEARS),B7L804C4,B7L804C13,B7L804C22,B7L804C31,B7L804C40)</f>
        <v>1.9288663584633376</v>
      </c>
      <c r="AN45" s="16" t="s">
        <v>30936</v>
      </c>
      <c r="AO45" s="33">
        <f>D6L438C8-D6L438C18</f>
        <v>10.02210009710554</v>
      </c>
      <c r="AP45" s="16" t="s">
        <v>30937</v>
      </c>
      <c r="AQ45" s="33">
        <f>CHOOSE(MIN(D6L438C9,RUN_YEARS),B7L804C2,B7L804C11,B7L804C20,B7L804C29,B7L804C38)</f>
        <v>13.577971053537595</v>
      </c>
      <c r="AR45" s="16" t="s">
        <v>30938</v>
      </c>
      <c r="AS45" s="33">
        <f>IF(D6L438C20=0,0,D6L438C18/D6L438C20)</f>
        <v>0.14205851160367527</v>
      </c>
      <c r="AT45" s="16" t="s">
        <v>30939</v>
      </c>
      <c r="AU45" s="33">
        <f>IF(D6L438C5=0,0,D6L438C18/D6L438C5)</f>
        <v>8.0699178833546548E-2</v>
      </c>
      <c r="AV45" s="16" t="s">
        <v>30940</v>
      </c>
      <c r="AW45" s="33">
        <f>CHOOSE(MIN(D6L438C9,RUN_YEARS),B7L804C1,B7L804C10,B7L804C19,B7L804C28,B7L804C37)</f>
        <v>70.549099691160308</v>
      </c>
      <c r="AX45" s="16" t="s">
        <v>30941</v>
      </c>
      <c r="AY45" s="33">
        <f>IF(D6L438C23=0,0,D6L438C19/D6L438C23)</f>
        <v>0.14205851160367527</v>
      </c>
      <c r="AZ45" s="16" t="s">
        <v>30942</v>
      </c>
      <c r="BA45" s="33">
        <f>IF(D6L438C5=0,0,D6L438C19/D6L438C5)</f>
        <v>0.4193008211664534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386.3522057697632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386.3522057697632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154.54088230790529</v>
      </c>
      <c r="R46" s="16" t="s">
        <v>30946</v>
      </c>
      <c r="S46" s="15">
        <f>D6L439C5-D6L439C7</f>
        <v>231.81132346185791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144.48943953029038</v>
      </c>
      <c r="X46" s="16" t="s">
        <v>30948</v>
      </c>
      <c r="Y46" s="33">
        <f>D6L439C7-D6L439C10</f>
        <v>10.051442777614909</v>
      </c>
      <c r="Z46" s="16" t="s">
        <v>30949</v>
      </c>
      <c r="AA46" s="33">
        <f>CHOOSE(MIN(D6L439C9,RUN_YEARS),B7L804C7,B7L804C16,B7L804C25,B7L804C34,B7L804C43)</f>
        <v>5577</v>
      </c>
      <c r="AB46" s="16" t="s">
        <v>30950</v>
      </c>
      <c r="AC46" s="33">
        <f>IF(D6L439C12=0,0,D6L439C10/D6L439C12)</f>
        <v>2.5908093873102094E-2</v>
      </c>
      <c r="AD46" s="16" t="s">
        <v>30951</v>
      </c>
      <c r="AE46" s="33">
        <f>IF(D6L439C5=0,0,D6L439C10/D6L439C5)</f>
        <v>0.37398373135313534</v>
      </c>
      <c r="AF46" s="16" t="s">
        <v>30952</v>
      </c>
      <c r="AG46" s="33">
        <f>CHOOSE(MIN(D6L439C9,RUN_YEARS),B7L804C5,B7L804C14,B7L804C23,B7L804C32,B7L804C41)</f>
        <v>149.21744335138172</v>
      </c>
      <c r="AH46" s="16" t="s">
        <v>30953</v>
      </c>
      <c r="AI46" s="33">
        <f>IF(D6L439C15=0,0,D6L439C11/D6L439C15)</f>
        <v>6.7361044070065393E-2</v>
      </c>
      <c r="AJ46" s="16" t="s">
        <v>30954</v>
      </c>
      <c r="AK46" s="33">
        <f>IF(D6L439C5=0,0,D6L439C11/D6L439C5)</f>
        <v>2.6016268646864699E-2</v>
      </c>
      <c r="AL46" s="16" t="s">
        <v>30955</v>
      </c>
      <c r="AM46" s="33">
        <f>D6L439C8*CHOOSE(MIN(D6L439C9,RUN_YEARS),B7L804C4,B7L804C13,B7L804C22,B7L804C31,B7L804C40)</f>
        <v>37.413966895379154</v>
      </c>
      <c r="AN46" s="16" t="s">
        <v>30956</v>
      </c>
      <c r="AO46" s="33">
        <f>D6L439C8-D6L439C18</f>
        <v>194.39735656647875</v>
      </c>
      <c r="AP46" s="16" t="s">
        <v>30957</v>
      </c>
      <c r="AQ46" s="33">
        <f>CHOOSE(MIN(D6L439C9,RUN_YEARS),B7L804C2,B7L804C11,B7L804C20,B7L804C29,B7L804C38)</f>
        <v>13.577971053537595</v>
      </c>
      <c r="AR46" s="16" t="s">
        <v>30958</v>
      </c>
      <c r="AS46" s="33">
        <f>IF(D6L439C20=0,0,D6L439C18/D6L439C20)</f>
        <v>2.7554902531355259</v>
      </c>
      <c r="AT46" s="16" t="s">
        <v>30959</v>
      </c>
      <c r="AU46" s="33">
        <f>IF(D6L439C5=0,0,D6L439C18/D6L439C5)</f>
        <v>9.683901460025586E-2</v>
      </c>
      <c r="AV46" s="16" t="s">
        <v>30960</v>
      </c>
      <c r="AW46" s="33">
        <f>CHOOSE(MIN(D6L439C9,RUN_YEARS),B7L804C1,B7L804C10,B7L804C19,B7L804C28,B7L804C37)</f>
        <v>70.549099691160308</v>
      </c>
      <c r="AX46" s="16" t="s">
        <v>30961</v>
      </c>
      <c r="AY46" s="33">
        <f>IF(D6L439C23=0,0,D6L439C19/D6L439C23)</f>
        <v>2.7554902531355254</v>
      </c>
      <c r="AZ46" s="16" t="s">
        <v>30962</v>
      </c>
      <c r="BA46" s="33">
        <f>IF(D6L439C5=0,0,D6L439C19/D6L439C5)</f>
        <v>0.50316098539974408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434.1560715920387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410.25413868090095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166.49184876347417</v>
      </c>
      <c r="R47" s="16" t="s">
        <v>30966</v>
      </c>
      <c r="S47" s="15">
        <f>SUM(D6L438C8:D6L439C8)</f>
        <v>243.76228991742678</v>
      </c>
      <c r="U47" s="21" t="str">
        <f>NULL_VALUE</f>
        <v>n/a</v>
      </c>
      <c r="V47" s="16" t="s">
        <v>30967</v>
      </c>
      <c r="W47" s="33">
        <f>SUM(D6L438C10:D6L439C10)</f>
        <v>155.66310710111489</v>
      </c>
      <c r="X47" s="16" t="s">
        <v>30968</v>
      </c>
      <c r="Y47" s="33">
        <f>SUM(D6L438C11:D6L439C11)</f>
        <v>10.828741662359279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2.7911620423366486E-2</v>
      </c>
      <c r="AD47" s="16" t="s">
        <v>30970</v>
      </c>
      <c r="AE47" s="33">
        <f>IF(D6L440C5=0,0,D6L440C10/D6L440C5)</f>
        <v>0.37943092445483151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7.2570213100752803E-2</v>
      </c>
      <c r="AJ47" s="16" t="s">
        <v>30972</v>
      </c>
      <c r="AK47" s="33">
        <f>IF(D6L440C5=0,0,D6L440C11/D6L440C5)</f>
        <v>2.6395203951329212E-2</v>
      </c>
      <c r="AL47" s="16" t="s">
        <v>30973</v>
      </c>
      <c r="AM47" s="33">
        <f>SUM(D6L438C18:D6L439C18)</f>
        <v>39.342833253842493</v>
      </c>
      <c r="AN47" s="16" t="s">
        <v>30974</v>
      </c>
      <c r="AO47" s="33">
        <f>SUM(D6L438C19:D6L439C19)</f>
        <v>204.4194566635843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2.8975487647392013</v>
      </c>
      <c r="AT47" s="16" t="s">
        <v>30976</v>
      </c>
      <c r="AU47" s="33">
        <f>IF(D6L440C5=0,0,D6L440C18/D6L440C5)</f>
        <v>9.5898687043943928E-2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2.8975487647392009</v>
      </c>
      <c r="AZ47" s="16" t="s">
        <v>30978</v>
      </c>
      <c r="BA47" s="33">
        <f>IF(D6L440C5=0,0,D6L440C19/D6L440C5)</f>
        <v>0.49827518454989539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3057.8739191066966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2626.615525698041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1018.9725422720441</v>
      </c>
      <c r="R48" s="16" t="s">
        <v>30983</v>
      </c>
      <c r="S48" s="15">
        <f>SUM(D6L428C8,D6L437C8,D6L440C8)</f>
        <v>1607.6429834259968</v>
      </c>
      <c r="U48" s="21" t="str">
        <f>NULL_VALUE</f>
        <v>n/a</v>
      </c>
      <c r="V48" s="16" t="s">
        <v>30984</v>
      </c>
      <c r="W48" s="33">
        <f>SUM(D6L428C10,D6L437C10,D6L440C10)</f>
        <v>951.69847697479679</v>
      </c>
      <c r="X48" s="16" t="s">
        <v>30985</v>
      </c>
      <c r="Y48" s="33">
        <f>SUM(D6L428C11,D6L437C11,D6L440C11)</f>
        <v>67.274065297247233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0.17649363574733556</v>
      </c>
      <c r="AD48" s="16" t="s">
        <v>30987</v>
      </c>
      <c r="AE48" s="33">
        <f>IF(D6L441C5=0,0,D6L441C10/D6L441C5)</f>
        <v>0.36232880970345915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0.45888345294307231</v>
      </c>
      <c r="AJ48" s="16" t="s">
        <v>30989</v>
      </c>
      <c r="AK48" s="33">
        <f>IF(D6L441C5=0,0,D6L441C11/D6L441C5)</f>
        <v>2.5612452465561625E-2</v>
      </c>
      <c r="AL48" s="16" t="s">
        <v>30990</v>
      </c>
      <c r="AM48" s="33">
        <f>SUM(D6L428C18,D6L437C18,D6L440C18)</f>
        <v>262.44230717144518</v>
      </c>
      <c r="AN48" s="16" t="s">
        <v>30991</v>
      </c>
      <c r="AO48" s="33">
        <f>SUM(D6L428C19,D6L437C19,D6L440C19)</f>
        <v>1345.2006762545511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19.594965122309436</v>
      </c>
      <c r="AT48" s="16" t="s">
        <v>30993</v>
      </c>
      <c r="AU48" s="33">
        <f>IF(D6L441C5=0,0,D6L441C18/D6L441C5)</f>
        <v>9.9916529314544172E-2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19.594965122309432</v>
      </c>
      <c r="AZ48" s="16" t="s">
        <v>30995</v>
      </c>
      <c r="BA48" s="33">
        <f>IF(D6L441C5=0,0,D6L441C19/D6L441C5)</f>
        <v>0.51214220851643477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D706E0-7A78-4464-ACF0-CD22D2ED6AA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0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0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0</v>
      </c>
      <c r="R8" s="16" t="s">
        <v>31004</v>
      </c>
      <c r="S8" s="15">
        <f>D6L501C5-D6L501C7</f>
        <v>0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0</v>
      </c>
      <c r="X8" s="16" t="s">
        <v>31006</v>
      </c>
      <c r="Y8" s="33">
        <f>D6L501C7-D6L501C10</f>
        <v>0</v>
      </c>
      <c r="Z8" s="16" t="s">
        <v>31007</v>
      </c>
      <c r="AA8" s="33">
        <f>CHOOSE(MIN(D6L501C9,RUN_YEARS),B7L805C7,B7L805C16,B7L805C25,B7L805C34,B7L805C43)</f>
        <v>22933.333333333332</v>
      </c>
      <c r="AB8" s="16" t="s">
        <v>31008</v>
      </c>
      <c r="AC8" s="33">
        <f>IF(D6L501C12=0,0,D6L501C10/D6L501C12)</f>
        <v>0</v>
      </c>
      <c r="AD8" s="16" t="s">
        <v>31009</v>
      </c>
      <c r="AE8" s="33">
        <f>IF(D6L501C5=0,0,D6L501C10/D6L501C5)</f>
        <v>0</v>
      </c>
      <c r="AF8" s="16" t="s">
        <v>31010</v>
      </c>
      <c r="AG8" s="33">
        <f>CHOOSE(MIN(D6L501C9,RUN_YEARS),B7L805C5,B7L805C14,B7L805C23,B7L805C32,B7L805C41)</f>
        <v>522.3726414020565</v>
      </c>
      <c r="AH8" s="16" t="s">
        <v>31011</v>
      </c>
      <c r="AI8" s="33">
        <f>IF(D6L501C15=0,0,D6L501C11/D6L501C15)</f>
        <v>0</v>
      </c>
      <c r="AJ8" s="16" t="s">
        <v>31012</v>
      </c>
      <c r="AK8" s="33">
        <f>IF(D6L501C5=0,0,D6L501C11/D6L501C5)</f>
        <v>0</v>
      </c>
      <c r="AL8" s="16" t="s">
        <v>31013</v>
      </c>
      <c r="AM8" s="33">
        <f>D6L501C8*CHOOSE(MIN(D6L501C9,RUN_YEARS),B7L805C4,B7L805C13,B7L805C22,B7L805C31,B7L805C40)</f>
        <v>0</v>
      </c>
      <c r="AN8" s="16" t="s">
        <v>31014</v>
      </c>
      <c r="AO8" s="33">
        <f>D6L501C8-D6L501C18</f>
        <v>0</v>
      </c>
      <c r="AP8" s="16" t="s">
        <v>31015</v>
      </c>
      <c r="AQ8" s="33">
        <f>CHOOSE(MIN(D6L501C9,RUN_YEARS),B7L805C2,B7L805C11,B7L805C20,B7L805C29,B7L805C38)</f>
        <v>58.062310561087457</v>
      </c>
      <c r="AR8" s="16" t="s">
        <v>31016</v>
      </c>
      <c r="AS8" s="33">
        <f>IF(D6L501C20=0,0,D6L501C18/D6L501C20)</f>
        <v>0</v>
      </c>
      <c r="AT8" s="16" t="s">
        <v>31017</v>
      </c>
      <c r="AU8" s="33">
        <f>IF(D6L501C5=0,0,D6L501C18/D6L501C5)</f>
        <v>0</v>
      </c>
      <c r="AV8" s="16" t="s">
        <v>31018</v>
      </c>
      <c r="AW8" s="33">
        <f>CHOOSE(MIN(D6L501C9,RUN_YEARS),B7L805C1,B7L805C10,B7L805C19,B7L805C28,B7L805C37)</f>
        <v>210.89360177552544</v>
      </c>
      <c r="AX8" s="16" t="s">
        <v>31019</v>
      </c>
      <c r="AY8" s="33">
        <f>IF(D6L501C23=0,0,D6L501C19/D6L501C23)</f>
        <v>0</v>
      </c>
      <c r="AZ8" s="16" t="s">
        <v>31020</v>
      </c>
      <c r="BA8" s="33">
        <f>IF(D6L501C5=0,0,D6L501C19/D6L501C5)</f>
        <v>0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0</v>
      </c>
      <c r="J9" s="16" t="s">
        <v>31041</v>
      </c>
      <c r="K9" s="21">
        <f>IF(FLOW_THRU_100PCT="Y",1,INDEX(VariabilityMatrix,D6L502C1,D6L502C9))</f>
        <v>0.53430989066561307</v>
      </c>
      <c r="L9" s="16" t="s">
        <v>31021</v>
      </c>
      <c r="M9" s="15">
        <f>IF(D6L502C2&lt;&gt;0,D6L502C2*D6L502C4,D6L502C3*D6L502C4)</f>
        <v>0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0</v>
      </c>
      <c r="R9" s="16" t="s">
        <v>31023</v>
      </c>
      <c r="S9" s="15">
        <f>D6L502C5-D6L502C7</f>
        <v>0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0</v>
      </c>
      <c r="X9" s="16" t="s">
        <v>31025</v>
      </c>
      <c r="Y9" s="33">
        <f>D6L502C7-D6L502C10</f>
        <v>0</v>
      </c>
      <c r="Z9" s="16" t="s">
        <v>31026</v>
      </c>
      <c r="AA9" s="33">
        <f>CHOOSE(MIN(D6L502C9,RUN_YEARS),B7L805C7,B7L805C16,B7L805C25,B7L805C34,B7L805C43)</f>
        <v>24485.200000000001</v>
      </c>
      <c r="AB9" s="16" t="s">
        <v>31027</v>
      </c>
      <c r="AC9" s="33">
        <f>IF(D6L502C12=0,0,D6L502C10/D6L502C12)</f>
        <v>0</v>
      </c>
      <c r="AD9" s="16" t="s">
        <v>31028</v>
      </c>
      <c r="AE9" s="33">
        <f>IF(D6L502C5=0,0,D6L502C10/D6L502C5)</f>
        <v>0</v>
      </c>
      <c r="AF9" s="16" t="s">
        <v>31029</v>
      </c>
      <c r="AG9" s="33">
        <f>CHOOSE(MIN(D6L502C9,RUN_YEARS),B7L805C5,B7L805C14,B7L805C23,B7L805C32,B7L805C41)</f>
        <v>551.56914789077985</v>
      </c>
      <c r="AH9" s="16" t="s">
        <v>31030</v>
      </c>
      <c r="AI9" s="33">
        <f>IF(D6L502C15=0,0,D6L502C11/D6L502C15)</f>
        <v>0</v>
      </c>
      <c r="AJ9" s="16" t="s">
        <v>31031</v>
      </c>
      <c r="AK9" s="33">
        <f>IF(D6L502C5=0,0,D6L502C11/D6L502C5)</f>
        <v>0</v>
      </c>
      <c r="AL9" s="16" t="s">
        <v>31032</v>
      </c>
      <c r="AM9" s="33">
        <f>D6L502C8*CHOOSE(MIN(D6L502C9,RUN_YEARS),B7L805C4,B7L805C13,B7L805C22,B7L805C31,B7L805C40)</f>
        <v>0</v>
      </c>
      <c r="AN9" s="16" t="s">
        <v>31033</v>
      </c>
      <c r="AO9" s="33">
        <f>D6L502C8-D6L502C18</f>
        <v>0</v>
      </c>
      <c r="AP9" s="16" t="s">
        <v>31034</v>
      </c>
      <c r="AQ9" s="33">
        <f>CHOOSE(MIN(D6L502C9,RUN_YEARS),B7L805C2,B7L805C11,B7L805C20,B7L805C29,B7L805C38)</f>
        <v>60.823952204162225</v>
      </c>
      <c r="AR9" s="16" t="s">
        <v>31035</v>
      </c>
      <c r="AS9" s="33">
        <f>IF(D6L502C20=0,0,D6L502C18/D6L502C20)</f>
        <v>0</v>
      </c>
      <c r="AT9" s="16" t="s">
        <v>31036</v>
      </c>
      <c r="AU9" s="33">
        <f>IF(D6L502C5=0,0,D6L502C18/D6L502C5)</f>
        <v>0</v>
      </c>
      <c r="AV9" s="16" t="s">
        <v>31037</v>
      </c>
      <c r="AW9" s="33">
        <f>CHOOSE(MIN(D6L502C9,RUN_YEARS),B7L805C1,B7L805C10,B7L805C19,B7L805C28,B7L805C37)</f>
        <v>225.24247512050542</v>
      </c>
      <c r="AX9" s="16" t="s">
        <v>31038</v>
      </c>
      <c r="AY9" s="33">
        <f>IF(D6L502C23=0,0,D6L502C19/D6L502C23)</f>
        <v>0</v>
      </c>
      <c r="AZ9" s="16" t="s">
        <v>31039</v>
      </c>
      <c r="BA9" s="33">
        <f>IF(D6L502C5=0,0,D6L502C19/D6L502C5)</f>
        <v>0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0</v>
      </c>
      <c r="J10" s="16" t="s">
        <v>31062</v>
      </c>
      <c r="K10" s="21">
        <f>IF(FLOW_THRU_100PCT="Y",1,INDEX(VariabilityMatrix,D6L503C1,D6L503C9))</f>
        <v>0.53430989066561307</v>
      </c>
      <c r="L10" s="16" t="s">
        <v>31042</v>
      </c>
      <c r="M10" s="15">
        <f>IF(D6L503C2&lt;&gt;0,D6L503C2*D6L503C4,D6L503C3*D6L503C4)</f>
        <v>0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0</v>
      </c>
      <c r="R10" s="16" t="s">
        <v>31044</v>
      </c>
      <c r="S10" s="15">
        <f>D6L503C5-D6L503C7</f>
        <v>0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0</v>
      </c>
      <c r="X10" s="16" t="s">
        <v>31046</v>
      </c>
      <c r="Y10" s="33">
        <f>D6L503C7-D6L503C10</f>
        <v>0</v>
      </c>
      <c r="Z10" s="16" t="s">
        <v>31047</v>
      </c>
      <c r="AA10" s="33">
        <f>CHOOSE(MIN(D6L503C9,RUN_YEARS),B7L805C7,B7L805C16,B7L805C25,B7L805C34,B7L805C43)</f>
        <v>24485.200000000001</v>
      </c>
      <c r="AB10" s="16" t="s">
        <v>31048</v>
      </c>
      <c r="AC10" s="33">
        <f>IF(D6L503C12=0,0,D6L503C10/D6L503C12)</f>
        <v>0</v>
      </c>
      <c r="AD10" s="16" t="s">
        <v>31049</v>
      </c>
      <c r="AE10" s="33">
        <f>IF(D6L503C5=0,0,D6L503C10/D6L503C5)</f>
        <v>0</v>
      </c>
      <c r="AF10" s="16" t="s">
        <v>31050</v>
      </c>
      <c r="AG10" s="33">
        <f>CHOOSE(MIN(D6L503C9,RUN_YEARS),B7L805C5,B7L805C14,B7L805C23,B7L805C32,B7L805C41)</f>
        <v>551.56914789077985</v>
      </c>
      <c r="AH10" s="16" t="s">
        <v>31051</v>
      </c>
      <c r="AI10" s="33">
        <f>IF(D6L503C15=0,0,D6L503C11/D6L503C15)</f>
        <v>0</v>
      </c>
      <c r="AJ10" s="16" t="s">
        <v>31052</v>
      </c>
      <c r="AK10" s="33">
        <f>IF(D6L503C5=0,0,D6L503C11/D6L503C5)</f>
        <v>0</v>
      </c>
      <c r="AL10" s="16" t="s">
        <v>31053</v>
      </c>
      <c r="AM10" s="33">
        <f>D6L503C8*CHOOSE(MIN(D6L503C9,RUN_YEARS),B7L805C4,B7L805C13,B7L805C22,B7L805C31,B7L805C40)</f>
        <v>0</v>
      </c>
      <c r="AN10" s="16" t="s">
        <v>31054</v>
      </c>
      <c r="AO10" s="33">
        <f>D6L503C8-D6L503C18</f>
        <v>0</v>
      </c>
      <c r="AP10" s="16" t="s">
        <v>31055</v>
      </c>
      <c r="AQ10" s="33">
        <f>CHOOSE(MIN(D6L503C9,RUN_YEARS),B7L805C2,B7L805C11,B7L805C20,B7L805C29,B7L805C38)</f>
        <v>60.823952204162225</v>
      </c>
      <c r="AR10" s="16" t="s">
        <v>31056</v>
      </c>
      <c r="AS10" s="33">
        <f>IF(D6L503C20=0,0,D6L503C18/D6L503C20)</f>
        <v>0</v>
      </c>
      <c r="AT10" s="16" t="s">
        <v>31057</v>
      </c>
      <c r="AU10" s="33">
        <f>IF(D6L503C5=0,0,D6L503C18/D6L503C5)</f>
        <v>0</v>
      </c>
      <c r="AV10" s="16" t="s">
        <v>31058</v>
      </c>
      <c r="AW10" s="33">
        <f>CHOOSE(MIN(D6L503C9,RUN_YEARS),B7L805C1,B7L805C10,B7L805C19,B7L805C28,B7L805C37)</f>
        <v>225.24247512050542</v>
      </c>
      <c r="AX10" s="16" t="s">
        <v>31059</v>
      </c>
      <c r="AY10" s="33">
        <f>IF(D6L503C23=0,0,D6L503C19/D6L503C23)</f>
        <v>0</v>
      </c>
      <c r="AZ10" s="16" t="s">
        <v>31060</v>
      </c>
      <c r="BA10" s="33">
        <f>IF(D6L503C5=0,0,D6L503C19/D6L503C5)</f>
        <v>0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IF(FLOW_THRU_100PCT="Y",1,INDEX(VariabilityMatrix,D6L504C1,D6L504C9))</f>
        <v>0.54347465891250279</v>
      </c>
      <c r="L11" s="16" t="s">
        <v>31063</v>
      </c>
      <c r="M11" s="15">
        <f>IF(D6L504C2&lt;&gt;0,D6L504C2*D6L504C4,D6L504C3*D6L504C4)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24025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487.58437575007588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58.492156098483186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205.23531832546834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0</v>
      </c>
      <c r="J12" s="16" t="s">
        <v>31104</v>
      </c>
      <c r="K12" s="21">
        <f>IF(FLOW_THRU_100PCT="Y",1,INDEX(VariabilityMatrix,D6L505C1,D6L505C9))</f>
        <v>0.28743433853457218</v>
      </c>
      <c r="L12" s="16" t="s">
        <v>31084</v>
      </c>
      <c r="M12" s="15">
        <f>IF(D6L505C2&lt;&gt;0,D6L505C2*D6L505C4,D6L505C3*D6L505C4)</f>
        <v>0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0</v>
      </c>
      <c r="R12" s="16" t="s">
        <v>31086</v>
      </c>
      <c r="S12" s="15">
        <f>D6L505C5-D6L505C7</f>
        <v>0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0</v>
      </c>
      <c r="X12" s="16" t="s">
        <v>31088</v>
      </c>
      <c r="Y12" s="33">
        <f>D6L505C7-D6L505C10</f>
        <v>0</v>
      </c>
      <c r="Z12" s="16" t="s">
        <v>31089</v>
      </c>
      <c r="AA12" s="33">
        <f>CHOOSE(MIN(D6L505C9,RUN_YEARS),B7L805C7,B7L805C16,B7L805C25,B7L805C34,B7L805C43)</f>
        <v>24485.200000000001</v>
      </c>
      <c r="AB12" s="16" t="s">
        <v>31090</v>
      </c>
      <c r="AC12" s="33">
        <f>IF(D6L505C12=0,0,D6L505C10/D6L505C12)</f>
        <v>0</v>
      </c>
      <c r="AD12" s="16" t="s">
        <v>31091</v>
      </c>
      <c r="AE12" s="33">
        <f>IF(D6L505C5=0,0,D6L505C10/D6L505C5)</f>
        <v>0</v>
      </c>
      <c r="AF12" s="16" t="s">
        <v>31092</v>
      </c>
      <c r="AG12" s="33">
        <f>CHOOSE(MIN(D6L505C9,RUN_YEARS),B7L805C5,B7L805C14,B7L805C23,B7L805C32,B7L805C41)</f>
        <v>551.56914789077985</v>
      </c>
      <c r="AH12" s="16" t="s">
        <v>31093</v>
      </c>
      <c r="AI12" s="33">
        <f>IF(D6L505C15=0,0,D6L505C11/D6L505C15)</f>
        <v>0</v>
      </c>
      <c r="AJ12" s="16" t="s">
        <v>31094</v>
      </c>
      <c r="AK12" s="33">
        <f>IF(D6L505C5=0,0,D6L505C11/D6L505C5)</f>
        <v>0</v>
      </c>
      <c r="AL12" s="16" t="s">
        <v>31095</v>
      </c>
      <c r="AM12" s="33">
        <f>D6L505C8*CHOOSE(MIN(D6L505C9,RUN_YEARS),B7L805C4,B7L805C13,B7L805C22,B7L805C31,B7L805C40)</f>
        <v>0</v>
      </c>
      <c r="AN12" s="16" t="s">
        <v>31096</v>
      </c>
      <c r="AO12" s="33">
        <f>D6L505C8-D6L505C18</f>
        <v>0</v>
      </c>
      <c r="AP12" s="16" t="s">
        <v>31097</v>
      </c>
      <c r="AQ12" s="33">
        <f>CHOOSE(MIN(D6L505C9,RUN_YEARS),B7L805C2,B7L805C11,B7L805C20,B7L805C29,B7L805C38)</f>
        <v>60.823952204162225</v>
      </c>
      <c r="AR12" s="16" t="s">
        <v>31098</v>
      </c>
      <c r="AS12" s="33">
        <f>IF(D6L505C20=0,0,D6L505C18/D6L505C20)</f>
        <v>0</v>
      </c>
      <c r="AT12" s="16" t="s">
        <v>31099</v>
      </c>
      <c r="AU12" s="33">
        <f>IF(D6L505C5=0,0,D6L505C18/D6L505C5)</f>
        <v>0</v>
      </c>
      <c r="AV12" s="16" t="s">
        <v>31100</v>
      </c>
      <c r="AW12" s="33">
        <f>CHOOSE(MIN(D6L505C9,RUN_YEARS),B7L805C1,B7L805C10,B7L805C19,B7L805C28,B7L805C37)</f>
        <v>225.24247512050542</v>
      </c>
      <c r="AX12" s="16" t="s">
        <v>31101</v>
      </c>
      <c r="AY12" s="33">
        <f>IF(D6L505C23=0,0,D6L505C19/D6L505C23)</f>
        <v>0</v>
      </c>
      <c r="AZ12" s="16" t="s">
        <v>31102</v>
      </c>
      <c r="BA12" s="33">
        <f>IF(D6L505C5=0,0,D6L505C19/D6L505C5)</f>
        <v>0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0</v>
      </c>
      <c r="J13" s="16" t="s">
        <v>31125</v>
      </c>
      <c r="K13" s="21">
        <f>IF(FLOW_THRU_100PCT="Y",1,INDEX(VariabilityMatrix,D6L506C1,D6L506C9))</f>
        <v>0.53430989066561307</v>
      </c>
      <c r="L13" s="16" t="s">
        <v>31105</v>
      </c>
      <c r="M13" s="15">
        <f>IF(D6L506C2&lt;&gt;0,D6L506C2*D6L506C4,D6L506C3*D6L506C4)</f>
        <v>0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0</v>
      </c>
      <c r="R13" s="16" t="s">
        <v>31107</v>
      </c>
      <c r="S13" s="15">
        <f>D6L506C5-D6L506C7</f>
        <v>0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0</v>
      </c>
      <c r="X13" s="16" t="s">
        <v>31109</v>
      </c>
      <c r="Y13" s="33">
        <f>D6L506C7-D6L506C10</f>
        <v>0</v>
      </c>
      <c r="Z13" s="16" t="s">
        <v>31110</v>
      </c>
      <c r="AA13" s="33">
        <f>CHOOSE(MIN(D6L506C9,RUN_YEARS),B7L805C7,B7L805C16,B7L805C25,B7L805C34,B7L805C43)</f>
        <v>24485.200000000001</v>
      </c>
      <c r="AB13" s="16" t="s">
        <v>31111</v>
      </c>
      <c r="AC13" s="33">
        <f>IF(D6L506C12=0,0,D6L506C10/D6L506C12)</f>
        <v>0</v>
      </c>
      <c r="AD13" s="16" t="s">
        <v>31112</v>
      </c>
      <c r="AE13" s="33">
        <f>IF(D6L506C5=0,0,D6L506C10/D6L506C5)</f>
        <v>0</v>
      </c>
      <c r="AF13" s="16" t="s">
        <v>31113</v>
      </c>
      <c r="AG13" s="33">
        <f>CHOOSE(MIN(D6L506C9,RUN_YEARS),B7L805C5,B7L805C14,B7L805C23,B7L805C32,B7L805C41)</f>
        <v>551.56914789077985</v>
      </c>
      <c r="AH13" s="16" t="s">
        <v>31114</v>
      </c>
      <c r="AI13" s="33">
        <f>IF(D6L506C15=0,0,D6L506C11/D6L506C15)</f>
        <v>0</v>
      </c>
      <c r="AJ13" s="16" t="s">
        <v>31115</v>
      </c>
      <c r="AK13" s="33">
        <f>IF(D6L506C5=0,0,D6L506C11/D6L506C5)</f>
        <v>0</v>
      </c>
      <c r="AL13" s="16" t="s">
        <v>31116</v>
      </c>
      <c r="AM13" s="33">
        <f>D6L506C8*CHOOSE(MIN(D6L506C9,RUN_YEARS),B7L805C4,B7L805C13,B7L805C22,B7L805C31,B7L805C40)</f>
        <v>0</v>
      </c>
      <c r="AN13" s="16" t="s">
        <v>31117</v>
      </c>
      <c r="AO13" s="33">
        <f>D6L506C8-D6L506C18</f>
        <v>0</v>
      </c>
      <c r="AP13" s="16" t="s">
        <v>31118</v>
      </c>
      <c r="AQ13" s="33">
        <f>CHOOSE(MIN(D6L506C9,RUN_YEARS),B7L805C2,B7L805C11,B7L805C20,B7L805C29,B7L805C38)</f>
        <v>60.823952204162225</v>
      </c>
      <c r="AR13" s="16" t="s">
        <v>31119</v>
      </c>
      <c r="AS13" s="33">
        <f>IF(D6L506C20=0,0,D6L506C18/D6L506C20)</f>
        <v>0</v>
      </c>
      <c r="AT13" s="16" t="s">
        <v>31120</v>
      </c>
      <c r="AU13" s="33">
        <f>IF(D6L506C5=0,0,D6L506C18/D6L506C5)</f>
        <v>0</v>
      </c>
      <c r="AV13" s="16" t="s">
        <v>31121</v>
      </c>
      <c r="AW13" s="33">
        <f>CHOOSE(MIN(D6L506C9,RUN_YEARS),B7L805C1,B7L805C10,B7L805C19,B7L805C28,B7L805C37)</f>
        <v>225.24247512050542</v>
      </c>
      <c r="AX13" s="16" t="s">
        <v>31122</v>
      </c>
      <c r="AY13" s="33">
        <f>IF(D6L506C23=0,0,D6L506C19/D6L506C23)</f>
        <v>0</v>
      </c>
      <c r="AZ13" s="16" t="s">
        <v>31123</v>
      </c>
      <c r="BA13" s="33">
        <f>IF(D6L506C5=0,0,D6L506C19/D6L506C5)</f>
        <v>0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</v>
      </c>
      <c r="J14" s="16" t="s">
        <v>31146</v>
      </c>
      <c r="K14" s="21">
        <f>IF(FLOW_THRU_100PCT="Y",1,INDEX(VariabilityMatrix,D6L507C1,D6L507C9))</f>
        <v>0.54347465891250279</v>
      </c>
      <c r="L14" s="16" t="s">
        <v>31126</v>
      </c>
      <c r="M14" s="15">
        <f>IF(D6L507C2&lt;&gt;0,D6L507C2*D6L507C4,D6L507C3*D6L507C4)</f>
        <v>0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</v>
      </c>
      <c r="R14" s="16" t="s">
        <v>31128</v>
      </c>
      <c r="S14" s="15">
        <f>D6L507C5-D6L507C7</f>
        <v>0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</v>
      </c>
      <c r="X14" s="16" t="s">
        <v>31130</v>
      </c>
      <c r="Y14" s="33">
        <f>D6L507C7-D6L507C10</f>
        <v>0</v>
      </c>
      <c r="Z14" s="16" t="s">
        <v>31131</v>
      </c>
      <c r="AA14" s="33">
        <f>CHOOSE(MIN(D6L507C9,RUN_YEARS),B7L805C7,B7L805C16,B7L805C25,B7L805C34,B7L805C43)</f>
        <v>24025</v>
      </c>
      <c r="AB14" s="16" t="s">
        <v>31132</v>
      </c>
      <c r="AC14" s="33">
        <f>IF(D6L507C12=0,0,D6L507C10/D6L507C12)</f>
        <v>0</v>
      </c>
      <c r="AD14" s="16" t="s">
        <v>31133</v>
      </c>
      <c r="AE14" s="33">
        <f>IF(D6L507C5=0,0,D6L507C10/D6L507C5)</f>
        <v>0</v>
      </c>
      <c r="AF14" s="16" t="s">
        <v>31134</v>
      </c>
      <c r="AG14" s="33">
        <f>CHOOSE(MIN(D6L507C9,RUN_YEARS),B7L805C5,B7L805C14,B7L805C23,B7L805C32,B7L805C41)</f>
        <v>487.58437575007588</v>
      </c>
      <c r="AH14" s="16" t="s">
        <v>31135</v>
      </c>
      <c r="AI14" s="33">
        <f>IF(D6L507C15=0,0,D6L507C11/D6L507C15)</f>
        <v>0</v>
      </c>
      <c r="AJ14" s="16" t="s">
        <v>31136</v>
      </c>
      <c r="AK14" s="33">
        <f>IF(D6L507C5=0,0,D6L507C11/D6L507C5)</f>
        <v>0</v>
      </c>
      <c r="AL14" s="16" t="s">
        <v>31137</v>
      </c>
      <c r="AM14" s="33">
        <f>D6L507C8*CHOOSE(MIN(D6L507C9,RUN_YEARS),B7L805C4,B7L805C13,B7L805C22,B7L805C31,B7L805C40)</f>
        <v>0</v>
      </c>
      <c r="AN14" s="16" t="s">
        <v>31138</v>
      </c>
      <c r="AO14" s="33">
        <f>D6L507C8-D6L507C18</f>
        <v>0</v>
      </c>
      <c r="AP14" s="16" t="s">
        <v>31139</v>
      </c>
      <c r="AQ14" s="33">
        <f>CHOOSE(MIN(D6L507C9,RUN_YEARS),B7L805C2,B7L805C11,B7L805C20,B7L805C29,B7L805C38)</f>
        <v>58.492156098483186</v>
      </c>
      <c r="AR14" s="16" t="s">
        <v>31140</v>
      </c>
      <c r="AS14" s="33">
        <f>IF(D6L507C20=0,0,D6L507C18/D6L507C20)</f>
        <v>0</v>
      </c>
      <c r="AT14" s="16" t="s">
        <v>31141</v>
      </c>
      <c r="AU14" s="33">
        <f>IF(D6L507C5=0,0,D6L507C18/D6L507C5)</f>
        <v>0</v>
      </c>
      <c r="AV14" s="16" t="s">
        <v>31142</v>
      </c>
      <c r="AW14" s="33">
        <f>CHOOSE(MIN(D6L507C9,RUN_YEARS),B7L805C1,B7L805C10,B7L805C19,B7L805C28,B7L805C37)</f>
        <v>205.23531832546834</v>
      </c>
      <c r="AX14" s="16" t="s">
        <v>31143</v>
      </c>
      <c r="AY14" s="33">
        <f>IF(D6L507C23=0,0,D6L507C19/D6L507C23)</f>
        <v>0</v>
      </c>
      <c r="AZ14" s="16" t="s">
        <v>31144</v>
      </c>
      <c r="BA14" s="33">
        <f>IF(D6L507C5=0,0,D6L507C19/D6L507C5)</f>
        <v>0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IF(FLOW_THRU_100PCT="Y",1,INDEX(VariabilityMatrix,D6L508C1,D6L508C9))</f>
        <v>0.54347465891250279</v>
      </c>
      <c r="L15" s="16" t="s">
        <v>31147</v>
      </c>
      <c r="M15" s="15">
        <f>IF(D6L508C2&lt;&gt;0,D6L508C2*D6L508C4,D6L508C3*D6L508C4)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24025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487.58437575007588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58.492156098483186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205.23531832546834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IF(FLOW_THRU_100PCT="Y",1,INDEX(VariabilityMatrix,D6L509C1,D6L509C9))</f>
        <v>0.54347465891250279</v>
      </c>
      <c r="L16" s="16" t="s">
        <v>31168</v>
      </c>
      <c r="M16" s="15">
        <f>IF(D6L509C2&lt;&gt;0,D6L509C2*D6L509C4,D6L509C3*D6L509C4)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24025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487.58437575007588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58.492156098483186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205.23531832546834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IF(FLOW_THRU_100PCT="Y",1,INDEX(VariabilityMatrix,D6L510C1,D6L510C9))</f>
        <v>0.54347465891250279</v>
      </c>
      <c r="L17" s="16" t="s">
        <v>31189</v>
      </c>
      <c r="M17" s="15">
        <f>IF(D6L510C2&lt;&gt;0,D6L510C2*D6L510C4,D6L510C3*D6L510C4)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24025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487.58437575007588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58.492156098483186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205.23531832546834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0.54347465891250279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24025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487.58437575007588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58.492156098483186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205.23531832546834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0.54347465891250279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24025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487.58437575007588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58.492156098483186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205.23531832546834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0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</v>
      </c>
      <c r="R20" s="16" t="s">
        <v>31254</v>
      </c>
      <c r="S20" s="15">
        <f>D6L513C5-D6L513C7</f>
        <v>0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</v>
      </c>
      <c r="X20" s="16" t="s">
        <v>31256</v>
      </c>
      <c r="Y20" s="33">
        <f>D6L513C7-D6L513C10</f>
        <v>0</v>
      </c>
      <c r="Z20" s="16" t="s">
        <v>31257</v>
      </c>
      <c r="AA20" s="33">
        <f>CHOOSE(MIN(D6L513C9,RUN_YEARS),B7L805C7,B7L805C16,B7L805C25,B7L805C34,B7L805C43)</f>
        <v>24025</v>
      </c>
      <c r="AB20" s="16" t="s">
        <v>31258</v>
      </c>
      <c r="AC20" s="33">
        <f>IF(D6L513C12=0,0,D6L513C10/D6L513C12)</f>
        <v>0</v>
      </c>
      <c r="AD20" s="16" t="s">
        <v>31259</v>
      </c>
      <c r="AE20" s="33">
        <f>IF(D6L513C5=0,0,D6L513C10/D6L513C5)</f>
        <v>0</v>
      </c>
      <c r="AF20" s="16" t="s">
        <v>31260</v>
      </c>
      <c r="AG20" s="33">
        <f>CHOOSE(MIN(D6L513C9,RUN_YEARS),B7L805C5,B7L805C14,B7L805C23,B7L805C32,B7L805C41)</f>
        <v>487.58437575007588</v>
      </c>
      <c r="AH20" s="16" t="s">
        <v>31261</v>
      </c>
      <c r="AI20" s="33">
        <f>IF(D6L513C15=0,0,D6L513C11/D6L513C15)</f>
        <v>0</v>
      </c>
      <c r="AJ20" s="16" t="s">
        <v>31262</v>
      </c>
      <c r="AK20" s="33">
        <f>IF(D6L513C5=0,0,D6L513C11/D6L513C5)</f>
        <v>0</v>
      </c>
      <c r="AL20" s="16" t="s">
        <v>31263</v>
      </c>
      <c r="AM20" s="33">
        <f>D6L513C8*CHOOSE(MIN(D6L513C9,RUN_YEARS),B7L805C4,B7L805C13,B7L805C22,B7L805C31,B7L805C40)</f>
        <v>0</v>
      </c>
      <c r="AN20" s="16" t="s">
        <v>31264</v>
      </c>
      <c r="AO20" s="33">
        <f>D6L513C8-D6L513C18</f>
        <v>0</v>
      </c>
      <c r="AP20" s="16" t="s">
        <v>31265</v>
      </c>
      <c r="AQ20" s="33">
        <f>CHOOSE(MIN(D6L513C9,RUN_YEARS),B7L805C2,B7L805C11,B7L805C20,B7L805C29,B7L805C38)</f>
        <v>58.492156098483186</v>
      </c>
      <c r="AR20" s="16" t="s">
        <v>31266</v>
      </c>
      <c r="AS20" s="33">
        <f>IF(D6L513C20=0,0,D6L513C18/D6L513C20)</f>
        <v>0</v>
      </c>
      <c r="AT20" s="16" t="s">
        <v>31267</v>
      </c>
      <c r="AU20" s="33">
        <f>IF(D6L513C5=0,0,D6L513C18/D6L513C5)</f>
        <v>0</v>
      </c>
      <c r="AV20" s="16" t="s">
        <v>31268</v>
      </c>
      <c r="AW20" s="33">
        <f>CHOOSE(MIN(D6L513C9,RUN_YEARS),B7L805C1,B7L805C10,B7L805C19,B7L805C28,B7L805C37)</f>
        <v>205.23531832546834</v>
      </c>
      <c r="AX20" s="16" t="s">
        <v>31269</v>
      </c>
      <c r="AY20" s="33">
        <f>IF(D6L513C23=0,0,D6L513C19/D6L513C23)</f>
        <v>0</v>
      </c>
      <c r="AZ20" s="16" t="s">
        <v>31270</v>
      </c>
      <c r="BA20" s="33">
        <f>IF(D6L513C5=0,0,D6L513C19/D6L513C5)</f>
        <v>0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</v>
      </c>
      <c r="J21" s="16" t="s">
        <v>31292</v>
      </c>
      <c r="K21" s="21">
        <f>IF(FLOW_THRU_100PCT="Y",1,INDEX(VariabilityMatrix,D6L514C1,D6L514C9))</f>
        <v>0.53430989066561307</v>
      </c>
      <c r="L21" s="16" t="s">
        <v>31272</v>
      </c>
      <c r="M21" s="15">
        <f>IF(D6L514C2&lt;&gt;0,D6L514C2*D6L514C4,D6L514C3*D6L514C4)</f>
        <v>0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0</v>
      </c>
      <c r="R21" s="16" t="s">
        <v>31274</v>
      </c>
      <c r="S21" s="15">
        <f>D6L514C5-D6L514C7</f>
        <v>0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0</v>
      </c>
      <c r="X21" s="16" t="s">
        <v>31276</v>
      </c>
      <c r="Y21" s="33">
        <f>D6L514C7-D6L514C10</f>
        <v>0</v>
      </c>
      <c r="Z21" s="16" t="s">
        <v>31277</v>
      </c>
      <c r="AA21" s="33">
        <f>CHOOSE(MIN(D6L514C9,RUN_YEARS),B7L805C7,B7L805C16,B7L805C25,B7L805C34,B7L805C43)</f>
        <v>24485.200000000001</v>
      </c>
      <c r="AB21" s="16" t="s">
        <v>31278</v>
      </c>
      <c r="AC21" s="33">
        <f>IF(D6L514C12=0,0,D6L514C10/D6L514C12)</f>
        <v>0</v>
      </c>
      <c r="AD21" s="16" t="s">
        <v>31279</v>
      </c>
      <c r="AE21" s="33">
        <f>IF(D6L514C5=0,0,D6L514C10/D6L514C5)</f>
        <v>0</v>
      </c>
      <c r="AF21" s="16" t="s">
        <v>31280</v>
      </c>
      <c r="AG21" s="33">
        <f>CHOOSE(MIN(D6L514C9,RUN_YEARS),B7L805C5,B7L805C14,B7L805C23,B7L805C32,B7L805C41)</f>
        <v>551.56914789077985</v>
      </c>
      <c r="AH21" s="16" t="s">
        <v>31281</v>
      </c>
      <c r="AI21" s="33">
        <f>IF(D6L514C15=0,0,D6L514C11/D6L514C15)</f>
        <v>0</v>
      </c>
      <c r="AJ21" s="16" t="s">
        <v>31282</v>
      </c>
      <c r="AK21" s="33">
        <f>IF(D6L514C5=0,0,D6L514C11/D6L514C5)</f>
        <v>0</v>
      </c>
      <c r="AL21" s="16" t="s">
        <v>31283</v>
      </c>
      <c r="AM21" s="33">
        <f>D6L514C8*CHOOSE(MIN(D6L514C9,RUN_YEARS),B7L805C4,B7L805C13,B7L805C22,B7L805C31,B7L805C40)</f>
        <v>0</v>
      </c>
      <c r="AN21" s="16" t="s">
        <v>31284</v>
      </c>
      <c r="AO21" s="33">
        <f>D6L514C8-D6L514C18</f>
        <v>0</v>
      </c>
      <c r="AP21" s="16" t="s">
        <v>31285</v>
      </c>
      <c r="AQ21" s="33">
        <f>CHOOSE(MIN(D6L514C9,RUN_YEARS),B7L805C2,B7L805C11,B7L805C20,B7L805C29,B7L805C38)</f>
        <v>60.823952204162225</v>
      </c>
      <c r="AR21" s="16" t="s">
        <v>31286</v>
      </c>
      <c r="AS21" s="33">
        <f>IF(D6L514C20=0,0,D6L514C18/D6L514C20)</f>
        <v>0</v>
      </c>
      <c r="AT21" s="16" t="s">
        <v>31287</v>
      </c>
      <c r="AU21" s="33">
        <f>IF(D6L514C5=0,0,D6L514C18/D6L514C5)</f>
        <v>0</v>
      </c>
      <c r="AV21" s="16" t="s">
        <v>31288</v>
      </c>
      <c r="AW21" s="33">
        <f>CHOOSE(MIN(D6L514C9,RUN_YEARS),B7L805C1,B7L805C10,B7L805C19,B7L805C28,B7L805C37)</f>
        <v>225.24247512050542</v>
      </c>
      <c r="AX21" s="16" t="s">
        <v>31289</v>
      </c>
      <c r="AY21" s="33">
        <f>IF(D6L514C23=0,0,D6L514C19/D6L514C23)</f>
        <v>0</v>
      </c>
      <c r="AZ21" s="16" t="s">
        <v>31290</v>
      </c>
      <c r="BA21" s="33">
        <f>IF(D6L514C5=0,0,D6L514C19/D6L514C5)</f>
        <v>0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0</v>
      </c>
      <c r="J22" s="16" t="s">
        <v>31313</v>
      </c>
      <c r="K22" s="21">
        <f>IF(FLOW_THRU_100PCT="Y",1,INDEX(VariabilityMatrix,D6L515C1,D6L515C9))</f>
        <v>0.54384063012100192</v>
      </c>
      <c r="L22" s="16" t="s">
        <v>31293</v>
      </c>
      <c r="M22" s="15">
        <f>IF(D6L515C2&lt;&gt;0,D6L515C2*D6L515C4,D6L515C3*D6L515C4)</f>
        <v>0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0</v>
      </c>
      <c r="R22" s="16" t="s">
        <v>31295</v>
      </c>
      <c r="S22" s="15">
        <f>D6L515C5-D6L515C7</f>
        <v>0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0</v>
      </c>
      <c r="X22" s="16" t="s">
        <v>31297</v>
      </c>
      <c r="Y22" s="33">
        <f>D6L515C7-D6L515C10</f>
        <v>0</v>
      </c>
      <c r="Z22" s="16" t="s">
        <v>31298</v>
      </c>
      <c r="AA22" s="33">
        <f>CHOOSE(MIN(D6L515C9,RUN_YEARS),B7L805C7,B7L805C16,B7L805C25,B7L805C34,B7L805C43)</f>
        <v>22933.333333333332</v>
      </c>
      <c r="AB22" s="16" t="s">
        <v>31299</v>
      </c>
      <c r="AC22" s="33">
        <f>IF(D6L515C12=0,0,D6L515C10/D6L515C12)</f>
        <v>0</v>
      </c>
      <c r="AD22" s="16" t="s">
        <v>31300</v>
      </c>
      <c r="AE22" s="33">
        <f>IF(D6L515C5=0,0,D6L515C10/D6L515C5)</f>
        <v>0</v>
      </c>
      <c r="AF22" s="16" t="s">
        <v>31301</v>
      </c>
      <c r="AG22" s="33">
        <f>CHOOSE(MIN(D6L515C9,RUN_YEARS),B7L805C5,B7L805C14,B7L805C23,B7L805C32,B7L805C41)</f>
        <v>522.3726414020565</v>
      </c>
      <c r="AH22" s="16" t="s">
        <v>31302</v>
      </c>
      <c r="AI22" s="33">
        <f>IF(D6L515C15=0,0,D6L515C11/D6L515C15)</f>
        <v>0</v>
      </c>
      <c r="AJ22" s="16" t="s">
        <v>31303</v>
      </c>
      <c r="AK22" s="33">
        <f>IF(D6L515C5=0,0,D6L515C11/D6L515C5)</f>
        <v>0</v>
      </c>
      <c r="AL22" s="16" t="s">
        <v>31304</v>
      </c>
      <c r="AM22" s="33">
        <f>D6L515C8*CHOOSE(MIN(D6L515C9,RUN_YEARS),B7L805C4,B7L805C13,B7L805C22,B7L805C31,B7L805C40)</f>
        <v>0</v>
      </c>
      <c r="AN22" s="16" t="s">
        <v>31305</v>
      </c>
      <c r="AO22" s="33">
        <f>D6L515C8-D6L515C18</f>
        <v>0</v>
      </c>
      <c r="AP22" s="16" t="s">
        <v>31306</v>
      </c>
      <c r="AQ22" s="33">
        <f>CHOOSE(MIN(D6L515C9,RUN_YEARS),B7L805C2,B7L805C11,B7L805C20,B7L805C29,B7L805C38)</f>
        <v>58.062310561087457</v>
      </c>
      <c r="AR22" s="16" t="s">
        <v>31307</v>
      </c>
      <c r="AS22" s="33">
        <f>IF(D6L515C20=0,0,D6L515C18/D6L515C20)</f>
        <v>0</v>
      </c>
      <c r="AT22" s="16" t="s">
        <v>31308</v>
      </c>
      <c r="AU22" s="33">
        <f>IF(D6L515C5=0,0,D6L515C18/D6L515C5)</f>
        <v>0</v>
      </c>
      <c r="AV22" s="16" t="s">
        <v>31309</v>
      </c>
      <c r="AW22" s="33">
        <f>CHOOSE(MIN(D6L515C9,RUN_YEARS),B7L805C1,B7L805C10,B7L805C19,B7L805C28,B7L805C37)</f>
        <v>210.89360177552544</v>
      </c>
      <c r="AX22" s="16" t="s">
        <v>31310</v>
      </c>
      <c r="AY22" s="33">
        <f>IF(D6L515C23=0,0,D6L515C19/D6L515C23)</f>
        <v>0</v>
      </c>
      <c r="AZ22" s="16" t="s">
        <v>31311</v>
      </c>
      <c r="BA22" s="33">
        <f>IF(D6L515C5=0,0,D6L515C19/D6L515C5)</f>
        <v>0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0</v>
      </c>
      <c r="J23" s="16" t="s">
        <v>31334</v>
      </c>
      <c r="K23" s="21">
        <f>IF(FLOW_THRU_100PCT="Y",1,INDEX(VariabilityMatrix,D6L516C1,D6L516C9))</f>
        <v>0.29459207198942489</v>
      </c>
      <c r="L23" s="16" t="s">
        <v>31314</v>
      </c>
      <c r="M23" s="15">
        <f>IF(D6L516C2&lt;&gt;0,D6L516C2*D6L516C4,D6L516C3*D6L516C4)</f>
        <v>0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0</v>
      </c>
      <c r="R23" s="16" t="s">
        <v>31316</v>
      </c>
      <c r="S23" s="15">
        <f>D6L516C5-D6L516C7</f>
        <v>0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0</v>
      </c>
      <c r="X23" s="16" t="s">
        <v>31318</v>
      </c>
      <c r="Y23" s="33">
        <f>D6L516C7-D6L516C10</f>
        <v>0</v>
      </c>
      <c r="Z23" s="16" t="s">
        <v>31319</v>
      </c>
      <c r="AA23" s="33">
        <f>CHOOSE(MIN(D6L516C9,RUN_YEARS),B7L805C7,B7L805C16,B7L805C25,B7L805C34,B7L805C43)</f>
        <v>22933.333333333332</v>
      </c>
      <c r="AB23" s="16" t="s">
        <v>31320</v>
      </c>
      <c r="AC23" s="33">
        <f>IF(D6L516C12=0,0,D6L516C10/D6L516C12)</f>
        <v>0</v>
      </c>
      <c r="AD23" s="16" t="s">
        <v>31321</v>
      </c>
      <c r="AE23" s="33">
        <f>IF(D6L516C5=0,0,D6L516C10/D6L516C5)</f>
        <v>0</v>
      </c>
      <c r="AF23" s="16" t="s">
        <v>31322</v>
      </c>
      <c r="AG23" s="33">
        <f>CHOOSE(MIN(D6L516C9,RUN_YEARS),B7L805C5,B7L805C14,B7L805C23,B7L805C32,B7L805C41)</f>
        <v>522.3726414020565</v>
      </c>
      <c r="AH23" s="16" t="s">
        <v>31323</v>
      </c>
      <c r="AI23" s="33">
        <f>IF(D6L516C15=0,0,D6L516C11/D6L516C15)</f>
        <v>0</v>
      </c>
      <c r="AJ23" s="16" t="s">
        <v>31324</v>
      </c>
      <c r="AK23" s="33">
        <f>IF(D6L516C5=0,0,D6L516C11/D6L516C5)</f>
        <v>0</v>
      </c>
      <c r="AL23" s="16" t="s">
        <v>31325</v>
      </c>
      <c r="AM23" s="33">
        <f>D6L516C8*CHOOSE(MIN(D6L516C9,RUN_YEARS),B7L805C4,B7L805C13,B7L805C22,B7L805C31,B7L805C40)</f>
        <v>0</v>
      </c>
      <c r="AN23" s="16" t="s">
        <v>31326</v>
      </c>
      <c r="AO23" s="33">
        <f>D6L516C8-D6L516C18</f>
        <v>0</v>
      </c>
      <c r="AP23" s="16" t="s">
        <v>31327</v>
      </c>
      <c r="AQ23" s="33">
        <f>CHOOSE(MIN(D6L516C9,RUN_YEARS),B7L805C2,B7L805C11,B7L805C20,B7L805C29,B7L805C38)</f>
        <v>58.062310561087457</v>
      </c>
      <c r="AR23" s="16" t="s">
        <v>31328</v>
      </c>
      <c r="AS23" s="33">
        <f>IF(D6L516C20=0,0,D6L516C18/D6L516C20)</f>
        <v>0</v>
      </c>
      <c r="AT23" s="16" t="s">
        <v>31329</v>
      </c>
      <c r="AU23" s="33">
        <f>IF(D6L516C5=0,0,D6L516C18/D6L516C5)</f>
        <v>0</v>
      </c>
      <c r="AV23" s="16" t="s">
        <v>31330</v>
      </c>
      <c r="AW23" s="33">
        <f>CHOOSE(MIN(D6L516C9,RUN_YEARS),B7L805C1,B7L805C10,B7L805C19,B7L805C28,B7L805C37)</f>
        <v>210.89360177552544</v>
      </c>
      <c r="AX23" s="16" t="s">
        <v>31331</v>
      </c>
      <c r="AY23" s="33">
        <f>IF(D6L516C23=0,0,D6L516C19/D6L516C23)</f>
        <v>0</v>
      </c>
      <c r="AZ23" s="16" t="s">
        <v>31332</v>
      </c>
      <c r="BA23" s="33">
        <f>IF(D6L516C5=0,0,D6L516C19/D6L516C5)</f>
        <v>0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0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0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0</v>
      </c>
      <c r="R24" s="16" t="s">
        <v>31337</v>
      </c>
      <c r="S24" s="15">
        <f>D6L517C5-D6L517C7</f>
        <v>0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0</v>
      </c>
      <c r="X24" s="16" t="s">
        <v>31339</v>
      </c>
      <c r="Y24" s="33">
        <f>D6L517C7-D6L517C10</f>
        <v>0</v>
      </c>
      <c r="Z24" s="16" t="s">
        <v>31340</v>
      </c>
      <c r="AA24" s="33">
        <f>CHOOSE(MIN(D6L517C9,RUN_YEARS),B7L805C7,B7L805C16,B7L805C25,B7L805C34,B7L805C43)</f>
        <v>22933.333333333332</v>
      </c>
      <c r="AB24" s="16" t="s">
        <v>31341</v>
      </c>
      <c r="AC24" s="33">
        <f>IF(D6L517C12=0,0,D6L517C10/D6L517C12)</f>
        <v>0</v>
      </c>
      <c r="AD24" s="16" t="s">
        <v>31342</v>
      </c>
      <c r="AE24" s="33">
        <f>IF(D6L517C5=0,0,D6L517C10/D6L517C5)</f>
        <v>0</v>
      </c>
      <c r="AF24" s="16" t="s">
        <v>31343</v>
      </c>
      <c r="AG24" s="33">
        <f>CHOOSE(MIN(D6L517C9,RUN_YEARS),B7L805C5,B7L805C14,B7L805C23,B7L805C32,B7L805C41)</f>
        <v>522.3726414020565</v>
      </c>
      <c r="AH24" s="16" t="s">
        <v>31344</v>
      </c>
      <c r="AI24" s="33">
        <f>IF(D6L517C15=0,0,D6L517C11/D6L517C15)</f>
        <v>0</v>
      </c>
      <c r="AJ24" s="16" t="s">
        <v>31345</v>
      </c>
      <c r="AK24" s="33">
        <f>IF(D6L517C5=0,0,D6L517C11/D6L517C5)</f>
        <v>0</v>
      </c>
      <c r="AL24" s="16" t="s">
        <v>31346</v>
      </c>
      <c r="AM24" s="33">
        <f>D6L517C8*CHOOSE(MIN(D6L517C9,RUN_YEARS),B7L805C4,B7L805C13,B7L805C22,B7L805C31,B7L805C40)</f>
        <v>0</v>
      </c>
      <c r="AN24" s="16" t="s">
        <v>31347</v>
      </c>
      <c r="AO24" s="33">
        <f>D6L517C8-D6L517C18</f>
        <v>0</v>
      </c>
      <c r="AP24" s="16" t="s">
        <v>31348</v>
      </c>
      <c r="AQ24" s="33">
        <f>CHOOSE(MIN(D6L517C9,RUN_YEARS),B7L805C2,B7L805C11,B7L805C20,B7L805C29,B7L805C38)</f>
        <v>58.062310561087457</v>
      </c>
      <c r="AR24" s="16" t="s">
        <v>31349</v>
      </c>
      <c r="AS24" s="33">
        <f>IF(D6L517C20=0,0,D6L517C18/D6L517C20)</f>
        <v>0</v>
      </c>
      <c r="AT24" s="16" t="s">
        <v>31350</v>
      </c>
      <c r="AU24" s="33">
        <f>IF(D6L517C5=0,0,D6L517C18/D6L517C5)</f>
        <v>0</v>
      </c>
      <c r="AV24" s="16" t="s">
        <v>31351</v>
      </c>
      <c r="AW24" s="33">
        <f>CHOOSE(MIN(D6L517C9,RUN_YEARS),B7L805C1,B7L805C10,B7L805C19,B7L805C28,B7L805C37)</f>
        <v>210.89360177552544</v>
      </c>
      <c r="AX24" s="16" t="s">
        <v>31352</v>
      </c>
      <c r="AY24" s="33">
        <f>IF(D6L517C23=0,0,D6L517C19/D6L517C23)</f>
        <v>0</v>
      </c>
      <c r="AZ24" s="16" t="s">
        <v>31353</v>
      </c>
      <c r="BA24" s="33">
        <f>IF(D6L517C5=0,0,D6L517C19/D6L517C5)</f>
        <v>0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IF(FLOW_THRU_100PCT="Y",1,INDEX(VariabilityMatrix,D6L518C1,D6L518C9))</f>
        <v>0.29860696231080941</v>
      </c>
      <c r="L25" s="16" t="s">
        <v>31355</v>
      </c>
      <c r="M25" s="15">
        <f>IF(D6L518C2&lt;&gt;0,D6L518C2*D6L518C4,D6L518C3*D6L518C4)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24025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487.58437575007588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58.492156098483186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205.23531832546834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0</v>
      </c>
      <c r="J26" s="16" t="s">
        <v>31396</v>
      </c>
      <c r="K26" s="21">
        <f>IF(FLOW_THRU_100PCT="Y",1,INDEX(VariabilityMatrix,D6L519C1,D6L519C9))</f>
        <v>0.29459207198942489</v>
      </c>
      <c r="L26" s="16" t="s">
        <v>31376</v>
      </c>
      <c r="M26" s="15">
        <f>IF(D6L519C2&lt;&gt;0,D6L519C2*D6L519C4,D6L519C3*D6L519C4)</f>
        <v>0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0</v>
      </c>
      <c r="R26" s="16" t="s">
        <v>31378</v>
      </c>
      <c r="S26" s="15">
        <f>D6L519C5-D6L519C7</f>
        <v>0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0</v>
      </c>
      <c r="X26" s="16" t="s">
        <v>31380</v>
      </c>
      <c r="Y26" s="33">
        <f>D6L519C7-D6L519C10</f>
        <v>0</v>
      </c>
      <c r="Z26" s="16" t="s">
        <v>31381</v>
      </c>
      <c r="AA26" s="33">
        <f>CHOOSE(MIN(D6L519C9,RUN_YEARS),B7L805C7,B7L805C16,B7L805C25,B7L805C34,B7L805C43)</f>
        <v>22933.333333333332</v>
      </c>
      <c r="AB26" s="16" t="s">
        <v>31382</v>
      </c>
      <c r="AC26" s="33">
        <f>IF(D6L519C12=0,0,D6L519C10/D6L519C12)</f>
        <v>0</v>
      </c>
      <c r="AD26" s="16" t="s">
        <v>31383</v>
      </c>
      <c r="AE26" s="33">
        <f>IF(D6L519C5=0,0,D6L519C10/D6L519C5)</f>
        <v>0</v>
      </c>
      <c r="AF26" s="16" t="s">
        <v>31384</v>
      </c>
      <c r="AG26" s="33">
        <f>CHOOSE(MIN(D6L519C9,RUN_YEARS),B7L805C5,B7L805C14,B7L805C23,B7L805C32,B7L805C41)</f>
        <v>522.3726414020565</v>
      </c>
      <c r="AH26" s="16" t="s">
        <v>31385</v>
      </c>
      <c r="AI26" s="33">
        <f>IF(D6L519C15=0,0,D6L519C11/D6L519C15)</f>
        <v>0</v>
      </c>
      <c r="AJ26" s="16" t="s">
        <v>31386</v>
      </c>
      <c r="AK26" s="33">
        <f>IF(D6L519C5=0,0,D6L519C11/D6L519C5)</f>
        <v>0</v>
      </c>
      <c r="AL26" s="16" t="s">
        <v>31387</v>
      </c>
      <c r="AM26" s="33">
        <f>D6L519C8*CHOOSE(MIN(D6L519C9,RUN_YEARS),B7L805C4,B7L805C13,B7L805C22,B7L805C31,B7L805C40)</f>
        <v>0</v>
      </c>
      <c r="AN26" s="16" t="s">
        <v>31388</v>
      </c>
      <c r="AO26" s="33">
        <f>D6L519C8-D6L519C18</f>
        <v>0</v>
      </c>
      <c r="AP26" s="16" t="s">
        <v>31389</v>
      </c>
      <c r="AQ26" s="33">
        <f>CHOOSE(MIN(D6L519C9,RUN_YEARS),B7L805C2,B7L805C11,B7L805C20,B7L805C29,B7L805C38)</f>
        <v>58.062310561087457</v>
      </c>
      <c r="AR26" s="16" t="s">
        <v>31390</v>
      </c>
      <c r="AS26" s="33">
        <f>IF(D6L519C20=0,0,D6L519C18/D6L519C20)</f>
        <v>0</v>
      </c>
      <c r="AT26" s="16" t="s">
        <v>31391</v>
      </c>
      <c r="AU26" s="33">
        <f>IF(D6L519C5=0,0,D6L519C18/D6L519C5)</f>
        <v>0</v>
      </c>
      <c r="AV26" s="16" t="s">
        <v>31392</v>
      </c>
      <c r="AW26" s="33">
        <f>CHOOSE(MIN(D6L519C9,RUN_YEARS),B7L805C1,B7L805C10,B7L805C19,B7L805C28,B7L805C37)</f>
        <v>210.89360177552544</v>
      </c>
      <c r="AX26" s="16" t="s">
        <v>31393</v>
      </c>
      <c r="AY26" s="33">
        <f>IF(D6L519C23=0,0,D6L519C19/D6L519C23)</f>
        <v>0</v>
      </c>
      <c r="AZ26" s="16" t="s">
        <v>31394</v>
      </c>
      <c r="BA26" s="33">
        <f>IF(D6L519C5=0,0,D6L519C19/D6L519C5)</f>
        <v>0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0</v>
      </c>
      <c r="J27" s="16" t="s">
        <v>31417</v>
      </c>
      <c r="K27" s="21">
        <f>IF(FLOW_THRU_100PCT="Y",1,INDEX(VariabilityMatrix,D6L520C1,D6L520C9))</f>
        <v>0.29860696231080941</v>
      </c>
      <c r="L27" s="16" t="s">
        <v>31397</v>
      </c>
      <c r="M27" s="15">
        <f>IF(D6L520C2&lt;&gt;0,D6L520C2*D6L520C4,D6L520C3*D6L520C4)</f>
        <v>0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0</v>
      </c>
      <c r="R27" s="16" t="s">
        <v>31399</v>
      </c>
      <c r="S27" s="15">
        <f>D6L520C5-D6L520C7</f>
        <v>0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0</v>
      </c>
      <c r="X27" s="16" t="s">
        <v>31401</v>
      </c>
      <c r="Y27" s="33">
        <f>D6L520C7-D6L520C10</f>
        <v>0</v>
      </c>
      <c r="Z27" s="16" t="s">
        <v>31402</v>
      </c>
      <c r="AA27" s="33">
        <f>CHOOSE(MIN(D6L520C9,RUN_YEARS),B7L805C7,B7L805C16,B7L805C25,B7L805C34,B7L805C43)</f>
        <v>24025</v>
      </c>
      <c r="AB27" s="16" t="s">
        <v>31403</v>
      </c>
      <c r="AC27" s="33">
        <f>IF(D6L520C12=0,0,D6L520C10/D6L520C12)</f>
        <v>0</v>
      </c>
      <c r="AD27" s="16" t="s">
        <v>31404</v>
      </c>
      <c r="AE27" s="33">
        <f>IF(D6L520C5=0,0,D6L520C10/D6L520C5)</f>
        <v>0</v>
      </c>
      <c r="AF27" s="16" t="s">
        <v>31405</v>
      </c>
      <c r="AG27" s="33">
        <f>CHOOSE(MIN(D6L520C9,RUN_YEARS),B7L805C5,B7L805C14,B7L805C23,B7L805C32,B7L805C41)</f>
        <v>487.58437575007588</v>
      </c>
      <c r="AH27" s="16" t="s">
        <v>31406</v>
      </c>
      <c r="AI27" s="33">
        <f>IF(D6L520C15=0,0,D6L520C11/D6L520C15)</f>
        <v>0</v>
      </c>
      <c r="AJ27" s="16" t="s">
        <v>31407</v>
      </c>
      <c r="AK27" s="33">
        <f>IF(D6L520C5=0,0,D6L520C11/D6L520C5)</f>
        <v>0</v>
      </c>
      <c r="AL27" s="16" t="s">
        <v>31408</v>
      </c>
      <c r="AM27" s="33">
        <f>D6L520C8*CHOOSE(MIN(D6L520C9,RUN_YEARS),B7L805C4,B7L805C13,B7L805C22,B7L805C31,B7L805C40)</f>
        <v>0</v>
      </c>
      <c r="AN27" s="16" t="s">
        <v>31409</v>
      </c>
      <c r="AO27" s="33">
        <f>D6L520C8-D6L520C18</f>
        <v>0</v>
      </c>
      <c r="AP27" s="16" t="s">
        <v>31410</v>
      </c>
      <c r="AQ27" s="33">
        <f>CHOOSE(MIN(D6L520C9,RUN_YEARS),B7L805C2,B7L805C11,B7L805C20,B7L805C29,B7L805C38)</f>
        <v>58.492156098483186</v>
      </c>
      <c r="AR27" s="16" t="s">
        <v>31411</v>
      </c>
      <c r="AS27" s="33">
        <f>IF(D6L520C20=0,0,D6L520C18/D6L520C20)</f>
        <v>0</v>
      </c>
      <c r="AT27" s="16" t="s">
        <v>31412</v>
      </c>
      <c r="AU27" s="33">
        <f>IF(D6L520C5=0,0,D6L520C18/D6L520C5)</f>
        <v>0</v>
      </c>
      <c r="AV27" s="16" t="s">
        <v>31413</v>
      </c>
      <c r="AW27" s="33">
        <f>CHOOSE(MIN(D6L520C9,RUN_YEARS),B7L805C1,B7L805C10,B7L805C19,B7L805C28,B7L805C37)</f>
        <v>205.23531832546834</v>
      </c>
      <c r="AX27" s="16" t="s">
        <v>31414</v>
      </c>
      <c r="AY27" s="33">
        <f>IF(D6L520C23=0,0,D6L520C19/D6L520C23)</f>
        <v>0</v>
      </c>
      <c r="AZ27" s="16" t="s">
        <v>31415</v>
      </c>
      <c r="BA27" s="33">
        <f>IF(D6L520C5=0,0,D6L520C19/D6L520C5)</f>
        <v>0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0.29860696231080941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24025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487.58437575007588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58.492156098483186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205.23531832546834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0.29860696231080941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24025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487.58437575007588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58.492156098483186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205.23531832546834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0.29860696231080941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24025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487.58437575007588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58.492156098483186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205.23531832546834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0.29860696231080941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24025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487.58437575007588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58.492156098483186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205.23531832546834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0.29860696231080941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24025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487.58437575007588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58.492156098483186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205.23531832546834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24025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487.58437575007588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58.492156098483186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205.23531832546834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0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0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0</v>
      </c>
      <c r="R34" s="16" t="s">
        <v>31545</v>
      </c>
      <c r="S34" s="15">
        <f>D6L527C5-D6L527C7</f>
        <v>0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0</v>
      </c>
      <c r="X34" s="16" t="s">
        <v>31547</v>
      </c>
      <c r="Y34" s="33">
        <f>D6L527C7-D6L527C10</f>
        <v>0</v>
      </c>
      <c r="Z34" s="16" t="s">
        <v>31548</v>
      </c>
      <c r="AA34" s="33">
        <f>CHOOSE(MIN(D6L527C9,RUN_YEARS),B7L805C7,B7L805C16,B7L805C25,B7L805C34,B7L805C43)</f>
        <v>22933.333333333332</v>
      </c>
      <c r="AB34" s="16" t="s">
        <v>31549</v>
      </c>
      <c r="AC34" s="33">
        <f>IF(D6L527C12=0,0,D6L527C10/D6L527C12)</f>
        <v>0</v>
      </c>
      <c r="AD34" s="16" t="s">
        <v>31550</v>
      </c>
      <c r="AE34" s="33">
        <f>IF(D6L527C5=0,0,D6L527C10/D6L527C5)</f>
        <v>0</v>
      </c>
      <c r="AF34" s="16" t="s">
        <v>31551</v>
      </c>
      <c r="AG34" s="33">
        <f>CHOOSE(MIN(D6L527C9,RUN_YEARS),B7L805C5,B7L805C14,B7L805C23,B7L805C32,B7L805C41)</f>
        <v>522.3726414020565</v>
      </c>
      <c r="AH34" s="16" t="s">
        <v>31552</v>
      </c>
      <c r="AI34" s="33">
        <f>IF(D6L527C15=0,0,D6L527C11/D6L527C15)</f>
        <v>0</v>
      </c>
      <c r="AJ34" s="16" t="s">
        <v>31553</v>
      </c>
      <c r="AK34" s="33">
        <f>IF(D6L527C5=0,0,D6L527C11/D6L527C5)</f>
        <v>0</v>
      </c>
      <c r="AL34" s="16" t="s">
        <v>31554</v>
      </c>
      <c r="AM34" s="33">
        <f>D6L527C8*CHOOSE(MIN(D6L527C9,RUN_YEARS),B7L805C4,B7L805C13,B7L805C22,B7L805C31,B7L805C40)</f>
        <v>0</v>
      </c>
      <c r="AN34" s="16" t="s">
        <v>31555</v>
      </c>
      <c r="AO34" s="33">
        <f>D6L527C8-D6L527C18</f>
        <v>0</v>
      </c>
      <c r="AP34" s="16" t="s">
        <v>31556</v>
      </c>
      <c r="AQ34" s="33">
        <f>CHOOSE(MIN(D6L527C9,RUN_YEARS),B7L805C2,B7L805C11,B7L805C20,B7L805C29,B7L805C38)</f>
        <v>58.062310561087457</v>
      </c>
      <c r="AR34" s="16" t="s">
        <v>31557</v>
      </c>
      <c r="AS34" s="33">
        <f>IF(D6L527C20=0,0,D6L527C18/D6L527C20)</f>
        <v>0</v>
      </c>
      <c r="AT34" s="16" t="s">
        <v>31558</v>
      </c>
      <c r="AU34" s="33">
        <f>IF(D6L527C5=0,0,D6L527C18/D6L527C5)</f>
        <v>0</v>
      </c>
      <c r="AV34" s="16" t="s">
        <v>31559</v>
      </c>
      <c r="AW34" s="33">
        <f>CHOOSE(MIN(D6L527C9,RUN_YEARS),B7L805C1,B7L805C10,B7L805C19,B7L805C28,B7L805C37)</f>
        <v>210.89360177552544</v>
      </c>
      <c r="AX34" s="16" t="s">
        <v>31560</v>
      </c>
      <c r="AY34" s="33">
        <f>IF(D6L527C23=0,0,D6L527C19/D6L527C23)</f>
        <v>0</v>
      </c>
      <c r="AZ34" s="16" t="s">
        <v>31561</v>
      </c>
      <c r="BA34" s="33">
        <f>IF(D6L527C5=0,0,D6L527C19/D6L527C5)</f>
        <v>0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0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0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0</v>
      </c>
      <c r="R35" s="16" t="s">
        <v>31565</v>
      </c>
      <c r="S35" s="15">
        <f>SUM(D6L501C8:D6L527C8)-2*SUM(D6L509C8,D6L511C8,D6L522C8,D6L524C8,D6L527C8)</f>
        <v>0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0</v>
      </c>
      <c r="X35" s="16" t="s">
        <v>31567</v>
      </c>
      <c r="Y35" s="33">
        <f>SUM(D6L501C11:D6L527C11)-2*SUM(D6L509C11,D6L511C11,D6L522C11,D6L524C11,D6L527C11)</f>
        <v>0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0</v>
      </c>
      <c r="AD35" s="16" t="s">
        <v>31569</v>
      </c>
      <c r="AE35" s="33">
        <f>IF(D6L528C5=0,0,D6L528C10/D6L528C5)</f>
        <v>0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</v>
      </c>
      <c r="AJ35" s="16" t="s">
        <v>31571</v>
      </c>
      <c r="AK35" s="33">
        <f>IF(D6L528C5=0,0,D6L528C11/D6L528C5)</f>
        <v>0</v>
      </c>
      <c r="AL35" s="16" t="s">
        <v>31572</v>
      </c>
      <c r="AM35" s="33">
        <f>SUM(D6L501C18:D6L527C18)-2*SUM(D6L509C18,D6L511C18,D6L522C18,D6L524C18,D6L527C18)</f>
        <v>0</v>
      </c>
      <c r="AN35" s="16" t="s">
        <v>31573</v>
      </c>
      <c r="AO35" s="33">
        <f>SUM(D6L501C19:D6L527C19)-2*SUM(D6L509C19,D6L511C19,D6L522C19,D6L524C19,D6L527C19)</f>
        <v>0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0</v>
      </c>
      <c r="AT35" s="16" t="s">
        <v>31575</v>
      </c>
      <c r="AU35" s="33">
        <f>IF(D6L528C5=0,0,D6L528C18/D6L528C5)</f>
        <v>0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0</v>
      </c>
      <c r="AZ35" s="16" t="s">
        <v>31577</v>
      </c>
      <c r="BA35" s="33">
        <f>IF(D6L528C5=0,0,D6L528C19/D6L528C5)</f>
        <v>0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0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0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0</v>
      </c>
      <c r="R36" s="16" t="s">
        <v>31582</v>
      </c>
      <c r="S36" s="15">
        <f>D6L529C5-D6L529C7</f>
        <v>0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0</v>
      </c>
      <c r="X36" s="16" t="s">
        <v>31584</v>
      </c>
      <c r="Y36" s="33">
        <f>D6L529C7-D6L529C10</f>
        <v>0</v>
      </c>
      <c r="Z36" s="16" t="s">
        <v>31585</v>
      </c>
      <c r="AA36" s="33">
        <f>CHOOSE(MIN(D6L529C9,RUN_YEARS),B7L805C7,B7L805C16,B7L805C25,B7L805C34,B7L805C43)</f>
        <v>24025</v>
      </c>
      <c r="AB36" s="16" t="s">
        <v>31586</v>
      </c>
      <c r="AC36" s="33">
        <f>IF(D6L529C12=0,0,D6L529C10/D6L529C12)</f>
        <v>0</v>
      </c>
      <c r="AD36" s="16" t="s">
        <v>31587</v>
      </c>
      <c r="AE36" s="33">
        <f>IF(D6L529C5=0,0,D6L529C10/D6L529C5)</f>
        <v>0</v>
      </c>
      <c r="AF36" s="16" t="s">
        <v>31588</v>
      </c>
      <c r="AG36" s="33">
        <f>CHOOSE(MIN(D6L529C9,RUN_YEARS),B7L805C5,B7L805C14,B7L805C23,B7L805C32,B7L805C41)</f>
        <v>487.58437575007588</v>
      </c>
      <c r="AH36" s="16" t="s">
        <v>31589</v>
      </c>
      <c r="AI36" s="33">
        <f>IF(D6L529C15=0,0,D6L529C11/D6L529C15)</f>
        <v>0</v>
      </c>
      <c r="AJ36" s="16" t="s">
        <v>31590</v>
      </c>
      <c r="AK36" s="33">
        <f>IF(D6L529C5=0,0,D6L529C11/D6L529C5)</f>
        <v>0</v>
      </c>
      <c r="AL36" s="16" t="s">
        <v>31591</v>
      </c>
      <c r="AM36" s="33">
        <f>D6L529C8*CHOOSE(MIN(D6L529C9,RUN_YEARS),B7L805C4,B7L805C13,B7L805C22,B7L805C31,B7L805C40)</f>
        <v>0</v>
      </c>
      <c r="AN36" s="16" t="s">
        <v>31592</v>
      </c>
      <c r="AO36" s="33">
        <f>D6L529C8-D6L529C18</f>
        <v>0</v>
      </c>
      <c r="AP36" s="16" t="s">
        <v>31593</v>
      </c>
      <c r="AQ36" s="33">
        <f>CHOOSE(MIN(D6L529C9,RUN_YEARS),B7L805C2,B7L805C11,B7L805C20,B7L805C29,B7L805C38)</f>
        <v>58.492156098483186</v>
      </c>
      <c r="AR36" s="16" t="s">
        <v>31594</v>
      </c>
      <c r="AS36" s="33">
        <f>IF(D6L529C20=0,0,D6L529C18/D6L529C20)</f>
        <v>0</v>
      </c>
      <c r="AT36" s="16" t="s">
        <v>31595</v>
      </c>
      <c r="AU36" s="33">
        <f>IF(D6L529C5=0,0,D6L529C18/D6L529C5)</f>
        <v>0</v>
      </c>
      <c r="AV36" s="16" t="s">
        <v>31596</v>
      </c>
      <c r="AW36" s="33">
        <f>CHOOSE(MIN(D6L529C9,RUN_YEARS),B7L805C1,B7L805C10,B7L805C19,B7L805C28,B7L805C37)</f>
        <v>205.23531832546834</v>
      </c>
      <c r="AX36" s="16" t="s">
        <v>31597</v>
      </c>
      <c r="AY36" s="33">
        <f>IF(D6L529C23=0,0,D6L529C19/D6L529C23)</f>
        <v>0</v>
      </c>
      <c r="AZ36" s="16" t="s">
        <v>31598</v>
      </c>
      <c r="BA36" s="33">
        <f>IF(D6L529C5=0,0,D6L529C19/D6L529C5)</f>
        <v>0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24025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487.58437575007588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58.492156098483186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205.23531832546834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0.88720405600260466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0.44360202800130233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0.22180101400065116</v>
      </c>
      <c r="R38" s="16" t="s">
        <v>31622</v>
      </c>
      <c r="S38" s="15">
        <f>D6L531C5-D6L531C7</f>
        <v>0.22180101400065116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0.21068392377855058</v>
      </c>
      <c r="X38" s="16" t="s">
        <v>31624</v>
      </c>
      <c r="Y38" s="33">
        <f>D6L531C7-D6L531C10</f>
        <v>1.1117090222100584E-2</v>
      </c>
      <c r="Z38" s="16" t="s">
        <v>31625</v>
      </c>
      <c r="AA38" s="33">
        <f>CHOOSE(MIN(D6L531C9,RUN_YEARS),B7L805C7,B7L805C16,B7L805C25,B7L805C34,B7L805C43)</f>
        <v>24025</v>
      </c>
      <c r="AB38" s="16" t="s">
        <v>31626</v>
      </c>
      <c r="AC38" s="33">
        <f>IF(D6L531C12=0,0,D6L531C10/D6L531C12)</f>
        <v>8.7693620719479955E-6</v>
      </c>
      <c r="AD38" s="16" t="s">
        <v>31627</v>
      </c>
      <c r="AE38" s="33">
        <f>IF(D6L531C5=0,0,D6L531C10/D6L531C5)</f>
        <v>0.47493904554000832</v>
      </c>
      <c r="AF38" s="16" t="s">
        <v>31628</v>
      </c>
      <c r="AG38" s="33">
        <f>CHOOSE(MIN(D6L531C9,RUN_YEARS),B7L805C5,B7L805C14,B7L805C23,B7L805C32,B7L805C41)</f>
        <v>487.58437575007588</v>
      </c>
      <c r="AH38" s="16" t="s">
        <v>31629</v>
      </c>
      <c r="AI38" s="33">
        <f>IF(D6L531C15=0,0,D6L531C11/D6L531C15)</f>
        <v>2.2800341387064748E-5</v>
      </c>
      <c r="AJ38" s="16" t="s">
        <v>31630</v>
      </c>
      <c r="AK38" s="33">
        <f>IF(D6L531C5=0,0,D6L531C11/D6L531C5)</f>
        <v>2.5060954459991663E-2</v>
      </c>
      <c r="AL38" s="16" t="s">
        <v>31631</v>
      </c>
      <c r="AM38" s="33">
        <f>D6L531C8*CHOOSE(MIN(D6L531C9,RUN_YEARS),B7L805C4,B7L805C13,B7L805C22,B7L805C31,B7L805C40)</f>
        <v>4.9193280154317086E-2</v>
      </c>
      <c r="AN38" s="16" t="s">
        <v>31632</v>
      </c>
      <c r="AO38" s="33">
        <f>D6L531C8-D6L531C18</f>
        <v>0.17260773384633407</v>
      </c>
      <c r="AP38" s="16" t="s">
        <v>31633</v>
      </c>
      <c r="AQ38" s="33">
        <f>CHOOSE(MIN(D6L531C9,RUN_YEARS),B7L805C2,B7L805C11,B7L805C20,B7L805C29,B7L805C38)</f>
        <v>58.492156098483186</v>
      </c>
      <c r="AR38" s="16" t="s">
        <v>31634</v>
      </c>
      <c r="AS38" s="33">
        <f>IF(D6L531C20=0,0,D6L531C18/D6L531C20)</f>
        <v>8.4102353948947294E-4</v>
      </c>
      <c r="AT38" s="16" t="s">
        <v>31635</v>
      </c>
      <c r="AU38" s="33">
        <f>IF(D6L531C5=0,0,D6L531C18/D6L531C5)</f>
        <v>0.1108950749751141</v>
      </c>
      <c r="AV38" s="16" t="s">
        <v>31636</v>
      </c>
      <c r="AW38" s="33">
        <f>CHOOSE(MIN(D6L531C9,RUN_YEARS),B7L805C1,B7L805C10,B7L805C19,B7L805C28,B7L805C37)</f>
        <v>205.23531832546834</v>
      </c>
      <c r="AX38" s="16" t="s">
        <v>31637</v>
      </c>
      <c r="AY38" s="33">
        <f>IF(D6L531C23=0,0,D6L531C19/D6L531C23)</f>
        <v>8.4102353948947294E-4</v>
      </c>
      <c r="AZ38" s="16" t="s">
        <v>31638</v>
      </c>
      <c r="BA38" s="33">
        <f>IF(D6L531C5=0,0,D6L531C19/D6L531C5)</f>
        <v>0.38910492502488586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24025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487.58437575007588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58.492156098483186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205.23531832546834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102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102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40.800000000000004</v>
      </c>
      <c r="R40" s="16" t="s">
        <v>31663</v>
      </c>
      <c r="S40" s="15">
        <f>D6L533C5-D6L533C7</f>
        <v>61.199999999999996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38.755026116064684</v>
      </c>
      <c r="X40" s="16" t="s">
        <v>31665</v>
      </c>
      <c r="Y40" s="33">
        <f>D6L533C7-D6L533C10</f>
        <v>2.0449738839353202</v>
      </c>
      <c r="Z40" s="16" t="s">
        <v>31666</v>
      </c>
      <c r="AA40" s="33">
        <f>CHOOSE(MIN(D6L533C9,RUN_YEARS),B7L805C7,B7L805C16,B7L805C25,B7L805C34,B7L805C43)</f>
        <v>24025</v>
      </c>
      <c r="AB40" s="16" t="s">
        <v>31667</v>
      </c>
      <c r="AC40" s="33">
        <f>IF(D6L533C12=0,0,D6L533C10/D6L533C12)</f>
        <v>1.6131124293887486E-3</v>
      </c>
      <c r="AD40" s="16" t="s">
        <v>31668</v>
      </c>
      <c r="AE40" s="33">
        <f>IF(D6L533C5=0,0,D6L533C10/D6L533C5)</f>
        <v>0.37995123643200673</v>
      </c>
      <c r="AF40" s="16" t="s">
        <v>31669</v>
      </c>
      <c r="AG40" s="33">
        <f>CHOOSE(MIN(D6L533C9,RUN_YEARS),B7L805C5,B7L805C14,B7L805C23,B7L805C32,B7L805C41)</f>
        <v>487.58437575007588</v>
      </c>
      <c r="AH40" s="16" t="s">
        <v>31670</v>
      </c>
      <c r="AI40" s="33">
        <f>IF(D6L533C15=0,0,D6L533C11/D6L533C15)</f>
        <v>4.1940923164107396E-3</v>
      </c>
      <c r="AJ40" s="16" t="s">
        <v>31671</v>
      </c>
      <c r="AK40" s="33">
        <f>IF(D6L533C5=0,0,D6L533C11/D6L533C5)</f>
        <v>2.0048763567993334E-2</v>
      </c>
      <c r="AL40" s="16" t="s">
        <v>31672</v>
      </c>
      <c r="AM40" s="33">
        <f>D6L533C8*CHOOSE(MIN(D6L533C9,RUN_YEARS),B7L805C4,B7L805C13,B7L805C22,B7L805C31,B7L805C40)</f>
        <v>13.573557176953965</v>
      </c>
      <c r="AN40" s="16" t="s">
        <v>31673</v>
      </c>
      <c r="AO40" s="33">
        <f>D6L533C8-D6L533C18</f>
        <v>47.626442823046034</v>
      </c>
      <c r="AP40" s="16" t="s">
        <v>31674</v>
      </c>
      <c r="AQ40" s="33">
        <f>CHOOSE(MIN(D6L533C9,RUN_YEARS),B7L805C2,B7L805C11,B7L805C20,B7L805C29,B7L805C38)</f>
        <v>58.492156098483186</v>
      </c>
      <c r="AR40" s="16" t="s">
        <v>31675</v>
      </c>
      <c r="AS40" s="33">
        <f>IF(D6L533C20=0,0,D6L533C18/D6L533C20)</f>
        <v>0.23205773358910176</v>
      </c>
      <c r="AT40" s="16" t="s">
        <v>31676</v>
      </c>
      <c r="AU40" s="33">
        <f>IF(D6L533C5=0,0,D6L533C18/D6L533C5)</f>
        <v>0.13307408997013692</v>
      </c>
      <c r="AV40" s="16" t="s">
        <v>31677</v>
      </c>
      <c r="AW40" s="33">
        <f>CHOOSE(MIN(D6L533C9,RUN_YEARS),B7L805C1,B7L805C10,B7L805C19,B7L805C28,B7L805C37)</f>
        <v>205.23531832546834</v>
      </c>
      <c r="AX40" s="16" t="s">
        <v>31678</v>
      </c>
      <c r="AY40" s="33">
        <f>IF(D6L533C23=0,0,D6L533C19/D6L533C23)</f>
        <v>0.23205773358910178</v>
      </c>
      <c r="AZ40" s="16" t="s">
        <v>31679</v>
      </c>
      <c r="BA40" s="33">
        <f>IF(D6L533C5=0,0,D6L533C19/D6L533C5)</f>
        <v>0.46692591002986306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2867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2867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2867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24025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487.58437575007588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635.87235990730426</v>
      </c>
      <c r="AN41" s="16" t="s">
        <v>31692</v>
      </c>
      <c r="AO41" s="33">
        <f>D6L534C8-D6L534C18</f>
        <v>2231.1276400926959</v>
      </c>
      <c r="AP41" s="16" t="s">
        <v>31693</v>
      </c>
      <c r="AQ41" s="33">
        <f>CHOOSE(MIN(D6L534C9,RUN_YEARS),B7L805C2,B7L805C11,B7L805C20,B7L805C29,B7L805C38)</f>
        <v>58.492156098483186</v>
      </c>
      <c r="AR41" s="16" t="s">
        <v>31694</v>
      </c>
      <c r="AS41" s="33">
        <f>IF(D6L534C20=0,0,D6L534C18/D6L534C20)</f>
        <v>10.871070624182268</v>
      </c>
      <c r="AT41" s="16" t="s">
        <v>31695</v>
      </c>
      <c r="AU41" s="33">
        <f>IF(D6L534C5=0,0,D6L534C18/D6L534C5)</f>
        <v>0.22179014995022819</v>
      </c>
      <c r="AV41" s="16" t="s">
        <v>31696</v>
      </c>
      <c r="AW41" s="33">
        <f>CHOOSE(MIN(D6L534C9,RUN_YEARS),B7L805C1,B7L805C10,B7L805C19,B7L805C28,B7L805C37)</f>
        <v>205.23531832546834</v>
      </c>
      <c r="AX41" s="16" t="s">
        <v>31697</v>
      </c>
      <c r="AY41" s="33">
        <f>IF(D6L534C23=0,0,D6L534C19/D6L534C23)</f>
        <v>10.87107062418227</v>
      </c>
      <c r="AZ41" s="16" t="s">
        <v>31698</v>
      </c>
      <c r="BA41" s="33">
        <f>IF(D6L534C5=0,0,D6L534C19/D6L534C5)</f>
        <v>0.77820985004977183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1115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1115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1115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1059.1140715542185</v>
      </c>
      <c r="X42" s="16" t="s">
        <v>31705</v>
      </c>
      <c r="Y42" s="33">
        <f>D6L535C7-D6L535C10</f>
        <v>55.885928445781474</v>
      </c>
      <c r="Z42" s="16" t="s">
        <v>31706</v>
      </c>
      <c r="AA42" s="33">
        <f>CHOOSE(MIN(D6L535C9,RUN_YEARS),B7L805C7,B7L805C16,B7L805C25,B7L805C34,B7L805C43)</f>
        <v>24025</v>
      </c>
      <c r="AB42" s="16" t="s">
        <v>31707</v>
      </c>
      <c r="AC42" s="33">
        <f>IF(D6L535C12=0,0,D6L535C10/D6L535C12)</f>
        <v>4.4083832322756235E-2</v>
      </c>
      <c r="AD42" s="16" t="s">
        <v>31708</v>
      </c>
      <c r="AE42" s="33">
        <f>IF(D6L535C5=0,0,D6L535C10/D6L535C5)</f>
        <v>0.94987809108001664</v>
      </c>
      <c r="AF42" s="16" t="s">
        <v>31709</v>
      </c>
      <c r="AG42" s="33">
        <f>CHOOSE(MIN(D6L535C9,RUN_YEARS),B7L805C5,B7L805C14,B7L805C23,B7L805C32,B7L805C41)</f>
        <v>487.58437575007588</v>
      </c>
      <c r="AH42" s="16" t="s">
        <v>31710</v>
      </c>
      <c r="AI42" s="33">
        <f>IF(D6L535C15=0,0,D6L535C11/D6L535C15)</f>
        <v>0.11461796403916615</v>
      </c>
      <c r="AJ42" s="16" t="s">
        <v>31711</v>
      </c>
      <c r="AK42" s="33">
        <f>IF(D6L535C5=0,0,D6L535C11/D6L535C5)</f>
        <v>5.0121908919983388E-2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58.492156098483186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205.23531832546834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1335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1335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1335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24025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487.58437575007588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296.08985018355463</v>
      </c>
      <c r="AN43" s="16" t="s">
        <v>31733</v>
      </c>
      <c r="AO43" s="33">
        <f>D6L536C8-D6L536C18</f>
        <v>1038.9101498164455</v>
      </c>
      <c r="AP43" s="16" t="s">
        <v>31734</v>
      </c>
      <c r="AQ43" s="33">
        <f>CHOOSE(MIN(D6L536C9,RUN_YEARS),B7L805C2,B7L805C11,B7L805C20,B7L805C29,B7L805C38)</f>
        <v>58.492156098483186</v>
      </c>
      <c r="AR43" s="16" t="s">
        <v>31735</v>
      </c>
      <c r="AS43" s="33">
        <f>IF(D6L536C20=0,0,D6L536C18/D6L536C20)</f>
        <v>5.0620436983897195</v>
      </c>
      <c r="AT43" s="16" t="s">
        <v>31736</v>
      </c>
      <c r="AU43" s="33">
        <f>IF(D6L536C5=0,0,D6L536C18/D6L536C5)</f>
        <v>0.22179014995022819</v>
      </c>
      <c r="AV43" s="16" t="s">
        <v>31737</v>
      </c>
      <c r="AW43" s="33">
        <f>CHOOSE(MIN(D6L536C9,RUN_YEARS),B7L805C1,B7L805C10,B7L805C19,B7L805C28,B7L805C37)</f>
        <v>205.23531832546834</v>
      </c>
      <c r="AX43" s="16" t="s">
        <v>31738</v>
      </c>
      <c r="AY43" s="33">
        <f>IF(D6L536C23=0,0,D6L536C19/D6L536C23)</f>
        <v>5.0620436983897212</v>
      </c>
      <c r="AZ43" s="16" t="s">
        <v>31739</v>
      </c>
      <c r="BA43" s="33">
        <f>IF(D6L536C5=0,0,D6L536C19/D6L536C5)</f>
        <v>0.77820985004977195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5419.8872040560027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5419.4436020280009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1156.0218010140006</v>
      </c>
      <c r="R44" s="16" t="s">
        <v>31743</v>
      </c>
      <c r="S44" s="15">
        <f>SUM(D6L529C8:D6L536C8)</f>
        <v>4263.4218010140012</v>
      </c>
      <c r="U44" s="21" t="str">
        <f>NULL_VALUE</f>
        <v>n/a</v>
      </c>
      <c r="V44" s="16" t="s">
        <v>31744</v>
      </c>
      <c r="W44" s="33">
        <f>SUM(D6L529C10:D6L536C10)</f>
        <v>1098.0797815940618</v>
      </c>
      <c r="X44" s="16" t="s">
        <v>31745</v>
      </c>
      <c r="Y44" s="33">
        <f>SUM(D6L529C11:D6L536C11)</f>
        <v>57.942019419938894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4.5705714114216929E-2</v>
      </c>
      <c r="AD44" s="16" t="s">
        <v>31747</v>
      </c>
      <c r="AE44" s="33">
        <f>IF(D6L537C5=0,0,D6L537C10/D6L537C5)</f>
        <v>0.20261854578266139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0.11883485669696395</v>
      </c>
      <c r="AJ44" s="16" t="s">
        <v>31749</v>
      </c>
      <c r="AK44" s="33">
        <f>IF(D6L537C5=0,0,D6L537C11/D6L537C5)</f>
        <v>1.069150703925704E-2</v>
      </c>
      <c r="AL44" s="16" t="s">
        <v>31750</v>
      </c>
      <c r="AM44" s="33">
        <f>SUM(D6L529C18:D6L536C18)</f>
        <v>945.58496054796717</v>
      </c>
      <c r="AN44" s="16" t="s">
        <v>31751</v>
      </c>
      <c r="AO44" s="33">
        <f>SUM(D6L529C19:D6L536C19)</f>
        <v>3317.8368404660337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16.16601307970058</v>
      </c>
      <c r="AT44" s="16" t="s">
        <v>31753</v>
      </c>
      <c r="AU44" s="33">
        <f>IF(D6L537C5=0,0,D6L537C18/D6L537C5)</f>
        <v>0.17448008134896384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16.166013079700583</v>
      </c>
      <c r="AZ44" s="16" t="s">
        <v>31755</v>
      </c>
      <c r="BA44" s="33">
        <f>IF(D6L537C5=0,0,D6L537C19/D6L537C5)</f>
        <v>0.61220986582911785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2.7776840771266862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1.3888420385633431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0.69442101928167155</v>
      </c>
      <c r="R45" s="16" t="s">
        <v>31760</v>
      </c>
      <c r="S45" s="15">
        <f>D6L538C5-D6L538C7</f>
        <v>0.69442101928167155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0.65961531220111358</v>
      </c>
      <c r="X45" s="16" t="s">
        <v>31762</v>
      </c>
      <c r="Y45" s="33">
        <f>D6L538C7-D6L538C10</f>
        <v>3.4805707080557968E-2</v>
      </c>
      <c r="Z45" s="16" t="s">
        <v>31763</v>
      </c>
      <c r="AA45" s="33">
        <f>CHOOSE(MIN(D6L538C9,RUN_YEARS),B7L805C7,B7L805C16,B7L805C25,B7L805C34,B7L805C43)</f>
        <v>24025</v>
      </c>
      <c r="AB45" s="16" t="s">
        <v>31764</v>
      </c>
      <c r="AC45" s="33">
        <f>IF(D6L538C12=0,0,D6L538C10/D6L538C12)</f>
        <v>2.7455371995884021E-5</v>
      </c>
      <c r="AD45" s="16" t="s">
        <v>31765</v>
      </c>
      <c r="AE45" s="33">
        <f>IF(D6L538C5=0,0,D6L538C10/D6L538C5)</f>
        <v>0.47493904554000832</v>
      </c>
      <c r="AF45" s="16" t="s">
        <v>31766</v>
      </c>
      <c r="AG45" s="33">
        <f>CHOOSE(MIN(D6L538C9,RUN_YEARS),B7L805C5,B7L805C14,B7L805C23,B7L805C32,B7L805C41)</f>
        <v>487.58437575007588</v>
      </c>
      <c r="AH45" s="16" t="s">
        <v>31767</v>
      </c>
      <c r="AI45" s="33">
        <f>IF(D6L538C15=0,0,D6L538C11/D6L538C15)</f>
        <v>7.1383967189298422E-5</v>
      </c>
      <c r="AJ45" s="16" t="s">
        <v>31768</v>
      </c>
      <c r="AK45" s="33">
        <f>IF(D6L538C5=0,0,D6L538C11/D6L538C5)</f>
        <v>2.5060954459991694E-2</v>
      </c>
      <c r="AL45" s="16" t="s">
        <v>31769</v>
      </c>
      <c r="AM45" s="33">
        <f>D6L538C8*CHOOSE(MIN(D6L538C9,RUN_YEARS),B7L805C4,B7L805C13,B7L805C22,B7L805C31,B7L805C40)</f>
        <v>0.15401574199507223</v>
      </c>
      <c r="AN45" s="16" t="s">
        <v>31770</v>
      </c>
      <c r="AO45" s="33">
        <f>D6L538C8-D6L538C18</f>
        <v>0.54040527728659926</v>
      </c>
      <c r="AP45" s="16" t="s">
        <v>31771</v>
      </c>
      <c r="AQ45" s="33">
        <f>CHOOSE(MIN(D6L538C9,RUN_YEARS),B7L805C2,B7L805C11,B7L805C20,B7L805C29,B7L805C38)</f>
        <v>58.492156098483186</v>
      </c>
      <c r="AR45" s="16" t="s">
        <v>31772</v>
      </c>
      <c r="AS45" s="33">
        <f>IF(D6L538C20=0,0,D6L538C18/D6L538C20)</f>
        <v>2.633100782534945E-3</v>
      </c>
      <c r="AT45" s="16" t="s">
        <v>31773</v>
      </c>
      <c r="AU45" s="33">
        <f>IF(D6L538C5=0,0,D6L538C18/D6L538C5)</f>
        <v>0.1108950749751141</v>
      </c>
      <c r="AV45" s="16" t="s">
        <v>31774</v>
      </c>
      <c r="AW45" s="33">
        <f>CHOOSE(MIN(D6L538C9,RUN_YEARS),B7L805C1,B7L805C10,B7L805C19,B7L805C28,B7L805C37)</f>
        <v>205.23531832546834</v>
      </c>
      <c r="AX45" s="16" t="s">
        <v>31775</v>
      </c>
      <c r="AY45" s="33">
        <f>IF(D6L538C23=0,0,D6L538C19/D6L538C23)</f>
        <v>2.633100782534945E-3</v>
      </c>
      <c r="AZ45" s="16" t="s">
        <v>31776</v>
      </c>
      <c r="BA45" s="33">
        <f>IF(D6L538C5=0,0,D6L538C19/D6L538C5)</f>
        <v>0.38910492502488586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186.53796410375568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186.53796410375568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74.615185641502279</v>
      </c>
      <c r="R46" s="16" t="s">
        <v>31780</v>
      </c>
      <c r="S46" s="15">
        <f>D6L539C5-D6L539C7</f>
        <v>111.9227784622534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70.875330102731255</v>
      </c>
      <c r="X46" s="16" t="s">
        <v>31782</v>
      </c>
      <c r="Y46" s="33">
        <f>D6L539C7-D6L539C10</f>
        <v>3.7398555387710246</v>
      </c>
      <c r="Z46" s="16" t="s">
        <v>31783</v>
      </c>
      <c r="AA46" s="33">
        <f>CHOOSE(MIN(D6L539C9,RUN_YEARS),B7L805C7,B7L805C16,B7L805C25,B7L805C34,B7L805C43)</f>
        <v>24025</v>
      </c>
      <c r="AB46" s="16" t="s">
        <v>31784</v>
      </c>
      <c r="AC46" s="33">
        <f>IF(D6L539C12=0,0,D6L539C10/D6L539C12)</f>
        <v>2.9500657691043184E-3</v>
      </c>
      <c r="AD46" s="16" t="s">
        <v>31785</v>
      </c>
      <c r="AE46" s="33">
        <f>IF(D6L539C5=0,0,D6L539C10/D6L539C5)</f>
        <v>0.37995123643200668</v>
      </c>
      <c r="AF46" s="16" t="s">
        <v>31786</v>
      </c>
      <c r="AG46" s="33">
        <f>CHOOSE(MIN(D6L539C9,RUN_YEARS),B7L805C5,B7L805C14,B7L805C23,B7L805C32,B7L805C41)</f>
        <v>487.58437575007588</v>
      </c>
      <c r="AH46" s="16" t="s">
        <v>31787</v>
      </c>
      <c r="AI46" s="33">
        <f>IF(D6L539C15=0,0,D6L539C11/D6L539C15)</f>
        <v>7.6701709996712143E-3</v>
      </c>
      <c r="AJ46" s="16" t="s">
        <v>31788</v>
      </c>
      <c r="AK46" s="33">
        <f>IF(D6L539C5=0,0,D6L539C11/D6L539C5)</f>
        <v>2.004876356799333E-2</v>
      </c>
      <c r="AL46" s="16" t="s">
        <v>31789</v>
      </c>
      <c r="AM46" s="33">
        <f>D6L539C8*CHOOSE(MIN(D6L539C9,RUN_YEARS),B7L805C4,B7L805C13,B7L805C22,B7L805C31,B7L805C40)</f>
        <v>24.823369817989352</v>
      </c>
      <c r="AN46" s="16" t="s">
        <v>31790</v>
      </c>
      <c r="AO46" s="33">
        <f>D6L539C8-D6L539C18</f>
        <v>87.099408644264059</v>
      </c>
      <c r="AP46" s="16" t="s">
        <v>31791</v>
      </c>
      <c r="AQ46" s="33">
        <f>CHOOSE(MIN(D6L539C9,RUN_YEARS),B7L805C2,B7L805C11,B7L805C20,B7L805C29,B7L805C38)</f>
        <v>58.492156098483186</v>
      </c>
      <c r="AR46" s="16" t="s">
        <v>31792</v>
      </c>
      <c r="AS46" s="33">
        <f>IF(D6L539C20=0,0,D6L539C18/D6L539C20)</f>
        <v>0.4243880115513996</v>
      </c>
      <c r="AT46" s="16" t="s">
        <v>31793</v>
      </c>
      <c r="AU46" s="33">
        <f>IF(D6L539C5=0,0,D6L539C18/D6L539C5)</f>
        <v>0.13307408997013689</v>
      </c>
      <c r="AV46" s="16" t="s">
        <v>31794</v>
      </c>
      <c r="AW46" s="33">
        <f>CHOOSE(MIN(D6L539C9,RUN_YEARS),B7L805C1,B7L805C10,B7L805C19,B7L805C28,B7L805C37)</f>
        <v>205.23531832546834</v>
      </c>
      <c r="AX46" s="16" t="s">
        <v>31795</v>
      </c>
      <c r="AY46" s="33">
        <f>IF(D6L539C23=0,0,D6L539C19/D6L539C23)</f>
        <v>0.42438801155139971</v>
      </c>
      <c r="AZ46" s="16" t="s">
        <v>31796</v>
      </c>
      <c r="BA46" s="33">
        <f>IF(D6L539C5=0,0,D6L539C19/D6L539C5)</f>
        <v>0.46692591002986311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189.31564818088236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187.92680614231904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75.309606660783956</v>
      </c>
      <c r="R47" s="16" t="s">
        <v>31800</v>
      </c>
      <c r="S47" s="15">
        <f>SUM(D6L538C8:D6L539C8)</f>
        <v>112.61719948153508</v>
      </c>
      <c r="U47" s="21" t="str">
        <f>NULL_VALUE</f>
        <v>n/a</v>
      </c>
      <c r="V47" s="16" t="s">
        <v>31801</v>
      </c>
      <c r="W47" s="33">
        <f>SUM(D6L538C10:D6L539C10)</f>
        <v>71.534945414932366</v>
      </c>
      <c r="X47" s="16" t="s">
        <v>31802</v>
      </c>
      <c r="Y47" s="33">
        <f>SUM(D6L538C11:D6L539C11)</f>
        <v>3.7746612458515827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2.9775211411002026E-3</v>
      </c>
      <c r="AD47" s="16" t="s">
        <v>31804</v>
      </c>
      <c r="AE47" s="33">
        <f>IF(D6L540C5=0,0,D6L540C10/D6L540C5)</f>
        <v>0.38065322815499864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7.741554966860513E-3</v>
      </c>
      <c r="AJ47" s="16" t="s">
        <v>31806</v>
      </c>
      <c r="AK47" s="33">
        <f>IF(D6L540C5=0,0,D6L540C11/D6L540C5)</f>
        <v>2.0085805337387526E-2</v>
      </c>
      <c r="AL47" s="16" t="s">
        <v>31807</v>
      </c>
      <c r="AM47" s="33">
        <f>SUM(D6L538C18:D6L539C18)</f>
        <v>24.977385559984423</v>
      </c>
      <c r="AN47" s="16" t="s">
        <v>31808</v>
      </c>
      <c r="AO47" s="33">
        <f>SUM(D6L538C19:D6L539C19)</f>
        <v>87.639813921550655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0.42702111233393453</v>
      </c>
      <c r="AT47" s="16" t="s">
        <v>31810</v>
      </c>
      <c r="AU47" s="33">
        <f>IF(D6L540C5=0,0,D6L540C18/D6L540C5)</f>
        <v>0.13291017962104232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0.42702111233393464</v>
      </c>
      <c r="AZ47" s="16" t="s">
        <v>31812</v>
      </c>
      <c r="BA47" s="33">
        <f>IF(D6L540C5=0,0,D6L540C19/D6L540C5)</f>
        <v>0.46635078688657144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5609.2028522368855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5607.3704081703199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1231.3314076747845</v>
      </c>
      <c r="R48" s="16" t="s">
        <v>31817</v>
      </c>
      <c r="S48" s="15">
        <f>SUM(D6L528C8,D6L537C8,D6L540C8)</f>
        <v>4376.0390004955361</v>
      </c>
      <c r="U48" s="21" t="str">
        <f>NULL_VALUE</f>
        <v>n/a</v>
      </c>
      <c r="V48" s="16" t="s">
        <v>31818</v>
      </c>
      <c r="W48" s="33">
        <f>SUM(D6L528C10,D6L537C10,D6L540C10)</f>
        <v>1169.6147270089941</v>
      </c>
      <c r="X48" s="16" t="s">
        <v>31819</v>
      </c>
      <c r="Y48" s="33">
        <f>SUM(D6L528C11,D6L537C11,D6L540C11)</f>
        <v>61.716680665790477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4.8683235255317134E-2</v>
      </c>
      <c r="AD48" s="16" t="s">
        <v>31821</v>
      </c>
      <c r="AE48" s="33">
        <f>IF(D6L541C5=0,0,D6L541C10/D6L541C5)</f>
        <v>0.20858524439633699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0.12657641166382447</v>
      </c>
      <c r="AJ48" s="16" t="s">
        <v>31823</v>
      </c>
      <c r="AK48" s="33">
        <f>IF(D6L541C5=0,0,D6L541C11/D6L541C5)</f>
        <v>1.1006349888330023E-2</v>
      </c>
      <c r="AL48" s="16" t="s">
        <v>31824</v>
      </c>
      <c r="AM48" s="33">
        <f>SUM(D6L528C18,D6L537C18,D6L540C18)</f>
        <v>970.56234610795161</v>
      </c>
      <c r="AN48" s="16" t="s">
        <v>31825</v>
      </c>
      <c r="AO48" s="33">
        <f>SUM(D6L528C19,D6L537C19,D6L540C19)</f>
        <v>3405.4766543875844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16.593034192034516</v>
      </c>
      <c r="AT48" s="16" t="s">
        <v>31827</v>
      </c>
      <c r="AU48" s="33">
        <f>IF(D6L541C5=0,0,D6L541C18/D6L541C5)</f>
        <v>0.17308689732602225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16.593034192034519</v>
      </c>
      <c r="AZ48" s="16" t="s">
        <v>31829</v>
      </c>
      <c r="BA48" s="33">
        <f>IF(D6L541C5=0,0,D6L541C19/D6L541C5)</f>
        <v>0.60732150838931087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876199-CDCC-4CC2-B96C-D32A1579C63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5976.7868039999994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5140.0366514399993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2570.0183257199997</v>
      </c>
      <c r="R8" s="16" t="s">
        <v>31838</v>
      </c>
      <c r="S8" s="15">
        <f>D6L601C5-D6L601C7</f>
        <v>2570.0183257199997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2483.691623654538</v>
      </c>
      <c r="X8" s="16" t="s">
        <v>31840</v>
      </c>
      <c r="Y8" s="33">
        <f>D6L601C7-D6L601C10</f>
        <v>86.326702065461632</v>
      </c>
      <c r="Z8" s="16" t="s">
        <v>31841</v>
      </c>
      <c r="AA8" s="33">
        <f>CHOOSE(MIN(D6L601C9,RUN_YEARS),B7L806C7,B7L806C16,B7L806C25,B7L806C34,B7L806C43)</f>
        <v>169695.33333333331</v>
      </c>
      <c r="AB8" s="16" t="s">
        <v>31842</v>
      </c>
      <c r="AC8" s="33">
        <f>IF(D6L601C12=0,0,D6L601C10/D6L601C12)</f>
        <v>1.4636181059710176E-2</v>
      </c>
      <c r="AD8" s="16" t="s">
        <v>31843</v>
      </c>
      <c r="AE8" s="33">
        <f>IF(D6L601C5=0,0,D6L601C10/D6L601C5)</f>
        <v>0.48320504153578808</v>
      </c>
      <c r="AF8" s="16" t="s">
        <v>31844</v>
      </c>
      <c r="AG8" s="33">
        <f>CHOOSE(MIN(D6L601C9,RUN_YEARS),B7L806C5,B7L806C14,B7L806C23,B7L806C32,B7L806C41)</f>
        <v>2268.5273967321768</v>
      </c>
      <c r="AH8" s="16" t="s">
        <v>31845</v>
      </c>
      <c r="AI8" s="33">
        <f>IF(D6L601C15=0,0,D6L601C11/D6L601C15)</f>
        <v>3.8054070755246597E-2</v>
      </c>
      <c r="AJ8" s="16" t="s">
        <v>31846</v>
      </c>
      <c r="AK8" s="33">
        <f>IF(D6L601C5=0,0,D6L601C11/D6L601C5)</f>
        <v>1.6794958464211904E-2</v>
      </c>
      <c r="AL8" s="16" t="s">
        <v>31847</v>
      </c>
      <c r="AM8" s="33">
        <f>D6L601C8*CHOOSE(MIN(D6L601C9,RUN_YEARS),B7L806C4,B7L806C13,B7L806C22,B7L806C31,B7L806C40)</f>
        <v>796.5474203813194</v>
      </c>
      <c r="AN8" s="16" t="s">
        <v>31848</v>
      </c>
      <c r="AO8" s="33">
        <f>D6L601C8-D6L601C18</f>
        <v>1773.4709053386803</v>
      </c>
      <c r="AP8" s="16" t="s">
        <v>31849</v>
      </c>
      <c r="AQ8" s="33">
        <f>CHOOSE(MIN(D6L601C9,RUN_YEARS),B7L806C2,B7L806C11,B7L806C20,B7L806C29,B7L806C38)</f>
        <v>429.63240456833972</v>
      </c>
      <c r="AR8" s="16" t="s">
        <v>31850</v>
      </c>
      <c r="AS8" s="33">
        <f>IF(D6L601C20=0,0,D6L601C18/D6L601C20)</f>
        <v>1.854020813866744</v>
      </c>
      <c r="AT8" s="16" t="s">
        <v>31851</v>
      </c>
      <c r="AU8" s="33">
        <f>IF(D6L601C5=0,0,D6L601C18/D6L601C5)</f>
        <v>0.15496921022113019</v>
      </c>
      <c r="AV8" s="16" t="s">
        <v>31852</v>
      </c>
      <c r="AW8" s="33">
        <f>CHOOSE(MIN(D6L601C9,RUN_YEARS),B7L806C1,B7L806C10,B7L806C19,B7L806C28,B7L806C37)</f>
        <v>956.55393514160778</v>
      </c>
      <c r="AX8" s="16" t="s">
        <v>31853</v>
      </c>
      <c r="AY8" s="33">
        <f>IF(D6L601C23=0,0,D6L601C19/D6L601C23)</f>
        <v>1.854020813866744</v>
      </c>
      <c r="AZ8" s="16" t="s">
        <v>31854</v>
      </c>
      <c r="BA8" s="33">
        <f>IF(D6L601C5=0,0,D6L601C19/D6L601C5)</f>
        <v>0.34503078977886981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0.34856911931261852</v>
      </c>
      <c r="J9" s="16" t="s">
        <v>31875</v>
      </c>
      <c r="K9" s="21">
        <f>IF(FLOW_THRU_100PCT="Y",1,INDEX(VariabilityMatrix,D6L602C1,D6L602C9))</f>
        <v>0.53430989066561307</v>
      </c>
      <c r="L9" s="16" t="s">
        <v>31855</v>
      </c>
      <c r="M9" s="15">
        <f>IF(D6L602C2&lt;&gt;0,D6L602C2*D6L602C4,D6L602C3*D6L602C4)</f>
        <v>0.18624392802933423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9.3121964014667116E-2</v>
      </c>
      <c r="R9" s="16" t="s">
        <v>31857</v>
      </c>
      <c r="S9" s="15">
        <f>D6L602C5-D6L602C7</f>
        <v>9.3121964014667116E-2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8.9903404344030283E-2</v>
      </c>
      <c r="X9" s="16" t="s">
        <v>31859</v>
      </c>
      <c r="Y9" s="33">
        <f>D6L602C7-D6L602C10</f>
        <v>3.2185596706368336E-3</v>
      </c>
      <c r="Z9" s="16" t="s">
        <v>31860</v>
      </c>
      <c r="AA9" s="33">
        <f>CHOOSE(MIN(D6L602C9,RUN_YEARS),B7L806C7,B7L806C16,B7L806C25,B7L806C34,B7L806C43)</f>
        <v>160616</v>
      </c>
      <c r="AB9" s="16" t="s">
        <v>31861</v>
      </c>
      <c r="AC9" s="33">
        <f>IF(D6L602C12=0,0,D6L602C10/D6L602C12)</f>
        <v>5.5974127324818374E-7</v>
      </c>
      <c r="AD9" s="16" t="s">
        <v>31862</v>
      </c>
      <c r="AE9" s="33">
        <f>IF(D6L602C5=0,0,D6L602C10/D6L602C5)</f>
        <v>0.48271857931320106</v>
      </c>
      <c r="AF9" s="16" t="s">
        <v>31863</v>
      </c>
      <c r="AG9" s="33">
        <f>CHOOSE(MIN(D6L602C9,RUN_YEARS),B7L806C5,B7L806C14,B7L806C23,B7L806C32,B7L806C41)</f>
        <v>2211.5709968035112</v>
      </c>
      <c r="AH9" s="16" t="s">
        <v>31864</v>
      </c>
      <c r="AI9" s="33">
        <f>IF(D6L602C15=0,0,D6L602C11/D6L602C15)</f>
        <v>1.4553273104452768E-6</v>
      </c>
      <c r="AJ9" s="16" t="s">
        <v>31865</v>
      </c>
      <c r="AK9" s="33">
        <f>IF(D6L602C5=0,0,D6L602C11/D6L602C5)</f>
        <v>1.728142068679896E-2</v>
      </c>
      <c r="AL9" s="16" t="s">
        <v>31866</v>
      </c>
      <c r="AM9" s="33">
        <f>D6L602C8*CHOOSE(MIN(D6L602C9,RUN_YEARS),B7L806C4,B7L806C13,B7L806C22,B7L806C31,B7L806C40)</f>
        <v>2.8018033261939333E-2</v>
      </c>
      <c r="AN9" s="16" t="s">
        <v>31867</v>
      </c>
      <c r="AO9" s="33">
        <f>D6L602C8-D6L602C18</f>
        <v>6.5103930752727787E-2</v>
      </c>
      <c r="AP9" s="16" t="s">
        <v>31868</v>
      </c>
      <c r="AQ9" s="33">
        <f>CHOOSE(MIN(D6L602C9,RUN_YEARS),B7L806C2,B7L806C11,B7L806C20,B7L806C29,B7L806C38)</f>
        <v>398.98795628476472</v>
      </c>
      <c r="AR9" s="16" t="s">
        <v>31869</v>
      </c>
      <c r="AS9" s="33">
        <f>IF(D6L602C20=0,0,D6L602C18/D6L602C20)</f>
        <v>7.0222754397985805E-5</v>
      </c>
      <c r="AT9" s="16" t="s">
        <v>31870</v>
      </c>
      <c r="AU9" s="33">
        <f>IF(D6L602C5=0,0,D6L602C18/D6L602C5)</f>
        <v>0.15043729778683776</v>
      </c>
      <c r="AV9" s="16" t="s">
        <v>31871</v>
      </c>
      <c r="AW9" s="33">
        <f>CHOOSE(MIN(D6L602C9,RUN_YEARS),B7L806C1,B7L806C10,B7L806C19,B7L806C28,B7L806C37)</f>
        <v>927.10591190645664</v>
      </c>
      <c r="AX9" s="16" t="s">
        <v>31872</v>
      </c>
      <c r="AY9" s="33">
        <f>IF(D6L602C23=0,0,D6L602C19/D6L602C23)</f>
        <v>7.0222754397985832E-5</v>
      </c>
      <c r="AZ9" s="16" t="s">
        <v>31873</v>
      </c>
      <c r="BA9" s="33">
        <f>IF(D6L602C5=0,0,D6L602C19/D6L602C5)</f>
        <v>0.34956270221316227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7.2634794597877554E-3</v>
      </c>
      <c r="J10" s="16" t="s">
        <v>31896</v>
      </c>
      <c r="K10" s="21">
        <f>IF(FLOW_THRU_100PCT="Y",1,INDEX(VariabilityMatrix,D6L603C1,D6L603C9))</f>
        <v>0.53430989066561307</v>
      </c>
      <c r="L10" s="16" t="s">
        <v>31876</v>
      </c>
      <c r="M10" s="15">
        <f>IF(D6L603C2&lt;&gt;0,D6L603C2*D6L603C4,D6L603C3*D6L603C4)</f>
        <v>3.8809489160111219E-3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1.940474458005561E-3</v>
      </c>
      <c r="R10" s="16" t="s">
        <v>31878</v>
      </c>
      <c r="S10" s="15">
        <f>D6L603C5-D6L603C7</f>
        <v>1.940474458005561E-3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1.8734061471239961E-3</v>
      </c>
      <c r="X10" s="16" t="s">
        <v>31880</v>
      </c>
      <c r="Y10" s="33">
        <f>D6L603C7-D6L603C10</f>
        <v>6.7068310881564838E-5</v>
      </c>
      <c r="Z10" s="16" t="s">
        <v>31881</v>
      </c>
      <c r="AA10" s="33">
        <f>CHOOSE(MIN(D6L603C9,RUN_YEARS),B7L806C7,B7L806C16,B7L806C25,B7L806C34,B7L806C43)</f>
        <v>160616</v>
      </c>
      <c r="AB10" s="16" t="s">
        <v>31882</v>
      </c>
      <c r="AC10" s="33">
        <f>IF(D6L603C12=0,0,D6L603C10/D6L603C12)</f>
        <v>1.1663882472007747E-8</v>
      </c>
      <c r="AD10" s="16" t="s">
        <v>31883</v>
      </c>
      <c r="AE10" s="33">
        <f>IF(D6L603C5=0,0,D6L603C10/D6L603C5)</f>
        <v>0.482718579313201</v>
      </c>
      <c r="AF10" s="16" t="s">
        <v>31884</v>
      </c>
      <c r="AG10" s="33">
        <f>CHOOSE(MIN(D6L603C9,RUN_YEARS),B7L806C5,B7L806C14,B7L806C23,B7L806C32,B7L806C41)</f>
        <v>2211.5709968035112</v>
      </c>
      <c r="AH10" s="16" t="s">
        <v>31885</v>
      </c>
      <c r="AI10" s="33">
        <f>IF(D6L603C15=0,0,D6L603C11/D6L603C15)</f>
        <v>3.0326094427220224E-8</v>
      </c>
      <c r="AJ10" s="16" t="s">
        <v>31886</v>
      </c>
      <c r="AK10" s="33">
        <f>IF(D6L603C5=0,0,D6L603C11/D6L603C5)</f>
        <v>1.7281420686799019E-2</v>
      </c>
      <c r="AL10" s="16" t="s">
        <v>31887</v>
      </c>
      <c r="AM10" s="33">
        <f>D6L603C8*CHOOSE(MIN(D6L603C9,RUN_YEARS),B7L806C4,B7L806C13,B7L806C22,B7L806C31,B7L806C40)</f>
        <v>5.8383946777347041E-4</v>
      </c>
      <c r="AN10" s="16" t="s">
        <v>31888</v>
      </c>
      <c r="AO10" s="33">
        <f>D6L603C8-D6L603C18</f>
        <v>1.3566349902320906E-3</v>
      </c>
      <c r="AP10" s="16" t="s">
        <v>31889</v>
      </c>
      <c r="AQ10" s="33">
        <f>CHOOSE(MIN(D6L603C9,RUN_YEARS),B7L806C2,B7L806C11,B7L806C20,B7L806C29,B7L806C38)</f>
        <v>398.98795628476472</v>
      </c>
      <c r="AR10" s="16" t="s">
        <v>31890</v>
      </c>
      <c r="AS10" s="33">
        <f>IF(D6L603C20=0,0,D6L603C18/D6L603C20)</f>
        <v>1.4633009808365592E-6</v>
      </c>
      <c r="AT10" s="16" t="s">
        <v>31891</v>
      </c>
      <c r="AU10" s="33">
        <f>IF(D6L603C5=0,0,D6L603C18/D6L603C5)</f>
        <v>0.15043729778683776</v>
      </c>
      <c r="AV10" s="16" t="s">
        <v>31892</v>
      </c>
      <c r="AW10" s="33">
        <f>CHOOSE(MIN(D6L603C9,RUN_YEARS),B7L806C1,B7L806C10,B7L806C19,B7L806C28,B7L806C37)</f>
        <v>927.10591190645664</v>
      </c>
      <c r="AX10" s="16" t="s">
        <v>31893</v>
      </c>
      <c r="AY10" s="33">
        <f>IF(D6L603C23=0,0,D6L603C19/D6L603C23)</f>
        <v>1.4633009808365592E-6</v>
      </c>
      <c r="AZ10" s="16" t="s">
        <v>31894</v>
      </c>
      <c r="BA10" s="33">
        <f>IF(D6L603C5=0,0,D6L603C19/D6L603C5)</f>
        <v>0.34956270221316221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</v>
      </c>
      <c r="J11" s="16" t="s">
        <v>31917</v>
      </c>
      <c r="K11" s="21">
        <f>IF(FLOW_THRU_100PCT="Y",1,INDEX(VariabilityMatrix,D6L604C1,D6L604C9))</f>
        <v>0.54347465891250279</v>
      </c>
      <c r="L11" s="16" t="s">
        <v>31897</v>
      </c>
      <c r="M11" s="15">
        <f>IF(D6L604C2&lt;&gt;0,D6L604C2*D6L604C4,D6L604C3*D6L604C4)</f>
        <v>0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</v>
      </c>
      <c r="R11" s="16" t="s">
        <v>31899</v>
      </c>
      <c r="S11" s="15">
        <f>D6L604C5-D6L604C7</f>
        <v>0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</v>
      </c>
      <c r="X11" s="16" t="s">
        <v>31901</v>
      </c>
      <c r="Y11" s="33">
        <f>D6L604C7-D6L604C10</f>
        <v>0</v>
      </c>
      <c r="Z11" s="16" t="s">
        <v>31902</v>
      </c>
      <c r="AA11" s="33">
        <f>CHOOSE(MIN(D6L604C9,RUN_YEARS),B7L806C7,B7L806C16,B7L806C25,B7L806C34,B7L806C43)</f>
        <v>172101</v>
      </c>
      <c r="AB11" s="16" t="s">
        <v>31903</v>
      </c>
      <c r="AC11" s="33">
        <f>IF(D6L604C12=0,0,D6L604C10/D6L604C12)</f>
        <v>0</v>
      </c>
      <c r="AD11" s="16" t="s">
        <v>31904</v>
      </c>
      <c r="AE11" s="33">
        <f>IF(D6L604C5=0,0,D6L604C10/D6L604C5)</f>
        <v>0</v>
      </c>
      <c r="AF11" s="16" t="s">
        <v>31905</v>
      </c>
      <c r="AG11" s="33">
        <f>CHOOSE(MIN(D6L604C9,RUN_YEARS),B7L806C5,B7L806C14,B7L806C23,B7L806C32,B7L806C41)</f>
        <v>2007.2698173494796</v>
      </c>
      <c r="AH11" s="16" t="s">
        <v>31906</v>
      </c>
      <c r="AI11" s="33">
        <f>IF(D6L604C15=0,0,D6L604C11/D6L604C15)</f>
        <v>0</v>
      </c>
      <c r="AJ11" s="16" t="s">
        <v>31907</v>
      </c>
      <c r="AK11" s="33">
        <f>IF(D6L604C5=0,0,D6L604C11/D6L604C5)</f>
        <v>0</v>
      </c>
      <c r="AL11" s="16" t="s">
        <v>31908</v>
      </c>
      <c r="AM11" s="33">
        <f>D6L604C8*CHOOSE(MIN(D6L604C9,RUN_YEARS),B7L806C4,B7L806C13,B7L806C22,B7L806C31,B7L806C40)</f>
        <v>0</v>
      </c>
      <c r="AN11" s="16" t="s">
        <v>31909</v>
      </c>
      <c r="AO11" s="33">
        <f>D6L604C8-D6L604C18</f>
        <v>0</v>
      </c>
      <c r="AP11" s="16" t="s">
        <v>31910</v>
      </c>
      <c r="AQ11" s="33">
        <f>CHOOSE(MIN(D6L604C9,RUN_YEARS),B7L806C2,B7L806C11,B7L806C20,B7L806C29,B7L806C38)</f>
        <v>419.00347790655798</v>
      </c>
      <c r="AR11" s="16" t="s">
        <v>31911</v>
      </c>
      <c r="AS11" s="33">
        <f>IF(D6L604C20=0,0,D6L604C18/D6L604C20)</f>
        <v>0</v>
      </c>
      <c r="AT11" s="16" t="s">
        <v>31912</v>
      </c>
      <c r="AU11" s="33">
        <f>IF(D6L604C5=0,0,D6L604C18/D6L604C5)</f>
        <v>0</v>
      </c>
      <c r="AV11" s="16" t="s">
        <v>31913</v>
      </c>
      <c r="AW11" s="33">
        <f>CHOOSE(MIN(D6L604C9,RUN_YEARS),B7L806C1,B7L806C10,B7L806C19,B7L806C28,B7L806C37)</f>
        <v>923.01349091626901</v>
      </c>
      <c r="AX11" s="16" t="s">
        <v>31914</v>
      </c>
      <c r="AY11" s="33">
        <f>IF(D6L604C23=0,0,D6L604C19/D6L604C23)</f>
        <v>0</v>
      </c>
      <c r="AZ11" s="16" t="s">
        <v>31915</v>
      </c>
      <c r="BA11" s="33">
        <f>IF(D6L604C5=0,0,D6L604C19/D6L604C5)</f>
        <v>0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1.6135724632699964</v>
      </c>
      <c r="J12" s="16" t="s">
        <v>31938</v>
      </c>
      <c r="K12" s="21">
        <f>IF(FLOW_THRU_100PCT="Y",1,INDEX(VariabilityMatrix,D6L605C1,D6L605C9))</f>
        <v>0.28743433853457218</v>
      </c>
      <c r="L12" s="16" t="s">
        <v>31918</v>
      </c>
      <c r="M12" s="15">
        <f>IF(D6L605C2&lt;&gt;0,D6L605C2*D6L605C4,D6L605C3*D6L605C4)</f>
        <v>0.46379613365761169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0.23189806682880584</v>
      </c>
      <c r="R12" s="16" t="s">
        <v>31920</v>
      </c>
      <c r="S12" s="15">
        <f>D6L605C5-D6L605C7</f>
        <v>0.23189806682880584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0.22388301073015779</v>
      </c>
      <c r="X12" s="16" t="s">
        <v>31922</v>
      </c>
      <c r="Y12" s="33">
        <f>D6L605C7-D6L605C10</f>
        <v>8.0150560986480546E-3</v>
      </c>
      <c r="Z12" s="16" t="s">
        <v>31923</v>
      </c>
      <c r="AA12" s="33">
        <f>CHOOSE(MIN(D6L605C9,RUN_YEARS),B7L806C7,B7L806C16,B7L806C25,B7L806C34,B7L806C43)</f>
        <v>160616</v>
      </c>
      <c r="AB12" s="16" t="s">
        <v>31924</v>
      </c>
      <c r="AC12" s="33">
        <f>IF(D6L605C12=0,0,D6L605C10/D6L605C12)</f>
        <v>1.3939022932345333E-6</v>
      </c>
      <c r="AD12" s="16" t="s">
        <v>31925</v>
      </c>
      <c r="AE12" s="33">
        <f>IF(D6L605C5=0,0,D6L605C10/D6L605C5)</f>
        <v>0.482718579313201</v>
      </c>
      <c r="AF12" s="16" t="s">
        <v>31926</v>
      </c>
      <c r="AG12" s="33">
        <f>CHOOSE(MIN(D6L605C9,RUN_YEARS),B7L806C5,B7L806C14,B7L806C23,B7L806C32,B7L806C41)</f>
        <v>2211.5709968035112</v>
      </c>
      <c r="AH12" s="16" t="s">
        <v>31927</v>
      </c>
      <c r="AI12" s="33">
        <f>IF(D6L605C15=0,0,D6L605C11/D6L605C15)</f>
        <v>3.6241459624097969E-6</v>
      </c>
      <c r="AJ12" s="16" t="s">
        <v>31928</v>
      </c>
      <c r="AK12" s="33">
        <f>IF(D6L605C5=0,0,D6L605C11/D6L605C5)</f>
        <v>1.7281420686799023E-2</v>
      </c>
      <c r="AL12" s="16" t="s">
        <v>31929</v>
      </c>
      <c r="AM12" s="33">
        <f>D6L605C8*CHOOSE(MIN(D6L605C9,RUN_YEARS),B7L806C4,B7L806C13,B7L806C22,B7L806C31,B7L806C40)</f>
        <v>6.9772237071434137E-2</v>
      </c>
      <c r="AN12" s="16" t="s">
        <v>31930</v>
      </c>
      <c r="AO12" s="33">
        <f>D6L605C8-D6L605C18</f>
        <v>0.16212582975737172</v>
      </c>
      <c r="AP12" s="16" t="s">
        <v>31931</v>
      </c>
      <c r="AQ12" s="33">
        <f>CHOOSE(MIN(D6L605C9,RUN_YEARS),B7L806C2,B7L806C11,B7L806C20,B7L806C29,B7L806C38)</f>
        <v>398.98795628476472</v>
      </c>
      <c r="AR12" s="16" t="s">
        <v>31932</v>
      </c>
      <c r="AS12" s="33">
        <f>IF(D6L605C20=0,0,D6L605C18/D6L605C20)</f>
        <v>1.7487304058280012E-4</v>
      </c>
      <c r="AT12" s="16" t="s">
        <v>31933</v>
      </c>
      <c r="AU12" s="33">
        <f>IF(D6L605C5=0,0,D6L605C18/D6L605C5)</f>
        <v>0.15043729778683776</v>
      </c>
      <c r="AV12" s="16" t="s">
        <v>31934</v>
      </c>
      <c r="AW12" s="33">
        <f>CHOOSE(MIN(D6L605C9,RUN_YEARS),B7L806C1,B7L806C10,B7L806C19,B7L806C28,B7L806C37)</f>
        <v>927.10591190645664</v>
      </c>
      <c r="AX12" s="16" t="s">
        <v>31935</v>
      </c>
      <c r="AY12" s="33">
        <f>IF(D6L605C23=0,0,D6L605C19/D6L605C23)</f>
        <v>1.7487304058280015E-4</v>
      </c>
      <c r="AZ12" s="16" t="s">
        <v>31936</v>
      </c>
      <c r="BA12" s="33">
        <f>IF(D6L605C5=0,0,D6L605C19/D6L605C5)</f>
        <v>0.34956270221316227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0.51880803155070498</v>
      </c>
      <c r="J13" s="16" t="s">
        <v>31959</v>
      </c>
      <c r="K13" s="21">
        <f>IF(FLOW_THRU_100PCT="Y",1,INDEX(VariabilityMatrix,D6L606C1,D6L606C9))</f>
        <v>0.53430989066561307</v>
      </c>
      <c r="L13" s="16" t="s">
        <v>31939</v>
      </c>
      <c r="M13" s="15">
        <f>IF(D6L606C2&lt;&gt;0,D6L606C2*D6L606C4,D6L606C3*D6L606C4)</f>
        <v>0.27720426261429915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0.13860213130714957</v>
      </c>
      <c r="R13" s="16" t="s">
        <v>31941</v>
      </c>
      <c r="S13" s="15">
        <f>D6L606C5-D6L606C7</f>
        <v>0.13860213130714957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0.13381164782873797</v>
      </c>
      <c r="X13" s="16" t="s">
        <v>31943</v>
      </c>
      <c r="Y13" s="33">
        <f>D6L606C7-D6L606C10</f>
        <v>4.7904834784116002E-3</v>
      </c>
      <c r="Z13" s="16" t="s">
        <v>31944</v>
      </c>
      <c r="AA13" s="33">
        <f>CHOOSE(MIN(D6L606C9,RUN_YEARS),B7L806C7,B7L806C16,B7L806C25,B7L806C34,B7L806C43)</f>
        <v>160616</v>
      </c>
      <c r="AB13" s="16" t="s">
        <v>31945</v>
      </c>
      <c r="AC13" s="33">
        <f>IF(D6L606C12=0,0,D6L606C10/D6L606C12)</f>
        <v>8.3311530500534176E-7</v>
      </c>
      <c r="AD13" s="16" t="s">
        <v>31946</v>
      </c>
      <c r="AE13" s="33">
        <f>IF(D6L606C5=0,0,D6L606C10/D6L606C5)</f>
        <v>0.48271857931320106</v>
      </c>
      <c r="AF13" s="16" t="s">
        <v>31947</v>
      </c>
      <c r="AG13" s="33">
        <f>CHOOSE(MIN(D6L606C9,RUN_YEARS),B7L806C5,B7L806C14,B7L806C23,B7L806C32,B7L806C41)</f>
        <v>2211.5709968035112</v>
      </c>
      <c r="AH13" s="16" t="s">
        <v>31948</v>
      </c>
      <c r="AI13" s="33">
        <f>IF(D6L606C15=0,0,D6L606C11/D6L606C15)</f>
        <v>2.1660997930138866E-6</v>
      </c>
      <c r="AJ13" s="16" t="s">
        <v>31949</v>
      </c>
      <c r="AK13" s="33">
        <f>IF(D6L606C5=0,0,D6L606C11/D6L606C5)</f>
        <v>1.7281420686798957E-2</v>
      </c>
      <c r="AL13" s="16" t="s">
        <v>31950</v>
      </c>
      <c r="AM13" s="33">
        <f>D6L606C8*CHOOSE(MIN(D6L606C9,RUN_YEARS),B7L806C4,B7L806C13,B7L806C22,B7L806C31,B7L806C40)</f>
        <v>4.1701860202688096E-2</v>
      </c>
      <c r="AN13" s="16" t="s">
        <v>31951</v>
      </c>
      <c r="AO13" s="33">
        <f>D6L606C8-D6L606C18</f>
        <v>9.6900271104461477E-2</v>
      </c>
      <c r="AP13" s="16" t="s">
        <v>31952</v>
      </c>
      <c r="AQ13" s="33">
        <f>CHOOSE(MIN(D6L606C9,RUN_YEARS),B7L806C2,B7L806C11,B7L806C20,B7L806C29,B7L806C38)</f>
        <v>398.98795628476472</v>
      </c>
      <c r="AR13" s="16" t="s">
        <v>31953</v>
      </c>
      <c r="AS13" s="33">
        <f>IF(D6L606C20=0,0,D6L606C18/D6L606C20)</f>
        <v>1.0451909524037047E-4</v>
      </c>
      <c r="AT13" s="16" t="s">
        <v>31954</v>
      </c>
      <c r="AU13" s="33">
        <f>IF(D6L606C5=0,0,D6L606C18/D6L606C5)</f>
        <v>0.15043729778683776</v>
      </c>
      <c r="AV13" s="16" t="s">
        <v>31955</v>
      </c>
      <c r="AW13" s="33">
        <f>CHOOSE(MIN(D6L606C9,RUN_YEARS),B7L806C1,B7L806C10,B7L806C19,B7L806C28,B7L806C37)</f>
        <v>927.10591190645664</v>
      </c>
      <c r="AX13" s="16" t="s">
        <v>31956</v>
      </c>
      <c r="AY13" s="33">
        <f>IF(D6L606C23=0,0,D6L606C19/D6L606C23)</f>
        <v>1.0451909524037049E-4</v>
      </c>
      <c r="AZ13" s="16" t="s">
        <v>31957</v>
      </c>
      <c r="BA13" s="33">
        <f>IF(D6L606C5=0,0,D6L606C19/D6L606C5)</f>
        <v>0.34956270221316227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0.88888551855346221</v>
      </c>
      <c r="J14" s="16" t="s">
        <v>31980</v>
      </c>
      <c r="K14" s="21">
        <f>IF(FLOW_THRU_100PCT="Y",1,INDEX(VariabilityMatrix,D6L607C1,D6L607C9))</f>
        <v>0.54347465891250279</v>
      </c>
      <c r="L14" s="16" t="s">
        <v>31960</v>
      </c>
      <c r="M14" s="15">
        <f>IF(D6L607C2&lt;&gt;0,D6L607C2*D6L607C4,D6L607C3*D6L607C4)</f>
        <v>0.48308675400810602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0.24154337700405301</v>
      </c>
      <c r="R14" s="16" t="s">
        <v>31962</v>
      </c>
      <c r="S14" s="15">
        <f>D6L607C5-D6L607C7</f>
        <v>0.24154337700405301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0.23443424211403704</v>
      </c>
      <c r="X14" s="16" t="s">
        <v>31964</v>
      </c>
      <c r="Y14" s="33">
        <f>D6L607C7-D6L607C10</f>
        <v>7.1091348900159668E-3</v>
      </c>
      <c r="Z14" s="16" t="s">
        <v>31965</v>
      </c>
      <c r="AA14" s="33">
        <f>CHOOSE(MIN(D6L607C9,RUN_YEARS),B7L806C7,B7L806C16,B7L806C25,B7L806C34,B7L806C43)</f>
        <v>172101</v>
      </c>
      <c r="AB14" s="16" t="s">
        <v>31966</v>
      </c>
      <c r="AC14" s="33">
        <f>IF(D6L607C12=0,0,D6L607C10/D6L607C12)</f>
        <v>1.3621898891583258E-6</v>
      </c>
      <c r="AD14" s="16" t="s">
        <v>31967</v>
      </c>
      <c r="AE14" s="33">
        <f>IF(D6L607C5=0,0,D6L607C10/D6L607C5)</f>
        <v>0.48528393744802062</v>
      </c>
      <c r="AF14" s="16" t="s">
        <v>31968</v>
      </c>
      <c r="AG14" s="33">
        <f>CHOOSE(MIN(D6L607C9,RUN_YEARS),B7L806C5,B7L806C14,B7L806C23,B7L806C32,B7L806C41)</f>
        <v>2007.2698173494796</v>
      </c>
      <c r="AH14" s="16" t="s">
        <v>31969</v>
      </c>
      <c r="AI14" s="33">
        <f>IF(D6L607C15=0,0,D6L607C11/D6L607C15)</f>
        <v>3.5416937118116478E-6</v>
      </c>
      <c r="AJ14" s="16" t="s">
        <v>31970</v>
      </c>
      <c r="AK14" s="33">
        <f>IF(D6L607C5=0,0,D6L607C11/D6L607C5)</f>
        <v>1.4716062551979386E-2</v>
      </c>
      <c r="AL14" s="16" t="s">
        <v>31971</v>
      </c>
      <c r="AM14" s="33">
        <f>D6L607C8*CHOOSE(MIN(D6L607C9,RUN_YEARS),B7L806C4,B7L806C13,B7L806C22,B7L806C31,B7L806C40)</f>
        <v>7.5414482365874266E-2</v>
      </c>
      <c r="AN14" s="16" t="s">
        <v>31972</v>
      </c>
      <c r="AO14" s="33">
        <f>D6L607C8-D6L607C18</f>
        <v>0.16612889463817876</v>
      </c>
      <c r="AP14" s="16" t="s">
        <v>31973</v>
      </c>
      <c r="AQ14" s="33">
        <f>CHOOSE(MIN(D6L607C9,RUN_YEARS),B7L806C2,B7L806C11,B7L806C20,B7L806C29,B7L806C38)</f>
        <v>419.00347790655798</v>
      </c>
      <c r="AR14" s="16" t="s">
        <v>31974</v>
      </c>
      <c r="AS14" s="33">
        <f>IF(D6L607C20=0,0,D6L607C18/D6L607C20)</f>
        <v>1.7998533745510451E-4</v>
      </c>
      <c r="AT14" s="16" t="s">
        <v>31975</v>
      </c>
      <c r="AU14" s="33">
        <f>IF(D6L607C5=0,0,D6L607C18/D6L607C5)</f>
        <v>0.15610960503505927</v>
      </c>
      <c r="AV14" s="16" t="s">
        <v>31976</v>
      </c>
      <c r="AW14" s="33">
        <f>CHOOSE(MIN(D6L607C9,RUN_YEARS),B7L806C1,B7L806C10,B7L806C19,B7L806C28,B7L806C37)</f>
        <v>923.01349091626901</v>
      </c>
      <c r="AX14" s="16" t="s">
        <v>31977</v>
      </c>
      <c r="AY14" s="33">
        <f>IF(D6L607C23=0,0,D6L607C19/D6L607C23)</f>
        <v>1.7998533745510454E-4</v>
      </c>
      <c r="AZ14" s="16" t="s">
        <v>31978</v>
      </c>
      <c r="BA14" s="33">
        <f>IF(D6L607C5=0,0,D6L607C19/D6L607C5)</f>
        <v>0.34389039496494078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IF(FLOW_THRU_100PCT="Y",1,INDEX(VariabilityMatrix,D6L608C1,D6L608C9))</f>
        <v>0.54347465891250279</v>
      </c>
      <c r="L15" s="16" t="s">
        <v>31981</v>
      </c>
      <c r="M15" s="15">
        <f>IF(D6L608C2&lt;&gt;0,D6L608C2*D6L608C4,D6L608C3*D6L608C4)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172101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2007.2698173494796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419.00347790655798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923.01349091626901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IF(FLOW_THRU_100PCT="Y",1,INDEX(VariabilityMatrix,D6L609C1,D6L609C9))</f>
        <v>0.54347465891250279</v>
      </c>
      <c r="L16" s="16" t="s">
        <v>32002</v>
      </c>
      <c r="M16" s="15">
        <f>IF(D6L609C2&lt;&gt;0,D6L609C2*D6L609C4,D6L609C3*D6L609C4)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172101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2007.2698173494796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419.00347790655798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923.01349091626901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IF(FLOW_THRU_100PCT="Y",1,INDEX(VariabilityMatrix,D6L610C1,D6L610C9))</f>
        <v>0.54347465891250279</v>
      </c>
      <c r="L17" s="16" t="s">
        <v>32023</v>
      </c>
      <c r="M17" s="15">
        <f>IF(D6L610C2&lt;&gt;0,D6L610C2*D6L610C4,D6L610C3*D6L610C4)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172101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2007.2698173494796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419.00347790655798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923.01349091626901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0.54347465891250279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172101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2007.2698173494796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419.00347790655798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923.01349091626901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0.54347465891250279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172101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2007.2698173494796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419.00347790655798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923.01349091626901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0.41950760175032092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0.360776537505276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0.180388268752638</v>
      </c>
      <c r="R20" s="16" t="s">
        <v>32088</v>
      </c>
      <c r="S20" s="15">
        <f>D6L613C5-D6L613C7</f>
        <v>0.180388268752638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0.17507905865942383</v>
      </c>
      <c r="X20" s="16" t="s">
        <v>32090</v>
      </c>
      <c r="Y20" s="33">
        <f>D6L613C7-D6L613C10</f>
        <v>5.3092100932141673E-3</v>
      </c>
      <c r="Z20" s="16" t="s">
        <v>32091</v>
      </c>
      <c r="AA20" s="33">
        <f>CHOOSE(MIN(D6L613C9,RUN_YEARS),B7L806C7,B7L806C16,B7L806C25,B7L806C34,B7L806C43)</f>
        <v>172101</v>
      </c>
      <c r="AB20" s="16" t="s">
        <v>32092</v>
      </c>
      <c r="AC20" s="33">
        <f>IF(D6L613C12=0,0,D6L613C10/D6L613C12)</f>
        <v>1.0173041333834425E-6</v>
      </c>
      <c r="AD20" s="16" t="s">
        <v>32093</v>
      </c>
      <c r="AE20" s="33">
        <f>IF(D6L613C5=0,0,D6L613C10/D6L613C5)</f>
        <v>0.48528393744802062</v>
      </c>
      <c r="AF20" s="16" t="s">
        <v>32094</v>
      </c>
      <c r="AG20" s="33">
        <f>CHOOSE(MIN(D6L613C9,RUN_YEARS),B7L806C5,B7L806C14,B7L806C23,B7L806C32,B7L806C41)</f>
        <v>2007.2698173494796</v>
      </c>
      <c r="AH20" s="16" t="s">
        <v>32095</v>
      </c>
      <c r="AI20" s="33">
        <f>IF(D6L613C15=0,0,D6L613C11/D6L613C15)</f>
        <v>2.6449907467969451E-6</v>
      </c>
      <c r="AJ20" s="16" t="s">
        <v>32096</v>
      </c>
      <c r="AK20" s="33">
        <f>IF(D6L613C5=0,0,D6L613C11/D6L613C5)</f>
        <v>1.4716062551979355E-2</v>
      </c>
      <c r="AL20" s="16" t="s">
        <v>32097</v>
      </c>
      <c r="AM20" s="33">
        <f>D6L613C8*CHOOSE(MIN(D6L613C9,RUN_YEARS),B7L806C4,B7L806C13,B7L806C22,B7L806C31,B7L806C40)</f>
        <v>5.6320682775864883E-2</v>
      </c>
      <c r="AN20" s="16" t="s">
        <v>32098</v>
      </c>
      <c r="AO20" s="33">
        <f>D6L613C8-D6L613C18</f>
        <v>0.12406758597677311</v>
      </c>
      <c r="AP20" s="16" t="s">
        <v>32099</v>
      </c>
      <c r="AQ20" s="33">
        <f>CHOOSE(MIN(D6L613C9,RUN_YEARS),B7L806C2,B7L806C11,B7L806C20,B7L806C29,B7L806C38)</f>
        <v>419.00347790655798</v>
      </c>
      <c r="AR20" s="16" t="s">
        <v>32100</v>
      </c>
      <c r="AS20" s="33">
        <f>IF(D6L613C20=0,0,D6L613C18/D6L613C20)</f>
        <v>1.344157882823707E-4</v>
      </c>
      <c r="AT20" s="16" t="s">
        <v>32101</v>
      </c>
      <c r="AU20" s="33">
        <f>IF(D6L613C5=0,0,D6L613C18/D6L613C5)</f>
        <v>0.15610960503505927</v>
      </c>
      <c r="AV20" s="16" t="s">
        <v>32102</v>
      </c>
      <c r="AW20" s="33">
        <f>CHOOSE(MIN(D6L613C9,RUN_YEARS),B7L806C1,B7L806C10,B7L806C19,B7L806C28,B7L806C37)</f>
        <v>923.01349091626901</v>
      </c>
      <c r="AX20" s="16" t="s">
        <v>32103</v>
      </c>
      <c r="AY20" s="33">
        <f>IF(D6L613C23=0,0,D6L613C19/D6L613C23)</f>
        <v>1.344157882823707E-4</v>
      </c>
      <c r="AZ20" s="16" t="s">
        <v>32104</v>
      </c>
      <c r="BA20" s="33">
        <f>IF(D6L613C5=0,0,D6L613C19/D6L613C5)</f>
        <v>0.34389039496494073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6.9687251221295333E-3</v>
      </c>
      <c r="J21" s="16" t="s">
        <v>32126</v>
      </c>
      <c r="K21" s="21">
        <f>IF(FLOW_THRU_100PCT="Y",1,INDEX(VariabilityMatrix,D6L614C1,D6L614C9))</f>
        <v>0.53430989066561307</v>
      </c>
      <c r="L21" s="16" t="s">
        <v>32106</v>
      </c>
      <c r="M21" s="15">
        <f>IF(D6L614C2&lt;&gt;0,D6L614C2*D6L614C4,D6L614C3*D6L614C4)</f>
        <v>3.7234587580837419E-3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1.8617293790418709E-3</v>
      </c>
      <c r="R21" s="16" t="s">
        <v>32108</v>
      </c>
      <c r="S21" s="15">
        <f>D6L614C5-D6L614C7</f>
        <v>1.8617293790418709E-3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1.7973827218334796E-3</v>
      </c>
      <c r="X21" s="16" t="s">
        <v>32110</v>
      </c>
      <c r="Y21" s="33">
        <f>D6L614C7-D6L614C10</f>
        <v>6.4346657208391288E-5</v>
      </c>
      <c r="Z21" s="16" t="s">
        <v>32111</v>
      </c>
      <c r="AA21" s="33">
        <f>CHOOSE(MIN(D6L614C9,RUN_YEARS),B7L806C7,B7L806C16,B7L806C25,B7L806C34,B7L806C43)</f>
        <v>160616</v>
      </c>
      <c r="AB21" s="16" t="s">
        <v>32112</v>
      </c>
      <c r="AC21" s="33">
        <f>IF(D6L614C12=0,0,D6L614C10/D6L614C12)</f>
        <v>1.1190558361766447E-8</v>
      </c>
      <c r="AD21" s="16" t="s">
        <v>32113</v>
      </c>
      <c r="AE21" s="33">
        <f>IF(D6L614C5=0,0,D6L614C10/D6L614C5)</f>
        <v>0.482718579313201</v>
      </c>
      <c r="AF21" s="16" t="s">
        <v>32114</v>
      </c>
      <c r="AG21" s="33">
        <f>CHOOSE(MIN(D6L614C9,RUN_YEARS),B7L806C5,B7L806C14,B7L806C23,B7L806C32,B7L806C41)</f>
        <v>2211.5709968035112</v>
      </c>
      <c r="AH21" s="16" t="s">
        <v>32115</v>
      </c>
      <c r="AI21" s="33">
        <f>IF(D6L614C15=0,0,D6L614C11/D6L614C15)</f>
        <v>2.9095451740592807E-8</v>
      </c>
      <c r="AJ21" s="16" t="s">
        <v>32116</v>
      </c>
      <c r="AK21" s="33">
        <f>IF(D6L614C5=0,0,D6L614C11/D6L614C5)</f>
        <v>1.7281420686798998E-2</v>
      </c>
      <c r="AL21" s="16" t="s">
        <v>32117</v>
      </c>
      <c r="AM21" s="33">
        <f>D6L614C8*CHOOSE(MIN(D6L614C9,RUN_YEARS),B7L806C4,B7L806C13,B7L806C22,B7L806C31,B7L806C40)</f>
        <v>5.6014707398685298E-4</v>
      </c>
      <c r="AN21" s="16" t="s">
        <v>32118</v>
      </c>
      <c r="AO21" s="33">
        <f>D6L614C8-D6L614C18</f>
        <v>1.3015823050550181E-3</v>
      </c>
      <c r="AP21" s="16" t="s">
        <v>32119</v>
      </c>
      <c r="AQ21" s="33">
        <f>CHOOSE(MIN(D6L614C9,RUN_YEARS),B7L806C2,B7L806C11,B7L806C20,B7L806C29,B7L806C38)</f>
        <v>398.98795628476472</v>
      </c>
      <c r="AR21" s="16" t="s">
        <v>32120</v>
      </c>
      <c r="AS21" s="33">
        <f>IF(D6L614C20=0,0,D6L614C18/D6L614C20)</f>
        <v>1.4039197553799498E-6</v>
      </c>
      <c r="AT21" s="16" t="s">
        <v>32121</v>
      </c>
      <c r="AU21" s="33">
        <f>IF(D6L614C5=0,0,D6L614C18/D6L614C5)</f>
        <v>0.15043729778683776</v>
      </c>
      <c r="AV21" s="16" t="s">
        <v>32122</v>
      </c>
      <c r="AW21" s="33">
        <f>CHOOSE(MIN(D6L614C9,RUN_YEARS),B7L806C1,B7L806C10,B7L806C19,B7L806C28,B7L806C37)</f>
        <v>927.10591190645664</v>
      </c>
      <c r="AX21" s="16" t="s">
        <v>32123</v>
      </c>
      <c r="AY21" s="33">
        <f>IF(D6L614C23=0,0,D6L614C19/D6L614C23)</f>
        <v>1.40391975537995E-6</v>
      </c>
      <c r="AZ21" s="16" t="s">
        <v>32124</v>
      </c>
      <c r="BA21" s="33">
        <f>IF(D6L614C5=0,0,D6L614C19/D6L614C5)</f>
        <v>0.34956270221316227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0.24320637484820115</v>
      </c>
      <c r="J22" s="16" t="s">
        <v>32147</v>
      </c>
      <c r="K22" s="21">
        <f>IF(FLOW_THRU_100PCT="Y",1,INDEX(VariabilityMatrix,D6L615C1,D6L615C9))</f>
        <v>0.54384063012100192</v>
      </c>
      <c r="L22" s="16" t="s">
        <v>32127</v>
      </c>
      <c r="M22" s="15">
        <f>IF(D6L615C2&lt;&gt;0,D6L615C2*D6L615C4,D6L615C3*D6L615C4)</f>
        <v>0.13226550814689031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6.6132754073445155E-2</v>
      </c>
      <c r="R22" s="16" t="s">
        <v>32129</v>
      </c>
      <c r="S22" s="15">
        <f>D6L615C5-D6L615C7</f>
        <v>6.6132754073445155E-2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6.3911360357870262E-2</v>
      </c>
      <c r="X22" s="16" t="s">
        <v>32131</v>
      </c>
      <c r="Y22" s="33">
        <f>D6L615C7-D6L615C10</f>
        <v>2.2213937155748931E-3</v>
      </c>
      <c r="Z22" s="16" t="s">
        <v>32132</v>
      </c>
      <c r="AA22" s="33">
        <f>CHOOSE(MIN(D6L615C9,RUN_YEARS),B7L806C7,B7L806C16,B7L806C25,B7L806C34,B7L806C43)</f>
        <v>169695.33333333331</v>
      </c>
      <c r="AB22" s="16" t="s">
        <v>32133</v>
      </c>
      <c r="AC22" s="33">
        <f>IF(D6L615C12=0,0,D6L615C10/D6L615C12)</f>
        <v>3.7662414812744961E-7</v>
      </c>
      <c r="AD22" s="16" t="s">
        <v>32134</v>
      </c>
      <c r="AE22" s="33">
        <f>IF(D6L615C5=0,0,D6L615C10/D6L615C5)</f>
        <v>0.48320504153578819</v>
      </c>
      <c r="AF22" s="16" t="s">
        <v>32135</v>
      </c>
      <c r="AG22" s="33">
        <f>CHOOSE(MIN(D6L615C9,RUN_YEARS),B7L806C5,B7L806C14,B7L806C23,B7L806C32,B7L806C41)</f>
        <v>2268.5273967321768</v>
      </c>
      <c r="AH22" s="16" t="s">
        <v>32136</v>
      </c>
      <c r="AI22" s="33">
        <f>IF(D6L615C15=0,0,D6L615C11/D6L615C15)</f>
        <v>9.7922278513136766E-7</v>
      </c>
      <c r="AJ22" s="16" t="s">
        <v>32137</v>
      </c>
      <c r="AK22" s="33">
        <f>IF(D6L615C5=0,0,D6L615C11/D6L615C5)</f>
        <v>1.679495846421182E-2</v>
      </c>
      <c r="AL22" s="16" t="s">
        <v>32138</v>
      </c>
      <c r="AM22" s="33">
        <f>D6L615C8*CHOOSE(MIN(D6L615C9,RUN_YEARS),B7L806C4,B7L806C13,B7L806C22,B7L806C31,B7L806C40)</f>
        <v>2.0497081337020051E-2</v>
      </c>
      <c r="AN22" s="16" t="s">
        <v>32139</v>
      </c>
      <c r="AO22" s="33">
        <f>D6L615C8-D6L615C18</f>
        <v>4.5635672736425104E-2</v>
      </c>
      <c r="AP22" s="16" t="s">
        <v>32140</v>
      </c>
      <c r="AQ22" s="33">
        <f>CHOOSE(MIN(D6L615C9,RUN_YEARS),B7L806C2,B7L806C11,B7L806C20,B7L806C29,B7L806C38)</f>
        <v>429.63240456833972</v>
      </c>
      <c r="AR22" s="16" t="s">
        <v>32141</v>
      </c>
      <c r="AS22" s="33">
        <f>IF(D6L615C20=0,0,D6L615C18/D6L615C20)</f>
        <v>4.7708415657366156E-5</v>
      </c>
      <c r="AT22" s="16" t="s">
        <v>32142</v>
      </c>
      <c r="AU22" s="33">
        <f>IF(D6L615C5=0,0,D6L615C18/D6L615C5)</f>
        <v>0.15496921022113019</v>
      </c>
      <c r="AV22" s="16" t="s">
        <v>32143</v>
      </c>
      <c r="AW22" s="33">
        <f>CHOOSE(MIN(D6L615C9,RUN_YEARS),B7L806C1,B7L806C10,B7L806C19,B7L806C28,B7L806C37)</f>
        <v>956.55393514160778</v>
      </c>
      <c r="AX22" s="16" t="s">
        <v>32144</v>
      </c>
      <c r="AY22" s="33">
        <f>IF(D6L615C23=0,0,D6L615C19/D6L615C23)</f>
        <v>4.770841565736617E-5</v>
      </c>
      <c r="AZ22" s="16" t="s">
        <v>32145</v>
      </c>
      <c r="BA22" s="33">
        <f>IF(D6L615C5=0,0,D6L615C19/D6L615C5)</f>
        <v>0.34503078977886981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357.98684934326775</v>
      </c>
      <c r="J23" s="16" t="s">
        <v>32168</v>
      </c>
      <c r="K23" s="21">
        <f>IF(FLOW_THRU_100PCT="Y",1,INDEX(VariabilityMatrix,D6L616C1,D6L616C9))</f>
        <v>0.29459207198942489</v>
      </c>
      <c r="L23" s="16" t="s">
        <v>32148</v>
      </c>
      <c r="M23" s="15">
        <f>IF(D6L616C2&lt;&gt;0,D6L616C2*D6L616C4,D6L616C3*D6L616C4)</f>
        <v>105.46008769299934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52.730043846499669</v>
      </c>
      <c r="R23" s="16" t="s">
        <v>32150</v>
      </c>
      <c r="S23" s="15">
        <f>D6L616C5-D6L616C7</f>
        <v>52.730043846499669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50.958846054063606</v>
      </c>
      <c r="X23" s="16" t="s">
        <v>32152</v>
      </c>
      <c r="Y23" s="33">
        <f>D6L616C7-D6L616C10</f>
        <v>1.7711977924360625</v>
      </c>
      <c r="Z23" s="16" t="s">
        <v>32153</v>
      </c>
      <c r="AA23" s="33">
        <f>CHOOSE(MIN(D6L616C9,RUN_YEARS),B7L806C7,B7L806C16,B7L806C25,B7L806C34,B7L806C43)</f>
        <v>169695.33333333331</v>
      </c>
      <c r="AB23" s="16" t="s">
        <v>32154</v>
      </c>
      <c r="AC23" s="33">
        <f>IF(D6L616C12=0,0,D6L616C10/D6L616C12)</f>
        <v>3.0029609567379742E-4</v>
      </c>
      <c r="AD23" s="16" t="s">
        <v>32155</v>
      </c>
      <c r="AE23" s="33">
        <f>IF(D6L616C5=0,0,D6L616C10/D6L616C5)</f>
        <v>0.48320504153578814</v>
      </c>
      <c r="AF23" s="16" t="s">
        <v>32156</v>
      </c>
      <c r="AG23" s="33">
        <f>CHOOSE(MIN(D6L616C9,RUN_YEARS),B7L806C5,B7L806C14,B7L806C23,B7L806C32,B7L806C41)</f>
        <v>2268.5273967321768</v>
      </c>
      <c r="AH23" s="16" t="s">
        <v>32157</v>
      </c>
      <c r="AI23" s="33">
        <f>IF(D6L616C15=0,0,D6L616C11/D6L616C15)</f>
        <v>7.8076984875187321E-4</v>
      </c>
      <c r="AJ23" s="16" t="s">
        <v>32158</v>
      </c>
      <c r="AK23" s="33">
        <f>IF(D6L616C5=0,0,D6L616C11/D6L616C5)</f>
        <v>1.6794958464211845E-2</v>
      </c>
      <c r="AL23" s="16" t="s">
        <v>32159</v>
      </c>
      <c r="AM23" s="33">
        <f>D6L616C8*CHOOSE(MIN(D6L616C9,RUN_YEARS),B7L806C4,B7L806C13,B7L806C22,B7L806C31,B7L806C40)</f>
        <v>16.343066499635238</v>
      </c>
      <c r="AN23" s="16" t="s">
        <v>32160</v>
      </c>
      <c r="AO23" s="33">
        <f>D6L616C8-D6L616C18</f>
        <v>36.386977346864427</v>
      </c>
      <c r="AP23" s="16" t="s">
        <v>32161</v>
      </c>
      <c r="AQ23" s="33">
        <f>CHOOSE(MIN(D6L616C9,RUN_YEARS),B7L806C2,B7L806C11,B7L806C20,B7L806C29,B7L806C38)</f>
        <v>429.63240456833972</v>
      </c>
      <c r="AR23" s="16" t="s">
        <v>32162</v>
      </c>
      <c r="AS23" s="33">
        <f>IF(D6L616C20=0,0,D6L616C18/D6L616C20)</f>
        <v>3.8039650468300788E-2</v>
      </c>
      <c r="AT23" s="16" t="s">
        <v>32163</v>
      </c>
      <c r="AU23" s="33">
        <f>IF(D6L616C5=0,0,D6L616C18/D6L616C5)</f>
        <v>0.15496921022113019</v>
      </c>
      <c r="AV23" s="16" t="s">
        <v>32164</v>
      </c>
      <c r="AW23" s="33">
        <f>CHOOSE(MIN(D6L616C9,RUN_YEARS),B7L806C1,B7L806C10,B7L806C19,B7L806C28,B7L806C37)</f>
        <v>956.55393514160778</v>
      </c>
      <c r="AX23" s="16" t="s">
        <v>32165</v>
      </c>
      <c r="AY23" s="33">
        <f>IF(D6L616C23=0,0,D6L616C19/D6L616C23)</f>
        <v>3.8039650468300795E-2</v>
      </c>
      <c r="AZ23" s="16" t="s">
        <v>32166</v>
      </c>
      <c r="BA23" s="33">
        <f>IF(D6L616C5=0,0,D6L616C19/D6L616C5)</f>
        <v>0.34503078977886981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0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0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0</v>
      </c>
      <c r="R24" s="16" t="s">
        <v>32171</v>
      </c>
      <c r="S24" s="15">
        <f>D6L617C5-D6L617C7</f>
        <v>0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0</v>
      </c>
      <c r="X24" s="16" t="s">
        <v>32173</v>
      </c>
      <c r="Y24" s="33">
        <f>D6L617C7-D6L617C10</f>
        <v>0</v>
      </c>
      <c r="Z24" s="16" t="s">
        <v>32174</v>
      </c>
      <c r="AA24" s="33">
        <f>CHOOSE(MIN(D6L617C9,RUN_YEARS),B7L806C7,B7L806C16,B7L806C25,B7L806C34,B7L806C43)</f>
        <v>169695.33333333331</v>
      </c>
      <c r="AB24" s="16" t="s">
        <v>32175</v>
      </c>
      <c r="AC24" s="33">
        <f>IF(D6L617C12=0,0,D6L617C10/D6L617C12)</f>
        <v>0</v>
      </c>
      <c r="AD24" s="16" t="s">
        <v>32176</v>
      </c>
      <c r="AE24" s="33">
        <f>IF(D6L617C5=0,0,D6L617C10/D6L617C5)</f>
        <v>0</v>
      </c>
      <c r="AF24" s="16" t="s">
        <v>32177</v>
      </c>
      <c r="AG24" s="33">
        <f>CHOOSE(MIN(D6L617C9,RUN_YEARS),B7L806C5,B7L806C14,B7L806C23,B7L806C32,B7L806C41)</f>
        <v>2268.5273967321768</v>
      </c>
      <c r="AH24" s="16" t="s">
        <v>32178</v>
      </c>
      <c r="AI24" s="33">
        <f>IF(D6L617C15=0,0,D6L617C11/D6L617C15)</f>
        <v>0</v>
      </c>
      <c r="AJ24" s="16" t="s">
        <v>32179</v>
      </c>
      <c r="AK24" s="33">
        <f>IF(D6L617C5=0,0,D6L617C11/D6L617C5)</f>
        <v>0</v>
      </c>
      <c r="AL24" s="16" t="s">
        <v>32180</v>
      </c>
      <c r="AM24" s="33">
        <f>D6L617C8*CHOOSE(MIN(D6L617C9,RUN_YEARS),B7L806C4,B7L806C13,B7L806C22,B7L806C31,B7L806C40)</f>
        <v>0</v>
      </c>
      <c r="AN24" s="16" t="s">
        <v>32181</v>
      </c>
      <c r="AO24" s="33">
        <f>D6L617C8-D6L617C18</f>
        <v>0</v>
      </c>
      <c r="AP24" s="16" t="s">
        <v>32182</v>
      </c>
      <c r="AQ24" s="33">
        <f>CHOOSE(MIN(D6L617C9,RUN_YEARS),B7L806C2,B7L806C11,B7L806C20,B7L806C29,B7L806C38)</f>
        <v>429.63240456833972</v>
      </c>
      <c r="AR24" s="16" t="s">
        <v>32183</v>
      </c>
      <c r="AS24" s="33">
        <f>IF(D6L617C20=0,0,D6L617C18/D6L617C20)</f>
        <v>0</v>
      </c>
      <c r="AT24" s="16" t="s">
        <v>32184</v>
      </c>
      <c r="AU24" s="33">
        <f>IF(D6L617C5=0,0,D6L617C18/D6L617C5)</f>
        <v>0</v>
      </c>
      <c r="AV24" s="16" t="s">
        <v>32185</v>
      </c>
      <c r="AW24" s="33">
        <f>CHOOSE(MIN(D6L617C9,RUN_YEARS),B7L806C1,B7L806C10,B7L806C19,B7L806C28,B7L806C37)</f>
        <v>956.55393514160778</v>
      </c>
      <c r="AX24" s="16" t="s">
        <v>32186</v>
      </c>
      <c r="AY24" s="33">
        <f>IF(D6L617C23=0,0,D6L617C19/D6L617C23)</f>
        <v>0</v>
      </c>
      <c r="AZ24" s="16" t="s">
        <v>32187</v>
      </c>
      <c r="BA24" s="33">
        <f>IF(D6L617C5=0,0,D6L617C19/D6L617C5)</f>
        <v>0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-4.0444581473765862</v>
      </c>
      <c r="J25" s="16" t="s">
        <v>32209</v>
      </c>
      <c r="K25" s="21">
        <f>IF(FLOW_THRU_100PCT="Y",1,INDEX(VariabilityMatrix,D6L618C1,D6L618C9))</f>
        <v>0.29860696231080941</v>
      </c>
      <c r="L25" s="16" t="s">
        <v>32189</v>
      </c>
      <c r="M25" s="15">
        <f>IF(D6L618C2&lt;&gt;0,D6L618C2*D6L618C4,D6L618C3*D6L618C4)</f>
        <v>-1.2077033615813264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-0.6038516807906632</v>
      </c>
      <c r="R25" s="16" t="s">
        <v>32191</v>
      </c>
      <c r="S25" s="15">
        <f>D6L618C5-D6L618C7</f>
        <v>-0.6038516807906632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-0.58607904257739663</v>
      </c>
      <c r="X25" s="16" t="s">
        <v>32193</v>
      </c>
      <c r="Y25" s="33">
        <f>D6L618C7-D6L618C10</f>
        <v>-1.7772638213266578E-2</v>
      </c>
      <c r="Z25" s="16" t="s">
        <v>32194</v>
      </c>
      <c r="AA25" s="33">
        <f>CHOOSE(MIN(D6L618C9,RUN_YEARS),B7L806C7,B7L806C16,B7L806C25,B7L806C34,B7L806C43)</f>
        <v>172101</v>
      </c>
      <c r="AB25" s="16" t="s">
        <v>32195</v>
      </c>
      <c r="AC25" s="33">
        <f>IF(D6L618C12=0,0,D6L618C10/D6L618C12)</f>
        <v>-3.4054365900104973E-6</v>
      </c>
      <c r="AD25" s="16" t="s">
        <v>32196</v>
      </c>
      <c r="AE25" s="33">
        <f>IF(D6L618C5=0,0,D6L618C10/D6L618C5)</f>
        <v>0.48528393744802062</v>
      </c>
      <c r="AF25" s="16" t="s">
        <v>32197</v>
      </c>
      <c r="AG25" s="33">
        <f>CHOOSE(MIN(D6L618C9,RUN_YEARS),B7L806C5,B7L806C14,B7L806C23,B7L806C32,B7L806C41)</f>
        <v>2007.2698173494796</v>
      </c>
      <c r="AH25" s="16" t="s">
        <v>32198</v>
      </c>
      <c r="AI25" s="33">
        <f>IF(D6L618C15=0,0,D6L618C11/D6L618C15)</f>
        <v>-8.854135134027295E-6</v>
      </c>
      <c r="AJ25" s="16" t="s">
        <v>32199</v>
      </c>
      <c r="AK25" s="33">
        <f>IF(D6L618C5=0,0,D6L618C11/D6L618C5)</f>
        <v>1.4716062551979386E-2</v>
      </c>
      <c r="AL25" s="16" t="s">
        <v>32200</v>
      </c>
      <c r="AM25" s="33">
        <f>D6L618C8*CHOOSE(MIN(D6L618C9,RUN_YEARS),B7L806C4,B7L806C13,B7L806C22,B7L806C31,B7L806C40)</f>
        <v>-0.18853409477597424</v>
      </c>
      <c r="AN25" s="16" t="s">
        <v>32201</v>
      </c>
      <c r="AO25" s="33">
        <f>D6L618C8-D6L618C18</f>
        <v>-0.41531758601468893</v>
      </c>
      <c r="AP25" s="16" t="s">
        <v>32202</v>
      </c>
      <c r="AQ25" s="33">
        <f>CHOOSE(MIN(D6L618C9,RUN_YEARS),B7L806C2,B7L806C11,B7L806C20,B7L806C29,B7L806C38)</f>
        <v>419.00347790655798</v>
      </c>
      <c r="AR25" s="16" t="s">
        <v>32203</v>
      </c>
      <c r="AS25" s="33">
        <f>IF(D6L618C20=0,0,D6L618C18/D6L618C20)</f>
        <v>-4.4995830516237207E-4</v>
      </c>
      <c r="AT25" s="16" t="s">
        <v>32204</v>
      </c>
      <c r="AU25" s="33">
        <f>IF(D6L618C5=0,0,D6L618C18/D6L618C5)</f>
        <v>0.15610960503505927</v>
      </c>
      <c r="AV25" s="16" t="s">
        <v>32205</v>
      </c>
      <c r="AW25" s="33">
        <f>CHOOSE(MIN(D6L618C9,RUN_YEARS),B7L806C1,B7L806C10,B7L806C19,B7L806C28,B7L806C37)</f>
        <v>923.01349091626901</v>
      </c>
      <c r="AX25" s="16" t="s">
        <v>32206</v>
      </c>
      <c r="AY25" s="33">
        <f>IF(D6L618C23=0,0,D6L618C19/D6L618C23)</f>
        <v>-4.4995830516237207E-4</v>
      </c>
      <c r="AZ25" s="16" t="s">
        <v>32207</v>
      </c>
      <c r="BA25" s="33">
        <f>IF(D6L618C5=0,0,D6L618C19/D6L618C5)</f>
        <v>0.34389039496494073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1122.4932366615742</v>
      </c>
      <c r="J26" s="16" t="s">
        <v>32230</v>
      </c>
      <c r="K26" s="21">
        <f>IF(FLOW_THRU_100PCT="Y",1,INDEX(VariabilityMatrix,D6L619C1,D6L619C9))</f>
        <v>0.29459207198942489</v>
      </c>
      <c r="L26" s="16" t="s">
        <v>32210</v>
      </c>
      <c r="M26" s="15">
        <f>IF(D6L619C2&lt;&gt;0,D6L619C2*D6L619C4,D6L619C3*D6L619C4)</f>
        <v>330.67760838224899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165.3388041911245</v>
      </c>
      <c r="R26" s="16" t="s">
        <v>32212</v>
      </c>
      <c r="S26" s="15">
        <f>D6L619C5-D6L619C7</f>
        <v>165.3388041911245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159.7850874932997</v>
      </c>
      <c r="X26" s="16" t="s">
        <v>32214</v>
      </c>
      <c r="Y26" s="33">
        <f>D6L619C7-D6L619C10</f>
        <v>5.5537166978247967</v>
      </c>
      <c r="Z26" s="16" t="s">
        <v>32215</v>
      </c>
      <c r="AA26" s="33">
        <f>CHOOSE(MIN(D6L619C9,RUN_YEARS),B7L806C7,B7L806C16,B7L806C25,B7L806C34,B7L806C43)</f>
        <v>169695.33333333331</v>
      </c>
      <c r="AB26" s="16" t="s">
        <v>32216</v>
      </c>
      <c r="AC26" s="33">
        <f>IF(D6L619C12=0,0,D6L619C10/D6L619C12)</f>
        <v>9.4159977386904989E-4</v>
      </c>
      <c r="AD26" s="16" t="s">
        <v>32217</v>
      </c>
      <c r="AE26" s="33">
        <f>IF(D6L619C5=0,0,D6L619C10/D6L619C5)</f>
        <v>0.48320504153578814</v>
      </c>
      <c r="AF26" s="16" t="s">
        <v>32218</v>
      </c>
      <c r="AG26" s="33">
        <f>CHOOSE(MIN(D6L619C9,RUN_YEARS),B7L806C5,B7L806C14,B7L806C23,B7L806C32,B7L806C41)</f>
        <v>2268.5273967321768</v>
      </c>
      <c r="AH26" s="16" t="s">
        <v>32219</v>
      </c>
      <c r="AI26" s="33">
        <f>IF(D6L619C15=0,0,D6L619C11/D6L619C15)</f>
        <v>2.4481594120595363E-3</v>
      </c>
      <c r="AJ26" s="16" t="s">
        <v>32220</v>
      </c>
      <c r="AK26" s="33">
        <f>IF(D6L619C5=0,0,D6L619C11/D6L619C5)</f>
        <v>1.679495846421189E-2</v>
      </c>
      <c r="AL26" s="16" t="s">
        <v>32221</v>
      </c>
      <c r="AM26" s="33">
        <f>D6L619C8*CHOOSE(MIN(D6L619C9,RUN_YEARS),B7L806C4,B7L806C13,B7L806C22,B7L806C31,B7L806C40)</f>
        <v>51.244847808809311</v>
      </c>
      <c r="AN26" s="16" t="s">
        <v>32222</v>
      </c>
      <c r="AO26" s="33">
        <f>D6L619C8-D6L619C18</f>
        <v>114.09395638231518</v>
      </c>
      <c r="AP26" s="16" t="s">
        <v>32223</v>
      </c>
      <c r="AQ26" s="33">
        <f>CHOOSE(MIN(D6L619C9,RUN_YEARS),B7L806C2,B7L806C11,B7L806C20,B7L806C29,B7L806C38)</f>
        <v>429.63240456833972</v>
      </c>
      <c r="AR26" s="16" t="s">
        <v>32224</v>
      </c>
      <c r="AS26" s="33">
        <f>IF(D6L619C20=0,0,D6L619C18/D6L619C20)</f>
        <v>0.11927603054126244</v>
      </c>
      <c r="AT26" s="16" t="s">
        <v>32225</v>
      </c>
      <c r="AU26" s="33">
        <f>IF(D6L619C5=0,0,D6L619C18/D6L619C5)</f>
        <v>0.15496921022113019</v>
      </c>
      <c r="AV26" s="16" t="s">
        <v>32226</v>
      </c>
      <c r="AW26" s="33">
        <f>CHOOSE(MIN(D6L619C9,RUN_YEARS),B7L806C1,B7L806C10,B7L806C19,B7L806C28,B7L806C37)</f>
        <v>956.55393514160778</v>
      </c>
      <c r="AX26" s="16" t="s">
        <v>32227</v>
      </c>
      <c r="AY26" s="33">
        <f>IF(D6L619C23=0,0,D6L619C19/D6L619C23)</f>
        <v>0.11927603054126244</v>
      </c>
      <c r="AZ26" s="16" t="s">
        <v>32228</v>
      </c>
      <c r="BA26" s="33">
        <f>IF(D6L619C5=0,0,D6L619C19/D6L619C5)</f>
        <v>0.34503078977886981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2222.2459129767349</v>
      </c>
      <c r="J27" s="16" t="s">
        <v>32251</v>
      </c>
      <c r="K27" s="21">
        <f>IF(FLOW_THRU_100PCT="Y",1,INDEX(VariabilityMatrix,D6L620C1,D6L620C9))</f>
        <v>0.29860696231080941</v>
      </c>
      <c r="L27" s="16" t="s">
        <v>32231</v>
      </c>
      <c r="M27" s="15">
        <f>IF(D6L620C2&lt;&gt;0,D6L620C2*D6L620C4,D6L620C3*D6L620C4)</f>
        <v>663.57810158159407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331.78905079079703</v>
      </c>
      <c r="R27" s="16" t="s">
        <v>32233</v>
      </c>
      <c r="S27" s="15">
        <f>D6L620C5-D6L620C7</f>
        <v>331.78905079079703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322.02379393979857</v>
      </c>
      <c r="X27" s="16" t="s">
        <v>32235</v>
      </c>
      <c r="Y27" s="33">
        <f>D6L620C7-D6L620C10</f>
        <v>9.765256850998469</v>
      </c>
      <c r="Z27" s="16" t="s">
        <v>32236</v>
      </c>
      <c r="AA27" s="33">
        <f>CHOOSE(MIN(D6L620C9,RUN_YEARS),B7L806C7,B7L806C16,B7L806C25,B7L806C34,B7L806C43)</f>
        <v>172101</v>
      </c>
      <c r="AB27" s="16" t="s">
        <v>32237</v>
      </c>
      <c r="AC27" s="33">
        <f>IF(D6L620C12=0,0,D6L620C10/D6L620C12)</f>
        <v>1.8711326136384946E-3</v>
      </c>
      <c r="AD27" s="16" t="s">
        <v>32238</v>
      </c>
      <c r="AE27" s="33">
        <f>IF(D6L620C5=0,0,D6L620C10/D6L620C5)</f>
        <v>0.48528393744802062</v>
      </c>
      <c r="AF27" s="16" t="s">
        <v>32239</v>
      </c>
      <c r="AG27" s="33">
        <f>CHOOSE(MIN(D6L620C9,RUN_YEARS),B7L806C5,B7L806C14,B7L806C23,B7L806C32,B7L806C41)</f>
        <v>2007.2698173494796</v>
      </c>
      <c r="AH27" s="16" t="s">
        <v>32240</v>
      </c>
      <c r="AI27" s="33">
        <f>IF(D6L620C15=0,0,D6L620C11/D6L620C15)</f>
        <v>4.8649447954600862E-3</v>
      </c>
      <c r="AJ27" s="16" t="s">
        <v>32241</v>
      </c>
      <c r="AK27" s="33">
        <f>IF(D6L620C5=0,0,D6L620C11/D6L620C5)</f>
        <v>1.4716062551979386E-2</v>
      </c>
      <c r="AL27" s="16" t="s">
        <v>32242</v>
      </c>
      <c r="AM27" s="33">
        <f>D6L620C8*CHOOSE(MIN(D6L620C9,RUN_YEARS),B7L806C4,B7L806C13,B7L806C22,B7L806C31,B7L806C40)</f>
        <v>103.59091534781709</v>
      </c>
      <c r="AN27" s="16" t="s">
        <v>32243</v>
      </c>
      <c r="AO27" s="33">
        <f>D6L620C8-D6L620C18</f>
        <v>228.19813544297995</v>
      </c>
      <c r="AP27" s="16" t="s">
        <v>32244</v>
      </c>
      <c r="AQ27" s="33">
        <f>CHOOSE(MIN(D6L620C9,RUN_YEARS),B7L806C2,B7L806C11,B7L806C20,B7L806C29,B7L806C38)</f>
        <v>419.00347790655798</v>
      </c>
      <c r="AR27" s="16" t="s">
        <v>32245</v>
      </c>
      <c r="AS27" s="33">
        <f>IF(D6L620C20=0,0,D6L620C18/D6L620C20)</f>
        <v>0.24723163603648873</v>
      </c>
      <c r="AT27" s="16" t="s">
        <v>32246</v>
      </c>
      <c r="AU27" s="33">
        <f>IF(D6L620C5=0,0,D6L620C18/D6L620C5)</f>
        <v>0.15610960503505927</v>
      </c>
      <c r="AV27" s="16" t="s">
        <v>32247</v>
      </c>
      <c r="AW27" s="33">
        <f>CHOOSE(MIN(D6L620C9,RUN_YEARS),B7L806C1,B7L806C10,B7L806C19,B7L806C28,B7L806C37)</f>
        <v>923.01349091626901</v>
      </c>
      <c r="AX27" s="16" t="s">
        <v>32248</v>
      </c>
      <c r="AY27" s="33">
        <f>IF(D6L620C23=0,0,D6L620C19/D6L620C23)</f>
        <v>0.24723163603648876</v>
      </c>
      <c r="AZ27" s="16" t="s">
        <v>32249</v>
      </c>
      <c r="BA27" s="33">
        <f>IF(D6L620C5=0,0,D6L620C19/D6L620C5)</f>
        <v>0.34389039496494073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0.29860696231080941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172101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2007.2698173494796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419.00347790655798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923.01349091626901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0.29860696231080941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172101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2007.2698173494796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419.00347790655798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923.01349091626901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0.29860696231080941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172101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2007.2698173494796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419.00347790655798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923.01349091626901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0.29860696231080941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172101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2007.2698173494796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419.00347790655798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923.01349091626901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0.29860696231080941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172101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2007.2698173494796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419.00347790655798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923.01349091626901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6.6182042411616857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5.6916556473990498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2.8458278236995249</v>
      </c>
      <c r="R33" s="16" t="s">
        <v>32359</v>
      </c>
      <c r="S33" s="15">
        <f>D6L626C5-D6L626C7</f>
        <v>2.8458278236995249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2.7620690631680738</v>
      </c>
      <c r="X33" s="16" t="s">
        <v>32361</v>
      </c>
      <c r="Y33" s="33">
        <f>D6L626C7-D6L626C10</f>
        <v>8.3758760531451149E-2</v>
      </c>
      <c r="Z33" s="16" t="s">
        <v>32362</v>
      </c>
      <c r="AA33" s="33">
        <f>CHOOSE(MIN(D6L626C9,RUN_YEARS),B7L806C7,B7L806C16,B7L806C25,B7L806C34,B7L806C43)</f>
        <v>172101</v>
      </c>
      <c r="AB33" s="16" t="s">
        <v>32363</v>
      </c>
      <c r="AC33" s="33">
        <f>IF(D6L626C12=0,0,D6L626C10/D6L626C12)</f>
        <v>1.6049116874208016E-5</v>
      </c>
      <c r="AD33" s="16" t="s">
        <v>32364</v>
      </c>
      <c r="AE33" s="33">
        <f>IF(D6L626C5=0,0,D6L626C10/D6L626C5)</f>
        <v>0.48528393744802062</v>
      </c>
      <c r="AF33" s="16" t="s">
        <v>32365</v>
      </c>
      <c r="AG33" s="33">
        <f>CHOOSE(MIN(D6L626C9,RUN_YEARS),B7L806C5,B7L806C14,B7L806C23,B7L806C32,B7L806C41)</f>
        <v>2007.2698173494796</v>
      </c>
      <c r="AH33" s="16" t="s">
        <v>32366</v>
      </c>
      <c r="AI33" s="33">
        <f>IF(D6L626C15=0,0,D6L626C11/D6L626C15)</f>
        <v>4.1727703872940851E-5</v>
      </c>
      <c r="AJ33" s="16" t="s">
        <v>32367</v>
      </c>
      <c r="AK33" s="33">
        <f>IF(D6L626C5=0,0,D6L626C11/D6L626C5)</f>
        <v>1.4716062551979386E-2</v>
      </c>
      <c r="AL33" s="16" t="s">
        <v>32368</v>
      </c>
      <c r="AM33" s="33">
        <f>D6L626C8*CHOOSE(MIN(D6L626C9,RUN_YEARS),B7L806C4,B7L806C13,B7L806C22,B7L806C31,B7L806C40)</f>
        <v>0.8885221151110303</v>
      </c>
      <c r="AN33" s="16" t="s">
        <v>32369</v>
      </c>
      <c r="AO33" s="33">
        <f>D6L626C8-D6L626C18</f>
        <v>1.9573057085884946</v>
      </c>
      <c r="AP33" s="16" t="s">
        <v>32370</v>
      </c>
      <c r="AQ33" s="33">
        <f>CHOOSE(MIN(D6L626C9,RUN_YEARS),B7L806C2,B7L806C11,B7L806C20,B7L806C29,B7L806C38)</f>
        <v>419.00347790655798</v>
      </c>
      <c r="AR33" s="16" t="s">
        <v>32371</v>
      </c>
      <c r="AS33" s="33">
        <f>IF(D6L626C20=0,0,D6L626C18/D6L626C20)</f>
        <v>2.1205602386650826E-3</v>
      </c>
      <c r="AT33" s="16" t="s">
        <v>32372</v>
      </c>
      <c r="AU33" s="33">
        <f>IF(D6L626C5=0,0,D6L626C18/D6L626C5)</f>
        <v>0.15610960503505927</v>
      </c>
      <c r="AV33" s="16" t="s">
        <v>32373</v>
      </c>
      <c r="AW33" s="33">
        <f>CHOOSE(MIN(D6L626C9,RUN_YEARS),B7L806C1,B7L806C10,B7L806C19,B7L806C28,B7L806C37)</f>
        <v>923.01349091626901</v>
      </c>
      <c r="AX33" s="16" t="s">
        <v>32374</v>
      </c>
      <c r="AY33" s="33">
        <f>IF(D6L626C23=0,0,D6L626C19/D6L626C23)</f>
        <v>2.120560238665083E-3</v>
      </c>
      <c r="AZ33" s="16" t="s">
        <v>32375</v>
      </c>
      <c r="BA33" s="33">
        <f>IF(D6L626C5=0,0,D6L626C19/D6L626C5)</f>
        <v>0.34389039496494073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6.2694199752787361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5.3917011787397131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2.6958505893698566</v>
      </c>
      <c r="R34" s="16" t="s">
        <v>32379</v>
      </c>
      <c r="S34" s="15">
        <f>D6L627C5-D6L627C7</f>
        <v>2.6958505893698566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2.6052971920214811</v>
      </c>
      <c r="X34" s="16" t="s">
        <v>32381</v>
      </c>
      <c r="Y34" s="33">
        <f>D6L627C7-D6L627C10</f>
        <v>9.055339734837542E-2</v>
      </c>
      <c r="Z34" s="16" t="s">
        <v>32382</v>
      </c>
      <c r="AA34" s="33">
        <f>CHOOSE(MIN(D6L627C9,RUN_YEARS),B7L806C7,B7L806C16,B7L806C25,B7L806C34,B7L806C43)</f>
        <v>169695.33333333331</v>
      </c>
      <c r="AB34" s="16" t="s">
        <v>32383</v>
      </c>
      <c r="AC34" s="33">
        <f>IF(D6L627C12=0,0,D6L627C10/D6L627C12)</f>
        <v>1.5352792212051488E-5</v>
      </c>
      <c r="AD34" s="16" t="s">
        <v>32384</v>
      </c>
      <c r="AE34" s="33">
        <f>IF(D6L627C5=0,0,D6L627C10/D6L627C5)</f>
        <v>0.48320504153578819</v>
      </c>
      <c r="AF34" s="16" t="s">
        <v>32385</v>
      </c>
      <c r="AG34" s="33">
        <f>CHOOSE(MIN(D6L627C9,RUN_YEARS),B7L806C5,B7L806C14,B7L806C23,B7L806C32,B7L806C41)</f>
        <v>2268.5273967321768</v>
      </c>
      <c r="AH34" s="16" t="s">
        <v>32386</v>
      </c>
      <c r="AI34" s="33">
        <f>IF(D6L627C15=0,0,D6L627C11/D6L627C15)</f>
        <v>3.9917259751333822E-5</v>
      </c>
      <c r="AJ34" s="16" t="s">
        <v>32387</v>
      </c>
      <c r="AK34" s="33">
        <f>IF(D6L627C5=0,0,D6L627C11/D6L627C5)</f>
        <v>1.6794958464211824E-2</v>
      </c>
      <c r="AL34" s="16" t="s">
        <v>32388</v>
      </c>
      <c r="AM34" s="33">
        <f>D6L627C8*CHOOSE(MIN(D6L627C9,RUN_YEARS),B7L806C4,B7L806C13,B7L806C22,B7L806C31,B7L806C40)</f>
        <v>0.83554767341763003</v>
      </c>
      <c r="AN34" s="16" t="s">
        <v>32389</v>
      </c>
      <c r="AO34" s="33">
        <f>D6L627C8-D6L627C18</f>
        <v>1.8603029159522264</v>
      </c>
      <c r="AP34" s="16" t="s">
        <v>32390</v>
      </c>
      <c r="AQ34" s="33">
        <f>CHOOSE(MIN(D6L627C9,RUN_YEARS),B7L806C2,B7L806C11,B7L806C20,B7L806C29,B7L806C38)</f>
        <v>429.63240456833972</v>
      </c>
      <c r="AR34" s="16" t="s">
        <v>32391</v>
      </c>
      <c r="AS34" s="33">
        <f>IF(D6L627C20=0,0,D6L627C18/D6L627C20)</f>
        <v>1.9447966785864801E-3</v>
      </c>
      <c r="AT34" s="16" t="s">
        <v>32392</v>
      </c>
      <c r="AU34" s="33">
        <f>IF(D6L627C5=0,0,D6L627C18/D6L627C5)</f>
        <v>0.15496921022113019</v>
      </c>
      <c r="AV34" s="16" t="s">
        <v>32393</v>
      </c>
      <c r="AW34" s="33">
        <f>CHOOSE(MIN(D6L627C9,RUN_YEARS),B7L806C1,B7L806C10,B7L806C19,B7L806C28,B7L806C37)</f>
        <v>956.55393514160778</v>
      </c>
      <c r="AX34" s="16" t="s">
        <v>32394</v>
      </c>
      <c r="AY34" s="33">
        <f>IF(D6L627C23=0,0,D6L627C19/D6L627C23)</f>
        <v>1.9447966785864803E-3</v>
      </c>
      <c r="AZ34" s="16" t="s">
        <v>32395</v>
      </c>
      <c r="BA34" s="33">
        <f>IF(D6L627C5=0,0,D6L627C19/D6L627C5)</f>
        <v>0.34503078977886981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9679.8639104139511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6240.755677735553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3120.3778388677765</v>
      </c>
      <c r="R35" s="16" t="s">
        <v>32399</v>
      </c>
      <c r="S35" s="15">
        <f>SUM(D6L601C8:D6L627C8)-2*SUM(D6L609C8,D6L611C8,D6L622C8,D6L624C8,D6L627C8)</f>
        <v>3120.3778388677765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3016.9547374831723</v>
      </c>
      <c r="X35" s="16" t="s">
        <v>32401</v>
      </c>
      <c r="Y35" s="33">
        <f>SUM(D6L601C11:D6L627C11)-2*SUM(D6L609C11,D6L611C11,D6L622C11,D6L624C11,D6L627C11)</f>
        <v>103.42310138460536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1.7752066162446657E-2</v>
      </c>
      <c r="AD35" s="16" t="s">
        <v>32403</v>
      </c>
      <c r="AE35" s="33">
        <f>IF(D6L628C5=0,0,D6L628C10/D6L628C5)</f>
        <v>0.48342779196539049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4.6155372022361453E-2</v>
      </c>
      <c r="AJ35" s="16" t="s">
        <v>32405</v>
      </c>
      <c r="AK35" s="33">
        <f>IF(D6L628C5=0,0,D6L628C11/D6L628C5)</f>
        <v>1.6572208034609719E-2</v>
      </c>
      <c r="AL35" s="16" t="s">
        <v>32406</v>
      </c>
      <c r="AM35" s="33">
        <f>SUM(D6L601C18:D6L627C18)-2*SUM(D6L609C18,D6L611C18,D6L622C18,D6L624C18,D6L627C18)</f>
        <v>967.88355874805518</v>
      </c>
      <c r="AN35" s="16" t="s">
        <v>32407</v>
      </c>
      <c r="AO35" s="33">
        <f>SUM(D6L601C19:D6L627C19)-2*SUM(D6L609C19,D6L611C19,D6L622C19,D6L624C19,D6L627C19)</f>
        <v>2152.4942801197226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2.2590085278200642</v>
      </c>
      <c r="AT35" s="16" t="s">
        <v>32409</v>
      </c>
      <c r="AU35" s="33">
        <f>IF(D6L628C5=0,0,D6L628C18/D6L628C5)</f>
        <v>0.15509076283839557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2.2590085278200642</v>
      </c>
      <c r="AZ35" s="16" t="s">
        <v>32411</v>
      </c>
      <c r="BA35" s="33">
        <f>IF(D6L628C5=0,0,D6L628C19/D6L628C5)</f>
        <v>0.34490923716160465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108.60337991169735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54.301689955848673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27.150844977924336</v>
      </c>
      <c r="R36" s="16" t="s">
        <v>32416</v>
      </c>
      <c r="S36" s="15">
        <f>D6L629C5-D6L629C7</f>
        <v>27.150844977924336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26.351737911855878</v>
      </c>
      <c r="X36" s="16" t="s">
        <v>32418</v>
      </c>
      <c r="Y36" s="33">
        <f>D6L629C7-D6L629C10</f>
        <v>0.79910706606845849</v>
      </c>
      <c r="Z36" s="16" t="s">
        <v>32419</v>
      </c>
      <c r="AA36" s="33">
        <f>CHOOSE(MIN(D6L629C9,RUN_YEARS),B7L806C7,B7L806C16,B7L806C25,B7L806C34,B7L806C43)</f>
        <v>172101</v>
      </c>
      <c r="AB36" s="16" t="s">
        <v>32420</v>
      </c>
      <c r="AC36" s="33">
        <f>IF(D6L629C12=0,0,D6L629C10/D6L629C12)</f>
        <v>1.5311786632184518E-4</v>
      </c>
      <c r="AD36" s="16" t="s">
        <v>32421</v>
      </c>
      <c r="AE36" s="33">
        <f>IF(D6L629C5=0,0,D6L629C10/D6L629C5)</f>
        <v>0.48528393744802062</v>
      </c>
      <c r="AF36" s="16" t="s">
        <v>32422</v>
      </c>
      <c r="AG36" s="33">
        <f>CHOOSE(MIN(D6L629C9,RUN_YEARS),B7L806C5,B7L806C14,B7L806C23,B7L806C32,B7L806C41)</f>
        <v>2007.2698173494796</v>
      </c>
      <c r="AH36" s="16" t="s">
        <v>32423</v>
      </c>
      <c r="AI36" s="33">
        <f>IF(D6L629C15=0,0,D6L629C11/D6L629C15)</f>
        <v>3.9810645243679686E-4</v>
      </c>
      <c r="AJ36" s="16" t="s">
        <v>32424</v>
      </c>
      <c r="AK36" s="33">
        <f>IF(D6L629C5=0,0,D6L629C11/D6L629C5)</f>
        <v>1.4716062551979362E-2</v>
      </c>
      <c r="AL36" s="16" t="s">
        <v>32425</v>
      </c>
      <c r="AM36" s="33">
        <f>D6L629C8*CHOOSE(MIN(D6L629C9,RUN_YEARS),B7L806C4,B7L806C13,B7L806C22,B7L806C31,B7L806C40)</f>
        <v>8.4770153717437822</v>
      </c>
      <c r="AN36" s="16" t="s">
        <v>32426</v>
      </c>
      <c r="AO36" s="33">
        <f>D6L629C8-D6L629C18</f>
        <v>18.673829606180554</v>
      </c>
      <c r="AP36" s="16" t="s">
        <v>32427</v>
      </c>
      <c r="AQ36" s="33">
        <f>CHOOSE(MIN(D6L629C9,RUN_YEARS),B7L806C2,B7L806C11,B7L806C20,B7L806C29,B7L806C38)</f>
        <v>419.00347790655798</v>
      </c>
      <c r="AR36" s="16" t="s">
        <v>32428</v>
      </c>
      <c r="AS36" s="33">
        <f>IF(D6L629C20=0,0,D6L629C18/D6L629C20)</f>
        <v>2.0231372336327581E-2</v>
      </c>
      <c r="AT36" s="16" t="s">
        <v>32429</v>
      </c>
      <c r="AU36" s="33">
        <f>IF(D6L629C5=0,0,D6L629C18/D6L629C5)</f>
        <v>0.15610960503505927</v>
      </c>
      <c r="AV36" s="16" t="s">
        <v>32430</v>
      </c>
      <c r="AW36" s="33">
        <f>CHOOSE(MIN(D6L629C9,RUN_YEARS),B7L806C1,B7L806C10,B7L806C19,B7L806C28,B7L806C37)</f>
        <v>923.01349091626901</v>
      </c>
      <c r="AX36" s="16" t="s">
        <v>32431</v>
      </c>
      <c r="AY36" s="33">
        <f>IF(D6L629C23=0,0,D6L629C19/D6L629C23)</f>
        <v>2.0231372336327581E-2</v>
      </c>
      <c r="AZ36" s="16" t="s">
        <v>32432</v>
      </c>
      <c r="BA36" s="33">
        <f>IF(D6L629C5=0,0,D6L629C19/D6L629C5)</f>
        <v>0.34389039496494073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172101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2007.2698173494796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419.00347790655798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923.01349091626901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75.795060235359784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37.897530117679892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18.948765058839946</v>
      </c>
      <c r="R38" s="16" t="s">
        <v>32456</v>
      </c>
      <c r="S38" s="15">
        <f>D6L631C5-D6L631C7</f>
        <v>18.948765058839946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18.391062635062646</v>
      </c>
      <c r="X38" s="16" t="s">
        <v>32458</v>
      </c>
      <c r="Y38" s="33">
        <f>D6L631C7-D6L631C10</f>
        <v>0.55770242377730028</v>
      </c>
      <c r="Z38" s="16" t="s">
        <v>32459</v>
      </c>
      <c r="AA38" s="33">
        <f>CHOOSE(MIN(D6L631C9,RUN_YEARS),B7L806C7,B7L806C16,B7L806C25,B7L806C34,B7L806C43)</f>
        <v>172101</v>
      </c>
      <c r="AB38" s="16" t="s">
        <v>32460</v>
      </c>
      <c r="AC38" s="33">
        <f>IF(D6L631C12=0,0,D6L631C10/D6L631C12)</f>
        <v>1.0686203238251169E-4</v>
      </c>
      <c r="AD38" s="16" t="s">
        <v>32461</v>
      </c>
      <c r="AE38" s="33">
        <f>IF(D6L631C5=0,0,D6L631C10/D6L631C5)</f>
        <v>0.48528393744802062</v>
      </c>
      <c r="AF38" s="16" t="s">
        <v>32462</v>
      </c>
      <c r="AG38" s="33">
        <f>CHOOSE(MIN(D6L631C9,RUN_YEARS),B7L806C5,B7L806C14,B7L806C23,B7L806C32,B7L806C41)</f>
        <v>2007.2698173494796</v>
      </c>
      <c r="AH38" s="16" t="s">
        <v>32463</v>
      </c>
      <c r="AI38" s="33">
        <f>IF(D6L631C15=0,0,D6L631C11/D6L631C15)</f>
        <v>2.7784128419453062E-4</v>
      </c>
      <c r="AJ38" s="16" t="s">
        <v>32464</v>
      </c>
      <c r="AK38" s="33">
        <f>IF(D6L631C5=0,0,D6L631C11/D6L631C5)</f>
        <v>1.4716062551979393E-2</v>
      </c>
      <c r="AL38" s="16" t="s">
        <v>32465</v>
      </c>
      <c r="AM38" s="33">
        <f>D6L631C8*CHOOSE(MIN(D6L631C9,RUN_YEARS),B7L806C4,B7L806C13,B7L806C22,B7L806C31,B7L806C40)</f>
        <v>5.916168458475271</v>
      </c>
      <c r="AN38" s="16" t="s">
        <v>32466</v>
      </c>
      <c r="AO38" s="33">
        <f>D6L631C8-D6L631C18</f>
        <v>13.032596600364675</v>
      </c>
      <c r="AP38" s="16" t="s">
        <v>32467</v>
      </c>
      <c r="AQ38" s="33">
        <f>CHOOSE(MIN(D6L631C9,RUN_YEARS),B7L806C2,B7L806C11,B7L806C20,B7L806C29,B7L806C38)</f>
        <v>419.00347790655798</v>
      </c>
      <c r="AR38" s="16" t="s">
        <v>32468</v>
      </c>
      <c r="AS38" s="33">
        <f>IF(D6L631C20=0,0,D6L631C18/D6L631C20)</f>
        <v>1.4119616591332058E-2</v>
      </c>
      <c r="AT38" s="16" t="s">
        <v>32469</v>
      </c>
      <c r="AU38" s="33">
        <f>IF(D6L631C5=0,0,D6L631C18/D6L631C5)</f>
        <v>0.15610960503505927</v>
      </c>
      <c r="AV38" s="16" t="s">
        <v>32470</v>
      </c>
      <c r="AW38" s="33">
        <f>CHOOSE(MIN(D6L631C9,RUN_YEARS),B7L806C1,B7L806C10,B7L806C19,B7L806C28,B7L806C37)</f>
        <v>923.01349091626901</v>
      </c>
      <c r="AX38" s="16" t="s">
        <v>32471</v>
      </c>
      <c r="AY38" s="33">
        <f>IF(D6L631C23=0,0,D6L631C19/D6L631C23)</f>
        <v>1.4119616591332059E-2</v>
      </c>
      <c r="AZ38" s="16" t="s">
        <v>32472</v>
      </c>
      <c r="BA38" s="33">
        <f>IF(D6L631C5=0,0,D6L631C19/D6L631C5)</f>
        <v>0.34389039496494073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172101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2007.2698173494796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419.00347790655798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923.01349091626901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8714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8714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3485.6000000000004</v>
      </c>
      <c r="R40" s="16" t="s">
        <v>32497</v>
      </c>
      <c r="S40" s="15">
        <f>D6L633C5-D6L633C7</f>
        <v>5228.3999999999996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3383.0113847376415</v>
      </c>
      <c r="X40" s="16" t="s">
        <v>32499</v>
      </c>
      <c r="Y40" s="33">
        <f>D6L633C7-D6L633C10</f>
        <v>102.58861526235887</v>
      </c>
      <c r="Z40" s="16" t="s">
        <v>32500</v>
      </c>
      <c r="AA40" s="33">
        <f>CHOOSE(MIN(D6L633C9,RUN_YEARS),B7L806C7,B7L806C16,B7L806C25,B7L806C34,B7L806C43)</f>
        <v>172101</v>
      </c>
      <c r="AB40" s="16" t="s">
        <v>32501</v>
      </c>
      <c r="AC40" s="33">
        <f>IF(D6L633C12=0,0,D6L633C10/D6L633C12)</f>
        <v>1.9657127993083372E-2</v>
      </c>
      <c r="AD40" s="16" t="s">
        <v>32502</v>
      </c>
      <c r="AE40" s="33">
        <f>IF(D6L633C5=0,0,D6L633C10/D6L633C5)</f>
        <v>0.38822714995841651</v>
      </c>
      <c r="AF40" s="16" t="s">
        <v>32503</v>
      </c>
      <c r="AG40" s="33">
        <f>CHOOSE(MIN(D6L633C9,RUN_YEARS),B7L806C5,B7L806C14,B7L806C23,B7L806C32,B7L806C41)</f>
        <v>2007.2698173494796</v>
      </c>
      <c r="AH40" s="16" t="s">
        <v>32504</v>
      </c>
      <c r="AI40" s="33">
        <f>IF(D6L633C15=0,0,D6L633C11/D6L633C15)</f>
        <v>5.1108532782016859E-2</v>
      </c>
      <c r="AJ40" s="16" t="s">
        <v>32505</v>
      </c>
      <c r="AK40" s="33">
        <f>IF(D6L633C5=0,0,D6L633C11/D6L633C5)</f>
        <v>1.177285004158353E-2</v>
      </c>
      <c r="AL40" s="16" t="s">
        <v>32506</v>
      </c>
      <c r="AM40" s="33">
        <f>D6L633C8*CHOOSE(MIN(D6L633C9,RUN_YEARS),B7L806C4,B7L806C13,B7L806C22,B7L806C31,B7L806C40)</f>
        <v>1632.4069179306077</v>
      </c>
      <c r="AN40" s="16" t="s">
        <v>32507</v>
      </c>
      <c r="AO40" s="33">
        <f>D6L633C8-D6L633C18</f>
        <v>3595.9930820693917</v>
      </c>
      <c r="AP40" s="16" t="s">
        <v>32508</v>
      </c>
      <c r="AQ40" s="33">
        <f>CHOOSE(MIN(D6L633C9,RUN_YEARS),B7L806C2,B7L806C11,B7L806C20,B7L806C29,B7L806C38)</f>
        <v>419.00347790655798</v>
      </c>
      <c r="AR40" s="16" t="s">
        <v>32509</v>
      </c>
      <c r="AS40" s="33">
        <f>IF(D6L633C20=0,0,D6L633C18/D6L633C20)</f>
        <v>3.8959268932241442</v>
      </c>
      <c r="AT40" s="16" t="s">
        <v>32510</v>
      </c>
      <c r="AU40" s="33">
        <f>IF(D6L633C5=0,0,D6L633C18/D6L633C5)</f>
        <v>0.18733152604207112</v>
      </c>
      <c r="AV40" s="16" t="s">
        <v>32511</v>
      </c>
      <c r="AW40" s="33">
        <f>CHOOSE(MIN(D6L633C9,RUN_YEARS),B7L806C1,B7L806C10,B7L806C19,B7L806C28,B7L806C37)</f>
        <v>923.01349091626901</v>
      </c>
      <c r="AX40" s="16" t="s">
        <v>32512</v>
      </c>
      <c r="AY40" s="33">
        <f>IF(D6L633C23=0,0,D6L633C19/D6L633C23)</f>
        <v>3.8959268932241442</v>
      </c>
      <c r="AZ40" s="16" t="s">
        <v>32513</v>
      </c>
      <c r="BA40" s="33">
        <f>IF(D6L633C5=0,0,D6L633C19/D6L633C5)</f>
        <v>0.41266847395792883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5569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5569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5569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172101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2007.2698173494796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1738.7487808804901</v>
      </c>
      <c r="AN41" s="16" t="s">
        <v>32526</v>
      </c>
      <c r="AO41" s="33">
        <f>D6L634C8-D6L634C18</f>
        <v>3830.2512191195101</v>
      </c>
      <c r="AP41" s="16" t="s">
        <v>32527</v>
      </c>
      <c r="AQ41" s="33">
        <f>CHOOSE(MIN(D6L634C9,RUN_YEARS),B7L806C2,B7L806C11,B7L806C20,B7L806C29,B7L806C38)</f>
        <v>419.00347790655798</v>
      </c>
      <c r="AR41" s="16" t="s">
        <v>32528</v>
      </c>
      <c r="AS41" s="33">
        <f>IF(D6L634C20=0,0,D6L634C18/D6L634C20)</f>
        <v>4.1497239821676342</v>
      </c>
      <c r="AT41" s="16" t="s">
        <v>32529</v>
      </c>
      <c r="AU41" s="33">
        <f>IF(D6L634C5=0,0,D6L634C18/D6L634C5)</f>
        <v>0.31221921007011855</v>
      </c>
      <c r="AV41" s="16" t="s">
        <v>32530</v>
      </c>
      <c r="AW41" s="33">
        <f>CHOOSE(MIN(D6L634C9,RUN_YEARS),B7L806C1,B7L806C10,B7L806C19,B7L806C28,B7L806C37)</f>
        <v>923.01349091626901</v>
      </c>
      <c r="AX41" s="16" t="s">
        <v>32531</v>
      </c>
      <c r="AY41" s="33">
        <f>IF(D6L634C23=0,0,D6L634C19/D6L634C23)</f>
        <v>4.1497239821676351</v>
      </c>
      <c r="AZ41" s="16" t="s">
        <v>32532</v>
      </c>
      <c r="BA41" s="33">
        <f>IF(D6L634C5=0,0,D6L634C19/D6L634C5)</f>
        <v>0.68778078992988145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-4770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-4770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-4770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-4629.6087632541166</v>
      </c>
      <c r="X42" s="16" t="s">
        <v>32539</v>
      </c>
      <c r="Y42" s="33">
        <f>D6L635C7-D6L635C10</f>
        <v>-140.39123674588336</v>
      </c>
      <c r="Z42" s="16" t="s">
        <v>32540</v>
      </c>
      <c r="AA42" s="33">
        <f>CHOOSE(MIN(D6L635C9,RUN_YEARS),B7L806C7,B7L806C16,B7L806C25,B7L806C34,B7L806C43)</f>
        <v>172101</v>
      </c>
      <c r="AB42" s="16" t="s">
        <v>32541</v>
      </c>
      <c r="AC42" s="33">
        <f>IF(D6L635C12=0,0,D6L635C10/D6L635C12)</f>
        <v>-2.6900533775248932E-2</v>
      </c>
      <c r="AD42" s="16" t="s">
        <v>32542</v>
      </c>
      <c r="AE42" s="33">
        <f>IF(D6L635C5=0,0,D6L635C10/D6L635C5)</f>
        <v>0.97056787489604124</v>
      </c>
      <c r="AF42" s="16" t="s">
        <v>32543</v>
      </c>
      <c r="AG42" s="33">
        <f>CHOOSE(MIN(D6L635C9,RUN_YEARS),B7L806C5,B7L806C14,B7L806C23,B7L806C32,B7L806C41)</f>
        <v>2007.2698173494796</v>
      </c>
      <c r="AH42" s="16" t="s">
        <v>32544</v>
      </c>
      <c r="AI42" s="33">
        <f>IF(D6L635C15=0,0,D6L635C11/D6L635C15)</f>
        <v>-6.9941387815647238E-2</v>
      </c>
      <c r="AJ42" s="16" t="s">
        <v>32545</v>
      </c>
      <c r="AK42" s="33">
        <f>IF(D6L635C5=0,0,D6L635C11/D6L635C5)</f>
        <v>2.9432125103958776E-2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419.00347790655798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923.01349091626901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-7188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-7188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-7188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172101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2007.2698173494796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-2244.2316819840121</v>
      </c>
      <c r="AN43" s="16" t="s">
        <v>32567</v>
      </c>
      <c r="AO43" s="33">
        <f>D6L636C8-D6L636C18</f>
        <v>-4943.7683180159875</v>
      </c>
      <c r="AP43" s="16" t="s">
        <v>32568</v>
      </c>
      <c r="AQ43" s="33">
        <f>CHOOSE(MIN(D6L636C9,RUN_YEARS),B7L806C2,B7L806C11,B7L806C20,B7L806C29,B7L806C38)</f>
        <v>419.00347790655798</v>
      </c>
      <c r="AR43" s="16" t="s">
        <v>32569</v>
      </c>
      <c r="AS43" s="33">
        <f>IF(D6L636C20=0,0,D6L636C18/D6L636C20)</f>
        <v>-5.3561170737692505</v>
      </c>
      <c r="AT43" s="16" t="s">
        <v>32570</v>
      </c>
      <c r="AU43" s="33">
        <f>IF(D6L636C5=0,0,D6L636C18/D6L636C5)</f>
        <v>0.31221921007011855</v>
      </c>
      <c r="AV43" s="16" t="s">
        <v>32571</v>
      </c>
      <c r="AW43" s="33">
        <f>CHOOSE(MIN(D6L636C9,RUN_YEARS),B7L806C1,B7L806C10,B7L806C19,B7L806C28,B7L806C37)</f>
        <v>923.01349091626901</v>
      </c>
      <c r="AX43" s="16" t="s">
        <v>32572</v>
      </c>
      <c r="AY43" s="33">
        <f>IF(D6L636C23=0,0,D6L636C19/D6L636C23)</f>
        <v>-5.3561170737692505</v>
      </c>
      <c r="AZ43" s="16" t="s">
        <v>32573</v>
      </c>
      <c r="BA43" s="33">
        <f>IF(D6L636C5=0,0,D6L636C19/D6L636C5)</f>
        <v>0.68778078992988134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2509.398440147057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2417.1992200735294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-1238.3003899632354</v>
      </c>
      <c r="R44" s="16" t="s">
        <v>32577</v>
      </c>
      <c r="S44" s="15">
        <f>SUM(D6L629C8:D6L636C8)</f>
        <v>3655.4996100367644</v>
      </c>
      <c r="U44" s="21" t="str">
        <f>NULL_VALUE</f>
        <v>n/a</v>
      </c>
      <c r="V44" s="16" t="s">
        <v>32578</v>
      </c>
      <c r="W44" s="33">
        <f>SUM(D6L629C10:D6L636C10)</f>
        <v>-1201.8545779695564</v>
      </c>
      <c r="X44" s="16" t="s">
        <v>32579</v>
      </c>
      <c r="Y44" s="33">
        <f>SUM(D6L629C11:D6L636C11)</f>
        <v>-36.445811993678731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-6.9834258834612015E-3</v>
      </c>
      <c r="AD44" s="16" t="s">
        <v>32581</v>
      </c>
      <c r="AE44" s="33">
        <f>IF(D6L637C5=0,0,D6L637C10/D6L637C5)</f>
        <v>-0.49720956716716003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-1.815690729699905E-2</v>
      </c>
      <c r="AJ44" s="16" t="s">
        <v>32583</v>
      </c>
      <c r="AK44" s="33">
        <f>IF(D6L637C5=0,0,D6L637C11/D6L637C5)</f>
        <v>-1.5077703025475109E-2</v>
      </c>
      <c r="AL44" s="16" t="s">
        <v>32584</v>
      </c>
      <c r="AM44" s="33">
        <f>SUM(D6L629C18:D6L636C18)</f>
        <v>1141.3172006573045</v>
      </c>
      <c r="AN44" s="16" t="s">
        <v>32585</v>
      </c>
      <c r="AO44" s="33">
        <f>SUM(D6L629C19:D6L636C19)</f>
        <v>2514.1824093794594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2.723884790550188</v>
      </c>
      <c r="AT44" s="16" t="s">
        <v>32587</v>
      </c>
      <c r="AU44" s="33">
        <f>IF(D6L637C5=0,0,D6L637C18/D6L637C5)</f>
        <v>0.47216513689864026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2.723884790550188</v>
      </c>
      <c r="AZ44" s="16" t="s">
        <v>32589</v>
      </c>
      <c r="BA44" s="33">
        <f>IF(D6L637C5=0,0,D6L637C19/D6L637C5)</f>
        <v>1.0401221332939945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602.0181235466614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301.0090617733307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150.50453088666535</v>
      </c>
      <c r="R45" s="16" t="s">
        <v>32594</v>
      </c>
      <c r="S45" s="15">
        <f>D6L638C5-D6L638C7</f>
        <v>150.50453088666535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146.07486270489639</v>
      </c>
      <c r="X45" s="16" t="s">
        <v>32596</v>
      </c>
      <c r="Y45" s="33">
        <f>D6L638C7-D6L638C10</f>
        <v>4.4296681817689603</v>
      </c>
      <c r="Z45" s="16" t="s">
        <v>32597</v>
      </c>
      <c r="AA45" s="33">
        <f>CHOOSE(MIN(D6L638C9,RUN_YEARS),B7L806C7,B7L806C16,B7L806C25,B7L806C34,B7L806C43)</f>
        <v>172101</v>
      </c>
      <c r="AB45" s="16" t="s">
        <v>32598</v>
      </c>
      <c r="AC45" s="33">
        <f>IF(D6L638C12=0,0,D6L638C10/D6L638C12)</f>
        <v>8.487740495691274E-4</v>
      </c>
      <c r="AD45" s="16" t="s">
        <v>32599</v>
      </c>
      <c r="AE45" s="33">
        <f>IF(D6L638C5=0,0,D6L638C10/D6L638C5)</f>
        <v>0.48528393744802062</v>
      </c>
      <c r="AF45" s="16" t="s">
        <v>32600</v>
      </c>
      <c r="AG45" s="33">
        <f>CHOOSE(MIN(D6L638C9,RUN_YEARS),B7L806C5,B7L806C14,B7L806C23,B7L806C32,B7L806C41)</f>
        <v>2007.2698173494796</v>
      </c>
      <c r="AH45" s="16" t="s">
        <v>32601</v>
      </c>
      <c r="AI45" s="33">
        <f>IF(D6L638C15=0,0,D6L638C11/D6L638C15)</f>
        <v>2.2068125288797306E-3</v>
      </c>
      <c r="AJ45" s="16" t="s">
        <v>32602</v>
      </c>
      <c r="AK45" s="33">
        <f>IF(D6L638C5=0,0,D6L638C11/D6L638C5)</f>
        <v>1.4716062551979381E-2</v>
      </c>
      <c r="AL45" s="16" t="s">
        <v>32603</v>
      </c>
      <c r="AM45" s="33">
        <f>D6L638C8*CHOOSE(MIN(D6L638C9,RUN_YEARS),B7L806C4,B7L806C13,B7L806C22,B7L806C31,B7L806C40)</f>
        <v>46.990405745408417</v>
      </c>
      <c r="AN45" s="16" t="s">
        <v>32604</v>
      </c>
      <c r="AO45" s="33">
        <f>D6L638C8-D6L638C18</f>
        <v>103.51412514125693</v>
      </c>
      <c r="AP45" s="16" t="s">
        <v>32605</v>
      </c>
      <c r="AQ45" s="33">
        <f>CHOOSE(MIN(D6L638C9,RUN_YEARS),B7L806C2,B7L806C11,B7L806C20,B7L806C29,B7L806C38)</f>
        <v>419.00347790655798</v>
      </c>
      <c r="AR45" s="16" t="s">
        <v>32606</v>
      </c>
      <c r="AS45" s="33">
        <f>IF(D6L638C20=0,0,D6L638C18/D6L638C20)</f>
        <v>0.11214800884275179</v>
      </c>
      <c r="AT45" s="16" t="s">
        <v>32607</v>
      </c>
      <c r="AU45" s="33">
        <f>IF(D6L638C5=0,0,D6L638C18/D6L638C5)</f>
        <v>0.15610960503505927</v>
      </c>
      <c r="AV45" s="16" t="s">
        <v>32608</v>
      </c>
      <c r="AW45" s="33">
        <f>CHOOSE(MIN(D6L638C9,RUN_YEARS),B7L806C1,B7L806C10,B7L806C19,B7L806C28,B7L806C37)</f>
        <v>923.01349091626901</v>
      </c>
      <c r="AX45" s="16" t="s">
        <v>32609</v>
      </c>
      <c r="AY45" s="33">
        <f>IF(D6L638C23=0,0,D6L638C19/D6L638C23)</f>
        <v>0.11214800884275178</v>
      </c>
      <c r="AZ45" s="16" t="s">
        <v>32610</v>
      </c>
      <c r="BA45" s="33">
        <f>IF(D6L638C5=0,0,D6L638C19/D6L638C5)</f>
        <v>0.34389039496494067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26770.509403453816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26770.509403453816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10708.203761381526</v>
      </c>
      <c r="R46" s="16" t="s">
        <v>32614</v>
      </c>
      <c r="S46" s="15">
        <f>D6L639C5-D6L639C7</f>
        <v>16062.30564207229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10393.038568637863</v>
      </c>
      <c r="X46" s="16" t="s">
        <v>32616</v>
      </c>
      <c r="Y46" s="33">
        <f>D6L639C7-D6L639C10</f>
        <v>315.16519274366328</v>
      </c>
      <c r="Z46" s="16" t="s">
        <v>32617</v>
      </c>
      <c r="AA46" s="33">
        <f>CHOOSE(MIN(D6L639C9,RUN_YEARS),B7L806C7,B7L806C16,B7L806C25,B7L806C34,B7L806C43)</f>
        <v>172101</v>
      </c>
      <c r="AB46" s="16" t="s">
        <v>32618</v>
      </c>
      <c r="AC46" s="33">
        <f>IF(D6L639C12=0,0,D6L639C10/D6L639C12)</f>
        <v>6.0389181751633422E-2</v>
      </c>
      <c r="AD46" s="16" t="s">
        <v>32619</v>
      </c>
      <c r="AE46" s="33">
        <f>IF(D6L639C5=0,0,D6L639C10/D6L639C5)</f>
        <v>0.38822714995841651</v>
      </c>
      <c r="AF46" s="16" t="s">
        <v>32620</v>
      </c>
      <c r="AG46" s="33">
        <f>CHOOSE(MIN(D6L639C9,RUN_YEARS),B7L806C5,B7L806C14,B7L806C23,B7L806C32,B7L806C41)</f>
        <v>2007.2698173494796</v>
      </c>
      <c r="AH46" s="16" t="s">
        <v>32621</v>
      </c>
      <c r="AI46" s="33">
        <f>IF(D6L639C15=0,0,D6L639C11/D6L639C15)</f>
        <v>0.15701187255424706</v>
      </c>
      <c r="AJ46" s="16" t="s">
        <v>32622</v>
      </c>
      <c r="AK46" s="33">
        <f>IF(D6L639C5=0,0,D6L639C11/D6L639C5)</f>
        <v>1.1772850041583521E-2</v>
      </c>
      <c r="AL46" s="16" t="s">
        <v>32623</v>
      </c>
      <c r="AM46" s="33">
        <f>D6L639C8*CHOOSE(MIN(D6L639C9,RUN_YEARS),B7L806C4,B7L806C13,B7L806C22,B7L806C31,B7L806C40)</f>
        <v>5014.9603794726181</v>
      </c>
      <c r="AN46" s="16" t="s">
        <v>32624</v>
      </c>
      <c r="AO46" s="33">
        <f>D6L639C8-D6L639C18</f>
        <v>11047.345262599672</v>
      </c>
      <c r="AP46" s="16" t="s">
        <v>32625</v>
      </c>
      <c r="AQ46" s="33">
        <f>CHOOSE(MIN(D6L639C9,RUN_YEARS),B7L806C2,B7L806C11,B7L806C20,B7L806C29,B7L806C38)</f>
        <v>419.00347790655798</v>
      </c>
      <c r="AR46" s="16" t="s">
        <v>32626</v>
      </c>
      <c r="AS46" s="33">
        <f>IF(D6L639C20=0,0,D6L639C18/D6L639C20)</f>
        <v>11.968779840512457</v>
      </c>
      <c r="AT46" s="16" t="s">
        <v>32627</v>
      </c>
      <c r="AU46" s="33">
        <f>IF(D6L639C5=0,0,D6L639C18/D6L639C5)</f>
        <v>0.18733152604207112</v>
      </c>
      <c r="AV46" s="16" t="s">
        <v>32628</v>
      </c>
      <c r="AW46" s="33">
        <f>CHOOSE(MIN(D6L639C9,RUN_YEARS),B7L806C1,B7L806C10,B7L806C19,B7L806C28,B7L806C37)</f>
        <v>923.01349091626901</v>
      </c>
      <c r="AX46" s="16" t="s">
        <v>32629</v>
      </c>
      <c r="AY46" s="33">
        <f>IF(D6L639C23=0,0,D6L639C19/D6L639C23)</f>
        <v>11.968779840512461</v>
      </c>
      <c r="AZ46" s="16" t="s">
        <v>32630</v>
      </c>
      <c r="BA46" s="33">
        <f>IF(D6L639C5=0,0,D6L639C19/D6L639C5)</f>
        <v>0.41266847395792894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27372.527527000479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27071.518465227145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10858.708292268191</v>
      </c>
      <c r="R47" s="16" t="s">
        <v>32634</v>
      </c>
      <c r="S47" s="15">
        <f>SUM(D6L638C8:D6L639C8)</f>
        <v>16212.810172958954</v>
      </c>
      <c r="U47" s="21" t="str">
        <f>NULL_VALUE</f>
        <v>n/a</v>
      </c>
      <c r="V47" s="16" t="s">
        <v>32635</v>
      </c>
      <c r="W47" s="33">
        <f>SUM(D6L638C10:D6L639C10)</f>
        <v>10539.113431342759</v>
      </c>
      <c r="X47" s="16" t="s">
        <v>32636</v>
      </c>
      <c r="Y47" s="33">
        <f>SUM(D6L638C11:D6L639C11)</f>
        <v>319.59486092543227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6.1237955801202552E-2</v>
      </c>
      <c r="AD47" s="16" t="s">
        <v>32638</v>
      </c>
      <c r="AE47" s="33">
        <f>IF(D6L640C5=0,0,D6L640C10/D6L640C5)</f>
        <v>0.38930632741861348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0.15921868508312678</v>
      </c>
      <c r="AJ47" s="16" t="s">
        <v>32640</v>
      </c>
      <c r="AK47" s="33">
        <f>IF(D6L640C5=0,0,D6L640C11/D6L640C5)</f>
        <v>1.1805575713676564E-2</v>
      </c>
      <c r="AL47" s="16" t="s">
        <v>32641</v>
      </c>
      <c r="AM47" s="33">
        <f>SUM(D6L638C18:D6L639C18)</f>
        <v>5061.9507852180268</v>
      </c>
      <c r="AN47" s="16" t="s">
        <v>32642</v>
      </c>
      <c r="AO47" s="33">
        <f>SUM(D6L638C19:D6L639C19)</f>
        <v>11150.859387740929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12.080927849355209</v>
      </c>
      <c r="AT47" s="16" t="s">
        <v>32644</v>
      </c>
      <c r="AU47" s="33">
        <f>IF(D6L640C5=0,0,D6L640C18/D6L640C5)</f>
        <v>0.18698436852443306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12.080927849355213</v>
      </c>
      <c r="AZ47" s="16" t="s">
        <v>32646</v>
      </c>
      <c r="BA47" s="33">
        <f>IF(D6L640C5=0,0,D6L640C19/D6L640C5)</f>
        <v>0.41190372834327699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39561.789877561489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35729.473363036232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12740.785741172733</v>
      </c>
      <c r="R48" s="16" t="s">
        <v>32651</v>
      </c>
      <c r="S48" s="15">
        <f>SUM(D6L628C8,D6L637C8,D6L640C8)</f>
        <v>22988.687621863493</v>
      </c>
      <c r="U48" s="21" t="str">
        <f>NULL_VALUE</f>
        <v>n/a</v>
      </c>
      <c r="V48" s="16" t="s">
        <v>32652</v>
      </c>
      <c r="W48" s="33">
        <f>SUM(D6L628C10,D6L637C10,D6L640C10)</f>
        <v>12354.213590856376</v>
      </c>
      <c r="X48" s="16" t="s">
        <v>32653</v>
      </c>
      <c r="Y48" s="33">
        <f>SUM(D6L628C11,D6L637C11,D6L640C11)</f>
        <v>386.57215031635889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7.2006596080188001E-2</v>
      </c>
      <c r="AD48" s="16" t="s">
        <v>32655</v>
      </c>
      <c r="AE48" s="33">
        <f>IF(D6L641C5=0,0,D6L641C10/D6L641C5)</f>
        <v>0.34577094001159764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0.18721714980848919</v>
      </c>
      <c r="AJ48" s="16" t="s">
        <v>32657</v>
      </c>
      <c r="AK48" s="33">
        <f>IF(D6L641C5=0,0,D6L641C11/D6L641C5)</f>
        <v>1.0819419205777754E-2</v>
      </c>
      <c r="AL48" s="16" t="s">
        <v>32658</v>
      </c>
      <c r="AM48" s="33">
        <f>SUM(D6L628C18,D6L637C18,D6L640C18)</f>
        <v>7171.1515446233861</v>
      </c>
      <c r="AN48" s="16" t="s">
        <v>32659</v>
      </c>
      <c r="AO48" s="33">
        <f>SUM(D6L628C19,D6L637C19,D6L640C19)</f>
        <v>15817.536077240111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17.063821167725461</v>
      </c>
      <c r="AT48" s="16" t="s">
        <v>32661</v>
      </c>
      <c r="AU48" s="33">
        <f>IF(D6L641C5=0,0,D6L641C18/D6L641C5)</f>
        <v>0.20070689180776644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17.063821167725465</v>
      </c>
      <c r="AZ48" s="16" t="s">
        <v>32663</v>
      </c>
      <c r="BA48" s="33">
        <f>IF(D6L641C5=0,0,D6L641C19/D6L641C5)</f>
        <v>0.44270274897485817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05331F-22BD-4084-A1D4-D93B9F01013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2156.8163886666666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1854.8620942533332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927.43104712666661</v>
      </c>
      <c r="R8" s="16" t="s">
        <v>32673</v>
      </c>
      <c r="S8" s="15">
        <f>D6L701C5-D6L701C7</f>
        <v>927.43104712666661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888.10230016324249</v>
      </c>
      <c r="X8" s="16" t="s">
        <v>32675</v>
      </c>
      <c r="Y8" s="33">
        <f>D6L701C7-D6L701C10</f>
        <v>39.328746963424123</v>
      </c>
      <c r="Z8" s="16" t="s">
        <v>32676</v>
      </c>
      <c r="AA8" s="33">
        <f>CHOOSE(MIN(D6L701C9,RUN_YEARS),B7L807C7,B7L807C16,B7L807C25,B7L807C34,B7L807C43)</f>
        <v>1557.3333333333333</v>
      </c>
      <c r="AB8" s="16" t="s">
        <v>32677</v>
      </c>
      <c r="AC8" s="33">
        <f>IF(D6L701C12=0,0,D6L701C10/D6L701C12)</f>
        <v>0.57027116876920536</v>
      </c>
      <c r="AD8" s="16" t="s">
        <v>32678</v>
      </c>
      <c r="AE8" s="33">
        <f>IF(D6L701C5=0,0,D6L701C10/D6L701C5)</f>
        <v>0.4787969428642318</v>
      </c>
      <c r="AF8" s="16" t="s">
        <v>32679</v>
      </c>
      <c r="AG8" s="33">
        <f>CHOOSE(MIN(D6L701C9,RUN_YEARS),B7L807C5,B7L807C14,B7L807C23,B7L807C32,B7L807C41)</f>
        <v>26.524997173581959</v>
      </c>
      <c r="AH8" s="16" t="s">
        <v>32680</v>
      </c>
      <c r="AI8" s="33">
        <f>IF(D6L701C15=0,0,D6L701C11/D6L701C15)</f>
        <v>1.4827050387999394</v>
      </c>
      <c r="AJ8" s="16" t="s">
        <v>32681</v>
      </c>
      <c r="AK8" s="33">
        <f>IF(D6L701C5=0,0,D6L701C11/D6L701C5)</f>
        <v>2.120305713576822E-2</v>
      </c>
      <c r="AL8" s="16" t="s">
        <v>32682</v>
      </c>
      <c r="AM8" s="33">
        <f>D6L701C8*CHOOSE(MIN(D6L701C9,RUN_YEARS),B7L807C4,B7L807C13,B7L807C22,B7L807C31,B7L807C40)</f>
        <v>241.20055892203305</v>
      </c>
      <c r="AN8" s="16" t="s">
        <v>32683</v>
      </c>
      <c r="AO8" s="33">
        <f>D6L701C8-D6L701C18</f>
        <v>686.2304882046335</v>
      </c>
      <c r="AP8" s="16" t="s">
        <v>32684</v>
      </c>
      <c r="AQ8" s="33">
        <f>CHOOSE(MIN(D6L701C9,RUN_YEARS),B7L807C2,B7L807C11,B7L807C20,B7L807C29,B7L807C38)</f>
        <v>3.9428359729854741</v>
      </c>
      <c r="AR8" s="16" t="s">
        <v>32685</v>
      </c>
      <c r="AS8" s="33">
        <f>IF(D6L701C20=0,0,D6L701C18/D6L701C20)</f>
        <v>61.174383254751156</v>
      </c>
      <c r="AT8" s="16" t="s">
        <v>32686</v>
      </c>
      <c r="AU8" s="33">
        <f>IF(D6L701C5=0,0,D6L701C18/D6L701C5)</f>
        <v>0.13003692278219062</v>
      </c>
      <c r="AV8" s="16" t="s">
        <v>32687</v>
      </c>
      <c r="AW8" s="33">
        <f>CHOOSE(MIN(D6L701C9,RUN_YEARS),B7L807C1,B7L807C10,B7L807C19,B7L807C28,B7L807C37)</f>
        <v>11.217611877620962</v>
      </c>
      <c r="AX8" s="16" t="s">
        <v>32688</v>
      </c>
      <c r="AY8" s="33">
        <f>IF(D6L701C23=0,0,D6L701C19/D6L701C23)</f>
        <v>61.174383254751156</v>
      </c>
      <c r="AZ8" s="16" t="s">
        <v>32689</v>
      </c>
      <c r="BA8" s="33">
        <f>IF(D6L701C5=0,0,D6L701C19/D6L701C5)</f>
        <v>0.36996307721780936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0.12578658295347195</v>
      </c>
      <c r="J9" s="16" t="s">
        <v>32710</v>
      </c>
      <c r="K9" s="21">
        <f>IF(FLOW_THRU_100PCT="Y",1,INDEX(VariabilityMatrix,D6L702C1,D6L702C9))</f>
        <v>0.53430989066561307</v>
      </c>
      <c r="L9" s="16" t="s">
        <v>32690</v>
      </c>
      <c r="M9" s="15">
        <f>IF(D6L702C2&lt;&gt;0,D6L702C2*D6L702C4,D6L702C3*D6L702C4)</f>
        <v>6.7209015385070667E-2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3.3604507692535333E-2</v>
      </c>
      <c r="R9" s="16" t="s">
        <v>32692</v>
      </c>
      <c r="S9" s="15">
        <f>D6L702C5-D6L702C7</f>
        <v>3.3604507692535333E-2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3.2187026968836088E-2</v>
      </c>
      <c r="X9" s="16" t="s">
        <v>32694</v>
      </c>
      <c r="Y9" s="33">
        <f>D6L702C7-D6L702C10</f>
        <v>1.4174807236992451E-3</v>
      </c>
      <c r="Z9" s="16" t="s">
        <v>32695</v>
      </c>
      <c r="AA9" s="33">
        <f>CHOOSE(MIN(D6L702C9,RUN_YEARS),B7L807C7,B7L807C16,B7L807C25,B7L807C34,B7L807C43)</f>
        <v>1680</v>
      </c>
      <c r="AB9" s="16" t="s">
        <v>32696</v>
      </c>
      <c r="AC9" s="33">
        <f>IF(D6L702C12=0,0,D6L702C10/D6L702C12)</f>
        <v>1.9158944624307197E-5</v>
      </c>
      <c r="AD9" s="16" t="s">
        <v>32697</v>
      </c>
      <c r="AE9" s="33">
        <f>IF(D6L702C5=0,0,D6L702C10/D6L702C5)</f>
        <v>0.47890936631673803</v>
      </c>
      <c r="AF9" s="16" t="s">
        <v>32698</v>
      </c>
      <c r="AG9" s="33">
        <f>CHOOSE(MIN(D6L702C9,RUN_YEARS),B7L807C5,B7L807C14,B7L807C23,B7L807C32,B7L807C41)</f>
        <v>28.455893809453229</v>
      </c>
      <c r="AH9" s="16" t="s">
        <v>32699</v>
      </c>
      <c r="AI9" s="33">
        <f>IF(D6L702C15=0,0,D6L702C11/D6L702C15)</f>
        <v>4.9813256023198571E-5</v>
      </c>
      <c r="AJ9" s="16" t="s">
        <v>32700</v>
      </c>
      <c r="AK9" s="33">
        <f>IF(D6L702C5=0,0,D6L702C11/D6L702C5)</f>
        <v>2.1090633683261997E-2</v>
      </c>
      <c r="AL9" s="16" t="s">
        <v>32701</v>
      </c>
      <c r="AM9" s="33">
        <f>D6L702C8*CHOOSE(MIN(D6L702C9,RUN_YEARS),B7L807C4,B7L807C13,B7L807C22,B7L807C31,B7L807C40)</f>
        <v>8.663041012574613E-3</v>
      </c>
      <c r="AN9" s="16" t="s">
        <v>32702</v>
      </c>
      <c r="AO9" s="33">
        <f>D6L702C8-D6L702C18</f>
        <v>2.4941466679960722E-2</v>
      </c>
      <c r="AP9" s="16" t="s">
        <v>32703</v>
      </c>
      <c r="AQ9" s="33">
        <f>CHOOSE(MIN(D6L702C9,RUN_YEARS),B7L807C2,B7L807C11,B7L807C20,B7L807C29,B7L807C38)</f>
        <v>4.1733063116900224</v>
      </c>
      <c r="AR9" s="16" t="s">
        <v>32704</v>
      </c>
      <c r="AS9" s="33">
        <f>IF(D6L702C20=0,0,D6L702C18/D6L702C20)</f>
        <v>2.0758219899431316E-3</v>
      </c>
      <c r="AT9" s="16" t="s">
        <v>32705</v>
      </c>
      <c r="AU9" s="33">
        <f>IF(D6L702C5=0,0,D6L702C18/D6L702C5)</f>
        <v>0.12889700827991835</v>
      </c>
      <c r="AV9" s="16" t="s">
        <v>32706</v>
      </c>
      <c r="AW9" s="33">
        <f>CHOOSE(MIN(D6L702C9,RUN_YEARS),B7L807C1,B7L807C10,B7L807C19,B7L807C28,B7L807C37)</f>
        <v>12.015224234446043</v>
      </c>
      <c r="AX9" s="16" t="s">
        <v>32707</v>
      </c>
      <c r="AY9" s="33">
        <f>IF(D6L702C23=0,0,D6L702C19/D6L702C23)</f>
        <v>2.0758219899431312E-3</v>
      </c>
      <c r="AZ9" s="16" t="s">
        <v>32708</v>
      </c>
      <c r="BA9" s="33">
        <f>IF(D6L702C5=0,0,D6L702C19/D6L702C5)</f>
        <v>0.37110299172008171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2.6211394268119757E-3</v>
      </c>
      <c r="J10" s="16" t="s">
        <v>32731</v>
      </c>
      <c r="K10" s="21">
        <f>IF(FLOW_THRU_100PCT="Y",1,INDEX(VariabilityMatrix,D6L703C1,D6L703C9))</f>
        <v>0.53430989066561307</v>
      </c>
      <c r="L10" s="16" t="s">
        <v>32711</v>
      </c>
      <c r="M10" s="15">
        <f>IF(D6L703C2&lt;&gt;0,D6L703C2*D6L703C4,D6L703C3*D6L703C4)</f>
        <v>1.4005007205592345E-3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7.0025036027961726E-4</v>
      </c>
      <c r="R10" s="16" t="s">
        <v>32713</v>
      </c>
      <c r="S10" s="15">
        <f>D6L703C5-D6L703C7</f>
        <v>7.0025036027961726E-4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6.7071291260915791E-4</v>
      </c>
      <c r="X10" s="16" t="s">
        <v>32715</v>
      </c>
      <c r="Y10" s="33">
        <f>D6L703C7-D6L703C10</f>
        <v>2.9537447670459349E-5</v>
      </c>
      <c r="Z10" s="16" t="s">
        <v>32716</v>
      </c>
      <c r="AA10" s="33">
        <f>CHOOSE(MIN(D6L703C9,RUN_YEARS),B7L807C7,B7L807C16,B7L807C25,B7L807C34,B7L807C43)</f>
        <v>1680</v>
      </c>
      <c r="AB10" s="16" t="s">
        <v>32717</v>
      </c>
      <c r="AC10" s="33">
        <f>IF(D6L703C12=0,0,D6L703C10/D6L703C12)</f>
        <v>3.992338765530702E-7</v>
      </c>
      <c r="AD10" s="16" t="s">
        <v>32718</v>
      </c>
      <c r="AE10" s="33">
        <f>IF(D6L703C5=0,0,D6L703C10/D6L703C5)</f>
        <v>0.47890936631673797</v>
      </c>
      <c r="AF10" s="16" t="s">
        <v>32719</v>
      </c>
      <c r="AG10" s="33">
        <f>CHOOSE(MIN(D6L703C9,RUN_YEARS),B7L807C5,B7L807C14,B7L807C23,B7L807C32,B7L807C41)</f>
        <v>28.455893809453229</v>
      </c>
      <c r="AH10" s="16" t="s">
        <v>32720</v>
      </c>
      <c r="AI10" s="33">
        <f>IF(D6L703C15=0,0,D6L703C11/D6L703C15)</f>
        <v>1.0380080790379821E-6</v>
      </c>
      <c r="AJ10" s="16" t="s">
        <v>32721</v>
      </c>
      <c r="AK10" s="33">
        <f>IF(D6L703C5=0,0,D6L703C11/D6L703C5)</f>
        <v>2.1090633683262042E-2</v>
      </c>
      <c r="AL10" s="16" t="s">
        <v>32722</v>
      </c>
      <c r="AM10" s="33">
        <f>D6L703C8*CHOOSE(MIN(D6L703C9,RUN_YEARS),B7L807C4,B7L807C13,B7L807C22,B7L807C31,B7L807C40)</f>
        <v>1.8052035297395525E-4</v>
      </c>
      <c r="AN10" s="16" t="s">
        <v>32723</v>
      </c>
      <c r="AO10" s="33">
        <f>D6L703C8-D6L703C18</f>
        <v>5.1973000730566197E-4</v>
      </c>
      <c r="AP10" s="16" t="s">
        <v>32724</v>
      </c>
      <c r="AQ10" s="33">
        <f>CHOOSE(MIN(D6L703C9,RUN_YEARS),B7L807C2,B7L807C11,B7L807C20,B7L807C29,B7L807C38)</f>
        <v>4.1733063116900224</v>
      </c>
      <c r="AR10" s="16" t="s">
        <v>32725</v>
      </c>
      <c r="AS10" s="33">
        <f>IF(D6L703C20=0,0,D6L703C18/D6L703C20)</f>
        <v>4.3255955707898113E-5</v>
      </c>
      <c r="AT10" s="16" t="s">
        <v>32726</v>
      </c>
      <c r="AU10" s="33">
        <f>IF(D6L703C5=0,0,D6L703C18/D6L703C5)</f>
        <v>0.12889700827991835</v>
      </c>
      <c r="AV10" s="16" t="s">
        <v>32727</v>
      </c>
      <c r="AW10" s="33">
        <f>CHOOSE(MIN(D6L703C9,RUN_YEARS),B7L807C1,B7L807C10,B7L807C19,B7L807C28,B7L807C37)</f>
        <v>12.015224234446043</v>
      </c>
      <c r="AX10" s="16" t="s">
        <v>32728</v>
      </c>
      <c r="AY10" s="33">
        <f>IF(D6L703C23=0,0,D6L703C19/D6L703C23)</f>
        <v>4.3255955707898107E-5</v>
      </c>
      <c r="AZ10" s="16" t="s">
        <v>32729</v>
      </c>
      <c r="BA10" s="33">
        <f>IF(D6L703C5=0,0,D6L703C19/D6L703C5)</f>
        <v>0.37110299172008165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</v>
      </c>
      <c r="J11" s="16" t="s">
        <v>32752</v>
      </c>
      <c r="K11" s="21">
        <f>IF(FLOW_THRU_100PCT="Y",1,INDEX(VariabilityMatrix,D6L704C1,D6L704C9))</f>
        <v>0.54347465891250279</v>
      </c>
      <c r="L11" s="16" t="s">
        <v>32732</v>
      </c>
      <c r="M11" s="15">
        <f>IF(D6L704C2&lt;&gt;0,D6L704C2*D6L704C4,D6L704C3*D6L704C4)</f>
        <v>0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</v>
      </c>
      <c r="R11" s="16" t="s">
        <v>32734</v>
      </c>
      <c r="S11" s="15">
        <f>D6L704C5-D6L704C7</f>
        <v>0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</v>
      </c>
      <c r="X11" s="16" t="s">
        <v>32736</v>
      </c>
      <c r="Y11" s="33">
        <f>D6L704C7-D6L704C10</f>
        <v>0</v>
      </c>
      <c r="Z11" s="16" t="s">
        <v>32737</v>
      </c>
      <c r="AA11" s="33">
        <f>CHOOSE(MIN(D6L704C9,RUN_YEARS),B7L807C7,B7L807C16,B7L807C25,B7L807C34,B7L807C43)</f>
        <v>1468</v>
      </c>
      <c r="AB11" s="16" t="s">
        <v>32738</v>
      </c>
      <c r="AC11" s="33">
        <f>IF(D6L704C12=0,0,D6L704C10/D6L704C12)</f>
        <v>0</v>
      </c>
      <c r="AD11" s="16" t="s">
        <v>32739</v>
      </c>
      <c r="AE11" s="33">
        <f>IF(D6L704C5=0,0,D6L704C10/D6L704C5)</f>
        <v>0</v>
      </c>
      <c r="AF11" s="16" t="s">
        <v>32740</v>
      </c>
      <c r="AG11" s="33">
        <f>CHOOSE(MIN(D6L704C9,RUN_YEARS),B7L807C5,B7L807C14,B7L807C23,B7L807C32,B7L807C41)</f>
        <v>25.556349660871938</v>
      </c>
      <c r="AH11" s="16" t="s">
        <v>32741</v>
      </c>
      <c r="AI11" s="33">
        <f>IF(D6L704C15=0,0,D6L704C11/D6L704C15)</f>
        <v>0</v>
      </c>
      <c r="AJ11" s="16" t="s">
        <v>32742</v>
      </c>
      <c r="AK11" s="33">
        <f>IF(D6L704C5=0,0,D6L704C11/D6L704C5)</f>
        <v>0</v>
      </c>
      <c r="AL11" s="16" t="s">
        <v>32743</v>
      </c>
      <c r="AM11" s="33">
        <f>D6L704C8*CHOOSE(MIN(D6L704C9,RUN_YEARS),B7L807C4,B7L807C13,B7L807C22,B7L807C31,B7L807C40)</f>
        <v>0</v>
      </c>
      <c r="AN11" s="16" t="s">
        <v>32744</v>
      </c>
      <c r="AO11" s="33">
        <f>D6L704C8-D6L704C18</f>
        <v>0</v>
      </c>
      <c r="AP11" s="16" t="s">
        <v>32745</v>
      </c>
      <c r="AQ11" s="33">
        <f>CHOOSE(MIN(D6L704C9,RUN_YEARS),B7L807C2,B7L807C11,B7L807C20,B7L807C29,B7L807C38)</f>
        <v>3.5740472488063815</v>
      </c>
      <c r="AR11" s="16" t="s">
        <v>32746</v>
      </c>
      <c r="AS11" s="33">
        <f>IF(D6L704C20=0,0,D6L704C18/D6L704C20)</f>
        <v>0</v>
      </c>
      <c r="AT11" s="16" t="s">
        <v>32747</v>
      </c>
      <c r="AU11" s="33">
        <f>IF(D6L704C5=0,0,D6L704C18/D6L704C5)</f>
        <v>0</v>
      </c>
      <c r="AV11" s="16" t="s">
        <v>32748</v>
      </c>
      <c r="AW11" s="33">
        <f>CHOOSE(MIN(D6L704C9,RUN_YEARS),B7L807C1,B7L807C10,B7L807C19,B7L807C28,B7L807C37)</f>
        <v>10.862753318340353</v>
      </c>
      <c r="AX11" s="16" t="s">
        <v>32749</v>
      </c>
      <c r="AY11" s="33">
        <f>IF(D6L704C23=0,0,D6L704C19/D6L704C23)</f>
        <v>0</v>
      </c>
      <c r="AZ11" s="16" t="s">
        <v>32750</v>
      </c>
      <c r="BA11" s="33">
        <f>IF(D6L704C5=0,0,D6L704C19/D6L704C5)</f>
        <v>0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0.58228269590490345</v>
      </c>
      <c r="J12" s="16" t="s">
        <v>32773</v>
      </c>
      <c r="K12" s="21">
        <f>IF(FLOW_THRU_100PCT="Y",1,INDEX(VariabilityMatrix,D6L705C1,D6L705C9))</f>
        <v>0.28743433853457218</v>
      </c>
      <c r="L12" s="16" t="s">
        <v>32753</v>
      </c>
      <c r="M12" s="15">
        <f>IF(D6L705C2&lt;&gt;0,D6L705C2*D6L705C4,D6L705C3*D6L705C4)</f>
        <v>0.16736804153755336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8.3684020768776679E-2</v>
      </c>
      <c r="R12" s="16" t="s">
        <v>32755</v>
      </c>
      <c r="S12" s="15">
        <f>D6L705C5-D6L705C7</f>
        <v>8.3684020768776679E-2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8.0154122714423154E-2</v>
      </c>
      <c r="X12" s="16" t="s">
        <v>32757</v>
      </c>
      <c r="Y12" s="33">
        <f>D6L705C7-D6L705C10</f>
        <v>3.5298980543535252E-3</v>
      </c>
      <c r="Z12" s="16" t="s">
        <v>32758</v>
      </c>
      <c r="AA12" s="33">
        <f>CHOOSE(MIN(D6L705C9,RUN_YEARS),B7L807C7,B7L807C16,B7L807C25,B7L807C34,B7L807C43)</f>
        <v>1680</v>
      </c>
      <c r="AB12" s="16" t="s">
        <v>32759</v>
      </c>
      <c r="AC12" s="33">
        <f>IF(D6L705C12=0,0,D6L705C10/D6L705C12)</f>
        <v>4.7710787330013782E-5</v>
      </c>
      <c r="AD12" s="16" t="s">
        <v>32760</v>
      </c>
      <c r="AE12" s="33">
        <f>IF(D6L705C5=0,0,D6L705C10/D6L705C5)</f>
        <v>0.47890936631673797</v>
      </c>
      <c r="AF12" s="16" t="s">
        <v>32761</v>
      </c>
      <c r="AG12" s="33">
        <f>CHOOSE(MIN(D6L705C9,RUN_YEARS),B7L807C5,B7L807C14,B7L807C23,B7L807C32,B7L807C41)</f>
        <v>28.455893809453229</v>
      </c>
      <c r="AH12" s="16" t="s">
        <v>32762</v>
      </c>
      <c r="AI12" s="33">
        <f>IF(D6L705C15=0,0,D6L705C11/D6L705C15)</f>
        <v>1.2404804705803586E-4</v>
      </c>
      <c r="AJ12" s="16" t="s">
        <v>32763</v>
      </c>
      <c r="AK12" s="33">
        <f>IF(D6L705C5=0,0,D6L705C11/D6L705C5)</f>
        <v>2.1090633683262052E-2</v>
      </c>
      <c r="AL12" s="16" t="s">
        <v>32764</v>
      </c>
      <c r="AM12" s="33">
        <f>D6L705C8*CHOOSE(MIN(D6L705C9,RUN_YEARS),B7L807C4,B7L807C13,B7L807C22,B7L807C31,B7L807C40)</f>
        <v>2.1573239835859733E-2</v>
      </c>
      <c r="AN12" s="16" t="s">
        <v>32765</v>
      </c>
      <c r="AO12" s="33">
        <f>D6L705C8-D6L705C18</f>
        <v>6.2110780932916942E-2</v>
      </c>
      <c r="AP12" s="16" t="s">
        <v>32766</v>
      </c>
      <c r="AQ12" s="33">
        <f>CHOOSE(MIN(D6L705C9,RUN_YEARS),B7L807C2,B7L807C11,B7L807C20,B7L807C29,B7L807C38)</f>
        <v>4.1733063116900224</v>
      </c>
      <c r="AR12" s="16" t="s">
        <v>32767</v>
      </c>
      <c r="AS12" s="33">
        <f>IF(D6L705C20=0,0,D6L705C18/D6L705C20)</f>
        <v>5.1693401405571481E-3</v>
      </c>
      <c r="AT12" s="16" t="s">
        <v>32768</v>
      </c>
      <c r="AU12" s="33">
        <f>IF(D6L705C5=0,0,D6L705C18/D6L705C5)</f>
        <v>0.12889700827991835</v>
      </c>
      <c r="AV12" s="16" t="s">
        <v>32769</v>
      </c>
      <c r="AW12" s="33">
        <f>CHOOSE(MIN(D6L705C9,RUN_YEARS),B7L807C1,B7L807C10,B7L807C19,B7L807C28,B7L807C37)</f>
        <v>12.015224234446043</v>
      </c>
      <c r="AX12" s="16" t="s">
        <v>32770</v>
      </c>
      <c r="AY12" s="33">
        <f>IF(D6L705C23=0,0,D6L705C19/D6L705C23)</f>
        <v>5.1693401405571463E-3</v>
      </c>
      <c r="AZ12" s="16" t="s">
        <v>32771</v>
      </c>
      <c r="BA12" s="33">
        <f>IF(D6L705C5=0,0,D6L705C19/D6L705C5)</f>
        <v>0.37110299172008165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0.18721993969595402</v>
      </c>
      <c r="J13" s="16" t="s">
        <v>32794</v>
      </c>
      <c r="K13" s="21">
        <f>IF(FLOW_THRU_100PCT="Y",1,INDEX(VariabilityMatrix,D6L706C1,D6L706C9))</f>
        <v>0.53430989066561307</v>
      </c>
      <c r="L13" s="16" t="s">
        <v>32774</v>
      </c>
      <c r="M13" s="15">
        <f>IF(D6L706C2&lt;&gt;0,D6L706C2*D6L706C4,D6L706C3*D6L706C4)</f>
        <v>0.10003346550936787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5.0016732754683935E-2</v>
      </c>
      <c r="R13" s="16" t="s">
        <v>32776</v>
      </c>
      <c r="S13" s="15">
        <f>D6L706C5-D6L706C7</f>
        <v>5.0016732754683935E-2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4.790696357755863E-2</v>
      </c>
      <c r="X13" s="16" t="s">
        <v>32778</v>
      </c>
      <c r="Y13" s="33">
        <f>D6L706C7-D6L706C10</f>
        <v>2.1097691771253049E-3</v>
      </c>
      <c r="Z13" s="16" t="s">
        <v>32779</v>
      </c>
      <c r="AA13" s="33">
        <f>CHOOSE(MIN(D6L706C9,RUN_YEARS),B7L807C7,B7L807C16,B7L807C25,B7L807C34,B7L807C43)</f>
        <v>1680</v>
      </c>
      <c r="AB13" s="16" t="s">
        <v>32780</v>
      </c>
      <c r="AC13" s="33">
        <f>IF(D6L706C12=0,0,D6L706C10/D6L706C12)</f>
        <v>2.8516049748546804E-5</v>
      </c>
      <c r="AD13" s="16" t="s">
        <v>32781</v>
      </c>
      <c r="AE13" s="33">
        <f>IF(D6L706C5=0,0,D6L706C10/D6L706C5)</f>
        <v>0.47890936631673797</v>
      </c>
      <c r="AF13" s="16" t="s">
        <v>32782</v>
      </c>
      <c r="AG13" s="33">
        <f>CHOOSE(MIN(D6L706C9,RUN_YEARS),B7L807C5,B7L807C14,B7L807C23,B7L807C32,B7L807C41)</f>
        <v>28.455893809453229</v>
      </c>
      <c r="AH13" s="16" t="s">
        <v>32783</v>
      </c>
      <c r="AI13" s="33">
        <f>IF(D6L706C15=0,0,D6L706C11/D6L706C15)</f>
        <v>7.4141729346221635E-5</v>
      </c>
      <c r="AJ13" s="16" t="s">
        <v>32784</v>
      </c>
      <c r="AK13" s="33">
        <f>IF(D6L706C5=0,0,D6L706C11/D6L706C5)</f>
        <v>2.1090633683262035E-2</v>
      </c>
      <c r="AL13" s="16" t="s">
        <v>32785</v>
      </c>
      <c r="AM13" s="33">
        <f>D6L706C8*CHOOSE(MIN(D6L706C9,RUN_YEARS),B7L807C4,B7L807C13,B7L807C22,B7L807C31,B7L807C40)</f>
        <v>1.2894014432029916E-2</v>
      </c>
      <c r="AN13" s="16" t="s">
        <v>32786</v>
      </c>
      <c r="AO13" s="33">
        <f>D6L706C8-D6L706C18</f>
        <v>3.7122718322654021E-2</v>
      </c>
      <c r="AP13" s="16" t="s">
        <v>32787</v>
      </c>
      <c r="AQ13" s="33">
        <f>CHOOSE(MIN(D6L706C9,RUN_YEARS),B7L807C2,B7L807C11,B7L807C20,B7L807C29,B7L807C38)</f>
        <v>4.1733063116900224</v>
      </c>
      <c r="AR13" s="16" t="s">
        <v>32788</v>
      </c>
      <c r="AS13" s="33">
        <f>IF(D6L706C20=0,0,D6L706C18/D6L706C20)</f>
        <v>3.089640076481315E-3</v>
      </c>
      <c r="AT13" s="16" t="s">
        <v>32789</v>
      </c>
      <c r="AU13" s="33">
        <f>IF(D6L706C5=0,0,D6L706C18/D6L706C5)</f>
        <v>0.12889700827991835</v>
      </c>
      <c r="AV13" s="16" t="s">
        <v>32790</v>
      </c>
      <c r="AW13" s="33">
        <f>CHOOSE(MIN(D6L706C9,RUN_YEARS),B7L807C1,B7L807C10,B7L807C19,B7L807C28,B7L807C37)</f>
        <v>12.015224234446043</v>
      </c>
      <c r="AX13" s="16" t="s">
        <v>32791</v>
      </c>
      <c r="AY13" s="33">
        <f>IF(D6L706C23=0,0,D6L706C19/D6L706C23)</f>
        <v>3.089640076481315E-3</v>
      </c>
      <c r="AZ13" s="16" t="s">
        <v>32792</v>
      </c>
      <c r="BA13" s="33">
        <f>IF(D6L706C5=0,0,D6L706C19/D6L706C5)</f>
        <v>0.37110299172008165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0.32076815133869313</v>
      </c>
      <c r="J14" s="16" t="s">
        <v>32815</v>
      </c>
      <c r="K14" s="21">
        <f>IF(FLOW_THRU_100PCT="Y",1,INDEX(VariabilityMatrix,D6L707C1,D6L707C9))</f>
        <v>0.54347465891250279</v>
      </c>
      <c r="L14" s="16" t="s">
        <v>32795</v>
      </c>
      <c r="M14" s="15">
        <f>IF(D6L707C2&lt;&gt;0,D6L707C2*D6L707C4,D6L707C3*D6L707C4)</f>
        <v>0.17432936163879031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8.7164680819395157E-2</v>
      </c>
      <c r="R14" s="16" t="s">
        <v>32797</v>
      </c>
      <c r="S14" s="15">
        <f>D6L707C5-D6L707C7</f>
        <v>8.7164680819395157E-2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8.3390167518058333E-2</v>
      </c>
      <c r="X14" s="16" t="s">
        <v>32799</v>
      </c>
      <c r="Y14" s="33">
        <f>D6L707C7-D6L707C10</f>
        <v>3.7745133013368237E-3</v>
      </c>
      <c r="Z14" s="16" t="s">
        <v>32800</v>
      </c>
      <c r="AA14" s="33">
        <f>CHOOSE(MIN(D6L707C9,RUN_YEARS),B7L807C7,B7L807C16,B7L807C25,B7L807C34,B7L807C43)</f>
        <v>1468</v>
      </c>
      <c r="AB14" s="16" t="s">
        <v>32801</v>
      </c>
      <c r="AC14" s="33">
        <f>IF(D6L707C12=0,0,D6L707C10/D6L707C12)</f>
        <v>5.680529122483538E-5</v>
      </c>
      <c r="AD14" s="16" t="s">
        <v>32802</v>
      </c>
      <c r="AE14" s="33">
        <f>IF(D6L707C5=0,0,D6L707C10/D6L707C5)</f>
        <v>0.47834837880518599</v>
      </c>
      <c r="AF14" s="16" t="s">
        <v>32803</v>
      </c>
      <c r="AG14" s="33">
        <f>CHOOSE(MIN(D6L707C9,RUN_YEARS),B7L807C5,B7L807C14,B7L807C23,B7L807C32,B7L807C41)</f>
        <v>25.556349660871938</v>
      </c>
      <c r="AH14" s="16" t="s">
        <v>32804</v>
      </c>
      <c r="AI14" s="33">
        <f>IF(D6L707C15=0,0,D6L707C11/D6L707C15)</f>
        <v>1.476937571845714E-4</v>
      </c>
      <c r="AJ14" s="16" t="s">
        <v>32805</v>
      </c>
      <c r="AK14" s="33">
        <f>IF(D6L707C5=0,0,D6L707C11/D6L707C5)</f>
        <v>2.165162119481398E-2</v>
      </c>
      <c r="AL14" s="16" t="s">
        <v>32806</v>
      </c>
      <c r="AM14" s="33">
        <f>D6L707C8*CHOOSE(MIN(D6L707C9,RUN_YEARS),B7L807C4,B7L807C13,B7L807C22,B7L807C31,B7L807C40)</f>
        <v>2.1578928532446716E-2</v>
      </c>
      <c r="AN14" s="16" t="s">
        <v>32807</v>
      </c>
      <c r="AO14" s="33">
        <f>D6L707C8-D6L707C18</f>
        <v>6.5585752286948434E-2</v>
      </c>
      <c r="AP14" s="16" t="s">
        <v>32808</v>
      </c>
      <c r="AQ14" s="33">
        <f>CHOOSE(MIN(D6L707C9,RUN_YEARS),B7L807C2,B7L807C11,B7L807C20,B7L807C29,B7L807C38)</f>
        <v>3.5740472488063815</v>
      </c>
      <c r="AR14" s="16" t="s">
        <v>32809</v>
      </c>
      <c r="AS14" s="33">
        <f>IF(D6L707C20=0,0,D6L707C18/D6L707C20)</f>
        <v>6.037672988137858E-3</v>
      </c>
      <c r="AT14" s="16" t="s">
        <v>32810</v>
      </c>
      <c r="AU14" s="33">
        <f>IF(D6L707C5=0,0,D6L707C18/D6L707C5)</f>
        <v>0.12378252481161586</v>
      </c>
      <c r="AV14" s="16" t="s">
        <v>32811</v>
      </c>
      <c r="AW14" s="33">
        <f>CHOOSE(MIN(D6L707C9,RUN_YEARS),B7L807C1,B7L807C10,B7L807C19,B7L807C28,B7L807C37)</f>
        <v>10.862753318340353</v>
      </c>
      <c r="AX14" s="16" t="s">
        <v>32812</v>
      </c>
      <c r="AY14" s="33">
        <f>IF(D6L707C23=0,0,D6L707C19/D6L707C23)</f>
        <v>6.037672988137858E-3</v>
      </c>
      <c r="AZ14" s="16" t="s">
        <v>32813</v>
      </c>
      <c r="BA14" s="33">
        <f>IF(D6L707C5=0,0,D6L707C19/D6L707C5)</f>
        <v>0.37621747518838411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IF(FLOW_THRU_100PCT="Y",1,INDEX(VariabilityMatrix,D6L708C1,D6L708C9))</f>
        <v>0.54347465891250279</v>
      </c>
      <c r="L15" s="16" t="s">
        <v>32816</v>
      </c>
      <c r="M15" s="15">
        <f>IF(D6L708C2&lt;&gt;0,D6L708C2*D6L708C4,D6L708C3*D6L708C4)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1468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25.556349660871938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3.5740472488063815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10.862753318340353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IF(FLOW_THRU_100PCT="Y",1,INDEX(VariabilityMatrix,D6L709C1,D6L709C9))</f>
        <v>0.54347465891250279</v>
      </c>
      <c r="L16" s="16" t="s">
        <v>32837</v>
      </c>
      <c r="M16" s="15">
        <f>IF(D6L709C2&lt;&gt;0,D6L709C2*D6L709C4,D6L709C3*D6L709C4)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1468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25.556349660871938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3.5740472488063815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10.862753318340353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IF(FLOW_THRU_100PCT="Y",1,INDEX(VariabilityMatrix,D6L710C1,D6L710C9))</f>
        <v>0.54347465891250279</v>
      </c>
      <c r="L17" s="16" t="s">
        <v>32858</v>
      </c>
      <c r="M17" s="15">
        <f>IF(D6L710C2&lt;&gt;0,D6L710C2*D6L710C4,D6L710C3*D6L710C4)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1468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25.556349660871938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3.5740472488063815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10.862753318340353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0.54347465891250279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1468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25.556349660871938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3.5740472488063815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10.862753318340353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0.54347465891250279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1468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25.556349660871938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3.5740472488063815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10.862753318340353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0.15138583662040583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0.13019181949354902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6.5095909746774511E-2</v>
      </c>
      <c r="R20" s="16" t="s">
        <v>32923</v>
      </c>
      <c r="S20" s="15">
        <f>D6L713C5-D6L713C7</f>
        <v>6.5095909746774511E-2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6.2277045788436583E-2</v>
      </c>
      <c r="X20" s="16" t="s">
        <v>32925</v>
      </c>
      <c r="Y20" s="33">
        <f>D6L713C7-D6L713C10</f>
        <v>2.8188639583379277E-3</v>
      </c>
      <c r="Z20" s="16" t="s">
        <v>32926</v>
      </c>
      <c r="AA20" s="33">
        <f>CHOOSE(MIN(D6L713C9,RUN_YEARS),B7L807C7,B7L807C16,B7L807C25,B7L807C34,B7L807C43)</f>
        <v>1468</v>
      </c>
      <c r="AB20" s="16" t="s">
        <v>32927</v>
      </c>
      <c r="AC20" s="33">
        <f>IF(D6L713C12=0,0,D6L713C10/D6L713C12)</f>
        <v>4.2423055714193855E-5</v>
      </c>
      <c r="AD20" s="16" t="s">
        <v>32928</v>
      </c>
      <c r="AE20" s="33">
        <f>IF(D6L713C5=0,0,D6L713C10/D6L713C5)</f>
        <v>0.47834837880518599</v>
      </c>
      <c r="AF20" s="16" t="s">
        <v>32929</v>
      </c>
      <c r="AG20" s="33">
        <f>CHOOSE(MIN(D6L713C9,RUN_YEARS),B7L807C5,B7L807C14,B7L807C23,B7L807C32,B7L807C41)</f>
        <v>25.556349660871938</v>
      </c>
      <c r="AH20" s="16" t="s">
        <v>32930</v>
      </c>
      <c r="AI20" s="33">
        <f>IF(D6L713C15=0,0,D6L713C11/D6L713C15)</f>
        <v>1.1029994485690383E-4</v>
      </c>
      <c r="AJ20" s="16" t="s">
        <v>32931</v>
      </c>
      <c r="AK20" s="33">
        <f>IF(D6L713C5=0,0,D6L713C11/D6L713C5)</f>
        <v>2.1651621194814025E-2</v>
      </c>
      <c r="AL20" s="16" t="s">
        <v>32932</v>
      </c>
      <c r="AM20" s="33">
        <f>D6L713C8*CHOOSE(MIN(D6L713C9,RUN_YEARS),B7L807C4,B7L807C13,B7L807C22,B7L807C31,B7L807C40)</f>
        <v>1.6115472126729646E-2</v>
      </c>
      <c r="AN20" s="16" t="s">
        <v>32933</v>
      </c>
      <c r="AO20" s="33">
        <f>D6L713C8-D6L713C18</f>
        <v>4.8980437620044864E-2</v>
      </c>
      <c r="AP20" s="16" t="s">
        <v>32934</v>
      </c>
      <c r="AQ20" s="33">
        <f>CHOOSE(MIN(D6L713C9,RUN_YEARS),B7L807C2,B7L807C11,B7L807C20,B7L807C29,B7L807C38)</f>
        <v>3.5740472488063815</v>
      </c>
      <c r="AR20" s="16" t="s">
        <v>32935</v>
      </c>
      <c r="AS20" s="33">
        <f>IF(D6L713C20=0,0,D6L713C18/D6L713C20)</f>
        <v>4.5090260438251633E-3</v>
      </c>
      <c r="AT20" s="16" t="s">
        <v>32936</v>
      </c>
      <c r="AU20" s="33">
        <f>IF(D6L713C5=0,0,D6L713C18/D6L713C5)</f>
        <v>0.12378252481161586</v>
      </c>
      <c r="AV20" s="16" t="s">
        <v>32937</v>
      </c>
      <c r="AW20" s="33">
        <f>CHOOSE(MIN(D6L713C9,RUN_YEARS),B7L807C1,B7L807C10,B7L807C19,B7L807C28,B7L807C37)</f>
        <v>10.862753318340353</v>
      </c>
      <c r="AX20" s="16" t="s">
        <v>32938</v>
      </c>
      <c r="AY20" s="33">
        <f>IF(D6L713C23=0,0,D6L713C19/D6L713C23)</f>
        <v>4.5090260438251633E-3</v>
      </c>
      <c r="AZ20" s="16" t="s">
        <v>32939</v>
      </c>
      <c r="BA20" s="33">
        <f>IF(D6L713C5=0,0,D6L713C19/D6L713C5)</f>
        <v>0.37621747518838411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2.5147727440207519E-3</v>
      </c>
      <c r="J21" s="16" t="s">
        <v>32961</v>
      </c>
      <c r="K21" s="21">
        <f>IF(FLOW_THRU_100PCT="Y",1,INDEX(VariabilityMatrix,D6L714C1,D6L714C9))</f>
        <v>0.53430989066561307</v>
      </c>
      <c r="L21" s="16" t="s">
        <v>32941</v>
      </c>
      <c r="M21" s="15">
        <f>IF(D6L714C2&lt;&gt;0,D6L714C2*D6L714C4,D6L714C3*D6L714C4)</f>
        <v>1.3436679499065917E-3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6.7183397495329587E-4</v>
      </c>
      <c r="R21" s="16" t="s">
        <v>32943</v>
      </c>
      <c r="S21" s="15">
        <f>D6L714C5-D6L714C7</f>
        <v>6.7183397495329587E-4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6.4349516642987629E-4</v>
      </c>
      <c r="X21" s="16" t="s">
        <v>32945</v>
      </c>
      <c r="Y21" s="33">
        <f>D6L714C7-D6L714C10</f>
        <v>2.8338808523419587E-5</v>
      </c>
      <c r="Z21" s="16" t="s">
        <v>32946</v>
      </c>
      <c r="AA21" s="33">
        <f>CHOOSE(MIN(D6L714C9,RUN_YEARS),B7L807C7,B7L807C16,B7L807C25,B7L807C34,B7L807C43)</f>
        <v>1680</v>
      </c>
      <c r="AB21" s="16" t="s">
        <v>32947</v>
      </c>
      <c r="AC21" s="33">
        <f>IF(D6L714C12=0,0,D6L714C10/D6L714C12)</f>
        <v>3.8303283716064062E-7</v>
      </c>
      <c r="AD21" s="16" t="s">
        <v>32948</v>
      </c>
      <c r="AE21" s="33">
        <f>IF(D6L714C5=0,0,D6L714C10/D6L714C5)</f>
        <v>0.47890936631673797</v>
      </c>
      <c r="AF21" s="16" t="s">
        <v>32949</v>
      </c>
      <c r="AG21" s="33">
        <f>CHOOSE(MIN(D6L714C9,RUN_YEARS),B7L807C5,B7L807C14,B7L807C23,B7L807C32,B7L807C41)</f>
        <v>28.455893809453229</v>
      </c>
      <c r="AH21" s="16" t="s">
        <v>32950</v>
      </c>
      <c r="AI21" s="33">
        <f>IF(D6L714C15=0,0,D6L714C11/D6L714C15)</f>
        <v>9.9588537661766422E-7</v>
      </c>
      <c r="AJ21" s="16" t="s">
        <v>32951</v>
      </c>
      <c r="AK21" s="33">
        <f>IF(D6L714C5=0,0,D6L714C11/D6L714C5)</f>
        <v>2.1090633683262017E-2</v>
      </c>
      <c r="AL21" s="16" t="s">
        <v>32952</v>
      </c>
      <c r="AM21" s="33">
        <f>D6L714C8*CHOOSE(MIN(D6L714C9,RUN_YEARS),B7L807C4,B7L807C13,B7L807C22,B7L807C31,B7L807C40)</f>
        <v>1.7319477886457087E-4</v>
      </c>
      <c r="AN21" s="16" t="s">
        <v>32953</v>
      </c>
      <c r="AO21" s="33">
        <f>D6L714C8-D6L714C18</f>
        <v>4.9863919608872506E-4</v>
      </c>
      <c r="AP21" s="16" t="s">
        <v>32954</v>
      </c>
      <c r="AQ21" s="33">
        <f>CHOOSE(MIN(D6L714C9,RUN_YEARS),B7L807C2,B7L807C11,B7L807C20,B7L807C29,B7L807C38)</f>
        <v>4.1733063116900224</v>
      </c>
      <c r="AR21" s="16" t="s">
        <v>32955</v>
      </c>
      <c r="AS21" s="33">
        <f>IF(D6L714C20=0,0,D6L714C18/D6L714C20)</f>
        <v>4.1500615082920644E-5</v>
      </c>
      <c r="AT21" s="16" t="s">
        <v>32956</v>
      </c>
      <c r="AU21" s="33">
        <f>IF(D6L714C5=0,0,D6L714C18/D6L714C5)</f>
        <v>0.12889700827991835</v>
      </c>
      <c r="AV21" s="16" t="s">
        <v>32957</v>
      </c>
      <c r="AW21" s="33">
        <f>CHOOSE(MIN(D6L714C9,RUN_YEARS),B7L807C1,B7L807C10,B7L807C19,B7L807C28,B7L807C37)</f>
        <v>12.015224234446043</v>
      </c>
      <c r="AX21" s="16" t="s">
        <v>32958</v>
      </c>
      <c r="AY21" s="33">
        <f>IF(D6L714C23=0,0,D6L714C19/D6L714C23)</f>
        <v>4.1500615082920637E-5</v>
      </c>
      <c r="AZ21" s="16" t="s">
        <v>32959</v>
      </c>
      <c r="BA21" s="33">
        <f>IF(D6L714C5=0,0,D6L714C19/D6L714C5)</f>
        <v>0.37110299172008171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8.7764799431987395E-2</v>
      </c>
      <c r="J22" s="16" t="s">
        <v>32982</v>
      </c>
      <c r="K22" s="21">
        <f>IF(FLOW_THRU_100PCT="Y",1,INDEX(VariabilityMatrix,D6L715C1,D6L715C9))</f>
        <v>0.54384063012100192</v>
      </c>
      <c r="L22" s="16" t="s">
        <v>32962</v>
      </c>
      <c r="M22" s="15">
        <f>IF(D6L715C2&lt;&gt;0,D6L715C2*D6L715C4,D6L715C3*D6L715C4)</f>
        <v>4.7730063825535379E-2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2.386503191276769E-2</v>
      </c>
      <c r="R22" s="16" t="s">
        <v>32964</v>
      </c>
      <c r="S22" s="15">
        <f>D6L715C5-D6L715C7</f>
        <v>2.386503191276769E-2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2.2853008642381E-2</v>
      </c>
      <c r="X22" s="16" t="s">
        <v>32966</v>
      </c>
      <c r="Y22" s="33">
        <f>D6L715C7-D6L715C10</f>
        <v>1.0120232703866895E-3</v>
      </c>
      <c r="Z22" s="16" t="s">
        <v>32967</v>
      </c>
      <c r="AA22" s="33">
        <f>CHOOSE(MIN(D6L715C9,RUN_YEARS),B7L807C7,B7L807C16,B7L807C25,B7L807C34,B7L807C43)</f>
        <v>1557.3333333333333</v>
      </c>
      <c r="AB22" s="16" t="s">
        <v>32968</v>
      </c>
      <c r="AC22" s="33">
        <f>IF(D6L715C12=0,0,D6L715C10/D6L715C12)</f>
        <v>1.4674449042624787E-5</v>
      </c>
      <c r="AD22" s="16" t="s">
        <v>32969</v>
      </c>
      <c r="AE22" s="33">
        <f>IF(D6L715C5=0,0,D6L715C10/D6L715C5)</f>
        <v>0.4787969428642318</v>
      </c>
      <c r="AF22" s="16" t="s">
        <v>32970</v>
      </c>
      <c r="AG22" s="33">
        <f>CHOOSE(MIN(D6L715C9,RUN_YEARS),B7L807C5,B7L807C14,B7L807C23,B7L807C32,B7L807C41)</f>
        <v>26.524997173581959</v>
      </c>
      <c r="AH22" s="16" t="s">
        <v>32971</v>
      </c>
      <c r="AI22" s="33">
        <f>IF(D6L715C15=0,0,D6L715C11/D6L715C15)</f>
        <v>3.8153567510824547E-5</v>
      </c>
      <c r="AJ22" s="16" t="s">
        <v>32972</v>
      </c>
      <c r="AK22" s="33">
        <f>IF(D6L715C5=0,0,D6L715C11/D6L715C5)</f>
        <v>2.12030571357682E-2</v>
      </c>
      <c r="AL22" s="16" t="s">
        <v>32973</v>
      </c>
      <c r="AM22" s="33">
        <f>D6L715C8*CHOOSE(MIN(D6L715C9,RUN_YEARS),B7L807C4,B7L807C13,B7L807C22,B7L807C31,B7L807C40)</f>
        <v>6.2066706240701741E-3</v>
      </c>
      <c r="AN22" s="16" t="s">
        <v>32974</v>
      </c>
      <c r="AO22" s="33">
        <f>D6L715C8-D6L715C18</f>
        <v>1.7658361288697515E-2</v>
      </c>
      <c r="AP22" s="16" t="s">
        <v>32975</v>
      </c>
      <c r="AQ22" s="33">
        <f>CHOOSE(MIN(D6L715C9,RUN_YEARS),B7L807C2,B7L807C11,B7L807C20,B7L807C29,B7L807C38)</f>
        <v>3.9428359729854741</v>
      </c>
      <c r="AR22" s="16" t="s">
        <v>32976</v>
      </c>
      <c r="AS22" s="33">
        <f>IF(D6L715C20=0,0,D6L715C18/D6L715C20)</f>
        <v>1.5741640450161938E-3</v>
      </c>
      <c r="AT22" s="16" t="s">
        <v>32977</v>
      </c>
      <c r="AU22" s="33">
        <f>IF(D6L715C5=0,0,D6L715C18/D6L715C5)</f>
        <v>0.13003692278219062</v>
      </c>
      <c r="AV22" s="16" t="s">
        <v>32978</v>
      </c>
      <c r="AW22" s="33">
        <f>CHOOSE(MIN(D6L715C9,RUN_YEARS),B7L807C1,B7L807C10,B7L807C19,B7L807C28,B7L807C37)</f>
        <v>11.217611877620962</v>
      </c>
      <c r="AX22" s="16" t="s">
        <v>32979</v>
      </c>
      <c r="AY22" s="33">
        <f>IF(D6L715C23=0,0,D6L715C19/D6L715C23)</f>
        <v>1.5741640450161938E-3</v>
      </c>
      <c r="AZ22" s="16" t="s">
        <v>32980</v>
      </c>
      <c r="BA22" s="33">
        <f>IF(D6L715C5=0,0,D6L715C19/D6L715C5)</f>
        <v>0.36996307721780936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129.18511717265278</v>
      </c>
      <c r="J23" s="16" t="s">
        <v>33003</v>
      </c>
      <c r="K23" s="21">
        <f>IF(FLOW_THRU_100PCT="Y",1,INDEX(VariabilityMatrix,D6L716C1,D6L716C9))</f>
        <v>0.29459207198942489</v>
      </c>
      <c r="L23" s="16" t="s">
        <v>32983</v>
      </c>
      <c r="M23" s="15">
        <f>IF(D6L716C2&lt;&gt;0,D6L716C2*D6L716C4,D6L716C3*D6L716C4)</f>
        <v>38.056911338088419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19.028455669044209</v>
      </c>
      <c r="R23" s="16" t="s">
        <v>32985</v>
      </c>
      <c r="S23" s="15">
        <f>D6L716C5-D6L716C7</f>
        <v>19.028455669044209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18.221532803531858</v>
      </c>
      <c r="X23" s="16" t="s">
        <v>32987</v>
      </c>
      <c r="Y23" s="33">
        <f>D6L716C7-D6L716C10</f>
        <v>0.80692286551235171</v>
      </c>
      <c r="Z23" s="16" t="s">
        <v>32988</v>
      </c>
      <c r="AA23" s="33">
        <f>CHOOSE(MIN(D6L716C9,RUN_YEARS),B7L807C7,B7L807C16,B7L807C25,B7L807C34,B7L807C43)</f>
        <v>1557.3333333333333</v>
      </c>
      <c r="AB23" s="16" t="s">
        <v>32989</v>
      </c>
      <c r="AC23" s="33">
        <f>IF(D6L716C12=0,0,D6L716C10/D6L716C12)</f>
        <v>1.1700470550213095E-2</v>
      </c>
      <c r="AD23" s="16" t="s">
        <v>32990</v>
      </c>
      <c r="AE23" s="33">
        <f>IF(D6L716C5=0,0,D6L716C10/D6L716C5)</f>
        <v>0.47879694286423186</v>
      </c>
      <c r="AF23" s="16" t="s">
        <v>32991</v>
      </c>
      <c r="AG23" s="33">
        <f>CHOOSE(MIN(D6L716C9,RUN_YEARS),B7L807C5,B7L807C14,B7L807C23,B7L807C32,B7L807C41)</f>
        <v>26.524997173581959</v>
      </c>
      <c r="AH23" s="16" t="s">
        <v>32992</v>
      </c>
      <c r="AI23" s="33">
        <f>IF(D6L716C15=0,0,D6L716C11/D6L716C15)</f>
        <v>3.0421223430554062E-2</v>
      </c>
      <c r="AJ23" s="16" t="s">
        <v>32993</v>
      </c>
      <c r="AK23" s="33">
        <f>IF(D6L716C5=0,0,D6L716C11/D6L716C5)</f>
        <v>2.1203057135768158E-2</v>
      </c>
      <c r="AL23" s="16" t="s">
        <v>32994</v>
      </c>
      <c r="AM23" s="33">
        <f>D6L716C8*CHOOSE(MIN(D6L716C9,RUN_YEARS),B7L807C4,B7L807C13,B7L807C22,B7L807C31,B7L807C40)</f>
        <v>4.9488036409996781</v>
      </c>
      <c r="AN23" s="16" t="s">
        <v>32995</v>
      </c>
      <c r="AO23" s="33">
        <f>D6L716C8-D6L716C18</f>
        <v>14.079652028044531</v>
      </c>
      <c r="AP23" s="16" t="s">
        <v>32996</v>
      </c>
      <c r="AQ23" s="33">
        <f>CHOOSE(MIN(D6L716C9,RUN_YEARS),B7L807C2,B7L807C11,B7L807C20,B7L807C29,B7L807C38)</f>
        <v>3.9428359729854741</v>
      </c>
      <c r="AR23" s="16" t="s">
        <v>32997</v>
      </c>
      <c r="AS23" s="33">
        <f>IF(D6L716C20=0,0,D6L716C18/D6L716C20)</f>
        <v>1.2551380972748141</v>
      </c>
      <c r="AT23" s="16" t="s">
        <v>32998</v>
      </c>
      <c r="AU23" s="33">
        <f>IF(D6L716C5=0,0,D6L716C18/D6L716C5)</f>
        <v>0.13003692278219062</v>
      </c>
      <c r="AV23" s="16" t="s">
        <v>32999</v>
      </c>
      <c r="AW23" s="33">
        <f>CHOOSE(MIN(D6L716C9,RUN_YEARS),B7L807C1,B7L807C10,B7L807C19,B7L807C28,B7L807C37)</f>
        <v>11.217611877620962</v>
      </c>
      <c r="AX23" s="16" t="s">
        <v>33000</v>
      </c>
      <c r="AY23" s="33">
        <f>IF(D6L716C23=0,0,D6L716C19/D6L716C23)</f>
        <v>1.2551380972748143</v>
      </c>
      <c r="AZ23" s="16" t="s">
        <v>33001</v>
      </c>
      <c r="BA23" s="33">
        <f>IF(D6L716C5=0,0,D6L716C19/D6L716C5)</f>
        <v>0.36996307721780941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0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0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0</v>
      </c>
      <c r="R24" s="16" t="s">
        <v>33006</v>
      </c>
      <c r="S24" s="15">
        <f>D6L717C5-D6L717C7</f>
        <v>0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0</v>
      </c>
      <c r="X24" s="16" t="s">
        <v>33008</v>
      </c>
      <c r="Y24" s="33">
        <f>D6L717C7-D6L717C10</f>
        <v>0</v>
      </c>
      <c r="Z24" s="16" t="s">
        <v>33009</v>
      </c>
      <c r="AA24" s="33">
        <f>CHOOSE(MIN(D6L717C9,RUN_YEARS),B7L807C7,B7L807C16,B7L807C25,B7L807C34,B7L807C43)</f>
        <v>1557.3333333333333</v>
      </c>
      <c r="AB24" s="16" t="s">
        <v>33010</v>
      </c>
      <c r="AC24" s="33">
        <f>IF(D6L717C12=0,0,D6L717C10/D6L717C12)</f>
        <v>0</v>
      </c>
      <c r="AD24" s="16" t="s">
        <v>33011</v>
      </c>
      <c r="AE24" s="33">
        <f>IF(D6L717C5=0,0,D6L717C10/D6L717C5)</f>
        <v>0</v>
      </c>
      <c r="AF24" s="16" t="s">
        <v>33012</v>
      </c>
      <c r="AG24" s="33">
        <f>CHOOSE(MIN(D6L717C9,RUN_YEARS),B7L807C5,B7L807C14,B7L807C23,B7L807C32,B7L807C41)</f>
        <v>26.524997173581959</v>
      </c>
      <c r="AH24" s="16" t="s">
        <v>33013</v>
      </c>
      <c r="AI24" s="33">
        <f>IF(D6L717C15=0,0,D6L717C11/D6L717C15)</f>
        <v>0</v>
      </c>
      <c r="AJ24" s="16" t="s">
        <v>33014</v>
      </c>
      <c r="AK24" s="33">
        <f>IF(D6L717C5=0,0,D6L717C11/D6L717C5)</f>
        <v>0</v>
      </c>
      <c r="AL24" s="16" t="s">
        <v>33015</v>
      </c>
      <c r="AM24" s="33">
        <f>D6L717C8*CHOOSE(MIN(D6L717C9,RUN_YEARS),B7L807C4,B7L807C13,B7L807C22,B7L807C31,B7L807C40)</f>
        <v>0</v>
      </c>
      <c r="AN24" s="16" t="s">
        <v>33016</v>
      </c>
      <c r="AO24" s="33">
        <f>D6L717C8-D6L717C18</f>
        <v>0</v>
      </c>
      <c r="AP24" s="16" t="s">
        <v>33017</v>
      </c>
      <c r="AQ24" s="33">
        <f>CHOOSE(MIN(D6L717C9,RUN_YEARS),B7L807C2,B7L807C11,B7L807C20,B7L807C29,B7L807C38)</f>
        <v>3.9428359729854741</v>
      </c>
      <c r="AR24" s="16" t="s">
        <v>33018</v>
      </c>
      <c r="AS24" s="33">
        <f>IF(D6L717C20=0,0,D6L717C18/D6L717C20)</f>
        <v>0</v>
      </c>
      <c r="AT24" s="16" t="s">
        <v>33019</v>
      </c>
      <c r="AU24" s="33">
        <f>IF(D6L717C5=0,0,D6L717C18/D6L717C5)</f>
        <v>0</v>
      </c>
      <c r="AV24" s="16" t="s">
        <v>33020</v>
      </c>
      <c r="AW24" s="33">
        <f>CHOOSE(MIN(D6L717C9,RUN_YEARS),B7L807C1,B7L807C10,B7L807C19,B7L807C28,B7L807C37)</f>
        <v>11.217611877620962</v>
      </c>
      <c r="AX24" s="16" t="s">
        <v>33021</v>
      </c>
      <c r="AY24" s="33">
        <f>IF(D6L717C23=0,0,D6L717C19/D6L717C23)</f>
        <v>0</v>
      </c>
      <c r="AZ24" s="16" t="s">
        <v>33022</v>
      </c>
      <c r="BA24" s="33">
        <f>IF(D6L717C5=0,0,D6L717C19/D6L717C5)</f>
        <v>0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-1.4595055673895252</v>
      </c>
      <c r="J25" s="16" t="s">
        <v>33044</v>
      </c>
      <c r="K25" s="21">
        <f>IF(FLOW_THRU_100PCT="Y",1,INDEX(VariabilityMatrix,D6L718C1,D6L718C9))</f>
        <v>0.29860696231080941</v>
      </c>
      <c r="L25" s="16" t="s">
        <v>33024</v>
      </c>
      <c r="M25" s="15">
        <f>IF(D6L718C2&lt;&gt;0,D6L718C2*D6L718C4,D6L718C3*D6L718C4)</f>
        <v>-0.43581852395390047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-0.21790926197695024</v>
      </c>
      <c r="R25" s="16" t="s">
        <v>33026</v>
      </c>
      <c r="S25" s="15">
        <f>D6L718C5-D6L718C7</f>
        <v>-0.21790926197695024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-0.20847308438661741</v>
      </c>
      <c r="X25" s="16" t="s">
        <v>33028</v>
      </c>
      <c r="Y25" s="33">
        <f>D6L718C7-D6L718C10</f>
        <v>-9.4361775903328282E-3</v>
      </c>
      <c r="Z25" s="16" t="s">
        <v>33029</v>
      </c>
      <c r="AA25" s="33">
        <f>CHOOSE(MIN(D6L718C9,RUN_YEARS),B7L807C7,B7L807C16,B7L807C25,B7L807C34,B7L807C43)</f>
        <v>1468</v>
      </c>
      <c r="AB25" s="16" t="s">
        <v>33030</v>
      </c>
      <c r="AC25" s="33">
        <f>IF(D6L718C12=0,0,D6L718C10/D6L718C12)</f>
        <v>-1.420116378655432E-4</v>
      </c>
      <c r="AD25" s="16" t="s">
        <v>33031</v>
      </c>
      <c r="AE25" s="33">
        <f>IF(D6L718C5=0,0,D6L718C10/D6L718C5)</f>
        <v>0.47834837880518599</v>
      </c>
      <c r="AF25" s="16" t="s">
        <v>33032</v>
      </c>
      <c r="AG25" s="33">
        <f>CHOOSE(MIN(D6L718C9,RUN_YEARS),B7L807C5,B7L807C14,B7L807C23,B7L807C32,B7L807C41)</f>
        <v>25.556349660871938</v>
      </c>
      <c r="AH25" s="16" t="s">
        <v>33033</v>
      </c>
      <c r="AI25" s="33">
        <f>IF(D6L718C15=0,0,D6L718C11/D6L718C15)</f>
        <v>-3.6923025845041137E-4</v>
      </c>
      <c r="AJ25" s="16" t="s">
        <v>33034</v>
      </c>
      <c r="AK25" s="33">
        <f>IF(D6L718C5=0,0,D6L718C11/D6L718C5)</f>
        <v>2.1651621194814008E-2</v>
      </c>
      <c r="AL25" s="16" t="s">
        <v>33035</v>
      </c>
      <c r="AM25" s="33">
        <f>D6L718C8*CHOOSE(MIN(D6L718C9,RUN_YEARS),B7L807C4,B7L807C13,B7L807C22,B7L807C31,B7L807C40)</f>
        <v>-5.3946717254685486E-2</v>
      </c>
      <c r="AN25" s="16" t="s">
        <v>33036</v>
      </c>
      <c r="AO25" s="33">
        <f>D6L718C8-D6L718C18</f>
        <v>-0.16396254472226474</v>
      </c>
      <c r="AP25" s="16" t="s">
        <v>33037</v>
      </c>
      <c r="AQ25" s="33">
        <f>CHOOSE(MIN(D6L718C9,RUN_YEARS),B7L807C2,B7L807C11,B7L807C20,B7L807C29,B7L807C38)</f>
        <v>3.5740472488063815</v>
      </c>
      <c r="AR25" s="16" t="s">
        <v>33038</v>
      </c>
      <c r="AS25" s="33">
        <f>IF(D6L718C20=0,0,D6L718C18/D6L718C20)</f>
        <v>-1.5094013452872505E-2</v>
      </c>
      <c r="AT25" s="16" t="s">
        <v>33039</v>
      </c>
      <c r="AU25" s="33">
        <f>IF(D6L718C5=0,0,D6L718C18/D6L718C5)</f>
        <v>0.12378252481161586</v>
      </c>
      <c r="AV25" s="16" t="s">
        <v>33040</v>
      </c>
      <c r="AW25" s="33">
        <f>CHOOSE(MIN(D6L718C9,RUN_YEARS),B7L807C1,B7L807C10,B7L807C19,B7L807C28,B7L807C37)</f>
        <v>10.862753318340353</v>
      </c>
      <c r="AX25" s="16" t="s">
        <v>33041</v>
      </c>
      <c r="AY25" s="33">
        <f>IF(D6L718C23=0,0,D6L718C19/D6L718C23)</f>
        <v>-1.5094013452872505E-2</v>
      </c>
      <c r="AZ25" s="16" t="s">
        <v>33042</v>
      </c>
      <c r="BA25" s="33">
        <f>IF(D6L718C5=0,0,D6L718C19/D6L718C5)</f>
        <v>0.37621747518838411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405.06912633706429</v>
      </c>
      <c r="J26" s="16" t="s">
        <v>33065</v>
      </c>
      <c r="K26" s="21">
        <f>IF(FLOW_THRU_100PCT="Y",1,INDEX(VariabilityMatrix,D6L719C1,D6L719C9))</f>
        <v>0.29459207198942489</v>
      </c>
      <c r="L26" s="16" t="s">
        <v>33045</v>
      </c>
      <c r="M26" s="15">
        <f>IF(D6L719C2&lt;&gt;0,D6L719C2*D6L719C4,D6L719C3*D6L719C4)</f>
        <v>119.33015322658188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59.665076613290942</v>
      </c>
      <c r="R26" s="16" t="s">
        <v>33047</v>
      </c>
      <c r="S26" s="15">
        <f>D6L719C5-D6L719C7</f>
        <v>59.665076613290942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57.134912556407755</v>
      </c>
      <c r="X26" s="16" t="s">
        <v>33049</v>
      </c>
      <c r="Y26" s="33">
        <f>D6L719C7-D6L719C10</f>
        <v>2.5301640568831871</v>
      </c>
      <c r="Z26" s="16" t="s">
        <v>33050</v>
      </c>
      <c r="AA26" s="33">
        <f>CHOOSE(MIN(D6L719C9,RUN_YEARS),B7L807C7,B7L807C16,B7L807C25,B7L807C34,B7L807C43)</f>
        <v>1557.3333333333333</v>
      </c>
      <c r="AB26" s="16" t="s">
        <v>33051</v>
      </c>
      <c r="AC26" s="33">
        <f>IF(D6L719C12=0,0,D6L719C10/D6L719C12)</f>
        <v>3.6687657891528953E-2</v>
      </c>
      <c r="AD26" s="16" t="s">
        <v>33052</v>
      </c>
      <c r="AE26" s="33">
        <f>IF(D6L719C5=0,0,D6L719C10/D6L719C5)</f>
        <v>0.4787969428642318</v>
      </c>
      <c r="AF26" s="16" t="s">
        <v>33053</v>
      </c>
      <c r="AG26" s="33">
        <f>CHOOSE(MIN(D6L719C9,RUN_YEARS),B7L807C5,B7L807C14,B7L807C23,B7L807C32,B7L807C41)</f>
        <v>26.524997173581959</v>
      </c>
      <c r="AH26" s="16" t="s">
        <v>33054</v>
      </c>
      <c r="AI26" s="33">
        <f>IF(D6L719C15=0,0,D6L719C11/D6L719C15)</f>
        <v>9.5387910517975433E-2</v>
      </c>
      <c r="AJ26" s="16" t="s">
        <v>33055</v>
      </c>
      <c r="AK26" s="33">
        <f>IF(D6L719C5=0,0,D6L719C11/D6L719C5)</f>
        <v>2.1203057135768179E-2</v>
      </c>
      <c r="AL26" s="16" t="s">
        <v>33056</v>
      </c>
      <c r="AM26" s="33">
        <f>D6L719C8*CHOOSE(MIN(D6L719C9,RUN_YEARS),B7L807C4,B7L807C13,B7L807C22,B7L807C31,B7L807C40)</f>
        <v>15.517325920712002</v>
      </c>
      <c r="AN26" s="16" t="s">
        <v>33057</v>
      </c>
      <c r="AO26" s="33">
        <f>D6L719C8-D6L719C18</f>
        <v>44.147750692578938</v>
      </c>
      <c r="AP26" s="16" t="s">
        <v>33058</v>
      </c>
      <c r="AQ26" s="33">
        <f>CHOOSE(MIN(D6L719C9,RUN_YEARS),B7L807C2,B7L807C11,B7L807C20,B7L807C29,B7L807C38)</f>
        <v>3.9428359729854741</v>
      </c>
      <c r="AR26" s="16" t="s">
        <v>33059</v>
      </c>
      <c r="AS26" s="33">
        <f>IF(D6L719C20=0,0,D6L719C18/D6L719C20)</f>
        <v>3.9355748063144627</v>
      </c>
      <c r="AT26" s="16" t="s">
        <v>33060</v>
      </c>
      <c r="AU26" s="33">
        <f>IF(D6L719C5=0,0,D6L719C18/D6L719C5)</f>
        <v>0.13003692278219062</v>
      </c>
      <c r="AV26" s="16" t="s">
        <v>33061</v>
      </c>
      <c r="AW26" s="33">
        <f>CHOOSE(MIN(D6L719C9,RUN_YEARS),B7L807C1,B7L807C10,B7L807C19,B7L807C28,B7L807C37)</f>
        <v>11.217611877620962</v>
      </c>
      <c r="AX26" s="16" t="s">
        <v>33062</v>
      </c>
      <c r="AY26" s="33">
        <f>IF(D6L719C23=0,0,D6L719C19/D6L719C23)</f>
        <v>3.9355748063144631</v>
      </c>
      <c r="AZ26" s="16" t="s">
        <v>33063</v>
      </c>
      <c r="BA26" s="33">
        <f>IF(D6L719C5=0,0,D6L719C19/D6L719C5)</f>
        <v>0.36996307721780936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801.93196811838993</v>
      </c>
      <c r="J27" s="16" t="s">
        <v>33086</v>
      </c>
      <c r="K27" s="21">
        <f>IF(FLOW_THRU_100PCT="Y",1,INDEX(VariabilityMatrix,D6L720C1,D6L720C9))</f>
        <v>0.29860696231080941</v>
      </c>
      <c r="L27" s="16" t="s">
        <v>33066</v>
      </c>
      <c r="M27" s="15">
        <f>IF(D6L720C2&lt;&gt;0,D6L720C2*D6L720C4,D6L720C3*D6L720C4)</f>
        <v>239.46246897976127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119.73123448988063</v>
      </c>
      <c r="R27" s="16" t="s">
        <v>33068</v>
      </c>
      <c r="S27" s="15">
        <f>D6L720C5-D6L720C7</f>
        <v>119.73123448988063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114.54648382115595</v>
      </c>
      <c r="X27" s="16" t="s">
        <v>33070</v>
      </c>
      <c r="Y27" s="33">
        <f>D6L720C7-D6L720C10</f>
        <v>5.1847506687246891</v>
      </c>
      <c r="Z27" s="16" t="s">
        <v>33071</v>
      </c>
      <c r="AA27" s="33">
        <f>CHOOSE(MIN(D6L720C9,RUN_YEARS),B7L807C7,B7L807C16,B7L807C25,B7L807C34,B7L807C43)</f>
        <v>1468</v>
      </c>
      <c r="AB27" s="16" t="s">
        <v>33072</v>
      </c>
      <c r="AC27" s="33">
        <f>IF(D6L720C12=0,0,D6L720C10/D6L720C12)</f>
        <v>7.8028939932667532E-2</v>
      </c>
      <c r="AD27" s="16" t="s">
        <v>33073</v>
      </c>
      <c r="AE27" s="33">
        <f>IF(D6L720C5=0,0,D6L720C10/D6L720C5)</f>
        <v>0.47834837880518599</v>
      </c>
      <c r="AF27" s="16" t="s">
        <v>33074</v>
      </c>
      <c r="AG27" s="33">
        <f>CHOOSE(MIN(D6L720C9,RUN_YEARS),B7L807C5,B7L807C14,B7L807C23,B7L807C32,B7L807C41)</f>
        <v>25.556349660871938</v>
      </c>
      <c r="AH27" s="16" t="s">
        <v>33075</v>
      </c>
      <c r="AI27" s="33">
        <f>IF(D6L720C15=0,0,D6L720C11/D6L720C15)</f>
        <v>0.20287524382493499</v>
      </c>
      <c r="AJ27" s="16" t="s">
        <v>33076</v>
      </c>
      <c r="AK27" s="33">
        <f>IF(D6L720C5=0,0,D6L720C11/D6L720C5)</f>
        <v>2.1651621194814001E-2</v>
      </c>
      <c r="AL27" s="16" t="s">
        <v>33077</v>
      </c>
      <c r="AM27" s="33">
        <f>D6L720C8*CHOOSE(MIN(D6L720C9,RUN_YEARS),B7L807C4,B7L807C13,B7L807C22,B7L807C31,B7L807C40)</f>
        <v>29.641269007938092</v>
      </c>
      <c r="AN27" s="16" t="s">
        <v>33078</v>
      </c>
      <c r="AO27" s="33">
        <f>D6L720C8-D6L720C18</f>
        <v>90.089965481942542</v>
      </c>
      <c r="AP27" s="16" t="s">
        <v>33079</v>
      </c>
      <c r="AQ27" s="33">
        <f>CHOOSE(MIN(D6L720C9,RUN_YEARS),B7L807C2,B7L807C11,B7L807C20,B7L807C29,B7L807C38)</f>
        <v>3.5740472488063815</v>
      </c>
      <c r="AR27" s="16" t="s">
        <v>33080</v>
      </c>
      <c r="AS27" s="33">
        <f>IF(D6L720C20=0,0,D6L720C18/D6L720C20)</f>
        <v>8.2934743008328553</v>
      </c>
      <c r="AT27" s="16" t="s">
        <v>33081</v>
      </c>
      <c r="AU27" s="33">
        <f>IF(D6L720C5=0,0,D6L720C18/D6L720C5)</f>
        <v>0.12378252481161586</v>
      </c>
      <c r="AV27" s="16" t="s">
        <v>33082</v>
      </c>
      <c r="AW27" s="33">
        <f>CHOOSE(MIN(D6L720C9,RUN_YEARS),B7L807C1,B7L807C10,B7L807C19,B7L807C28,B7L807C37)</f>
        <v>10.862753318340353</v>
      </c>
      <c r="AX27" s="16" t="s">
        <v>33083</v>
      </c>
      <c r="AY27" s="33">
        <f>IF(D6L720C23=0,0,D6L720C19/D6L720C23)</f>
        <v>8.2934743008328553</v>
      </c>
      <c r="AZ27" s="16" t="s">
        <v>33084</v>
      </c>
      <c r="BA27" s="33">
        <f>IF(D6L720C5=0,0,D6L720C19/D6L720C5)</f>
        <v>0.37621747518838417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0.29860696231080941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1468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25.556349660871938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3.5740472488063815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10.862753318340353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0.29860696231080941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1468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25.556349660871938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3.5740472488063815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10.862753318340353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0.29860696231080941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1468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25.556349660871938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3.5740472488063815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10.862753318340353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0.29860696231080941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1468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25.556349660871938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3.5740472488063815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10.862753318340353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0.29860696231080941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1468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25.556349660871938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3.5740472488063815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10.862753318340353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2.3882818375464954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2.0539223802899862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1.0269611901449931</v>
      </c>
      <c r="R33" s="16" t="s">
        <v>33194</v>
      </c>
      <c r="S33" s="15">
        <f>D6L726C5-D6L726C7</f>
        <v>1.0269611901449931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0.98249044080340364</v>
      </c>
      <c r="X33" s="16" t="s">
        <v>33196</v>
      </c>
      <c r="Y33" s="33">
        <f>D6L726C7-D6L726C10</f>
        <v>4.4470749341589455E-2</v>
      </c>
      <c r="Z33" s="16" t="s">
        <v>33197</v>
      </c>
      <c r="AA33" s="33">
        <f>CHOOSE(MIN(D6L726C9,RUN_YEARS),B7L807C7,B7L807C16,B7L807C25,B7L807C34,B7L807C43)</f>
        <v>1468</v>
      </c>
      <c r="AB33" s="16" t="s">
        <v>33198</v>
      </c>
      <c r="AC33" s="33">
        <f>IF(D6L726C12=0,0,D6L726C10/D6L726C12)</f>
        <v>6.6927141744101061E-4</v>
      </c>
      <c r="AD33" s="16" t="s">
        <v>33199</v>
      </c>
      <c r="AE33" s="33">
        <f>IF(D6L726C5=0,0,D6L726C10/D6L726C5)</f>
        <v>0.47834837880518599</v>
      </c>
      <c r="AF33" s="16" t="s">
        <v>33200</v>
      </c>
      <c r="AG33" s="33">
        <f>CHOOSE(MIN(D6L726C9,RUN_YEARS),B7L807C5,B7L807C14,B7L807C23,B7L807C32,B7L807C41)</f>
        <v>25.556349660871938</v>
      </c>
      <c r="AH33" s="16" t="s">
        <v>33201</v>
      </c>
      <c r="AI33" s="33">
        <f>IF(D6L726C15=0,0,D6L726C11/D6L726C15)</f>
        <v>1.7401056853466213E-3</v>
      </c>
      <c r="AJ33" s="16" t="s">
        <v>33202</v>
      </c>
      <c r="AK33" s="33">
        <f>IF(D6L726C5=0,0,D6L726C11/D6L726C5)</f>
        <v>2.1651621194813984E-2</v>
      </c>
      <c r="AL33" s="16" t="s">
        <v>33203</v>
      </c>
      <c r="AM33" s="33">
        <f>D6L726C8*CHOOSE(MIN(D6L726C9,RUN_YEARS),B7L807C4,B7L807C13,B7L807C22,B7L807C31,B7L807C40)</f>
        <v>0.25423969799937834</v>
      </c>
      <c r="AN33" s="16" t="s">
        <v>33204</v>
      </c>
      <c r="AO33" s="33">
        <f>D6L726C8-D6L726C18</f>
        <v>0.7727214921456147</v>
      </c>
      <c r="AP33" s="16" t="s">
        <v>33205</v>
      </c>
      <c r="AQ33" s="33">
        <f>CHOOSE(MIN(D6L726C9,RUN_YEARS),B7L807C2,B7L807C11,B7L807C20,B7L807C29,B7L807C38)</f>
        <v>3.5740472488063815</v>
      </c>
      <c r="AR33" s="16" t="s">
        <v>33206</v>
      </c>
      <c r="AS33" s="33">
        <f>IF(D6L726C20=0,0,D6L726C18/D6L726C20)</f>
        <v>7.1134957178947855E-2</v>
      </c>
      <c r="AT33" s="16" t="s">
        <v>33207</v>
      </c>
      <c r="AU33" s="33">
        <f>IF(D6L726C5=0,0,D6L726C18/D6L726C5)</f>
        <v>0.12378252481161588</v>
      </c>
      <c r="AV33" s="16" t="s">
        <v>33208</v>
      </c>
      <c r="AW33" s="33">
        <f>CHOOSE(MIN(D6L726C9,RUN_YEARS),B7L807C1,B7L807C10,B7L807C19,B7L807C28,B7L807C37)</f>
        <v>10.862753318340353</v>
      </c>
      <c r="AX33" s="16" t="s">
        <v>33209</v>
      </c>
      <c r="AY33" s="33">
        <f>IF(D6L726C23=0,0,D6L726C19/D6L726C23)</f>
        <v>7.1134957178947855E-2</v>
      </c>
      <c r="AZ33" s="16" t="s">
        <v>33210</v>
      </c>
      <c r="BA33" s="33">
        <f>IF(D6L726C5=0,0,D6L726C19/D6L726C5)</f>
        <v>0.37621747518838411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2.2624176156100595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1.945679149424651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0.97283957471232552</v>
      </c>
      <c r="R34" s="16" t="s">
        <v>33214</v>
      </c>
      <c r="S34" s="15">
        <f>D6L727C5-D6L727C7</f>
        <v>0.97283957471232552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0.93158522853920178</v>
      </c>
      <c r="X34" s="16" t="s">
        <v>33216</v>
      </c>
      <c r="Y34" s="33">
        <f>D6L727C7-D6L727C10</f>
        <v>4.1254346173123735E-2</v>
      </c>
      <c r="Z34" s="16" t="s">
        <v>33217</v>
      </c>
      <c r="AA34" s="33">
        <f>CHOOSE(MIN(D6L727C9,RUN_YEARS),B7L807C7,B7L807C16,B7L807C25,B7L807C34,B7L807C43)</f>
        <v>1557.3333333333333</v>
      </c>
      <c r="AB34" s="16" t="s">
        <v>33218</v>
      </c>
      <c r="AC34" s="33">
        <f>IF(D6L727C12=0,0,D6L727C10/D6L727C12)</f>
        <v>5.9819256969554908E-4</v>
      </c>
      <c r="AD34" s="16" t="s">
        <v>33219</v>
      </c>
      <c r="AE34" s="33">
        <f>IF(D6L727C5=0,0,D6L727C10/D6L727C5)</f>
        <v>0.4787969428642318</v>
      </c>
      <c r="AF34" s="16" t="s">
        <v>33220</v>
      </c>
      <c r="AG34" s="33">
        <f>CHOOSE(MIN(D6L727C9,RUN_YEARS),B7L807C5,B7L807C14,B7L807C23,B7L807C32,B7L807C41)</f>
        <v>26.524997173581959</v>
      </c>
      <c r="AH34" s="16" t="s">
        <v>33221</v>
      </c>
      <c r="AI34" s="33">
        <f>IF(D6L727C15=0,0,D6L727C11/D6L727C15)</f>
        <v>1.5553006812084314E-3</v>
      </c>
      <c r="AJ34" s="16" t="s">
        <v>33222</v>
      </c>
      <c r="AK34" s="33">
        <f>IF(D6L727C5=0,0,D6L727C11/D6L727C5)</f>
        <v>2.1203057135768193E-2</v>
      </c>
      <c r="AL34" s="16" t="s">
        <v>33223</v>
      </c>
      <c r="AM34" s="33">
        <f>D6L727C8*CHOOSE(MIN(D6L727C9,RUN_YEARS),B7L807C4,B7L807C13,B7L807C22,B7L807C31,B7L807C40)</f>
        <v>0.25301012931265165</v>
      </c>
      <c r="AN34" s="16" t="s">
        <v>33224</v>
      </c>
      <c r="AO34" s="33">
        <f>D6L727C8-D6L727C18</f>
        <v>0.71982944539967386</v>
      </c>
      <c r="AP34" s="16" t="s">
        <v>33225</v>
      </c>
      <c r="AQ34" s="33">
        <f>CHOOSE(MIN(D6L727C9,RUN_YEARS),B7L807C2,B7L807C11,B7L807C20,B7L807C29,B7L807C38)</f>
        <v>3.9428359729854741</v>
      </c>
      <c r="AR34" s="16" t="s">
        <v>33226</v>
      </c>
      <c r="AS34" s="33">
        <f>IF(D6L727C20=0,0,D6L727C18/D6L727C20)</f>
        <v>6.4169580232645351E-2</v>
      </c>
      <c r="AT34" s="16" t="s">
        <v>33227</v>
      </c>
      <c r="AU34" s="33">
        <f>IF(D6L727C5=0,0,D6L727C18/D6L727C5)</f>
        <v>0.13003692278219062</v>
      </c>
      <c r="AV34" s="16" t="s">
        <v>33228</v>
      </c>
      <c r="AW34" s="33">
        <f>CHOOSE(MIN(D6L727C9,RUN_YEARS),B7L807C1,B7L807C10,B7L807C19,B7L807C28,B7L807C37)</f>
        <v>11.217611877620962</v>
      </c>
      <c r="AX34" s="16" t="s">
        <v>33229</v>
      </c>
      <c r="AY34" s="33">
        <f>IF(D6L727C23=0,0,D6L727C19/D6L727C23)</f>
        <v>6.4169580232645351E-2</v>
      </c>
      <c r="AZ34" s="16" t="s">
        <v>33230</v>
      </c>
      <c r="BA34" s="33">
        <f>IF(D6L727C5=0,0,D6L727C19/D6L727C5)</f>
        <v>0.36996307721780941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3493.1293028674363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2252.0736584407359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1126.036829220368</v>
      </c>
      <c r="R35" s="16" t="s">
        <v>33234</v>
      </c>
      <c r="S35" s="15">
        <f>SUM(D6L701C8:D6L727C8)-2*SUM(D6L709C8,D6L711C8,D6L722C8,D6L724C8,D6L727C8)</f>
        <v>1126.036829220368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1078.1777440155045</v>
      </c>
      <c r="X35" s="16" t="s">
        <v>33236</v>
      </c>
      <c r="Y35" s="33">
        <f>SUM(D6L701C11:D6L727C11)-2*SUM(D6L709C11,D6L711C11,D6L722C11,D6L724C11,D6L727C11)</f>
        <v>47.859085204863931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0.69682737519789295</v>
      </c>
      <c r="AD35" s="16" t="s">
        <v>33238</v>
      </c>
      <c r="AE35" s="33">
        <f>IF(D6L728C5=0,0,D6L728C10/D6L728C5)</f>
        <v>0.47874888104770091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1.811751175514527</v>
      </c>
      <c r="AJ35" s="16" t="s">
        <v>33240</v>
      </c>
      <c r="AK35" s="33">
        <f>IF(D6L728C5=0,0,D6L728C11/D6L728C5)</f>
        <v>2.1251118952299294E-2</v>
      </c>
      <c r="AL35" s="16" t="s">
        <v>33241</v>
      </c>
      <c r="AM35" s="33">
        <f>SUM(D6L701C18:D6L727C18)-2*SUM(D6L709C18,D6L711C18,D6L722C18,D6L724C18,D6L727C18)</f>
        <v>291.34262542481036</v>
      </c>
      <c r="AN35" s="16" t="s">
        <v>33242</v>
      </c>
      <c r="AO35" s="33">
        <f>SUM(D6L701C19:D6L727C19)-2*SUM(D6L709C19,D6L711C19,D6L722C19,D6L724C19,D6L727C19)</f>
        <v>834.69420379555754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74.672982244521464</v>
      </c>
      <c r="AT35" s="16" t="s">
        <v>33244</v>
      </c>
      <c r="AU35" s="33">
        <f>IF(D6L728C5=0,0,D6L728C18/D6L728C5)</f>
        <v>0.12936638388041299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74.672982244521464</v>
      </c>
      <c r="AZ35" s="16" t="s">
        <v>33246</v>
      </c>
      <c r="BA35" s="33">
        <f>IF(D6L728C5=0,0,D6L728C19/D6L728C5)</f>
        <v>0.37063361611958695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39.191217177326159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19.59560858866308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9.7978042943315398</v>
      </c>
      <c r="R36" s="16" t="s">
        <v>33251</v>
      </c>
      <c r="S36" s="15">
        <f>D6L729C5-D6L729C7</f>
        <v>9.7978042943315398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9.3735276000879626</v>
      </c>
      <c r="X36" s="16" t="s">
        <v>33253</v>
      </c>
      <c r="Y36" s="33">
        <f>D6L729C7-D6L729C10</f>
        <v>0.42427669424357717</v>
      </c>
      <c r="Z36" s="16" t="s">
        <v>33254</v>
      </c>
      <c r="AA36" s="33">
        <f>CHOOSE(MIN(D6L729C9,RUN_YEARS),B7L807C7,B7L807C16,B7L807C25,B7L807C34,B7L807C43)</f>
        <v>1468</v>
      </c>
      <c r="AB36" s="16" t="s">
        <v>33255</v>
      </c>
      <c r="AC36" s="33">
        <f>IF(D6L729C12=0,0,D6L729C10/D6L729C12)</f>
        <v>6.3852367848010643E-3</v>
      </c>
      <c r="AD36" s="16" t="s">
        <v>33256</v>
      </c>
      <c r="AE36" s="33">
        <f>IF(D6L729C5=0,0,D6L729C10/D6L729C5)</f>
        <v>0.47834837880518599</v>
      </c>
      <c r="AF36" s="16" t="s">
        <v>33257</v>
      </c>
      <c r="AG36" s="33">
        <f>CHOOSE(MIN(D6L729C9,RUN_YEARS),B7L807C5,B7L807C14,B7L807C23,B7L807C32,B7L807C41)</f>
        <v>25.556349660871938</v>
      </c>
      <c r="AH36" s="16" t="s">
        <v>33258</v>
      </c>
      <c r="AI36" s="33">
        <f>IF(D6L729C15=0,0,D6L729C11/D6L729C15)</f>
        <v>1.6601615640482733E-2</v>
      </c>
      <c r="AJ36" s="16" t="s">
        <v>33259</v>
      </c>
      <c r="AK36" s="33">
        <f>IF(D6L729C5=0,0,D6L729C11/D6L729C5)</f>
        <v>2.1651621194814018E-2</v>
      </c>
      <c r="AL36" s="16" t="s">
        <v>33260</v>
      </c>
      <c r="AM36" s="33">
        <f>D6L729C8*CHOOSE(MIN(D6L729C9,RUN_YEARS),B7L807C4,B7L807C13,B7L807C22,B7L807C31,B7L807C40)</f>
        <v>2.4255939063249006</v>
      </c>
      <c r="AN36" s="16" t="s">
        <v>33261</v>
      </c>
      <c r="AO36" s="33">
        <f>D6L729C8-D6L729C18</f>
        <v>7.3722103880066392</v>
      </c>
      <c r="AP36" s="16" t="s">
        <v>33262</v>
      </c>
      <c r="AQ36" s="33">
        <f>CHOOSE(MIN(D6L729C9,RUN_YEARS),B7L807C2,B7L807C11,B7L807C20,B7L807C29,B7L807C38)</f>
        <v>3.5740472488063815</v>
      </c>
      <c r="AR36" s="16" t="s">
        <v>33263</v>
      </c>
      <c r="AS36" s="33">
        <f>IF(D6L729C20=0,0,D6L729C18/D6L729C20)</f>
        <v>0.67866867376612661</v>
      </c>
      <c r="AT36" s="16" t="s">
        <v>33264</v>
      </c>
      <c r="AU36" s="33">
        <f>IF(D6L729C5=0,0,D6L729C18/D6L729C5)</f>
        <v>0.12378252481161586</v>
      </c>
      <c r="AV36" s="16" t="s">
        <v>33265</v>
      </c>
      <c r="AW36" s="33">
        <f>CHOOSE(MIN(D6L729C9,RUN_YEARS),B7L807C1,B7L807C10,B7L807C19,B7L807C28,B7L807C37)</f>
        <v>10.862753318340353</v>
      </c>
      <c r="AX36" s="16" t="s">
        <v>33266</v>
      </c>
      <c r="AY36" s="33">
        <f>IF(D6L729C23=0,0,D6L729C19/D6L729C23)</f>
        <v>0.67866867376612672</v>
      </c>
      <c r="AZ36" s="16" t="s">
        <v>33267</v>
      </c>
      <c r="BA36" s="33">
        <f>IF(D6L729C5=0,0,D6L729C19/D6L729C5)</f>
        <v>0.37621747518838411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1468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25.556349660871938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3.5740472488063815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10.862753318340353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1.4177868738080841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0.70889343690404205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0.35444671845202103</v>
      </c>
      <c r="R38" s="16" t="s">
        <v>33291</v>
      </c>
      <c r="S38" s="15">
        <f>D6L731C5-D6L731C7</f>
        <v>0.35444671845202103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0.33909802628868491</v>
      </c>
      <c r="X38" s="16" t="s">
        <v>33293</v>
      </c>
      <c r="Y38" s="33">
        <f>D6L731C7-D6L731C10</f>
        <v>1.534869216333612E-2</v>
      </c>
      <c r="Z38" s="16" t="s">
        <v>33294</v>
      </c>
      <c r="AA38" s="33">
        <f>CHOOSE(MIN(D6L731C9,RUN_YEARS),B7L807C7,B7L807C16,B7L807C25,B7L807C34,B7L807C43)</f>
        <v>1468</v>
      </c>
      <c r="AB38" s="16" t="s">
        <v>33295</v>
      </c>
      <c r="AC38" s="33">
        <f>IF(D6L731C12=0,0,D6L731C10/D6L731C12)</f>
        <v>2.309932059187227E-4</v>
      </c>
      <c r="AD38" s="16" t="s">
        <v>33296</v>
      </c>
      <c r="AE38" s="33">
        <f>IF(D6L731C5=0,0,D6L731C10/D6L731C5)</f>
        <v>0.47834837880518599</v>
      </c>
      <c r="AF38" s="16" t="s">
        <v>33297</v>
      </c>
      <c r="AG38" s="33">
        <f>CHOOSE(MIN(D6L731C9,RUN_YEARS),B7L807C5,B7L807C14,B7L807C23,B7L807C32,B7L807C41)</f>
        <v>25.556349660871938</v>
      </c>
      <c r="AH38" s="16" t="s">
        <v>33298</v>
      </c>
      <c r="AI38" s="33">
        <f>IF(D6L731C15=0,0,D6L731C11/D6L731C15)</f>
        <v>6.005823353886781E-4</v>
      </c>
      <c r="AJ38" s="16" t="s">
        <v>33299</v>
      </c>
      <c r="AK38" s="33">
        <f>IF(D6L731C5=0,0,D6L731C11/D6L731C5)</f>
        <v>2.1651621194814029E-2</v>
      </c>
      <c r="AL38" s="16" t="s">
        <v>33300</v>
      </c>
      <c r="AM38" s="33">
        <f>D6L731C8*CHOOSE(MIN(D6L731C9,RUN_YEARS),B7L807C4,B7L807C13,B7L807C22,B7L807C31,B7L807C40)</f>
        <v>8.7748619442366227E-2</v>
      </c>
      <c r="AN38" s="16" t="s">
        <v>33301</v>
      </c>
      <c r="AO38" s="33">
        <f>D6L731C8-D6L731C18</f>
        <v>0.2666980990096548</v>
      </c>
      <c r="AP38" s="16" t="s">
        <v>33302</v>
      </c>
      <c r="AQ38" s="33">
        <f>CHOOSE(MIN(D6L731C9,RUN_YEARS),B7L807C2,B7L807C11,B7L807C20,B7L807C29,B7L807C38)</f>
        <v>3.5740472488063815</v>
      </c>
      <c r="AR38" s="16" t="s">
        <v>33303</v>
      </c>
      <c r="AS38" s="33">
        <f>IF(D6L731C20=0,0,D6L731C18/D6L731C20)</f>
        <v>2.4551611473986944E-2</v>
      </c>
      <c r="AT38" s="16" t="s">
        <v>33304</v>
      </c>
      <c r="AU38" s="33">
        <f>IF(D6L731C5=0,0,D6L731C18/D6L731C5)</f>
        <v>0.12378252481161586</v>
      </c>
      <c r="AV38" s="16" t="s">
        <v>33305</v>
      </c>
      <c r="AW38" s="33">
        <f>CHOOSE(MIN(D6L731C9,RUN_YEARS),B7L807C1,B7L807C10,B7L807C19,B7L807C28,B7L807C37)</f>
        <v>10.862753318340353</v>
      </c>
      <c r="AX38" s="16" t="s">
        <v>33306</v>
      </c>
      <c r="AY38" s="33">
        <f>IF(D6L731C23=0,0,D6L731C19/D6L731C23)</f>
        <v>2.4551611473986948E-2</v>
      </c>
      <c r="AZ38" s="16" t="s">
        <v>33307</v>
      </c>
      <c r="BA38" s="33">
        <f>IF(D6L731C5=0,0,D6L731C19/D6L731C5)</f>
        <v>0.37621747518838417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1468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25.556349660871938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3.5740472488063815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10.862753318340353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163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163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65.2</v>
      </c>
      <c r="R40" s="16" t="s">
        <v>33332</v>
      </c>
      <c r="S40" s="15">
        <f>D6L733C5-D6L733C7</f>
        <v>97.8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62.376628596196255</v>
      </c>
      <c r="X40" s="16" t="s">
        <v>33334</v>
      </c>
      <c r="Y40" s="33">
        <f>D6L733C7-D6L733C10</f>
        <v>2.8233714038037476</v>
      </c>
      <c r="Z40" s="16" t="s">
        <v>33335</v>
      </c>
      <c r="AA40" s="33">
        <f>CHOOSE(MIN(D6L733C9,RUN_YEARS),B7L807C7,B7L807C16,B7L807C25,B7L807C34,B7L807C43)</f>
        <v>1468</v>
      </c>
      <c r="AB40" s="16" t="s">
        <v>33336</v>
      </c>
      <c r="AC40" s="33">
        <f>IF(D6L733C12=0,0,D6L733C10/D6L733C12)</f>
        <v>4.2490891414302623E-2</v>
      </c>
      <c r="AD40" s="16" t="s">
        <v>33337</v>
      </c>
      <c r="AE40" s="33">
        <f>IF(D6L733C5=0,0,D6L733C10/D6L733C5)</f>
        <v>0.3826787030441488</v>
      </c>
      <c r="AF40" s="16" t="s">
        <v>33338</v>
      </c>
      <c r="AG40" s="33">
        <f>CHOOSE(MIN(D6L733C9,RUN_YEARS),B7L807C5,B7L807C14,B7L807C23,B7L807C32,B7L807C41)</f>
        <v>25.556349660871938</v>
      </c>
      <c r="AH40" s="16" t="s">
        <v>33339</v>
      </c>
      <c r="AI40" s="33">
        <f>IF(D6L733C15=0,0,D6L733C11/D6L733C15)</f>
        <v>0.11047631767718658</v>
      </c>
      <c r="AJ40" s="16" t="s">
        <v>33340</v>
      </c>
      <c r="AK40" s="33">
        <f>IF(D6L733C5=0,0,D6L733C11/D6L733C5)</f>
        <v>1.7321296955851214E-2</v>
      </c>
      <c r="AL40" s="16" t="s">
        <v>33341</v>
      </c>
      <c r="AM40" s="33">
        <f>D6L733C8*CHOOSE(MIN(D6L733C9,RUN_YEARS),B7L807C4,B7L807C13,B7L807C22,B7L807C31,B7L807C40)</f>
        <v>24.211861853152062</v>
      </c>
      <c r="AN40" s="16" t="s">
        <v>33342</v>
      </c>
      <c r="AO40" s="33">
        <f>D6L733C8-D6L733C18</f>
        <v>73.588138146847939</v>
      </c>
      <c r="AP40" s="16" t="s">
        <v>33343</v>
      </c>
      <c r="AQ40" s="33">
        <f>CHOOSE(MIN(D6L733C9,RUN_YEARS),B7L807C2,B7L807C11,B7L807C20,B7L807C29,B7L807C38)</f>
        <v>3.5740472488063815</v>
      </c>
      <c r="AR40" s="16" t="s">
        <v>33344</v>
      </c>
      <c r="AS40" s="33">
        <f>IF(D6L733C20=0,0,D6L733C18/D6L733C20)</f>
        <v>6.7743541614448599</v>
      </c>
      <c r="AT40" s="16" t="s">
        <v>33345</v>
      </c>
      <c r="AU40" s="33">
        <f>IF(D6L733C5=0,0,D6L733C18/D6L733C5)</f>
        <v>0.14853902977393904</v>
      </c>
      <c r="AV40" s="16" t="s">
        <v>33346</v>
      </c>
      <c r="AW40" s="33">
        <f>CHOOSE(MIN(D6L733C9,RUN_YEARS),B7L807C1,B7L807C10,B7L807C19,B7L807C28,B7L807C37)</f>
        <v>10.862753318340353</v>
      </c>
      <c r="AX40" s="16" t="s">
        <v>33347</v>
      </c>
      <c r="AY40" s="33">
        <f>IF(D6L733C23=0,0,D6L733C19/D6L733C23)</f>
        <v>6.7743541614448608</v>
      </c>
      <c r="AZ40" s="16" t="s">
        <v>33348</v>
      </c>
      <c r="BA40" s="33">
        <f>IF(D6L733C5=0,0,D6L733C19/D6L733C5)</f>
        <v>0.45146097022606096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0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1468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25.556349660871938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0</v>
      </c>
      <c r="AN41" s="16" t="s">
        <v>33361</v>
      </c>
      <c r="AO41" s="33">
        <f>D6L734C8-D6L734C18</f>
        <v>0</v>
      </c>
      <c r="AP41" s="16" t="s">
        <v>33362</v>
      </c>
      <c r="AQ41" s="33">
        <f>CHOOSE(MIN(D6L734C9,RUN_YEARS),B7L807C2,B7L807C11,B7L807C20,B7L807C29,B7L807C38)</f>
        <v>3.5740472488063815</v>
      </c>
      <c r="AR41" s="16" t="s">
        <v>33363</v>
      </c>
      <c r="AS41" s="33">
        <f>IF(D6L734C20=0,0,D6L734C18/D6L734C20)</f>
        <v>0</v>
      </c>
      <c r="AT41" s="16" t="s">
        <v>33364</v>
      </c>
      <c r="AU41" s="33">
        <f>IF(D6L734C5=0,0,D6L734C18/D6L734C5)</f>
        <v>0</v>
      </c>
      <c r="AV41" s="16" t="s">
        <v>33365</v>
      </c>
      <c r="AW41" s="33">
        <f>CHOOSE(MIN(D6L734C9,RUN_YEARS),B7L807C1,B7L807C10,B7L807C19,B7L807C28,B7L807C37)</f>
        <v>10.862753318340353</v>
      </c>
      <c r="AX41" s="16" t="s">
        <v>33366</v>
      </c>
      <c r="AY41" s="33">
        <f>IF(D6L734C23=0,0,D6L734C19/D6L734C23)</f>
        <v>0</v>
      </c>
      <c r="AZ41" s="16" t="s">
        <v>33367</v>
      </c>
      <c r="BA41" s="33">
        <f>IF(D6L734C5=0,0,D6L734C19/D6L734C5)</f>
        <v>0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87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87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87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83.232617912102356</v>
      </c>
      <c r="X42" s="16" t="s">
        <v>33374</v>
      </c>
      <c r="Y42" s="33">
        <f>D6L735C7-D6L735C10</f>
        <v>3.7673820878976443</v>
      </c>
      <c r="Z42" s="16" t="s">
        <v>33375</v>
      </c>
      <c r="AA42" s="33">
        <f>CHOOSE(MIN(D6L735C9,RUN_YEARS),B7L807C7,B7L807C16,B7L807C25,B7L807C34,B7L807C43)</f>
        <v>1468</v>
      </c>
      <c r="AB42" s="16" t="s">
        <v>33376</v>
      </c>
      <c r="AC42" s="33">
        <f>IF(D6L735C12=0,0,D6L735C10/D6L735C12)</f>
        <v>5.6697968604974357E-2</v>
      </c>
      <c r="AD42" s="16" t="s">
        <v>33377</v>
      </c>
      <c r="AE42" s="33">
        <f>IF(D6L735C5=0,0,D6L735C10/D6L735C5)</f>
        <v>0.95669675761037187</v>
      </c>
      <c r="AF42" s="16" t="s">
        <v>33378</v>
      </c>
      <c r="AG42" s="33">
        <f>CHOOSE(MIN(D6L735C9,RUN_YEARS),B7L807C5,B7L807C14,B7L807C23,B7L807C32,B7L807C41)</f>
        <v>25.556349660871938</v>
      </c>
      <c r="AH42" s="16" t="s">
        <v>33379</v>
      </c>
      <c r="AI42" s="33">
        <f>IF(D6L735C15=0,0,D6L735C11/D6L735C15)</f>
        <v>0.14741471837293324</v>
      </c>
      <c r="AJ42" s="16" t="s">
        <v>33380</v>
      </c>
      <c r="AK42" s="33">
        <f>IF(D6L735C5=0,0,D6L735C11/D6L735C5)</f>
        <v>4.3303242389628092E-2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3.5740472488063815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10.862753318340353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112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112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112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1468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25.556349660871938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27.727285557801952</v>
      </c>
      <c r="AN43" s="16" t="s">
        <v>33402</v>
      </c>
      <c r="AO43" s="33">
        <f>D6L736C8-D6L736C18</f>
        <v>84.272714442198051</v>
      </c>
      <c r="AP43" s="16" t="s">
        <v>33403</v>
      </c>
      <c r="AQ43" s="33">
        <f>CHOOSE(MIN(D6L736C9,RUN_YEARS),B7L807C2,B7L807C11,B7L807C20,B7L807C29,B7L807C38)</f>
        <v>3.5740472488063815</v>
      </c>
      <c r="AR43" s="16" t="s">
        <v>33404</v>
      </c>
      <c r="AS43" s="33">
        <f>IF(D6L736C20=0,0,D6L736C18/D6L736C20)</f>
        <v>7.7579515959286738</v>
      </c>
      <c r="AT43" s="16" t="s">
        <v>33405</v>
      </c>
      <c r="AU43" s="33">
        <f>IF(D6L736C5=0,0,D6L736C18/D6L736C5)</f>
        <v>0.24756504962323173</v>
      </c>
      <c r="AV43" s="16" t="s">
        <v>33406</v>
      </c>
      <c r="AW43" s="33">
        <f>CHOOSE(MIN(D6L736C9,RUN_YEARS),B7L807C1,B7L807C10,B7L807C19,B7L807C28,B7L807C37)</f>
        <v>10.862753318340353</v>
      </c>
      <c r="AX43" s="16" t="s">
        <v>33407</v>
      </c>
      <c r="AY43" s="33">
        <f>IF(D6L736C23=0,0,D6L736C19/D6L736C23)</f>
        <v>7.7579515959286747</v>
      </c>
      <c r="AZ43" s="16" t="s">
        <v>33408</v>
      </c>
      <c r="BA43" s="33">
        <f>IF(D6L736C5=0,0,D6L736C19/D6L736C5)</f>
        <v>0.75243495037676833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402.60900405113421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382.3045020255671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162.35225101278357</v>
      </c>
      <c r="R44" s="16" t="s">
        <v>33412</v>
      </c>
      <c r="S44" s="15">
        <f>SUM(D6L729C8:D6L736C8)</f>
        <v>219.95225101278356</v>
      </c>
      <c r="U44" s="21" t="str">
        <f>NULL_VALUE</f>
        <v>n/a</v>
      </c>
      <c r="V44" s="16" t="s">
        <v>33413</v>
      </c>
      <c r="W44" s="33">
        <f>SUM(D6L729C10:D6L736C10)</f>
        <v>155.32187213467526</v>
      </c>
      <c r="X44" s="16" t="s">
        <v>33414</v>
      </c>
      <c r="Y44" s="33">
        <f>SUM(D6L729C11:D6L736C11)</f>
        <v>7.030378878108305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0.10580509000999677</v>
      </c>
      <c r="AD44" s="16" t="s">
        <v>33416</v>
      </c>
      <c r="AE44" s="33">
        <f>IF(D6L737C5=0,0,D6L737C10/D6L737C5)</f>
        <v>0.40627790494679528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0.27509323402599123</v>
      </c>
      <c r="AJ44" s="16" t="s">
        <v>33418</v>
      </c>
      <c r="AK44" s="33">
        <f>IF(D6L737C5=0,0,D6L737C11/D6L737C5)</f>
        <v>1.8389474465665957E-2</v>
      </c>
      <c r="AL44" s="16" t="s">
        <v>33419</v>
      </c>
      <c r="AM44" s="33">
        <f>SUM(D6L729C18:D6L736C18)</f>
        <v>54.452489936721278</v>
      </c>
      <c r="AN44" s="16" t="s">
        <v>33420</v>
      </c>
      <c r="AO44" s="33">
        <f>SUM(D6L729C19:D6L736C19)</f>
        <v>165.49976107606227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15.235526042613646</v>
      </c>
      <c r="AT44" s="16" t="s">
        <v>33422</v>
      </c>
      <c r="AU44" s="33">
        <f>IF(D6L737C5=0,0,D6L737C18/D6L737C5)</f>
        <v>0.142432248765618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15.23552604261365</v>
      </c>
      <c r="AZ44" s="16" t="s">
        <v>33424</v>
      </c>
      <c r="BA44" s="33">
        <f>IF(D6L737C5=0,0,D6L737C19/D6L737C5)</f>
        <v>0.43290037182192082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136.0525582091941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68.026279104597052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34.013139552298526</v>
      </c>
      <c r="R45" s="16" t="s">
        <v>33429</v>
      </c>
      <c r="S45" s="15">
        <f>D6L738C5-D6L738C7</f>
        <v>34.013139552298526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32.540260325833096</v>
      </c>
      <c r="X45" s="16" t="s">
        <v>33431</v>
      </c>
      <c r="Y45" s="33">
        <f>D6L738C7-D6L738C10</f>
        <v>1.4728792264654302</v>
      </c>
      <c r="Z45" s="16" t="s">
        <v>33432</v>
      </c>
      <c r="AA45" s="33">
        <f>CHOOSE(MIN(D6L738C9,RUN_YEARS),B7L807C7,B7L807C16,B7L807C25,B7L807C34,B7L807C43)</f>
        <v>1468</v>
      </c>
      <c r="AB45" s="16" t="s">
        <v>33433</v>
      </c>
      <c r="AC45" s="33">
        <f>IF(D6L738C12=0,0,D6L738C10/D6L738C12)</f>
        <v>2.2166389867733716E-2</v>
      </c>
      <c r="AD45" s="16" t="s">
        <v>33434</v>
      </c>
      <c r="AE45" s="33">
        <f>IF(D6L738C5=0,0,D6L738C10/D6L738C5)</f>
        <v>0.47834837880518594</v>
      </c>
      <c r="AF45" s="16" t="s">
        <v>33435</v>
      </c>
      <c r="AG45" s="33">
        <f>CHOOSE(MIN(D6L738C9,RUN_YEARS),B7L807C5,B7L807C14,B7L807C23,B7L807C32,B7L807C41)</f>
        <v>25.556349660871938</v>
      </c>
      <c r="AH45" s="16" t="s">
        <v>33436</v>
      </c>
      <c r="AI45" s="33">
        <f>IF(D6L738C15=0,0,D6L738C11/D6L738C15)</f>
        <v>5.7632613656107654E-2</v>
      </c>
      <c r="AJ45" s="16" t="s">
        <v>33437</v>
      </c>
      <c r="AK45" s="33">
        <f>IF(D6L738C5=0,0,D6L738C11/D6L738C5)</f>
        <v>2.165162119481406E-2</v>
      </c>
      <c r="AL45" s="16" t="s">
        <v>33438</v>
      </c>
      <c r="AM45" s="33">
        <f>D6L738C8*CHOOSE(MIN(D6L738C9,RUN_YEARS),B7L807C4,B7L807C13,B7L807C22,B7L807C31,B7L807C40)</f>
        <v>8.4204645811066907</v>
      </c>
      <c r="AN45" s="16" t="s">
        <v>33439</v>
      </c>
      <c r="AO45" s="33">
        <f>D6L738C8-D6L738C18</f>
        <v>25.592674971191833</v>
      </c>
      <c r="AP45" s="16" t="s">
        <v>33440</v>
      </c>
      <c r="AQ45" s="33">
        <f>CHOOSE(MIN(D6L738C9,RUN_YEARS),B7L807C2,B7L807C11,B7L807C20,B7L807C29,B7L807C38)</f>
        <v>3.5740472488063815</v>
      </c>
      <c r="AR45" s="16" t="s">
        <v>33441</v>
      </c>
      <c r="AS45" s="33">
        <f>IF(D6L738C20=0,0,D6L738C18/D6L738C20)</f>
        <v>2.356002591716956</v>
      </c>
      <c r="AT45" s="16" t="s">
        <v>33442</v>
      </c>
      <c r="AU45" s="33">
        <f>IF(D6L738C5=0,0,D6L738C18/D6L738C5)</f>
        <v>0.12378252481161586</v>
      </c>
      <c r="AV45" s="16" t="s">
        <v>33443</v>
      </c>
      <c r="AW45" s="33">
        <f>CHOOSE(MIN(D6L738C9,RUN_YEARS),B7L807C1,B7L807C10,B7L807C19,B7L807C28,B7L807C37)</f>
        <v>10.862753318340353</v>
      </c>
      <c r="AX45" s="16" t="s">
        <v>33444</v>
      </c>
      <c r="AY45" s="33">
        <f>IF(D6L738C23=0,0,D6L738C19/D6L738C23)</f>
        <v>2.356002591716956</v>
      </c>
      <c r="AZ45" s="16" t="s">
        <v>33445</v>
      </c>
      <c r="BA45" s="33">
        <f>IF(D6L738C5=0,0,D6L738C19/D6L738C5)</f>
        <v>0.37621747518838411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152.4687314755937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152.4687314755937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60.98749259023748</v>
      </c>
      <c r="R46" s="16" t="s">
        <v>33449</v>
      </c>
      <c r="S46" s="15">
        <f>D6L739C5-D6L739C7</f>
        <v>91.48123888535622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58.346536415866787</v>
      </c>
      <c r="X46" s="16" t="s">
        <v>33451</v>
      </c>
      <c r="Y46" s="33">
        <f>D6L739C7-D6L739C10</f>
        <v>2.6409561743706931</v>
      </c>
      <c r="Z46" s="16" t="s">
        <v>33452</v>
      </c>
      <c r="AA46" s="33">
        <f>CHOOSE(MIN(D6L739C9,RUN_YEARS),B7L807C7,B7L807C16,B7L807C25,B7L807C34,B7L807C43)</f>
        <v>1468</v>
      </c>
      <c r="AB46" s="16" t="s">
        <v>33453</v>
      </c>
      <c r="AC46" s="33">
        <f>IF(D6L739C12=0,0,D6L739C10/D6L739C12)</f>
        <v>3.9745597013533231E-2</v>
      </c>
      <c r="AD46" s="16" t="s">
        <v>33454</v>
      </c>
      <c r="AE46" s="33">
        <f>IF(D6L739C5=0,0,D6L739C10/D6L739C5)</f>
        <v>0.3826787030441488</v>
      </c>
      <c r="AF46" s="16" t="s">
        <v>33455</v>
      </c>
      <c r="AG46" s="33">
        <f>CHOOSE(MIN(D6L739C9,RUN_YEARS),B7L807C5,B7L807C14,B7L807C23,B7L807C32,B7L807C41)</f>
        <v>25.556349660871938</v>
      </c>
      <c r="AH46" s="16" t="s">
        <v>33456</v>
      </c>
      <c r="AI46" s="33">
        <f>IF(D6L739C15=0,0,D6L739C11/D6L739C15)</f>
        <v>0.10333855223518601</v>
      </c>
      <c r="AJ46" s="16" t="s">
        <v>33457</v>
      </c>
      <c r="AK46" s="33">
        <f>IF(D6L739C5=0,0,D6L739C11/D6L739C5)</f>
        <v>1.7321296955851186E-2</v>
      </c>
      <c r="AL46" s="16" t="s">
        <v>33458</v>
      </c>
      <c r="AM46" s="33">
        <f>D6L739C8*CHOOSE(MIN(D6L739C9,RUN_YEARS),B7L807C4,B7L807C13,B7L807C22,B7L807C31,B7L807C40)</f>
        <v>22.64755744424793</v>
      </c>
      <c r="AN46" s="16" t="s">
        <v>33459</v>
      </c>
      <c r="AO46" s="33">
        <f>D6L739C8-D6L739C18</f>
        <v>68.833681441108297</v>
      </c>
      <c r="AP46" s="16" t="s">
        <v>33460</v>
      </c>
      <c r="AQ46" s="33">
        <f>CHOOSE(MIN(D6L739C9,RUN_YEARS),B7L807C2,B7L807C11,B7L807C20,B7L807C29,B7L807C38)</f>
        <v>3.5740472488063815</v>
      </c>
      <c r="AR46" s="16" t="s">
        <v>33461</v>
      </c>
      <c r="AS46" s="33">
        <f>IF(D6L739C20=0,0,D6L739C18/D6L739C20)</f>
        <v>6.3366698500730498</v>
      </c>
      <c r="AT46" s="16" t="s">
        <v>33462</v>
      </c>
      <c r="AU46" s="33">
        <f>IF(D6L739C5=0,0,D6L739C18/D6L739C5)</f>
        <v>0.14853902977393904</v>
      </c>
      <c r="AV46" s="16" t="s">
        <v>33463</v>
      </c>
      <c r="AW46" s="33">
        <f>CHOOSE(MIN(D6L739C9,RUN_YEARS),B7L807C1,B7L807C10,B7L807C19,B7L807C28,B7L807C37)</f>
        <v>10.862753318340353</v>
      </c>
      <c r="AX46" s="16" t="s">
        <v>33464</v>
      </c>
      <c r="AY46" s="33">
        <f>IF(D6L739C23=0,0,D6L739C19/D6L739C23)</f>
        <v>6.3366698500730507</v>
      </c>
      <c r="AZ46" s="16" t="s">
        <v>33465</v>
      </c>
      <c r="BA46" s="33">
        <f>IF(D6L739C5=0,0,D6L739C19/D6L739C5)</f>
        <v>0.45146097022606102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288.5212896847878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220.49501058019075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95.000632142536006</v>
      </c>
      <c r="R47" s="16" t="s">
        <v>33469</v>
      </c>
      <c r="S47" s="15">
        <f>SUM(D6L738C8:D6L739C8)</f>
        <v>125.49437843765475</v>
      </c>
      <c r="U47" s="21" t="str">
        <f>NULL_VALUE</f>
        <v>n/a</v>
      </c>
      <c r="V47" s="16" t="s">
        <v>33470</v>
      </c>
      <c r="W47" s="33">
        <f>SUM(D6L738C10:D6L739C10)</f>
        <v>90.886796741699882</v>
      </c>
      <c r="X47" s="16" t="s">
        <v>33471</v>
      </c>
      <c r="Y47" s="33">
        <f>SUM(D6L738C11:D6L739C11)</f>
        <v>4.1138354008361233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6.191198688126695E-2</v>
      </c>
      <c r="AD47" s="16" t="s">
        <v>33473</v>
      </c>
      <c r="AE47" s="33">
        <f>IF(D6L740C5=0,0,D6L740C10/D6L740C5)</f>
        <v>0.4121943462690994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0.16097116589129368</v>
      </c>
      <c r="AJ47" s="16" t="s">
        <v>33475</v>
      </c>
      <c r="AK47" s="33">
        <f>IF(D6L740C5=0,0,D6L740C11/D6L740C5)</f>
        <v>1.8657272062580221E-2</v>
      </c>
      <c r="AL47" s="16" t="s">
        <v>33476</v>
      </c>
      <c r="AM47" s="33">
        <f>SUM(D6L738C18:D6L739C18)</f>
        <v>31.068022025354622</v>
      </c>
      <c r="AN47" s="16" t="s">
        <v>33477</v>
      </c>
      <c r="AO47" s="33">
        <f>SUM(D6L738C19:D6L739C19)</f>
        <v>94.426356412300123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8.6926724417900054</v>
      </c>
      <c r="AT47" s="16" t="s">
        <v>33479</v>
      </c>
      <c r="AU47" s="33">
        <f>IF(D6L740C5=0,0,D6L740C18/D6L740C5)</f>
        <v>0.14090124735069978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8.6926724417900072</v>
      </c>
      <c r="AZ47" s="16" t="s">
        <v>33481</v>
      </c>
      <c r="BA47" s="33">
        <f>IF(D6L740C5=0,0,D6L740C19/D6L740C5)</f>
        <v>0.42824713431762057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4184.2595966033587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2854.873171046494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1383.3897123756876</v>
      </c>
      <c r="R48" s="16" t="s">
        <v>33486</v>
      </c>
      <c r="S48" s="15">
        <f>SUM(D6L728C8,D6L737C8,D6L740C8)</f>
        <v>1471.4834586708062</v>
      </c>
      <c r="U48" s="21" t="str">
        <f>NULL_VALUE</f>
        <v>n/a</v>
      </c>
      <c r="V48" s="16" t="s">
        <v>33487</v>
      </c>
      <c r="W48" s="33">
        <f>SUM(D6L728C10,D6L737C10,D6L740C10)</f>
        <v>1324.3864128918797</v>
      </c>
      <c r="X48" s="16" t="s">
        <v>33488</v>
      </c>
      <c r="Y48" s="33">
        <f>SUM(D6L728C11,D6L737C11,D6L740C11)</f>
        <v>59.003299483808362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0.86454445208915676</v>
      </c>
      <c r="AD48" s="16" t="s">
        <v>33490</v>
      </c>
      <c r="AE48" s="33">
        <f>IF(D6L741C5=0,0,D6L741C10/D6L741C5)</f>
        <v>0.46390376508614117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2.2478155754318117</v>
      </c>
      <c r="AJ48" s="16" t="s">
        <v>33492</v>
      </c>
      <c r="AK48" s="33">
        <f>IF(D6L741C5=0,0,D6L741C11/D6L741C5)</f>
        <v>2.0667572935360864E-2</v>
      </c>
      <c r="AL48" s="16" t="s">
        <v>33493</v>
      </c>
      <c r="AM48" s="33">
        <f>SUM(D6L728C18,D6L737C18,D6L740C18)</f>
        <v>376.86313738688625</v>
      </c>
      <c r="AN48" s="16" t="s">
        <v>33494</v>
      </c>
      <c r="AO48" s="33">
        <f>SUM(D6L728C19,D6L737C19,D6L740C19)</f>
        <v>1094.6203212839198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98.601180728925115</v>
      </c>
      <c r="AT48" s="16" t="s">
        <v>33496</v>
      </c>
      <c r="AU48" s="33">
        <f>IF(D6L741C5=0,0,D6L741C18/D6L741C5)</f>
        <v>0.13200696311449162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98.601180728925115</v>
      </c>
      <c r="AZ48" s="16" t="s">
        <v>33498</v>
      </c>
      <c r="BA48" s="33">
        <f>IF(D6L741C5=0,0,D6L741C19/D6L741C5)</f>
        <v>0.3834216988640064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F45C90-7541-4C75-B6C1-6990185BE89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0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0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0</v>
      </c>
      <c r="R8" s="16" t="s">
        <v>33509</v>
      </c>
      <c r="S8" s="15">
        <f>D6L801C5-D6L801C7</f>
        <v>0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0</v>
      </c>
      <c r="X8" s="16" t="s">
        <v>33511</v>
      </c>
      <c r="Y8" s="33">
        <f>D6L801C7-D6L801C10</f>
        <v>0</v>
      </c>
      <c r="Z8" s="16" t="s">
        <v>33512</v>
      </c>
      <c r="AA8" s="33">
        <f>CHOOSE(MIN(D6L801C9,RUN_YEARS),B7L808C7,B7L808C16,B7L808C25,B7L808C34,B7L808C43)</f>
        <v>1879.3333333333335</v>
      </c>
      <c r="AB8" s="16" t="s">
        <v>33513</v>
      </c>
      <c r="AC8" s="33">
        <f>IF(D6L801C12=0,0,D6L801C10/D6L801C12)</f>
        <v>0</v>
      </c>
      <c r="AD8" s="16" t="s">
        <v>33514</v>
      </c>
      <c r="AE8" s="33">
        <f>IF(D6L801C5=0,0,D6L801C10/D6L801C5)</f>
        <v>0</v>
      </c>
      <c r="AF8" s="16" t="s">
        <v>33515</v>
      </c>
      <c r="AG8" s="33">
        <f>CHOOSE(MIN(D6L801C9,RUN_YEARS),B7L808C5,B7L808C14,B7L808C23,B7L808C32,B7L808C41)</f>
        <v>2693.4288319725288</v>
      </c>
      <c r="AH8" s="16" t="s">
        <v>33516</v>
      </c>
      <c r="AI8" s="33">
        <f>IF(D6L801C15=0,0,D6L801C11/D6L801C15)</f>
        <v>0</v>
      </c>
      <c r="AJ8" s="16" t="s">
        <v>33517</v>
      </c>
      <c r="AK8" s="33">
        <f>IF(D6L801C5=0,0,D6L801C11/D6L801C5)</f>
        <v>0</v>
      </c>
      <c r="AL8" s="16" t="s">
        <v>33518</v>
      </c>
      <c r="AM8" s="33">
        <f>D6L801C8*CHOOSE(MIN(D6L801C9,RUN_YEARS),B7L808C4,B7L808C13,B7L808C22,B7L808C31,B7L808C40)</f>
        <v>0</v>
      </c>
      <c r="AN8" s="16" t="s">
        <v>33519</v>
      </c>
      <c r="AO8" s="33">
        <f>D6L801C8-D6L801C18</f>
        <v>0</v>
      </c>
      <c r="AP8" s="16" t="s">
        <v>33520</v>
      </c>
      <c r="AQ8" s="33">
        <f>CHOOSE(MIN(D6L801C9,RUN_YEARS),B7L808C2,B7L808C11,B7L808C20,B7L808C29,B7L808C38)</f>
        <v>4.7580713218519062</v>
      </c>
      <c r="AR8" s="16" t="s">
        <v>33521</v>
      </c>
      <c r="AS8" s="33">
        <f>IF(D6L801C20=0,0,D6L801C18/D6L801C20)</f>
        <v>0</v>
      </c>
      <c r="AT8" s="16" t="s">
        <v>33522</v>
      </c>
      <c r="AU8" s="33">
        <f>IF(D6L801C5=0,0,D6L801C18/D6L801C5)</f>
        <v>0</v>
      </c>
      <c r="AV8" s="16" t="s">
        <v>33523</v>
      </c>
      <c r="AW8" s="33">
        <f>CHOOSE(MIN(D6L801C9,RUN_YEARS),B7L808C1,B7L808C10,B7L808C19,B7L808C28,B7L808C37)</f>
        <v>659.76287695136887</v>
      </c>
      <c r="AX8" s="16" t="s">
        <v>33524</v>
      </c>
      <c r="AY8" s="33">
        <f>IF(D6L801C23=0,0,D6L801C19/D6L801C23)</f>
        <v>0</v>
      </c>
      <c r="AZ8" s="16" t="s">
        <v>33525</v>
      </c>
      <c r="BA8" s="33">
        <f>IF(D6L801C5=0,0,D6L801C19/D6L801C5)</f>
        <v>0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0</v>
      </c>
      <c r="J9" s="16" t="s">
        <v>33546</v>
      </c>
      <c r="K9" s="21">
        <f>IF(FLOW_THRU_100PCT="Y",1,INDEX(VariabilityMatrix,D6L802C1,D6L802C9))</f>
        <v>0.53430989066561307</v>
      </c>
      <c r="L9" s="16" t="s">
        <v>33526</v>
      </c>
      <c r="M9" s="15">
        <f>IF(D6L802C2&lt;&gt;0,D6L802C2*D6L802C4,D6L802C3*D6L802C4)</f>
        <v>0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0</v>
      </c>
      <c r="R9" s="16" t="s">
        <v>33528</v>
      </c>
      <c r="S9" s="15">
        <f>D6L802C5-D6L802C7</f>
        <v>0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0</v>
      </c>
      <c r="X9" s="16" t="s">
        <v>33530</v>
      </c>
      <c r="Y9" s="33">
        <f>D6L802C7-D6L802C10</f>
        <v>0</v>
      </c>
      <c r="Z9" s="16" t="s">
        <v>33531</v>
      </c>
      <c r="AA9" s="33">
        <f>CHOOSE(MIN(D6L802C9,RUN_YEARS),B7L808C7,B7L808C16,B7L808C25,B7L808C34,B7L808C43)</f>
        <v>1436.6</v>
      </c>
      <c r="AB9" s="16" t="s">
        <v>33532</v>
      </c>
      <c r="AC9" s="33">
        <f>IF(D6L802C12=0,0,D6L802C10/D6L802C12)</f>
        <v>0</v>
      </c>
      <c r="AD9" s="16" t="s">
        <v>33533</v>
      </c>
      <c r="AE9" s="33">
        <f>IF(D6L802C5=0,0,D6L802C10/D6L802C5)</f>
        <v>0</v>
      </c>
      <c r="AF9" s="16" t="s">
        <v>33534</v>
      </c>
      <c r="AG9" s="33">
        <f>CHOOSE(MIN(D6L802C9,RUN_YEARS),B7L808C5,B7L808C14,B7L808C23,B7L808C32,B7L808C41)</f>
        <v>2239.2781059653062</v>
      </c>
      <c r="AH9" s="16" t="s">
        <v>33535</v>
      </c>
      <c r="AI9" s="33">
        <f>IF(D6L802C15=0,0,D6L802C11/D6L802C15)</f>
        <v>0</v>
      </c>
      <c r="AJ9" s="16" t="s">
        <v>33536</v>
      </c>
      <c r="AK9" s="33">
        <f>IF(D6L802C5=0,0,D6L802C11/D6L802C5)</f>
        <v>0</v>
      </c>
      <c r="AL9" s="16" t="s">
        <v>33537</v>
      </c>
      <c r="AM9" s="33">
        <f>D6L802C8*CHOOSE(MIN(D6L802C9,RUN_YEARS),B7L808C4,B7L808C13,B7L808C22,B7L808C31,B7L808C40)</f>
        <v>0</v>
      </c>
      <c r="AN9" s="16" t="s">
        <v>33538</v>
      </c>
      <c r="AO9" s="33">
        <f>D6L802C8-D6L802C18</f>
        <v>0</v>
      </c>
      <c r="AP9" s="16" t="s">
        <v>33539</v>
      </c>
      <c r="AQ9" s="33">
        <f>CHOOSE(MIN(D6L802C9,RUN_YEARS),B7L808C2,B7L808C11,B7L808C20,B7L808C29,B7L808C38)</f>
        <v>3.568673718674932</v>
      </c>
      <c r="AR9" s="16" t="s">
        <v>33540</v>
      </c>
      <c r="AS9" s="33">
        <f>IF(D6L802C20=0,0,D6L802C18/D6L802C20)</f>
        <v>0</v>
      </c>
      <c r="AT9" s="16" t="s">
        <v>33541</v>
      </c>
      <c r="AU9" s="33">
        <f>IF(D6L802C5=0,0,D6L802C18/D6L802C5)</f>
        <v>0</v>
      </c>
      <c r="AV9" s="16" t="s">
        <v>33542</v>
      </c>
      <c r="AW9" s="33">
        <f>CHOOSE(MIN(D6L802C9,RUN_YEARS),B7L808C1,B7L808C10,B7L808C19,B7L808C28,B7L808C37)</f>
        <v>571.29360125187372</v>
      </c>
      <c r="AX9" s="16" t="s">
        <v>33543</v>
      </c>
      <c r="AY9" s="33">
        <f>IF(D6L802C23=0,0,D6L802C19/D6L802C23)</f>
        <v>0</v>
      </c>
      <c r="AZ9" s="16" t="s">
        <v>33544</v>
      </c>
      <c r="BA9" s="33">
        <f>IF(D6L802C5=0,0,D6L802C19/D6L802C5)</f>
        <v>0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</v>
      </c>
      <c r="J10" s="16" t="s">
        <v>33567</v>
      </c>
      <c r="K10" s="21">
        <f>IF(FLOW_THRU_100PCT="Y",1,INDEX(VariabilityMatrix,D6L803C1,D6L803C9))</f>
        <v>0.53430989066561307</v>
      </c>
      <c r="L10" s="16" t="s">
        <v>33547</v>
      </c>
      <c r="M10" s="15">
        <f>IF(D6L803C2&lt;&gt;0,D6L803C2*D6L803C4,D6L803C3*D6L803C4)</f>
        <v>0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0</v>
      </c>
      <c r="R10" s="16" t="s">
        <v>33549</v>
      </c>
      <c r="S10" s="15">
        <f>D6L803C5-D6L803C7</f>
        <v>0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0</v>
      </c>
      <c r="X10" s="16" t="s">
        <v>33551</v>
      </c>
      <c r="Y10" s="33">
        <f>D6L803C7-D6L803C10</f>
        <v>0</v>
      </c>
      <c r="Z10" s="16" t="s">
        <v>33552</v>
      </c>
      <c r="AA10" s="33">
        <f>CHOOSE(MIN(D6L803C9,RUN_YEARS),B7L808C7,B7L808C16,B7L808C25,B7L808C34,B7L808C43)</f>
        <v>1436.6</v>
      </c>
      <c r="AB10" s="16" t="s">
        <v>33553</v>
      </c>
      <c r="AC10" s="33">
        <f>IF(D6L803C12=0,0,D6L803C10/D6L803C12)</f>
        <v>0</v>
      </c>
      <c r="AD10" s="16" t="s">
        <v>33554</v>
      </c>
      <c r="AE10" s="33">
        <f>IF(D6L803C5=0,0,D6L803C10/D6L803C5)</f>
        <v>0</v>
      </c>
      <c r="AF10" s="16" t="s">
        <v>33555</v>
      </c>
      <c r="AG10" s="33">
        <f>CHOOSE(MIN(D6L803C9,RUN_YEARS),B7L808C5,B7L808C14,B7L808C23,B7L808C32,B7L808C41)</f>
        <v>2239.2781059653062</v>
      </c>
      <c r="AH10" s="16" t="s">
        <v>33556</v>
      </c>
      <c r="AI10" s="33">
        <f>IF(D6L803C15=0,0,D6L803C11/D6L803C15)</f>
        <v>0</v>
      </c>
      <c r="AJ10" s="16" t="s">
        <v>33557</v>
      </c>
      <c r="AK10" s="33">
        <f>IF(D6L803C5=0,0,D6L803C11/D6L803C5)</f>
        <v>0</v>
      </c>
      <c r="AL10" s="16" t="s">
        <v>33558</v>
      </c>
      <c r="AM10" s="33">
        <f>D6L803C8*CHOOSE(MIN(D6L803C9,RUN_YEARS),B7L808C4,B7L808C13,B7L808C22,B7L808C31,B7L808C40)</f>
        <v>0</v>
      </c>
      <c r="AN10" s="16" t="s">
        <v>33559</v>
      </c>
      <c r="AO10" s="33">
        <f>D6L803C8-D6L803C18</f>
        <v>0</v>
      </c>
      <c r="AP10" s="16" t="s">
        <v>33560</v>
      </c>
      <c r="AQ10" s="33">
        <f>CHOOSE(MIN(D6L803C9,RUN_YEARS),B7L808C2,B7L808C11,B7L808C20,B7L808C29,B7L808C38)</f>
        <v>3.568673718674932</v>
      </c>
      <c r="AR10" s="16" t="s">
        <v>33561</v>
      </c>
      <c r="AS10" s="33">
        <f>IF(D6L803C20=0,0,D6L803C18/D6L803C20)</f>
        <v>0</v>
      </c>
      <c r="AT10" s="16" t="s">
        <v>33562</v>
      </c>
      <c r="AU10" s="33">
        <f>IF(D6L803C5=0,0,D6L803C18/D6L803C5)</f>
        <v>0</v>
      </c>
      <c r="AV10" s="16" t="s">
        <v>33563</v>
      </c>
      <c r="AW10" s="33">
        <f>CHOOSE(MIN(D6L803C9,RUN_YEARS),B7L808C1,B7L808C10,B7L808C19,B7L808C28,B7L808C37)</f>
        <v>571.29360125187372</v>
      </c>
      <c r="AX10" s="16" t="s">
        <v>33564</v>
      </c>
      <c r="AY10" s="33">
        <f>IF(D6L803C23=0,0,D6L803C19/D6L803C23)</f>
        <v>0</v>
      </c>
      <c r="AZ10" s="16" t="s">
        <v>33565</v>
      </c>
      <c r="BA10" s="33">
        <f>IF(D6L803C5=0,0,D6L803C19/D6L803C5)</f>
        <v>0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IF(FLOW_THRU_100PCT="Y",1,INDEX(VariabilityMatrix,D6L804C1,D6L804C9))</f>
        <v>0.54347465891250279</v>
      </c>
      <c r="L11" s="16" t="s">
        <v>33568</v>
      </c>
      <c r="M11" s="15">
        <f>IF(D6L804C2&lt;&gt;0,D6L804C2*D6L804C4,D6L804C3*D6L804C4)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3140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8881.7337323060601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7.6447604640681464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1790.9212126338289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0</v>
      </c>
      <c r="J12" s="16" t="s">
        <v>33609</v>
      </c>
      <c r="K12" s="21">
        <f>IF(FLOW_THRU_100PCT="Y",1,INDEX(VariabilityMatrix,D6L805C1,D6L805C9))</f>
        <v>0.28743433853457218</v>
      </c>
      <c r="L12" s="16" t="s">
        <v>33589</v>
      </c>
      <c r="M12" s="15">
        <f>IF(D6L805C2&lt;&gt;0,D6L805C2*D6L805C4,D6L805C3*D6L805C4)</f>
        <v>0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0</v>
      </c>
      <c r="R12" s="16" t="s">
        <v>33591</v>
      </c>
      <c r="S12" s="15">
        <f>D6L805C5-D6L805C7</f>
        <v>0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0</v>
      </c>
      <c r="X12" s="16" t="s">
        <v>33593</v>
      </c>
      <c r="Y12" s="33">
        <f>D6L805C7-D6L805C10</f>
        <v>0</v>
      </c>
      <c r="Z12" s="16" t="s">
        <v>33594</v>
      </c>
      <c r="AA12" s="33">
        <f>CHOOSE(MIN(D6L805C9,RUN_YEARS),B7L808C7,B7L808C16,B7L808C25,B7L808C34,B7L808C43)</f>
        <v>1436.6</v>
      </c>
      <c r="AB12" s="16" t="s">
        <v>33595</v>
      </c>
      <c r="AC12" s="33">
        <f>IF(D6L805C12=0,0,D6L805C10/D6L805C12)</f>
        <v>0</v>
      </c>
      <c r="AD12" s="16" t="s">
        <v>33596</v>
      </c>
      <c r="AE12" s="33">
        <f>IF(D6L805C5=0,0,D6L805C10/D6L805C5)</f>
        <v>0</v>
      </c>
      <c r="AF12" s="16" t="s">
        <v>33597</v>
      </c>
      <c r="AG12" s="33">
        <f>CHOOSE(MIN(D6L805C9,RUN_YEARS),B7L808C5,B7L808C14,B7L808C23,B7L808C32,B7L808C41)</f>
        <v>2239.2781059653062</v>
      </c>
      <c r="AH12" s="16" t="s">
        <v>33598</v>
      </c>
      <c r="AI12" s="33">
        <f>IF(D6L805C15=0,0,D6L805C11/D6L805C15)</f>
        <v>0</v>
      </c>
      <c r="AJ12" s="16" t="s">
        <v>33599</v>
      </c>
      <c r="AK12" s="33">
        <f>IF(D6L805C5=0,0,D6L805C11/D6L805C5)</f>
        <v>0</v>
      </c>
      <c r="AL12" s="16" t="s">
        <v>33600</v>
      </c>
      <c r="AM12" s="33">
        <f>D6L805C8*CHOOSE(MIN(D6L805C9,RUN_YEARS),B7L808C4,B7L808C13,B7L808C22,B7L808C31,B7L808C40)</f>
        <v>0</v>
      </c>
      <c r="AN12" s="16" t="s">
        <v>33601</v>
      </c>
      <c r="AO12" s="33">
        <f>D6L805C8-D6L805C18</f>
        <v>0</v>
      </c>
      <c r="AP12" s="16" t="s">
        <v>33602</v>
      </c>
      <c r="AQ12" s="33">
        <f>CHOOSE(MIN(D6L805C9,RUN_YEARS),B7L808C2,B7L808C11,B7L808C20,B7L808C29,B7L808C38)</f>
        <v>3.568673718674932</v>
      </c>
      <c r="AR12" s="16" t="s">
        <v>33603</v>
      </c>
      <c r="AS12" s="33">
        <f>IF(D6L805C20=0,0,D6L805C18/D6L805C20)</f>
        <v>0</v>
      </c>
      <c r="AT12" s="16" t="s">
        <v>33604</v>
      </c>
      <c r="AU12" s="33">
        <f>IF(D6L805C5=0,0,D6L805C18/D6L805C5)</f>
        <v>0</v>
      </c>
      <c r="AV12" s="16" t="s">
        <v>33605</v>
      </c>
      <c r="AW12" s="33">
        <f>CHOOSE(MIN(D6L805C9,RUN_YEARS),B7L808C1,B7L808C10,B7L808C19,B7L808C28,B7L808C37)</f>
        <v>571.29360125187372</v>
      </c>
      <c r="AX12" s="16" t="s">
        <v>33606</v>
      </c>
      <c r="AY12" s="33">
        <f>IF(D6L805C23=0,0,D6L805C19/D6L805C23)</f>
        <v>0</v>
      </c>
      <c r="AZ12" s="16" t="s">
        <v>33607</v>
      </c>
      <c r="BA12" s="33">
        <f>IF(D6L805C5=0,0,D6L805C19/D6L805C5)</f>
        <v>0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0</v>
      </c>
      <c r="J13" s="16" t="s">
        <v>33630</v>
      </c>
      <c r="K13" s="21">
        <f>IF(FLOW_THRU_100PCT="Y",1,INDEX(VariabilityMatrix,D6L806C1,D6L806C9))</f>
        <v>0.53430989066561307</v>
      </c>
      <c r="L13" s="16" t="s">
        <v>33610</v>
      </c>
      <c r="M13" s="15">
        <f>IF(D6L806C2&lt;&gt;0,D6L806C2*D6L806C4,D6L806C3*D6L806C4)</f>
        <v>0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0</v>
      </c>
      <c r="R13" s="16" t="s">
        <v>33612</v>
      </c>
      <c r="S13" s="15">
        <f>D6L806C5-D6L806C7</f>
        <v>0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0</v>
      </c>
      <c r="X13" s="16" t="s">
        <v>33614</v>
      </c>
      <c r="Y13" s="33">
        <f>D6L806C7-D6L806C10</f>
        <v>0</v>
      </c>
      <c r="Z13" s="16" t="s">
        <v>33615</v>
      </c>
      <c r="AA13" s="33">
        <f>CHOOSE(MIN(D6L806C9,RUN_YEARS),B7L808C7,B7L808C16,B7L808C25,B7L808C34,B7L808C43)</f>
        <v>1436.6</v>
      </c>
      <c r="AB13" s="16" t="s">
        <v>33616</v>
      </c>
      <c r="AC13" s="33">
        <f>IF(D6L806C12=0,0,D6L806C10/D6L806C12)</f>
        <v>0</v>
      </c>
      <c r="AD13" s="16" t="s">
        <v>33617</v>
      </c>
      <c r="AE13" s="33">
        <f>IF(D6L806C5=0,0,D6L806C10/D6L806C5)</f>
        <v>0</v>
      </c>
      <c r="AF13" s="16" t="s">
        <v>33618</v>
      </c>
      <c r="AG13" s="33">
        <f>CHOOSE(MIN(D6L806C9,RUN_YEARS),B7L808C5,B7L808C14,B7L808C23,B7L808C32,B7L808C41)</f>
        <v>2239.2781059653062</v>
      </c>
      <c r="AH13" s="16" t="s">
        <v>33619</v>
      </c>
      <c r="AI13" s="33">
        <f>IF(D6L806C15=0,0,D6L806C11/D6L806C15)</f>
        <v>0</v>
      </c>
      <c r="AJ13" s="16" t="s">
        <v>33620</v>
      </c>
      <c r="AK13" s="33">
        <f>IF(D6L806C5=0,0,D6L806C11/D6L806C5)</f>
        <v>0</v>
      </c>
      <c r="AL13" s="16" t="s">
        <v>33621</v>
      </c>
      <c r="AM13" s="33">
        <f>D6L806C8*CHOOSE(MIN(D6L806C9,RUN_YEARS),B7L808C4,B7L808C13,B7L808C22,B7L808C31,B7L808C40)</f>
        <v>0</v>
      </c>
      <c r="AN13" s="16" t="s">
        <v>33622</v>
      </c>
      <c r="AO13" s="33">
        <f>D6L806C8-D6L806C18</f>
        <v>0</v>
      </c>
      <c r="AP13" s="16" t="s">
        <v>33623</v>
      </c>
      <c r="AQ13" s="33">
        <f>CHOOSE(MIN(D6L806C9,RUN_YEARS),B7L808C2,B7L808C11,B7L808C20,B7L808C29,B7L808C38)</f>
        <v>3.568673718674932</v>
      </c>
      <c r="AR13" s="16" t="s">
        <v>33624</v>
      </c>
      <c r="AS13" s="33">
        <f>IF(D6L806C20=0,0,D6L806C18/D6L806C20)</f>
        <v>0</v>
      </c>
      <c r="AT13" s="16" t="s">
        <v>33625</v>
      </c>
      <c r="AU13" s="33">
        <f>IF(D6L806C5=0,0,D6L806C18/D6L806C5)</f>
        <v>0</v>
      </c>
      <c r="AV13" s="16" t="s">
        <v>33626</v>
      </c>
      <c r="AW13" s="33">
        <f>CHOOSE(MIN(D6L806C9,RUN_YEARS),B7L808C1,B7L808C10,B7L808C19,B7L808C28,B7L808C37)</f>
        <v>571.29360125187372</v>
      </c>
      <c r="AX13" s="16" t="s">
        <v>33627</v>
      </c>
      <c r="AY13" s="33">
        <f>IF(D6L806C23=0,0,D6L806C19/D6L806C23)</f>
        <v>0</v>
      </c>
      <c r="AZ13" s="16" t="s">
        <v>33628</v>
      </c>
      <c r="BA13" s="33">
        <f>IF(D6L806C5=0,0,D6L806C19/D6L806C5)</f>
        <v>0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0</v>
      </c>
      <c r="J14" s="16" t="s">
        <v>33651</v>
      </c>
      <c r="K14" s="21">
        <f>IF(FLOW_THRU_100PCT="Y",1,INDEX(VariabilityMatrix,D6L807C1,D6L807C9))</f>
        <v>0.54347465891250279</v>
      </c>
      <c r="L14" s="16" t="s">
        <v>33631</v>
      </c>
      <c r="M14" s="15">
        <f>IF(D6L807C2&lt;&gt;0,D6L807C2*D6L807C4,D6L807C3*D6L807C4)</f>
        <v>0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0</v>
      </c>
      <c r="R14" s="16" t="s">
        <v>33633</v>
      </c>
      <c r="S14" s="15">
        <f>D6L807C5-D6L807C7</f>
        <v>0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0</v>
      </c>
      <c r="X14" s="16" t="s">
        <v>33635</v>
      </c>
      <c r="Y14" s="33">
        <f>D6L807C7-D6L807C10</f>
        <v>0</v>
      </c>
      <c r="Z14" s="16" t="s">
        <v>33636</v>
      </c>
      <c r="AA14" s="33">
        <f>CHOOSE(MIN(D6L807C9,RUN_YEARS),B7L808C7,B7L808C16,B7L808C25,B7L808C34,B7L808C43)</f>
        <v>3140</v>
      </c>
      <c r="AB14" s="16" t="s">
        <v>33637</v>
      </c>
      <c r="AC14" s="33">
        <f>IF(D6L807C12=0,0,D6L807C10/D6L807C12)</f>
        <v>0</v>
      </c>
      <c r="AD14" s="16" t="s">
        <v>33638</v>
      </c>
      <c r="AE14" s="33">
        <f>IF(D6L807C5=0,0,D6L807C10/D6L807C5)</f>
        <v>0</v>
      </c>
      <c r="AF14" s="16" t="s">
        <v>33639</v>
      </c>
      <c r="AG14" s="33">
        <f>CHOOSE(MIN(D6L807C9,RUN_YEARS),B7L808C5,B7L808C14,B7L808C23,B7L808C32,B7L808C41)</f>
        <v>8881.7337323060601</v>
      </c>
      <c r="AH14" s="16" t="s">
        <v>33640</v>
      </c>
      <c r="AI14" s="33">
        <f>IF(D6L807C15=0,0,D6L807C11/D6L807C15)</f>
        <v>0</v>
      </c>
      <c r="AJ14" s="16" t="s">
        <v>33641</v>
      </c>
      <c r="AK14" s="33">
        <f>IF(D6L807C5=0,0,D6L807C11/D6L807C5)</f>
        <v>0</v>
      </c>
      <c r="AL14" s="16" t="s">
        <v>33642</v>
      </c>
      <c r="AM14" s="33">
        <f>D6L807C8*CHOOSE(MIN(D6L807C9,RUN_YEARS),B7L808C4,B7L808C13,B7L808C22,B7L808C31,B7L808C40)</f>
        <v>0</v>
      </c>
      <c r="AN14" s="16" t="s">
        <v>33643</v>
      </c>
      <c r="AO14" s="33">
        <f>D6L807C8-D6L807C18</f>
        <v>0</v>
      </c>
      <c r="AP14" s="16" t="s">
        <v>33644</v>
      </c>
      <c r="AQ14" s="33">
        <f>CHOOSE(MIN(D6L807C9,RUN_YEARS),B7L808C2,B7L808C11,B7L808C20,B7L808C29,B7L808C38)</f>
        <v>7.6447604640681464</v>
      </c>
      <c r="AR14" s="16" t="s">
        <v>33645</v>
      </c>
      <c r="AS14" s="33">
        <f>IF(D6L807C20=0,0,D6L807C18/D6L807C20)</f>
        <v>0</v>
      </c>
      <c r="AT14" s="16" t="s">
        <v>33646</v>
      </c>
      <c r="AU14" s="33">
        <f>IF(D6L807C5=0,0,D6L807C18/D6L807C5)</f>
        <v>0</v>
      </c>
      <c r="AV14" s="16" t="s">
        <v>33647</v>
      </c>
      <c r="AW14" s="33">
        <f>CHOOSE(MIN(D6L807C9,RUN_YEARS),B7L808C1,B7L808C10,B7L808C19,B7L808C28,B7L808C37)</f>
        <v>1790.9212126338289</v>
      </c>
      <c r="AX14" s="16" t="s">
        <v>33648</v>
      </c>
      <c r="AY14" s="33">
        <f>IF(D6L807C23=0,0,D6L807C19/D6L807C23)</f>
        <v>0</v>
      </c>
      <c r="AZ14" s="16" t="s">
        <v>33649</v>
      </c>
      <c r="BA14" s="33">
        <f>IF(D6L807C5=0,0,D6L807C19/D6L807C5)</f>
        <v>0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IF(FLOW_THRU_100PCT="Y",1,INDEX(VariabilityMatrix,D6L808C1,D6L808C9))</f>
        <v>0.54347465891250279</v>
      </c>
      <c r="L15" s="16" t="s">
        <v>33652</v>
      </c>
      <c r="M15" s="15">
        <f>IF(D6L808C2&lt;&gt;0,D6L808C2*D6L808C4,D6L808C3*D6L808C4)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3140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8881.7337323060601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7.6447604640681464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1790.9212126338289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IF(FLOW_THRU_100PCT="Y",1,INDEX(VariabilityMatrix,D6L809C1,D6L809C9))</f>
        <v>0.54347465891250279</v>
      </c>
      <c r="L16" s="16" t="s">
        <v>33673</v>
      </c>
      <c r="M16" s="15">
        <f>IF(D6L809C2&lt;&gt;0,D6L809C2*D6L809C4,D6L809C3*D6L809C4)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3140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8881.7337323060601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7.6447604640681464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1790.9212126338289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IF(FLOW_THRU_100PCT="Y",1,INDEX(VariabilityMatrix,D6L810C1,D6L810C9))</f>
        <v>0.54347465891250279</v>
      </c>
      <c r="L17" s="16" t="s">
        <v>33694</v>
      </c>
      <c r="M17" s="15">
        <f>IF(D6L810C2&lt;&gt;0,D6L810C2*D6L810C4,D6L810C3*D6L810C4)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3140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8881.7337323060601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7.6447604640681464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1790.9212126338289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0.54347465891250279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3140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8881.7337323060601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7.6447604640681464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1790.9212126338289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0.54347465891250279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3140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8881.7337323060601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7.6447604640681464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1790.9212126338289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0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</v>
      </c>
      <c r="R20" s="16" t="s">
        <v>33759</v>
      </c>
      <c r="S20" s="15">
        <f>D6L813C5-D6L813C7</f>
        <v>0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</v>
      </c>
      <c r="X20" s="16" t="s">
        <v>33761</v>
      </c>
      <c r="Y20" s="33">
        <f>D6L813C7-D6L813C10</f>
        <v>0</v>
      </c>
      <c r="Z20" s="16" t="s">
        <v>33762</v>
      </c>
      <c r="AA20" s="33">
        <f>CHOOSE(MIN(D6L813C9,RUN_YEARS),B7L808C7,B7L808C16,B7L808C25,B7L808C34,B7L808C43)</f>
        <v>3140</v>
      </c>
      <c r="AB20" s="16" t="s">
        <v>33763</v>
      </c>
      <c r="AC20" s="33">
        <f>IF(D6L813C12=0,0,D6L813C10/D6L813C12)</f>
        <v>0</v>
      </c>
      <c r="AD20" s="16" t="s">
        <v>33764</v>
      </c>
      <c r="AE20" s="33">
        <f>IF(D6L813C5=0,0,D6L813C10/D6L813C5)</f>
        <v>0</v>
      </c>
      <c r="AF20" s="16" t="s">
        <v>33765</v>
      </c>
      <c r="AG20" s="33">
        <f>CHOOSE(MIN(D6L813C9,RUN_YEARS),B7L808C5,B7L808C14,B7L808C23,B7L808C32,B7L808C41)</f>
        <v>8881.7337323060601</v>
      </c>
      <c r="AH20" s="16" t="s">
        <v>33766</v>
      </c>
      <c r="AI20" s="33">
        <f>IF(D6L813C15=0,0,D6L813C11/D6L813C15)</f>
        <v>0</v>
      </c>
      <c r="AJ20" s="16" t="s">
        <v>33767</v>
      </c>
      <c r="AK20" s="33">
        <f>IF(D6L813C5=0,0,D6L813C11/D6L813C5)</f>
        <v>0</v>
      </c>
      <c r="AL20" s="16" t="s">
        <v>33768</v>
      </c>
      <c r="AM20" s="33">
        <f>D6L813C8*CHOOSE(MIN(D6L813C9,RUN_YEARS),B7L808C4,B7L808C13,B7L808C22,B7L808C31,B7L808C40)</f>
        <v>0</v>
      </c>
      <c r="AN20" s="16" t="s">
        <v>33769</v>
      </c>
      <c r="AO20" s="33">
        <f>D6L813C8-D6L813C18</f>
        <v>0</v>
      </c>
      <c r="AP20" s="16" t="s">
        <v>33770</v>
      </c>
      <c r="AQ20" s="33">
        <f>CHOOSE(MIN(D6L813C9,RUN_YEARS),B7L808C2,B7L808C11,B7L808C20,B7L808C29,B7L808C38)</f>
        <v>7.6447604640681464</v>
      </c>
      <c r="AR20" s="16" t="s">
        <v>33771</v>
      </c>
      <c r="AS20" s="33">
        <f>IF(D6L813C20=0,0,D6L813C18/D6L813C20)</f>
        <v>0</v>
      </c>
      <c r="AT20" s="16" t="s">
        <v>33772</v>
      </c>
      <c r="AU20" s="33">
        <f>IF(D6L813C5=0,0,D6L813C18/D6L813C5)</f>
        <v>0</v>
      </c>
      <c r="AV20" s="16" t="s">
        <v>33773</v>
      </c>
      <c r="AW20" s="33">
        <f>CHOOSE(MIN(D6L813C9,RUN_YEARS),B7L808C1,B7L808C10,B7L808C19,B7L808C28,B7L808C37)</f>
        <v>1790.9212126338289</v>
      </c>
      <c r="AX20" s="16" t="s">
        <v>33774</v>
      </c>
      <c r="AY20" s="33">
        <f>IF(D6L813C23=0,0,D6L813C19/D6L813C23)</f>
        <v>0</v>
      </c>
      <c r="AZ20" s="16" t="s">
        <v>33775</v>
      </c>
      <c r="BA20" s="33">
        <f>IF(D6L813C5=0,0,D6L813C19/D6L813C5)</f>
        <v>0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IF(FLOW_THRU_100PCT="Y",1,INDEX(VariabilityMatrix,D6L814C1,D6L814C9))</f>
        <v>0.53430989066561307</v>
      </c>
      <c r="L21" s="16" t="s">
        <v>33777</v>
      </c>
      <c r="M21" s="15">
        <f>IF(D6L814C2&lt;&gt;0,D6L814C2*D6L814C4,D6L814C3*D6L814C4)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1436.6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2239.2781059653062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3.568673718674932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571.29360125187372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0</v>
      </c>
      <c r="J22" s="16" t="s">
        <v>33818</v>
      </c>
      <c r="K22" s="21">
        <f>IF(FLOW_THRU_100PCT="Y",1,INDEX(VariabilityMatrix,D6L815C1,D6L815C9))</f>
        <v>0.54384063012100192</v>
      </c>
      <c r="L22" s="16" t="s">
        <v>33798</v>
      </c>
      <c r="M22" s="15">
        <f>IF(D6L815C2&lt;&gt;0,D6L815C2*D6L815C4,D6L815C3*D6L815C4)</f>
        <v>0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0</v>
      </c>
      <c r="R22" s="16" t="s">
        <v>33800</v>
      </c>
      <c r="S22" s="15">
        <f>D6L815C5-D6L815C7</f>
        <v>0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0</v>
      </c>
      <c r="X22" s="16" t="s">
        <v>33802</v>
      </c>
      <c r="Y22" s="33">
        <f>D6L815C7-D6L815C10</f>
        <v>0</v>
      </c>
      <c r="Z22" s="16" t="s">
        <v>33803</v>
      </c>
      <c r="AA22" s="33">
        <f>CHOOSE(MIN(D6L815C9,RUN_YEARS),B7L808C7,B7L808C16,B7L808C25,B7L808C34,B7L808C43)</f>
        <v>1879.3333333333335</v>
      </c>
      <c r="AB22" s="16" t="s">
        <v>33804</v>
      </c>
      <c r="AC22" s="33">
        <f>IF(D6L815C12=0,0,D6L815C10/D6L815C12)</f>
        <v>0</v>
      </c>
      <c r="AD22" s="16" t="s">
        <v>33805</v>
      </c>
      <c r="AE22" s="33">
        <f>IF(D6L815C5=0,0,D6L815C10/D6L815C5)</f>
        <v>0</v>
      </c>
      <c r="AF22" s="16" t="s">
        <v>33806</v>
      </c>
      <c r="AG22" s="33">
        <f>CHOOSE(MIN(D6L815C9,RUN_YEARS),B7L808C5,B7L808C14,B7L808C23,B7L808C32,B7L808C41)</f>
        <v>2693.4288319725288</v>
      </c>
      <c r="AH22" s="16" t="s">
        <v>33807</v>
      </c>
      <c r="AI22" s="33">
        <f>IF(D6L815C15=0,0,D6L815C11/D6L815C15)</f>
        <v>0</v>
      </c>
      <c r="AJ22" s="16" t="s">
        <v>33808</v>
      </c>
      <c r="AK22" s="33">
        <f>IF(D6L815C5=0,0,D6L815C11/D6L815C5)</f>
        <v>0</v>
      </c>
      <c r="AL22" s="16" t="s">
        <v>33809</v>
      </c>
      <c r="AM22" s="33">
        <f>D6L815C8*CHOOSE(MIN(D6L815C9,RUN_YEARS),B7L808C4,B7L808C13,B7L808C22,B7L808C31,B7L808C40)</f>
        <v>0</v>
      </c>
      <c r="AN22" s="16" t="s">
        <v>33810</v>
      </c>
      <c r="AO22" s="33">
        <f>D6L815C8-D6L815C18</f>
        <v>0</v>
      </c>
      <c r="AP22" s="16" t="s">
        <v>33811</v>
      </c>
      <c r="AQ22" s="33">
        <f>CHOOSE(MIN(D6L815C9,RUN_YEARS),B7L808C2,B7L808C11,B7L808C20,B7L808C29,B7L808C38)</f>
        <v>4.7580713218519062</v>
      </c>
      <c r="AR22" s="16" t="s">
        <v>33812</v>
      </c>
      <c r="AS22" s="33">
        <f>IF(D6L815C20=0,0,D6L815C18/D6L815C20)</f>
        <v>0</v>
      </c>
      <c r="AT22" s="16" t="s">
        <v>33813</v>
      </c>
      <c r="AU22" s="33">
        <f>IF(D6L815C5=0,0,D6L815C18/D6L815C5)</f>
        <v>0</v>
      </c>
      <c r="AV22" s="16" t="s">
        <v>33814</v>
      </c>
      <c r="AW22" s="33">
        <f>CHOOSE(MIN(D6L815C9,RUN_YEARS),B7L808C1,B7L808C10,B7L808C19,B7L808C28,B7L808C37)</f>
        <v>659.76287695136887</v>
      </c>
      <c r="AX22" s="16" t="s">
        <v>33815</v>
      </c>
      <c r="AY22" s="33">
        <f>IF(D6L815C23=0,0,D6L815C19/D6L815C23)</f>
        <v>0</v>
      </c>
      <c r="AZ22" s="16" t="s">
        <v>33816</v>
      </c>
      <c r="BA22" s="33">
        <f>IF(D6L815C5=0,0,D6L815C19/D6L815C5)</f>
        <v>0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0</v>
      </c>
      <c r="J23" s="16" t="s">
        <v>33839</v>
      </c>
      <c r="K23" s="21">
        <f>IF(FLOW_THRU_100PCT="Y",1,INDEX(VariabilityMatrix,D6L816C1,D6L816C9))</f>
        <v>0.29459207198942489</v>
      </c>
      <c r="L23" s="16" t="s">
        <v>33819</v>
      </c>
      <c r="M23" s="15">
        <f>IF(D6L816C2&lt;&gt;0,D6L816C2*D6L816C4,D6L816C3*D6L816C4)</f>
        <v>0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0</v>
      </c>
      <c r="R23" s="16" t="s">
        <v>33821</v>
      </c>
      <c r="S23" s="15">
        <f>D6L816C5-D6L816C7</f>
        <v>0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0</v>
      </c>
      <c r="X23" s="16" t="s">
        <v>33823</v>
      </c>
      <c r="Y23" s="33">
        <f>D6L816C7-D6L816C10</f>
        <v>0</v>
      </c>
      <c r="Z23" s="16" t="s">
        <v>33824</v>
      </c>
      <c r="AA23" s="33">
        <f>CHOOSE(MIN(D6L816C9,RUN_YEARS),B7L808C7,B7L808C16,B7L808C25,B7L808C34,B7L808C43)</f>
        <v>1879.3333333333335</v>
      </c>
      <c r="AB23" s="16" t="s">
        <v>33825</v>
      </c>
      <c r="AC23" s="33">
        <f>IF(D6L816C12=0,0,D6L816C10/D6L816C12)</f>
        <v>0</v>
      </c>
      <c r="AD23" s="16" t="s">
        <v>33826</v>
      </c>
      <c r="AE23" s="33">
        <f>IF(D6L816C5=0,0,D6L816C10/D6L816C5)</f>
        <v>0</v>
      </c>
      <c r="AF23" s="16" t="s">
        <v>33827</v>
      </c>
      <c r="AG23" s="33">
        <f>CHOOSE(MIN(D6L816C9,RUN_YEARS),B7L808C5,B7L808C14,B7L808C23,B7L808C32,B7L808C41)</f>
        <v>2693.4288319725288</v>
      </c>
      <c r="AH23" s="16" t="s">
        <v>33828</v>
      </c>
      <c r="AI23" s="33">
        <f>IF(D6L816C15=0,0,D6L816C11/D6L816C15)</f>
        <v>0</v>
      </c>
      <c r="AJ23" s="16" t="s">
        <v>33829</v>
      </c>
      <c r="AK23" s="33">
        <f>IF(D6L816C5=0,0,D6L816C11/D6L816C5)</f>
        <v>0</v>
      </c>
      <c r="AL23" s="16" t="s">
        <v>33830</v>
      </c>
      <c r="AM23" s="33">
        <f>D6L816C8*CHOOSE(MIN(D6L816C9,RUN_YEARS),B7L808C4,B7L808C13,B7L808C22,B7L808C31,B7L808C40)</f>
        <v>0</v>
      </c>
      <c r="AN23" s="16" t="s">
        <v>33831</v>
      </c>
      <c r="AO23" s="33">
        <f>D6L816C8-D6L816C18</f>
        <v>0</v>
      </c>
      <c r="AP23" s="16" t="s">
        <v>33832</v>
      </c>
      <c r="AQ23" s="33">
        <f>CHOOSE(MIN(D6L816C9,RUN_YEARS),B7L808C2,B7L808C11,B7L808C20,B7L808C29,B7L808C38)</f>
        <v>4.7580713218519062</v>
      </c>
      <c r="AR23" s="16" t="s">
        <v>33833</v>
      </c>
      <c r="AS23" s="33">
        <f>IF(D6L816C20=0,0,D6L816C18/D6L816C20)</f>
        <v>0</v>
      </c>
      <c r="AT23" s="16" t="s">
        <v>33834</v>
      </c>
      <c r="AU23" s="33">
        <f>IF(D6L816C5=0,0,D6L816C18/D6L816C5)</f>
        <v>0</v>
      </c>
      <c r="AV23" s="16" t="s">
        <v>33835</v>
      </c>
      <c r="AW23" s="33">
        <f>CHOOSE(MIN(D6L816C9,RUN_YEARS),B7L808C1,B7L808C10,B7L808C19,B7L808C28,B7L808C37)</f>
        <v>659.76287695136887</v>
      </c>
      <c r="AX23" s="16" t="s">
        <v>33836</v>
      </c>
      <c r="AY23" s="33">
        <f>IF(D6L816C23=0,0,D6L816C19/D6L816C23)</f>
        <v>0</v>
      </c>
      <c r="AZ23" s="16" t="s">
        <v>33837</v>
      </c>
      <c r="BA23" s="33">
        <f>IF(D6L816C5=0,0,D6L816C19/D6L816C5)</f>
        <v>0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0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0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0</v>
      </c>
      <c r="R24" s="16" t="s">
        <v>33842</v>
      </c>
      <c r="S24" s="15">
        <f>D6L817C5-D6L817C7</f>
        <v>0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0</v>
      </c>
      <c r="X24" s="16" t="s">
        <v>33844</v>
      </c>
      <c r="Y24" s="33">
        <f>D6L817C7-D6L817C10</f>
        <v>0</v>
      </c>
      <c r="Z24" s="16" t="s">
        <v>33845</v>
      </c>
      <c r="AA24" s="33">
        <f>CHOOSE(MIN(D6L817C9,RUN_YEARS),B7L808C7,B7L808C16,B7L808C25,B7L808C34,B7L808C43)</f>
        <v>1879.3333333333335</v>
      </c>
      <c r="AB24" s="16" t="s">
        <v>33846</v>
      </c>
      <c r="AC24" s="33">
        <f>IF(D6L817C12=0,0,D6L817C10/D6L817C12)</f>
        <v>0</v>
      </c>
      <c r="AD24" s="16" t="s">
        <v>33847</v>
      </c>
      <c r="AE24" s="33">
        <f>IF(D6L817C5=0,0,D6L817C10/D6L817C5)</f>
        <v>0</v>
      </c>
      <c r="AF24" s="16" t="s">
        <v>33848</v>
      </c>
      <c r="AG24" s="33">
        <f>CHOOSE(MIN(D6L817C9,RUN_YEARS),B7L808C5,B7L808C14,B7L808C23,B7L808C32,B7L808C41)</f>
        <v>2693.4288319725288</v>
      </c>
      <c r="AH24" s="16" t="s">
        <v>33849</v>
      </c>
      <c r="AI24" s="33">
        <f>IF(D6L817C15=0,0,D6L817C11/D6L817C15)</f>
        <v>0</v>
      </c>
      <c r="AJ24" s="16" t="s">
        <v>33850</v>
      </c>
      <c r="AK24" s="33">
        <f>IF(D6L817C5=0,0,D6L817C11/D6L817C5)</f>
        <v>0</v>
      </c>
      <c r="AL24" s="16" t="s">
        <v>33851</v>
      </c>
      <c r="AM24" s="33">
        <f>D6L817C8*CHOOSE(MIN(D6L817C9,RUN_YEARS),B7L808C4,B7L808C13,B7L808C22,B7L808C31,B7L808C40)</f>
        <v>0</v>
      </c>
      <c r="AN24" s="16" t="s">
        <v>33852</v>
      </c>
      <c r="AO24" s="33">
        <f>D6L817C8-D6L817C18</f>
        <v>0</v>
      </c>
      <c r="AP24" s="16" t="s">
        <v>33853</v>
      </c>
      <c r="AQ24" s="33">
        <f>CHOOSE(MIN(D6L817C9,RUN_YEARS),B7L808C2,B7L808C11,B7L808C20,B7L808C29,B7L808C38)</f>
        <v>4.7580713218519062</v>
      </c>
      <c r="AR24" s="16" t="s">
        <v>33854</v>
      </c>
      <c r="AS24" s="33">
        <f>IF(D6L817C20=0,0,D6L817C18/D6L817C20)</f>
        <v>0</v>
      </c>
      <c r="AT24" s="16" t="s">
        <v>33855</v>
      </c>
      <c r="AU24" s="33">
        <f>IF(D6L817C5=0,0,D6L817C18/D6L817C5)</f>
        <v>0</v>
      </c>
      <c r="AV24" s="16" t="s">
        <v>33856</v>
      </c>
      <c r="AW24" s="33">
        <f>CHOOSE(MIN(D6L817C9,RUN_YEARS),B7L808C1,B7L808C10,B7L808C19,B7L808C28,B7L808C37)</f>
        <v>659.76287695136887</v>
      </c>
      <c r="AX24" s="16" t="s">
        <v>33857</v>
      </c>
      <c r="AY24" s="33">
        <f>IF(D6L817C23=0,0,D6L817C19/D6L817C23)</f>
        <v>0</v>
      </c>
      <c r="AZ24" s="16" t="s">
        <v>33858</v>
      </c>
      <c r="BA24" s="33">
        <f>IF(D6L817C5=0,0,D6L817C19/D6L817C5)</f>
        <v>0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IF(FLOW_THRU_100PCT="Y",1,INDEX(VariabilityMatrix,D6L818C1,D6L818C9))</f>
        <v>0.29860696231080941</v>
      </c>
      <c r="L25" s="16" t="s">
        <v>33860</v>
      </c>
      <c r="M25" s="15">
        <f>IF(D6L818C2&lt;&gt;0,D6L818C2*D6L818C4,D6L818C3*D6L818C4)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3140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8881.7337323060601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7.6447604640681464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1790.9212126338289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0</v>
      </c>
      <c r="J26" s="16" t="s">
        <v>33901</v>
      </c>
      <c r="K26" s="21">
        <f>IF(FLOW_THRU_100PCT="Y",1,INDEX(VariabilityMatrix,D6L819C1,D6L819C9))</f>
        <v>0.29459207198942489</v>
      </c>
      <c r="L26" s="16" t="s">
        <v>33881</v>
      </c>
      <c r="M26" s="15">
        <f>IF(D6L819C2&lt;&gt;0,D6L819C2*D6L819C4,D6L819C3*D6L819C4)</f>
        <v>0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0</v>
      </c>
      <c r="R26" s="16" t="s">
        <v>33883</v>
      </c>
      <c r="S26" s="15">
        <f>D6L819C5-D6L819C7</f>
        <v>0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0</v>
      </c>
      <c r="X26" s="16" t="s">
        <v>33885</v>
      </c>
      <c r="Y26" s="33">
        <f>D6L819C7-D6L819C10</f>
        <v>0</v>
      </c>
      <c r="Z26" s="16" t="s">
        <v>33886</v>
      </c>
      <c r="AA26" s="33">
        <f>CHOOSE(MIN(D6L819C9,RUN_YEARS),B7L808C7,B7L808C16,B7L808C25,B7L808C34,B7L808C43)</f>
        <v>1879.3333333333335</v>
      </c>
      <c r="AB26" s="16" t="s">
        <v>33887</v>
      </c>
      <c r="AC26" s="33">
        <f>IF(D6L819C12=0,0,D6L819C10/D6L819C12)</f>
        <v>0</v>
      </c>
      <c r="AD26" s="16" t="s">
        <v>33888</v>
      </c>
      <c r="AE26" s="33">
        <f>IF(D6L819C5=0,0,D6L819C10/D6L819C5)</f>
        <v>0</v>
      </c>
      <c r="AF26" s="16" t="s">
        <v>33889</v>
      </c>
      <c r="AG26" s="33">
        <f>CHOOSE(MIN(D6L819C9,RUN_YEARS),B7L808C5,B7L808C14,B7L808C23,B7L808C32,B7L808C41)</f>
        <v>2693.4288319725288</v>
      </c>
      <c r="AH26" s="16" t="s">
        <v>33890</v>
      </c>
      <c r="AI26" s="33">
        <f>IF(D6L819C15=0,0,D6L819C11/D6L819C15)</f>
        <v>0</v>
      </c>
      <c r="AJ26" s="16" t="s">
        <v>33891</v>
      </c>
      <c r="AK26" s="33">
        <f>IF(D6L819C5=0,0,D6L819C11/D6L819C5)</f>
        <v>0</v>
      </c>
      <c r="AL26" s="16" t="s">
        <v>33892</v>
      </c>
      <c r="AM26" s="33">
        <f>D6L819C8*CHOOSE(MIN(D6L819C9,RUN_YEARS),B7L808C4,B7L808C13,B7L808C22,B7L808C31,B7L808C40)</f>
        <v>0</v>
      </c>
      <c r="AN26" s="16" t="s">
        <v>33893</v>
      </c>
      <c r="AO26" s="33">
        <f>D6L819C8-D6L819C18</f>
        <v>0</v>
      </c>
      <c r="AP26" s="16" t="s">
        <v>33894</v>
      </c>
      <c r="AQ26" s="33">
        <f>CHOOSE(MIN(D6L819C9,RUN_YEARS),B7L808C2,B7L808C11,B7L808C20,B7L808C29,B7L808C38)</f>
        <v>4.7580713218519062</v>
      </c>
      <c r="AR26" s="16" t="s">
        <v>33895</v>
      </c>
      <c r="AS26" s="33">
        <f>IF(D6L819C20=0,0,D6L819C18/D6L819C20)</f>
        <v>0</v>
      </c>
      <c r="AT26" s="16" t="s">
        <v>33896</v>
      </c>
      <c r="AU26" s="33">
        <f>IF(D6L819C5=0,0,D6L819C18/D6L819C5)</f>
        <v>0</v>
      </c>
      <c r="AV26" s="16" t="s">
        <v>33897</v>
      </c>
      <c r="AW26" s="33">
        <f>CHOOSE(MIN(D6L819C9,RUN_YEARS),B7L808C1,B7L808C10,B7L808C19,B7L808C28,B7L808C37)</f>
        <v>659.76287695136887</v>
      </c>
      <c r="AX26" s="16" t="s">
        <v>33898</v>
      </c>
      <c r="AY26" s="33">
        <f>IF(D6L819C23=0,0,D6L819C19/D6L819C23)</f>
        <v>0</v>
      </c>
      <c r="AZ26" s="16" t="s">
        <v>33899</v>
      </c>
      <c r="BA26" s="33">
        <f>IF(D6L819C5=0,0,D6L819C19/D6L819C5)</f>
        <v>0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0</v>
      </c>
      <c r="J27" s="16" t="s">
        <v>33922</v>
      </c>
      <c r="K27" s="21">
        <f>IF(FLOW_THRU_100PCT="Y",1,INDEX(VariabilityMatrix,D6L820C1,D6L820C9))</f>
        <v>0.29860696231080941</v>
      </c>
      <c r="L27" s="16" t="s">
        <v>33902</v>
      </c>
      <c r="M27" s="15">
        <f>IF(D6L820C2&lt;&gt;0,D6L820C2*D6L820C4,D6L820C3*D6L820C4)</f>
        <v>0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0</v>
      </c>
      <c r="R27" s="16" t="s">
        <v>33904</v>
      </c>
      <c r="S27" s="15">
        <f>D6L820C5-D6L820C7</f>
        <v>0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0</v>
      </c>
      <c r="X27" s="16" t="s">
        <v>33906</v>
      </c>
      <c r="Y27" s="33">
        <f>D6L820C7-D6L820C10</f>
        <v>0</v>
      </c>
      <c r="Z27" s="16" t="s">
        <v>33907</v>
      </c>
      <c r="AA27" s="33">
        <f>CHOOSE(MIN(D6L820C9,RUN_YEARS),B7L808C7,B7L808C16,B7L808C25,B7L808C34,B7L808C43)</f>
        <v>3140</v>
      </c>
      <c r="AB27" s="16" t="s">
        <v>33908</v>
      </c>
      <c r="AC27" s="33">
        <f>IF(D6L820C12=0,0,D6L820C10/D6L820C12)</f>
        <v>0</v>
      </c>
      <c r="AD27" s="16" t="s">
        <v>33909</v>
      </c>
      <c r="AE27" s="33">
        <f>IF(D6L820C5=0,0,D6L820C10/D6L820C5)</f>
        <v>0</v>
      </c>
      <c r="AF27" s="16" t="s">
        <v>33910</v>
      </c>
      <c r="AG27" s="33">
        <f>CHOOSE(MIN(D6L820C9,RUN_YEARS),B7L808C5,B7L808C14,B7L808C23,B7L808C32,B7L808C41)</f>
        <v>8881.7337323060601</v>
      </c>
      <c r="AH27" s="16" t="s">
        <v>33911</v>
      </c>
      <c r="AI27" s="33">
        <f>IF(D6L820C15=0,0,D6L820C11/D6L820C15)</f>
        <v>0</v>
      </c>
      <c r="AJ27" s="16" t="s">
        <v>33912</v>
      </c>
      <c r="AK27" s="33">
        <f>IF(D6L820C5=0,0,D6L820C11/D6L820C5)</f>
        <v>0</v>
      </c>
      <c r="AL27" s="16" t="s">
        <v>33913</v>
      </c>
      <c r="AM27" s="33">
        <f>D6L820C8*CHOOSE(MIN(D6L820C9,RUN_YEARS),B7L808C4,B7L808C13,B7L808C22,B7L808C31,B7L808C40)</f>
        <v>0</v>
      </c>
      <c r="AN27" s="16" t="s">
        <v>33914</v>
      </c>
      <c r="AO27" s="33">
        <f>D6L820C8-D6L820C18</f>
        <v>0</v>
      </c>
      <c r="AP27" s="16" t="s">
        <v>33915</v>
      </c>
      <c r="AQ27" s="33">
        <f>CHOOSE(MIN(D6L820C9,RUN_YEARS),B7L808C2,B7L808C11,B7L808C20,B7L808C29,B7L808C38)</f>
        <v>7.6447604640681464</v>
      </c>
      <c r="AR27" s="16" t="s">
        <v>33916</v>
      </c>
      <c r="AS27" s="33">
        <f>IF(D6L820C20=0,0,D6L820C18/D6L820C20)</f>
        <v>0</v>
      </c>
      <c r="AT27" s="16" t="s">
        <v>33917</v>
      </c>
      <c r="AU27" s="33">
        <f>IF(D6L820C5=0,0,D6L820C18/D6L820C5)</f>
        <v>0</v>
      </c>
      <c r="AV27" s="16" t="s">
        <v>33918</v>
      </c>
      <c r="AW27" s="33">
        <f>CHOOSE(MIN(D6L820C9,RUN_YEARS),B7L808C1,B7L808C10,B7L808C19,B7L808C28,B7L808C37)</f>
        <v>1790.9212126338289</v>
      </c>
      <c r="AX27" s="16" t="s">
        <v>33919</v>
      </c>
      <c r="AY27" s="33">
        <f>IF(D6L820C23=0,0,D6L820C19/D6L820C23)</f>
        <v>0</v>
      </c>
      <c r="AZ27" s="16" t="s">
        <v>33920</v>
      </c>
      <c r="BA27" s="33">
        <f>IF(D6L820C5=0,0,D6L820C19/D6L820C5)</f>
        <v>0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0.29860696231080941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3140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8881.7337323060601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7.6447604640681464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1790.9212126338289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0.29860696231080941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3140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8881.7337323060601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7.6447604640681464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1790.9212126338289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0.29860696231080941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3140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8881.7337323060601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7.6447604640681464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1790.9212126338289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0.29860696231080941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3140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8881.7337323060601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7.6447604640681464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1790.9212126338289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0.29860696231080941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3140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8881.7337323060601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7.6447604640681464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1790.9212126338289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3140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8881.7337323060601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7.6447604640681464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1790.9212126338289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0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0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0</v>
      </c>
      <c r="R34" s="16" t="s">
        <v>34050</v>
      </c>
      <c r="S34" s="15">
        <f>D6L827C5-D6L827C7</f>
        <v>0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0</v>
      </c>
      <c r="X34" s="16" t="s">
        <v>34052</v>
      </c>
      <c r="Y34" s="33">
        <f>D6L827C7-D6L827C10</f>
        <v>0</v>
      </c>
      <c r="Z34" s="16" t="s">
        <v>34053</v>
      </c>
      <c r="AA34" s="33">
        <f>CHOOSE(MIN(D6L827C9,RUN_YEARS),B7L808C7,B7L808C16,B7L808C25,B7L808C34,B7L808C43)</f>
        <v>1879.3333333333335</v>
      </c>
      <c r="AB34" s="16" t="s">
        <v>34054</v>
      </c>
      <c r="AC34" s="33">
        <f>IF(D6L827C12=0,0,D6L827C10/D6L827C12)</f>
        <v>0</v>
      </c>
      <c r="AD34" s="16" t="s">
        <v>34055</v>
      </c>
      <c r="AE34" s="33">
        <f>IF(D6L827C5=0,0,D6L827C10/D6L827C5)</f>
        <v>0</v>
      </c>
      <c r="AF34" s="16" t="s">
        <v>34056</v>
      </c>
      <c r="AG34" s="33">
        <f>CHOOSE(MIN(D6L827C9,RUN_YEARS),B7L808C5,B7L808C14,B7L808C23,B7L808C32,B7L808C41)</f>
        <v>2693.4288319725288</v>
      </c>
      <c r="AH34" s="16" t="s">
        <v>34057</v>
      </c>
      <c r="AI34" s="33">
        <f>IF(D6L827C15=0,0,D6L827C11/D6L827C15)</f>
        <v>0</v>
      </c>
      <c r="AJ34" s="16" t="s">
        <v>34058</v>
      </c>
      <c r="AK34" s="33">
        <f>IF(D6L827C5=0,0,D6L827C11/D6L827C5)</f>
        <v>0</v>
      </c>
      <c r="AL34" s="16" t="s">
        <v>34059</v>
      </c>
      <c r="AM34" s="33">
        <f>D6L827C8*CHOOSE(MIN(D6L827C9,RUN_YEARS),B7L808C4,B7L808C13,B7L808C22,B7L808C31,B7L808C40)</f>
        <v>0</v>
      </c>
      <c r="AN34" s="16" t="s">
        <v>34060</v>
      </c>
      <c r="AO34" s="33">
        <f>D6L827C8-D6L827C18</f>
        <v>0</v>
      </c>
      <c r="AP34" s="16" t="s">
        <v>34061</v>
      </c>
      <c r="AQ34" s="33">
        <f>CHOOSE(MIN(D6L827C9,RUN_YEARS),B7L808C2,B7L808C11,B7L808C20,B7L808C29,B7L808C38)</f>
        <v>4.7580713218519062</v>
      </c>
      <c r="AR34" s="16" t="s">
        <v>34062</v>
      </c>
      <c r="AS34" s="33">
        <f>IF(D6L827C20=0,0,D6L827C18/D6L827C20)</f>
        <v>0</v>
      </c>
      <c r="AT34" s="16" t="s">
        <v>34063</v>
      </c>
      <c r="AU34" s="33">
        <f>IF(D6L827C5=0,0,D6L827C18/D6L827C5)</f>
        <v>0</v>
      </c>
      <c r="AV34" s="16" t="s">
        <v>34064</v>
      </c>
      <c r="AW34" s="33">
        <f>CHOOSE(MIN(D6L827C9,RUN_YEARS),B7L808C1,B7L808C10,B7L808C19,B7L808C28,B7L808C37)</f>
        <v>659.76287695136887</v>
      </c>
      <c r="AX34" s="16" t="s">
        <v>34065</v>
      </c>
      <c r="AY34" s="33">
        <f>IF(D6L827C23=0,0,D6L827C19/D6L827C23)</f>
        <v>0</v>
      </c>
      <c r="AZ34" s="16" t="s">
        <v>34066</v>
      </c>
      <c r="BA34" s="33">
        <f>IF(D6L827C5=0,0,D6L827C19/D6L827C5)</f>
        <v>0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0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0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0</v>
      </c>
      <c r="R35" s="16" t="s">
        <v>34070</v>
      </c>
      <c r="S35" s="15">
        <f>SUM(D6L801C8:D6L827C8)-2*SUM(D6L809C8,D6L811C8,D6L822C8,D6L824C8,D6L827C8)</f>
        <v>0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0</v>
      </c>
      <c r="X35" s="16" t="s">
        <v>34072</v>
      </c>
      <c r="Y35" s="33">
        <f>SUM(D6L801C11:D6L827C11)-2*SUM(D6L809C11,D6L811C11,D6L822C11,D6L824C11,D6L827C11)</f>
        <v>0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0</v>
      </c>
      <c r="AD35" s="16" t="s">
        <v>34074</v>
      </c>
      <c r="AE35" s="33">
        <f>IF(D6L828C5=0,0,D6L828C10/D6L828C5)</f>
        <v>0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</v>
      </c>
      <c r="AJ35" s="16" t="s">
        <v>34076</v>
      </c>
      <c r="AK35" s="33">
        <f>IF(D6L828C5=0,0,D6L828C11/D6L828C5)</f>
        <v>0</v>
      </c>
      <c r="AL35" s="16" t="s">
        <v>34077</v>
      </c>
      <c r="AM35" s="33">
        <f>SUM(D6L801C18:D6L827C18)-2*SUM(D6L809C18,D6L811C18,D6L822C18,D6L824C18,D6L827C18)</f>
        <v>0</v>
      </c>
      <c r="AN35" s="16" t="s">
        <v>34078</v>
      </c>
      <c r="AO35" s="33">
        <f>SUM(D6L801C19:D6L827C19)-2*SUM(D6L809C19,D6L811C19,D6L822C19,D6L824C19,D6L827C19)</f>
        <v>0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0</v>
      </c>
      <c r="AT35" s="16" t="s">
        <v>34080</v>
      </c>
      <c r="AU35" s="33">
        <f>IF(D6L828C5=0,0,D6L828C18/D6L828C5)</f>
        <v>0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0</v>
      </c>
      <c r="AZ35" s="16" t="s">
        <v>34082</v>
      </c>
      <c r="BA35" s="33">
        <f>IF(D6L828C5=0,0,D6L828C19/D6L828C5)</f>
        <v>0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0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0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0</v>
      </c>
      <c r="R36" s="16" t="s">
        <v>34087</v>
      </c>
      <c r="S36" s="15">
        <f>D6L829C5-D6L829C7</f>
        <v>0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0</v>
      </c>
      <c r="X36" s="16" t="s">
        <v>34089</v>
      </c>
      <c r="Y36" s="33">
        <f>D6L829C7-D6L829C10</f>
        <v>0</v>
      </c>
      <c r="Z36" s="16" t="s">
        <v>34090</v>
      </c>
      <c r="AA36" s="33">
        <f>CHOOSE(MIN(D6L829C9,RUN_YEARS),B7L808C7,B7L808C16,B7L808C25,B7L808C34,B7L808C43)</f>
        <v>3140</v>
      </c>
      <c r="AB36" s="16" t="s">
        <v>34091</v>
      </c>
      <c r="AC36" s="33">
        <f>IF(D6L829C12=0,0,D6L829C10/D6L829C12)</f>
        <v>0</v>
      </c>
      <c r="AD36" s="16" t="s">
        <v>34092</v>
      </c>
      <c r="AE36" s="33">
        <f>IF(D6L829C5=0,0,D6L829C10/D6L829C5)</f>
        <v>0</v>
      </c>
      <c r="AF36" s="16" t="s">
        <v>34093</v>
      </c>
      <c r="AG36" s="33">
        <f>CHOOSE(MIN(D6L829C9,RUN_YEARS),B7L808C5,B7L808C14,B7L808C23,B7L808C32,B7L808C41)</f>
        <v>8881.7337323060601</v>
      </c>
      <c r="AH36" s="16" t="s">
        <v>34094</v>
      </c>
      <c r="AI36" s="33">
        <f>IF(D6L829C15=0,0,D6L829C11/D6L829C15)</f>
        <v>0</v>
      </c>
      <c r="AJ36" s="16" t="s">
        <v>34095</v>
      </c>
      <c r="AK36" s="33">
        <f>IF(D6L829C5=0,0,D6L829C11/D6L829C5)</f>
        <v>0</v>
      </c>
      <c r="AL36" s="16" t="s">
        <v>34096</v>
      </c>
      <c r="AM36" s="33">
        <f>D6L829C8*CHOOSE(MIN(D6L829C9,RUN_YEARS),B7L808C4,B7L808C13,B7L808C22,B7L808C31,B7L808C40)</f>
        <v>0</v>
      </c>
      <c r="AN36" s="16" t="s">
        <v>34097</v>
      </c>
      <c r="AO36" s="33">
        <f>D6L829C8-D6L829C18</f>
        <v>0</v>
      </c>
      <c r="AP36" s="16" t="s">
        <v>34098</v>
      </c>
      <c r="AQ36" s="33">
        <f>CHOOSE(MIN(D6L829C9,RUN_YEARS),B7L808C2,B7L808C11,B7L808C20,B7L808C29,B7L808C38)</f>
        <v>7.6447604640681464</v>
      </c>
      <c r="AR36" s="16" t="s">
        <v>34099</v>
      </c>
      <c r="AS36" s="33">
        <f>IF(D6L829C20=0,0,D6L829C18/D6L829C20)</f>
        <v>0</v>
      </c>
      <c r="AT36" s="16" t="s">
        <v>34100</v>
      </c>
      <c r="AU36" s="33">
        <f>IF(D6L829C5=0,0,D6L829C18/D6L829C5)</f>
        <v>0</v>
      </c>
      <c r="AV36" s="16" t="s">
        <v>34101</v>
      </c>
      <c r="AW36" s="33">
        <f>CHOOSE(MIN(D6L829C9,RUN_YEARS),B7L808C1,B7L808C10,B7L808C19,B7L808C28,B7L808C37)</f>
        <v>1790.9212126338289</v>
      </c>
      <c r="AX36" s="16" t="s">
        <v>34102</v>
      </c>
      <c r="AY36" s="33">
        <f>IF(D6L829C23=0,0,D6L829C19/D6L829C23)</f>
        <v>0</v>
      </c>
      <c r="AZ36" s="16" t="s">
        <v>34103</v>
      </c>
      <c r="BA36" s="33">
        <f>IF(D6L829C5=0,0,D6L829C19/D6L829C5)</f>
        <v>0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3140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8881.7337323060601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7.6447604640681464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1790.9212126338289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3140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8881.7337323060601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7.6447604640681464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1790.9212126338289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3140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8881.7337323060601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7.6447604640681464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1790.9212126338289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0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0</v>
      </c>
      <c r="R40" s="16" t="s">
        <v>34168</v>
      </c>
      <c r="S40" s="15">
        <f>D6L833C5-D6L833C7</f>
        <v>0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0</v>
      </c>
      <c r="X40" s="16" t="s">
        <v>34170</v>
      </c>
      <c r="Y40" s="33">
        <f>D6L833C7-D6L833C10</f>
        <v>0</v>
      </c>
      <c r="Z40" s="16" t="s">
        <v>34171</v>
      </c>
      <c r="AA40" s="33">
        <f>CHOOSE(MIN(D6L833C9,RUN_YEARS),B7L808C7,B7L808C16,B7L808C25,B7L808C34,B7L808C43)</f>
        <v>3140</v>
      </c>
      <c r="AB40" s="16" t="s">
        <v>34172</v>
      </c>
      <c r="AC40" s="33">
        <f>IF(D6L833C12=0,0,D6L833C10/D6L833C12)</f>
        <v>0</v>
      </c>
      <c r="AD40" s="16" t="s">
        <v>34173</v>
      </c>
      <c r="AE40" s="33">
        <f>IF(D6L833C5=0,0,D6L833C10/D6L833C5)</f>
        <v>0</v>
      </c>
      <c r="AF40" s="16" t="s">
        <v>34174</v>
      </c>
      <c r="AG40" s="33">
        <f>CHOOSE(MIN(D6L833C9,RUN_YEARS),B7L808C5,B7L808C14,B7L808C23,B7L808C32,B7L808C41)</f>
        <v>8881.7337323060601</v>
      </c>
      <c r="AH40" s="16" t="s">
        <v>34175</v>
      </c>
      <c r="AI40" s="33">
        <f>IF(D6L833C15=0,0,D6L833C11/D6L833C15)</f>
        <v>0</v>
      </c>
      <c r="AJ40" s="16" t="s">
        <v>34176</v>
      </c>
      <c r="AK40" s="33">
        <f>IF(D6L833C5=0,0,D6L833C11/D6L833C5)</f>
        <v>0</v>
      </c>
      <c r="AL40" s="16" t="s">
        <v>34177</v>
      </c>
      <c r="AM40" s="33">
        <f>D6L833C8*CHOOSE(MIN(D6L833C9,RUN_YEARS),B7L808C4,B7L808C13,B7L808C22,B7L808C31,B7L808C40)</f>
        <v>0</v>
      </c>
      <c r="AN40" s="16" t="s">
        <v>34178</v>
      </c>
      <c r="AO40" s="33">
        <f>D6L833C8-D6L833C18</f>
        <v>0</v>
      </c>
      <c r="AP40" s="16" t="s">
        <v>34179</v>
      </c>
      <c r="AQ40" s="33">
        <f>CHOOSE(MIN(D6L833C9,RUN_YEARS),B7L808C2,B7L808C11,B7L808C20,B7L808C29,B7L808C38)</f>
        <v>7.6447604640681464</v>
      </c>
      <c r="AR40" s="16" t="s">
        <v>34180</v>
      </c>
      <c r="AS40" s="33">
        <f>IF(D6L833C20=0,0,D6L833C18/D6L833C20)</f>
        <v>0</v>
      </c>
      <c r="AT40" s="16" t="s">
        <v>34181</v>
      </c>
      <c r="AU40" s="33">
        <f>IF(D6L833C5=0,0,D6L833C18/D6L833C5)</f>
        <v>0</v>
      </c>
      <c r="AV40" s="16" t="s">
        <v>34182</v>
      </c>
      <c r="AW40" s="33">
        <f>CHOOSE(MIN(D6L833C9,RUN_YEARS),B7L808C1,B7L808C10,B7L808C19,B7L808C28,B7L808C37)</f>
        <v>1790.9212126338289</v>
      </c>
      <c r="AX40" s="16" t="s">
        <v>34183</v>
      </c>
      <c r="AY40" s="33">
        <f>IF(D6L833C23=0,0,D6L833C19/D6L833C23)</f>
        <v>0</v>
      </c>
      <c r="AZ40" s="16" t="s">
        <v>34184</v>
      </c>
      <c r="BA40" s="33">
        <f>IF(D6L833C5=0,0,D6L833C19/D6L833C5)</f>
        <v>0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123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123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123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3140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8881.7337323060601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0.52280847694498256</v>
      </c>
      <c r="AN41" s="16" t="s">
        <v>34197</v>
      </c>
      <c r="AO41" s="33">
        <f>D6L834C8-D6L834C18</f>
        <v>122.47719152305501</v>
      </c>
      <c r="AP41" s="16" t="s">
        <v>34198</v>
      </c>
      <c r="AQ41" s="33">
        <f>CHOOSE(MIN(D6L834C9,RUN_YEARS),B7L808C2,B7L808C11,B7L808C20,B7L808C29,B7L808C38)</f>
        <v>7.6447604640681464</v>
      </c>
      <c r="AR41" s="16" t="s">
        <v>34199</v>
      </c>
      <c r="AS41" s="33">
        <f>IF(D6L834C20=0,0,D6L834C18/D6L834C20)</f>
        <v>6.8387816649361818E-2</v>
      </c>
      <c r="AT41" s="16" t="s">
        <v>34200</v>
      </c>
      <c r="AU41" s="33">
        <f>IF(D6L834C5=0,0,D6L834C18/D6L834C5)</f>
        <v>4.2504754223169315E-3</v>
      </c>
      <c r="AV41" s="16" t="s">
        <v>34201</v>
      </c>
      <c r="AW41" s="33">
        <f>CHOOSE(MIN(D6L834C9,RUN_YEARS),B7L808C1,B7L808C10,B7L808C19,B7L808C28,B7L808C37)</f>
        <v>1790.9212126338289</v>
      </c>
      <c r="AX41" s="16" t="s">
        <v>34202</v>
      </c>
      <c r="AY41" s="33">
        <f>IF(D6L834C23=0,0,D6L834C19/D6L834C23)</f>
        <v>6.8387816649361818E-2</v>
      </c>
      <c r="AZ41" s="16" t="s">
        <v>34203</v>
      </c>
      <c r="BA41" s="33">
        <f>IF(D6L834C5=0,0,D6L834C19/D6L834C5)</f>
        <v>0.99574952457768307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107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107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107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12.807772851576187</v>
      </c>
      <c r="X42" s="16" t="s">
        <v>34210</v>
      </c>
      <c r="Y42" s="33">
        <f>D6L835C7-D6L835C10</f>
        <v>94.192227148423811</v>
      </c>
      <c r="Z42" s="16" t="s">
        <v>34211</v>
      </c>
      <c r="AA42" s="33">
        <f>CHOOSE(MIN(D6L835C9,RUN_YEARS),B7L808C7,B7L808C16,B7L808C25,B7L808C34,B7L808C43)</f>
        <v>3140</v>
      </c>
      <c r="AB42" s="16" t="s">
        <v>34212</v>
      </c>
      <c r="AC42" s="33">
        <f>IF(D6L835C12=0,0,D6L835C10/D6L835C12)</f>
        <v>4.0789085514573841E-3</v>
      </c>
      <c r="AD42" s="16" t="s">
        <v>34213</v>
      </c>
      <c r="AE42" s="33">
        <f>IF(D6L835C5=0,0,D6L835C10/D6L835C5)</f>
        <v>0.11969881169697372</v>
      </c>
      <c r="AF42" s="16" t="s">
        <v>34214</v>
      </c>
      <c r="AG42" s="33">
        <f>CHOOSE(MIN(D6L835C9,RUN_YEARS),B7L808C5,B7L808C14,B7L808C23,B7L808C32,B7L808C41)</f>
        <v>8881.7337323060601</v>
      </c>
      <c r="AH42" s="16" t="s">
        <v>34215</v>
      </c>
      <c r="AI42" s="33">
        <f>IF(D6L835C15=0,0,D6L835C11/D6L835C15)</f>
        <v>1.0605162233789198E-2</v>
      </c>
      <c r="AJ42" s="16" t="s">
        <v>34216</v>
      </c>
      <c r="AK42" s="33">
        <f>IF(D6L835C5=0,0,D6L835C11/D6L835C5)</f>
        <v>0.88030118830302628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7.6447604640681464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1790.9212126338289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95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95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95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3140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8881.7337323060601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0.40379516512010849</v>
      </c>
      <c r="AN43" s="16" t="s">
        <v>34238</v>
      </c>
      <c r="AO43" s="33">
        <f>D6L836C8-D6L836C18</f>
        <v>94.596204834879885</v>
      </c>
      <c r="AP43" s="16" t="s">
        <v>34239</v>
      </c>
      <c r="AQ43" s="33">
        <f>CHOOSE(MIN(D6L836C9,RUN_YEARS),B7L808C2,B7L808C11,B7L808C20,B7L808C29,B7L808C38)</f>
        <v>7.6447604640681464</v>
      </c>
      <c r="AR43" s="16" t="s">
        <v>34240</v>
      </c>
      <c r="AS43" s="33">
        <f>IF(D6L836C20=0,0,D6L836C18/D6L836C20)</f>
        <v>5.281985838771848E-2</v>
      </c>
      <c r="AT43" s="16" t="s">
        <v>34241</v>
      </c>
      <c r="AU43" s="33">
        <f>IF(D6L836C5=0,0,D6L836C18/D6L836C5)</f>
        <v>4.2504754223169315E-3</v>
      </c>
      <c r="AV43" s="16" t="s">
        <v>34242</v>
      </c>
      <c r="AW43" s="33">
        <f>CHOOSE(MIN(D6L836C9,RUN_YEARS),B7L808C1,B7L808C10,B7L808C19,B7L808C28,B7L808C37)</f>
        <v>1790.9212126338289</v>
      </c>
      <c r="AX43" s="16" t="s">
        <v>34243</v>
      </c>
      <c r="AY43" s="33">
        <f>IF(D6L836C23=0,0,D6L836C19/D6L836C23)</f>
        <v>5.2819858387718473E-2</v>
      </c>
      <c r="AZ43" s="16" t="s">
        <v>34244</v>
      </c>
      <c r="BA43" s="33">
        <f>IF(D6L836C5=0,0,D6L836C19/D6L836C5)</f>
        <v>0.99574952457768295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325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325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107</v>
      </c>
      <c r="R44" s="16" t="s">
        <v>34248</v>
      </c>
      <c r="S44" s="15">
        <f>SUM(D6L829C8:D6L836C8)</f>
        <v>218</v>
      </c>
      <c r="U44" s="21" t="str">
        <f>NULL_VALUE</f>
        <v>n/a</v>
      </c>
      <c r="V44" s="16" t="s">
        <v>34249</v>
      </c>
      <c r="W44" s="33">
        <f>SUM(D6L829C10:D6L836C10)</f>
        <v>12.807772851576187</v>
      </c>
      <c r="X44" s="16" t="s">
        <v>34250</v>
      </c>
      <c r="Y44" s="33">
        <f>SUM(D6L829C11:D6L836C11)</f>
        <v>94.192227148423811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4.0789085514573841E-3</v>
      </c>
      <c r="AD44" s="16" t="s">
        <v>34252</v>
      </c>
      <c r="AE44" s="33">
        <f>IF(D6L837C5=0,0,D6L837C10/D6L837C5)</f>
        <v>3.9408531851003653E-2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1.0605162233789198E-2</v>
      </c>
      <c r="AJ44" s="16" t="s">
        <v>34254</v>
      </c>
      <c r="AK44" s="33">
        <f>IF(D6L837C5=0,0,D6L837C11/D6L837C5)</f>
        <v>0.28982223737976559</v>
      </c>
      <c r="AL44" s="16" t="s">
        <v>34255</v>
      </c>
      <c r="AM44" s="33">
        <f>SUM(D6L829C18:D6L836C18)</f>
        <v>0.92660364206509105</v>
      </c>
      <c r="AN44" s="16" t="s">
        <v>34256</v>
      </c>
      <c r="AO44" s="33">
        <f>SUM(D6L829C19:D6L836C19)</f>
        <v>217.07339635793488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0.1212076750370803</v>
      </c>
      <c r="AT44" s="16" t="s">
        <v>34258</v>
      </c>
      <c r="AU44" s="33">
        <f>IF(D6L837C5=0,0,D6L837C18/D6L837C5)</f>
        <v>2.8510881294310495E-3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0.1212076750370803</v>
      </c>
      <c r="AZ44" s="16" t="s">
        <v>34260</v>
      </c>
      <c r="BA44" s="33">
        <f>IF(D6L837C5=0,0,D6L837C19/D6L837C5)</f>
        <v>0.66791814263979965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0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0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0</v>
      </c>
      <c r="R45" s="16" t="s">
        <v>34265</v>
      </c>
      <c r="S45" s="15">
        <f>D6L838C5-D6L838C7</f>
        <v>0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0</v>
      </c>
      <c r="X45" s="16" t="s">
        <v>34267</v>
      </c>
      <c r="Y45" s="33">
        <f>D6L838C7-D6L838C10</f>
        <v>0</v>
      </c>
      <c r="Z45" s="16" t="s">
        <v>34268</v>
      </c>
      <c r="AA45" s="33">
        <f>CHOOSE(MIN(D6L838C9,RUN_YEARS),B7L808C7,B7L808C16,B7L808C25,B7L808C34,B7L808C43)</f>
        <v>3140</v>
      </c>
      <c r="AB45" s="16" t="s">
        <v>34269</v>
      </c>
      <c r="AC45" s="33">
        <f>IF(D6L838C12=0,0,D6L838C10/D6L838C12)</f>
        <v>0</v>
      </c>
      <c r="AD45" s="16" t="s">
        <v>34270</v>
      </c>
      <c r="AE45" s="33">
        <f>IF(D6L838C5=0,0,D6L838C10/D6L838C5)</f>
        <v>0</v>
      </c>
      <c r="AF45" s="16" t="s">
        <v>34271</v>
      </c>
      <c r="AG45" s="33">
        <f>CHOOSE(MIN(D6L838C9,RUN_YEARS),B7L808C5,B7L808C14,B7L808C23,B7L808C32,B7L808C41)</f>
        <v>8881.7337323060601</v>
      </c>
      <c r="AH45" s="16" t="s">
        <v>34272</v>
      </c>
      <c r="AI45" s="33">
        <f>IF(D6L838C15=0,0,D6L838C11/D6L838C15)</f>
        <v>0</v>
      </c>
      <c r="AJ45" s="16" t="s">
        <v>34273</v>
      </c>
      <c r="AK45" s="33">
        <f>IF(D6L838C5=0,0,D6L838C11/D6L838C5)</f>
        <v>0</v>
      </c>
      <c r="AL45" s="16" t="s">
        <v>34274</v>
      </c>
      <c r="AM45" s="33">
        <f>D6L838C8*CHOOSE(MIN(D6L838C9,RUN_YEARS),B7L808C4,B7L808C13,B7L808C22,B7L808C31,B7L808C40)</f>
        <v>0</v>
      </c>
      <c r="AN45" s="16" t="s">
        <v>34275</v>
      </c>
      <c r="AO45" s="33">
        <f>D6L838C8-D6L838C18</f>
        <v>0</v>
      </c>
      <c r="AP45" s="16" t="s">
        <v>34276</v>
      </c>
      <c r="AQ45" s="33">
        <f>CHOOSE(MIN(D6L838C9,RUN_YEARS),B7L808C2,B7L808C11,B7L808C20,B7L808C29,B7L808C38)</f>
        <v>7.6447604640681464</v>
      </c>
      <c r="AR45" s="16" t="s">
        <v>34277</v>
      </c>
      <c r="AS45" s="33">
        <f>IF(D6L838C20=0,0,D6L838C18/D6L838C20)</f>
        <v>0</v>
      </c>
      <c r="AT45" s="16" t="s">
        <v>34278</v>
      </c>
      <c r="AU45" s="33">
        <f>IF(D6L838C5=0,0,D6L838C18/D6L838C5)</f>
        <v>0</v>
      </c>
      <c r="AV45" s="16" t="s">
        <v>34279</v>
      </c>
      <c r="AW45" s="33">
        <f>CHOOSE(MIN(D6L838C9,RUN_YEARS),B7L808C1,B7L808C10,B7L808C19,B7L808C28,B7L808C37)</f>
        <v>1790.9212126338289</v>
      </c>
      <c r="AX45" s="16" t="s">
        <v>34280</v>
      </c>
      <c r="AY45" s="33">
        <f>IF(D6L838C23=0,0,D6L838C19/D6L838C23)</f>
        <v>0</v>
      </c>
      <c r="AZ45" s="16" t="s">
        <v>34281</v>
      </c>
      <c r="BA45" s="33">
        <f>IF(D6L838C5=0,0,D6L838C19/D6L838C5)</f>
        <v>0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0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0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0</v>
      </c>
      <c r="R46" s="16" t="s">
        <v>34285</v>
      </c>
      <c r="S46" s="15">
        <f>D6L839C5-D6L839C7</f>
        <v>0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0</v>
      </c>
      <c r="X46" s="16" t="s">
        <v>34287</v>
      </c>
      <c r="Y46" s="33">
        <f>D6L839C7-D6L839C10</f>
        <v>0</v>
      </c>
      <c r="Z46" s="16" t="s">
        <v>34288</v>
      </c>
      <c r="AA46" s="33">
        <f>CHOOSE(MIN(D6L839C9,RUN_YEARS),B7L808C7,B7L808C16,B7L808C25,B7L808C34,B7L808C43)</f>
        <v>3140</v>
      </c>
      <c r="AB46" s="16" t="s">
        <v>34289</v>
      </c>
      <c r="AC46" s="33">
        <f>IF(D6L839C12=0,0,D6L839C10/D6L839C12)</f>
        <v>0</v>
      </c>
      <c r="AD46" s="16" t="s">
        <v>34290</v>
      </c>
      <c r="AE46" s="33">
        <f>IF(D6L839C5=0,0,D6L839C10/D6L839C5)</f>
        <v>0</v>
      </c>
      <c r="AF46" s="16" t="s">
        <v>34291</v>
      </c>
      <c r="AG46" s="33">
        <f>CHOOSE(MIN(D6L839C9,RUN_YEARS),B7L808C5,B7L808C14,B7L808C23,B7L808C32,B7L808C41)</f>
        <v>8881.7337323060601</v>
      </c>
      <c r="AH46" s="16" t="s">
        <v>34292</v>
      </c>
      <c r="AI46" s="33">
        <f>IF(D6L839C15=0,0,D6L839C11/D6L839C15)</f>
        <v>0</v>
      </c>
      <c r="AJ46" s="16" t="s">
        <v>34293</v>
      </c>
      <c r="AK46" s="33">
        <f>IF(D6L839C5=0,0,D6L839C11/D6L839C5)</f>
        <v>0</v>
      </c>
      <c r="AL46" s="16" t="s">
        <v>34294</v>
      </c>
      <c r="AM46" s="33">
        <f>D6L839C8*CHOOSE(MIN(D6L839C9,RUN_YEARS),B7L808C4,B7L808C13,B7L808C22,B7L808C31,B7L808C40)</f>
        <v>0</v>
      </c>
      <c r="AN46" s="16" t="s">
        <v>34295</v>
      </c>
      <c r="AO46" s="33">
        <f>D6L839C8-D6L839C18</f>
        <v>0</v>
      </c>
      <c r="AP46" s="16" t="s">
        <v>34296</v>
      </c>
      <c r="AQ46" s="33">
        <f>CHOOSE(MIN(D6L839C9,RUN_YEARS),B7L808C2,B7L808C11,B7L808C20,B7L808C29,B7L808C38)</f>
        <v>7.6447604640681464</v>
      </c>
      <c r="AR46" s="16" t="s">
        <v>34297</v>
      </c>
      <c r="AS46" s="33">
        <f>IF(D6L839C20=0,0,D6L839C18/D6L839C20)</f>
        <v>0</v>
      </c>
      <c r="AT46" s="16" t="s">
        <v>34298</v>
      </c>
      <c r="AU46" s="33">
        <f>IF(D6L839C5=0,0,D6L839C18/D6L839C5)</f>
        <v>0</v>
      </c>
      <c r="AV46" s="16" t="s">
        <v>34299</v>
      </c>
      <c r="AW46" s="33">
        <f>CHOOSE(MIN(D6L839C9,RUN_YEARS),B7L808C1,B7L808C10,B7L808C19,B7L808C28,B7L808C37)</f>
        <v>1790.9212126338289</v>
      </c>
      <c r="AX46" s="16" t="s">
        <v>34300</v>
      </c>
      <c r="AY46" s="33">
        <f>IF(D6L839C23=0,0,D6L839C19/D6L839C23)</f>
        <v>0</v>
      </c>
      <c r="AZ46" s="16" t="s">
        <v>34301</v>
      </c>
      <c r="BA46" s="33">
        <f>IF(D6L839C5=0,0,D6L839C19/D6L839C5)</f>
        <v>0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0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0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0</v>
      </c>
      <c r="R47" s="16" t="s">
        <v>34305</v>
      </c>
      <c r="S47" s="15">
        <f>SUM(D6L838C8:D6L839C8)</f>
        <v>0</v>
      </c>
      <c r="U47" s="21" t="str">
        <f>NULL_VALUE</f>
        <v>n/a</v>
      </c>
      <c r="V47" s="16" t="s">
        <v>34306</v>
      </c>
      <c r="W47" s="33">
        <f>SUM(D6L838C10:D6L839C10)</f>
        <v>0</v>
      </c>
      <c r="X47" s="16" t="s">
        <v>34307</v>
      </c>
      <c r="Y47" s="33">
        <f>SUM(D6L838C11:D6L839C11)</f>
        <v>0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0</v>
      </c>
      <c r="AD47" s="16" t="s">
        <v>34309</v>
      </c>
      <c r="AE47" s="33">
        <f>IF(D6L840C5=0,0,D6L840C10/D6L840C5)</f>
        <v>0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</v>
      </c>
      <c r="AJ47" s="16" t="s">
        <v>34311</v>
      </c>
      <c r="AK47" s="33">
        <f>IF(D6L840C5=0,0,D6L840C11/D6L840C5)</f>
        <v>0</v>
      </c>
      <c r="AL47" s="16" t="s">
        <v>34312</v>
      </c>
      <c r="AM47" s="33">
        <f>SUM(D6L838C18:D6L839C18)</f>
        <v>0</v>
      </c>
      <c r="AN47" s="16" t="s">
        <v>34313</v>
      </c>
      <c r="AO47" s="33">
        <f>SUM(D6L838C19:D6L839C19)</f>
        <v>0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0</v>
      </c>
      <c r="AT47" s="16" t="s">
        <v>34315</v>
      </c>
      <c r="AU47" s="33">
        <f>IF(D6L840C5=0,0,D6L840C18/D6L840C5)</f>
        <v>0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0</v>
      </c>
      <c r="AZ47" s="16" t="s">
        <v>34317</v>
      </c>
      <c r="BA47" s="33">
        <f>IF(D6L840C5=0,0,D6L840C19/D6L840C5)</f>
        <v>0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325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325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107</v>
      </c>
      <c r="R48" s="16" t="s">
        <v>34322</v>
      </c>
      <c r="S48" s="15">
        <f>SUM(D6L828C8,D6L837C8,D6L840C8)</f>
        <v>218</v>
      </c>
      <c r="U48" s="21" t="str">
        <f>NULL_VALUE</f>
        <v>n/a</v>
      </c>
      <c r="V48" s="16" t="s">
        <v>34323</v>
      </c>
      <c r="W48" s="33">
        <f>SUM(D6L828C10,D6L837C10,D6L840C10)</f>
        <v>12.807772851576187</v>
      </c>
      <c r="X48" s="16" t="s">
        <v>34324</v>
      </c>
      <c r="Y48" s="33">
        <f>SUM(D6L828C11,D6L837C11,D6L840C11)</f>
        <v>94.192227148423811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4.0789085514573841E-3</v>
      </c>
      <c r="AD48" s="16" t="s">
        <v>34326</v>
      </c>
      <c r="AE48" s="33">
        <f>IF(D6L841C5=0,0,D6L841C10/D6L841C5)</f>
        <v>3.9408531851003653E-2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1.0605162233789198E-2</v>
      </c>
      <c r="AJ48" s="16" t="s">
        <v>34328</v>
      </c>
      <c r="AK48" s="33">
        <f>IF(D6L841C5=0,0,D6L841C11/D6L841C5)</f>
        <v>0.28982223737976559</v>
      </c>
      <c r="AL48" s="16" t="s">
        <v>34329</v>
      </c>
      <c r="AM48" s="33">
        <f>SUM(D6L828C18,D6L837C18,D6L840C18)</f>
        <v>0.92660364206509105</v>
      </c>
      <c r="AN48" s="16" t="s">
        <v>34330</v>
      </c>
      <c r="AO48" s="33">
        <f>SUM(D6L828C19,D6L837C19,D6L840C19)</f>
        <v>217.07339635793488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0.1212076750370803</v>
      </c>
      <c r="AT48" s="16" t="s">
        <v>34332</v>
      </c>
      <c r="AU48" s="33">
        <f>IF(D6L841C5=0,0,D6L841C18/D6L841C5)</f>
        <v>2.8510881294310495E-3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0.1212076750370803</v>
      </c>
      <c r="AZ48" s="16" t="s">
        <v>34334</v>
      </c>
      <c r="BA48" s="33">
        <f>IF(D6L841C5=0,0,D6L841C19/D6L841C5)</f>
        <v>0.66791814263979965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F1B2D4-1FAA-44D0-ACB8-2B7D0C31C8C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1.6666666666666667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1.1368695E-2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4.2196446628697286E-3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5.7082699999999997E-3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IF(FLOW_THRU_100PCT="Y",1,INDEX(VariabilityMatrix,D6L902C1,D6L902C9))</f>
        <v>0.53430989066561307</v>
      </c>
      <c r="L9" s="16" t="s">
        <v>34361</v>
      </c>
      <c r="M9" s="15">
        <f>IF(D6L902C2&lt;&gt;0,D6L902C2*D6L902C4,D6L902C3*D6L902C4)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1.6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9.8212170000000001E-3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3.9745774397047838E-3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4.9249619999999997E-3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IF(FLOW_THRU_100PCT="Y",1,INDEX(VariabilityMatrix,D6L903C1,D6L903C9))</f>
        <v>0.53430989066561307</v>
      </c>
      <c r="L10" s="16" t="s">
        <v>34382</v>
      </c>
      <c r="M10" s="15">
        <f>IF(D6L903C2&lt;&gt;0,D6L903C2*D6L903C4,D6L903C3*D6L903C4)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1.6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9.8212170000000001E-3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3.9745774397047838E-3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4.9249619999999997E-3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IF(FLOW_THRU_100PCT="Y",1,INDEX(VariabilityMatrix,D6L904C1,D6L904C9))</f>
        <v>0.54347465891250279</v>
      </c>
      <c r="L11" s="16" t="s">
        <v>34403</v>
      </c>
      <c r="M11" s="15">
        <f>IF(D6L904C2&lt;&gt;0,D6L904C2*D6L904C4,D6L904C3*D6L904C4)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1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5.0000000000000001E-3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2.4346370904675622E-3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2.5000000000000001E-3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IF(FLOW_THRU_100PCT="Y",1,INDEX(VariabilityMatrix,D6L905C1,D6L905C9))</f>
        <v>0.28743433853457218</v>
      </c>
      <c r="L12" s="16" t="s">
        <v>34424</v>
      </c>
      <c r="M12" s="15">
        <f>IF(D6L905C2&lt;&gt;0,D6L905C2*D6L905C4,D6L905C3*D6L905C4)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1.6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9.8212170000000001E-3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3.9745774397047838E-3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4.9249619999999997E-3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IF(FLOW_THRU_100PCT="Y",1,INDEX(VariabilityMatrix,D6L906C1,D6L906C9))</f>
        <v>0.53430989066561307</v>
      </c>
      <c r="L13" s="16" t="s">
        <v>34445</v>
      </c>
      <c r="M13" s="15">
        <f>IF(D6L906C2&lt;&gt;0,D6L906C2*D6L906C4,D6L906C3*D6L906C4)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1.6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9.8212170000000001E-3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3.9745774397047838E-3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4.9249619999999997E-3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IF(FLOW_THRU_100PCT="Y",1,INDEX(VariabilityMatrix,D6L907C1,D6L907C9))</f>
        <v>0.54347465891250279</v>
      </c>
      <c r="L14" s="16" t="s">
        <v>34466</v>
      </c>
      <c r="M14" s="15">
        <f>IF(D6L907C2&lt;&gt;0,D6L907C2*D6L907C4,D6L907C3*D6L907C4)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1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5.0000000000000001E-3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2.4346370904675622E-3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2.5000000000000001E-3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IF(FLOW_THRU_100PCT="Y",1,INDEX(VariabilityMatrix,D6L908C1,D6L908C9))</f>
        <v>0.54347465891250279</v>
      </c>
      <c r="L15" s="16" t="s">
        <v>34487</v>
      </c>
      <c r="M15" s="15">
        <f>IF(D6L908C2&lt;&gt;0,D6L908C2*D6L908C4,D6L908C3*D6L908C4)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1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5.0000000000000001E-3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2.4346370904675622E-3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2.5000000000000001E-3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IF(FLOW_THRU_100PCT="Y",1,INDEX(VariabilityMatrix,D6L909C1,D6L909C9))</f>
        <v>0.54347465891250279</v>
      </c>
      <c r="L16" s="16" t="s">
        <v>34508</v>
      </c>
      <c r="M16" s="15">
        <f>IF(D6L909C2&lt;&gt;0,D6L909C2*D6L909C4,D6L909C3*D6L909C4)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1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5.0000000000000001E-3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2.4346370904675622E-3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2.5000000000000001E-3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0.54347465891250279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1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5.0000000000000001E-3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2.4346370904675622E-3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2.5000000000000001E-3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0.54347465891250279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1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5.0000000000000001E-3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2.4346370904675622E-3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2.5000000000000001E-3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0.54347465891250279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1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5.0000000000000001E-3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2.4346370904675622E-3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2.5000000000000001E-3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1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5.0000000000000001E-3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2.4346370904675622E-3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2.5000000000000001E-3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0.53430989066561307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1.6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9.8212170000000001E-3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3.9745774397047838E-3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4.9249619999999997E-3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IF(FLOW_THRU_100PCT="Y",1,INDEX(VariabilityMatrix,D6L915C1,D6L915C9))</f>
        <v>0.54384063012100192</v>
      </c>
      <c r="L22" s="16" t="s">
        <v>34633</v>
      </c>
      <c r="M22" s="15">
        <f>IF(D6L915C2&lt;&gt;0,D6L915C2*D6L915C4,D6L915C3*D6L915C4)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1.6666666666666667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1.1368695E-2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4.2196446628697286E-3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5.7082699999999997E-3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IF(FLOW_THRU_100PCT="Y",1,INDEX(VariabilityMatrix,D6L916C1,D6L916C9))</f>
        <v>0.29459207198942489</v>
      </c>
      <c r="L23" s="16" t="s">
        <v>34654</v>
      </c>
      <c r="M23" s="15">
        <f>IF(D6L916C2&lt;&gt;0,D6L916C2*D6L916C4,D6L916C3*D6L916C4)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1.6666666666666667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1.1368695E-2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4.2196446628697286E-3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5.7082699999999997E-3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1.6666666666666667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1.1368695E-2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4.2196446628697286E-3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5.7082699999999997E-3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IF(FLOW_THRU_100PCT="Y",1,INDEX(VariabilityMatrix,D6L918C1,D6L918C9))</f>
        <v>0.29860696231080941</v>
      </c>
      <c r="L25" s="16" t="s">
        <v>34695</v>
      </c>
      <c r="M25" s="15">
        <f>IF(D6L918C2&lt;&gt;0,D6L918C2*D6L918C4,D6L918C3*D6L918C4)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1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5.0000000000000001E-3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2.4346370904675622E-3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2.5000000000000001E-3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IF(FLOW_THRU_100PCT="Y",1,INDEX(VariabilityMatrix,D6L919C1,D6L919C9))</f>
        <v>0.29459207198942489</v>
      </c>
      <c r="L26" s="16" t="s">
        <v>34716</v>
      </c>
      <c r="M26" s="15">
        <f>IF(D6L919C2&lt;&gt;0,D6L919C2*D6L919C4,D6L919C3*D6L919C4)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1.6666666666666667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1.1368695E-2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4.2196446628697286E-3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5.7082699999999997E-3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IF(FLOW_THRU_100PCT="Y",1,INDEX(VariabilityMatrix,D6L920C1,D6L920C9))</f>
        <v>0.29860696231080941</v>
      </c>
      <c r="L27" s="16" t="s">
        <v>34737</v>
      </c>
      <c r="M27" s="15">
        <f>IF(D6L920C2&lt;&gt;0,D6L920C2*D6L920C4,D6L920C3*D6L920C4)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1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5.0000000000000001E-3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2.4346370904675622E-3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2.5000000000000001E-3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0.29860696231080941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5.0000000000000001E-3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2.4346370904675622E-3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2.5000000000000001E-3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0.29860696231080941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5.0000000000000001E-3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2.4346370904675622E-3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2.5000000000000001E-3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0.29860696231080941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5.0000000000000001E-3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2.4346370904675622E-3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2.5000000000000001E-3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0.29860696231080941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5.0000000000000001E-3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2.4346370904675622E-3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2.5000000000000001E-3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0.29860696231080941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5.0000000000000001E-3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2.4346370904675622E-3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2.5000000000000001E-3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1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5.0000000000000001E-3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2.4346370904675622E-3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2.5000000000000001E-3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1.6666666666666667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1.1368695E-2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4.2196446628697286E-3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5.7082699999999997E-3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1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5.0000000000000001E-3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2.4346370904675622E-3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2.5000000000000001E-3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1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5.0000000000000001E-3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2.4346370904675622E-3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2.5000000000000001E-3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1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5.0000000000000001E-3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2.4346370904675622E-3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2.5000000000000001E-3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5.0000000000000001E-3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2.4346370904675622E-3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2.5000000000000001E-3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1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5.0000000000000001E-3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2.4346370904675622E-3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2.5000000000000001E-3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5.0000000000000001E-3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2.4346370904675622E-3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2.5000000000000001E-3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0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0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0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0</v>
      </c>
      <c r="X42" s="16" t="s">
        <v>35045</v>
      </c>
      <c r="Y42" s="33">
        <f>D6L935C7-D6L935C10</f>
        <v>0</v>
      </c>
      <c r="Z42" s="16" t="s">
        <v>35046</v>
      </c>
      <c r="AA42" s="33">
        <f>CHOOSE(MIN(D6L935C9,RUN_YEARS),B7L809C7,B7L809C16,B7L809C25,B7L809C34,B7L809C43)</f>
        <v>1</v>
      </c>
      <c r="AB42" s="16" t="s">
        <v>35047</v>
      </c>
      <c r="AC42" s="33">
        <f>IF(D6L935C12=0,0,D6L935C10/D6L935C12)</f>
        <v>0</v>
      </c>
      <c r="AD42" s="16" t="s">
        <v>35048</v>
      </c>
      <c r="AE42" s="33">
        <f>IF(D6L935C5=0,0,D6L935C10/D6L935C5)</f>
        <v>0</v>
      </c>
      <c r="AF42" s="16" t="s">
        <v>35049</v>
      </c>
      <c r="AG42" s="33">
        <f>CHOOSE(MIN(D6L935C9,RUN_YEARS),B7L809C5,B7L809C14,B7L809C23,B7L809C32,B7L809C41)</f>
        <v>5.0000000000000001E-3</v>
      </c>
      <c r="AH42" s="16" t="s">
        <v>35050</v>
      </c>
      <c r="AI42" s="33">
        <f>IF(D6L935C15=0,0,D6L935C11/D6L935C15)</f>
        <v>0</v>
      </c>
      <c r="AJ42" s="16" t="s">
        <v>35051</v>
      </c>
      <c r="AK42" s="33">
        <f>IF(D6L935C5=0,0,D6L935C11/D6L935C5)</f>
        <v>0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2.4346370904675622E-3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2.5000000000000001E-3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0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0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5.0000000000000001E-3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0</v>
      </c>
      <c r="AN43" s="16" t="s">
        <v>35073</v>
      </c>
      <c r="AO43" s="33">
        <f>D6L936C8-D6L936C18</f>
        <v>0</v>
      </c>
      <c r="AP43" s="16" t="s">
        <v>35074</v>
      </c>
      <c r="AQ43" s="33">
        <f>CHOOSE(MIN(D6L936C9,RUN_YEARS),B7L809C2,B7L809C11,B7L809C20,B7L809C29,B7L809C38)</f>
        <v>2.4346370904675622E-3</v>
      </c>
      <c r="AR43" s="16" t="s">
        <v>35075</v>
      </c>
      <c r="AS43" s="33">
        <f>IF(D6L936C20=0,0,D6L936C18/D6L936C20)</f>
        <v>0</v>
      </c>
      <c r="AT43" s="16" t="s">
        <v>35076</v>
      </c>
      <c r="AU43" s="33">
        <f>IF(D6L936C5=0,0,D6L936C18/D6L936C5)</f>
        <v>0</v>
      </c>
      <c r="AV43" s="16" t="s">
        <v>35077</v>
      </c>
      <c r="AW43" s="33">
        <f>CHOOSE(MIN(D6L936C9,RUN_YEARS),B7L809C1,B7L809C10,B7L809C19,B7L809C28,B7L809C37)</f>
        <v>2.5000000000000001E-3</v>
      </c>
      <c r="AX43" s="16" t="s">
        <v>35078</v>
      </c>
      <c r="AY43" s="33">
        <f>IF(D6L936C23=0,0,D6L936C19/D6L936C23)</f>
        <v>0</v>
      </c>
      <c r="AZ43" s="16" t="s">
        <v>35079</v>
      </c>
      <c r="BA43" s="33">
        <f>IF(D6L936C5=0,0,D6L936C19/D6L936C5)</f>
        <v>0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0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0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0</v>
      </c>
      <c r="R44" s="16" t="s">
        <v>35083</v>
      </c>
      <c r="S44" s="15">
        <f>SUM(D6L929C8:D6L936C8)</f>
        <v>0</v>
      </c>
      <c r="U44" s="21" t="str">
        <f>NULL_VALUE</f>
        <v>n/a</v>
      </c>
      <c r="V44" s="16" t="s">
        <v>35084</v>
      </c>
      <c r="W44" s="33">
        <f>SUM(D6L929C10:D6L936C10)</f>
        <v>0</v>
      </c>
      <c r="X44" s="16" t="s">
        <v>35085</v>
      </c>
      <c r="Y44" s="33">
        <f>SUM(D6L929C11:D6L936C11)</f>
        <v>0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</v>
      </c>
      <c r="AD44" s="16" t="s">
        <v>35087</v>
      </c>
      <c r="AE44" s="33">
        <f>IF(D6L937C5=0,0,D6L937C10/D6L937C5)</f>
        <v>0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</v>
      </c>
      <c r="AJ44" s="16" t="s">
        <v>35089</v>
      </c>
      <c r="AK44" s="33">
        <f>IF(D6L937C5=0,0,D6L937C11/D6L937C5)</f>
        <v>0</v>
      </c>
      <c r="AL44" s="16" t="s">
        <v>35090</v>
      </c>
      <c r="AM44" s="33">
        <f>SUM(D6L929C18:D6L936C18)</f>
        <v>0</v>
      </c>
      <c r="AN44" s="16" t="s">
        <v>35091</v>
      </c>
      <c r="AO44" s="33">
        <f>SUM(D6L929C19:D6L936C19)</f>
        <v>0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0</v>
      </c>
      <c r="AT44" s="16" t="s">
        <v>35093</v>
      </c>
      <c r="AU44" s="33">
        <f>IF(D6L937C5=0,0,D6L937C18/D6L937C5)</f>
        <v>0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0</v>
      </c>
      <c r="AZ44" s="16" t="s">
        <v>35095</v>
      </c>
      <c r="BA44" s="33">
        <f>IF(D6L937C5=0,0,D6L937C19/D6L937C5)</f>
        <v>0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1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5.0000000000000001E-3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2.4346370904675622E-3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2.5000000000000001E-3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1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5.0000000000000001E-3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2.4346370904675622E-3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2.5000000000000001E-3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0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0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0</v>
      </c>
      <c r="R47" s="16" t="s">
        <v>35140</v>
      </c>
      <c r="S47" s="15">
        <f>SUM(D6L938C8:D6L939C8)</f>
        <v>0</v>
      </c>
      <c r="U47" s="21" t="str">
        <f>NULL_VALUE</f>
        <v>n/a</v>
      </c>
      <c r="V47" s="16" t="s">
        <v>35141</v>
      </c>
      <c r="W47" s="33">
        <f>SUM(D6L938C10:D6L939C10)</f>
        <v>0</v>
      </c>
      <c r="X47" s="16" t="s">
        <v>35142</v>
      </c>
      <c r="Y47" s="33">
        <f>SUM(D6L938C11:D6L939C11)</f>
        <v>0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</v>
      </c>
      <c r="AD47" s="16" t="s">
        <v>35144</v>
      </c>
      <c r="AE47" s="33">
        <f>IF(D6L940C5=0,0,D6L940C10/D6L940C5)</f>
        <v>0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</v>
      </c>
      <c r="AJ47" s="16" t="s">
        <v>35146</v>
      </c>
      <c r="AK47" s="33">
        <f>IF(D6L940C5=0,0,D6L940C11/D6L940C5)</f>
        <v>0</v>
      </c>
      <c r="AL47" s="16" t="s">
        <v>35147</v>
      </c>
      <c r="AM47" s="33">
        <f>SUM(D6L938C18:D6L939C18)</f>
        <v>0</v>
      </c>
      <c r="AN47" s="16" t="s">
        <v>35148</v>
      </c>
      <c r="AO47" s="33">
        <f>SUM(D6L938C19:D6L939C19)</f>
        <v>0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</v>
      </c>
      <c r="AT47" s="16" t="s">
        <v>35150</v>
      </c>
      <c r="AU47" s="33">
        <f>IF(D6L940C5=0,0,D6L940C18/D6L940C5)</f>
        <v>0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</v>
      </c>
      <c r="AZ47" s="16" t="s">
        <v>35152</v>
      </c>
      <c r="BA47" s="33">
        <f>IF(D6L940C5=0,0,D6L940C19/D6L940C5)</f>
        <v>0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0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0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0</v>
      </c>
      <c r="R48" s="16" t="s">
        <v>35157</v>
      </c>
      <c r="S48" s="15">
        <f>SUM(D6L928C8,D6L937C8,D6L940C8)</f>
        <v>0</v>
      </c>
      <c r="U48" s="21" t="str">
        <f>NULL_VALUE</f>
        <v>n/a</v>
      </c>
      <c r="V48" s="16" t="s">
        <v>35158</v>
      </c>
      <c r="W48" s="33">
        <f>SUM(D6L928C10,D6L937C10,D6L940C10)</f>
        <v>0</v>
      </c>
      <c r="X48" s="16" t="s">
        <v>35159</v>
      </c>
      <c r="Y48" s="33">
        <f>SUM(D6L928C11,D6L937C11,D6L940C11)</f>
        <v>0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</v>
      </c>
      <c r="AD48" s="16" t="s">
        <v>35161</v>
      </c>
      <c r="AE48" s="33">
        <f>IF(D6L941C5=0,0,D6L941C10/D6L941C5)</f>
        <v>0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</v>
      </c>
      <c r="AJ48" s="16" t="s">
        <v>35163</v>
      </c>
      <c r="AK48" s="33">
        <f>IF(D6L941C5=0,0,D6L941C11/D6L941C5)</f>
        <v>0</v>
      </c>
      <c r="AL48" s="16" t="s">
        <v>35164</v>
      </c>
      <c r="AM48" s="33">
        <f>SUM(D6L928C18,D6L937C18,D6L940C18)</f>
        <v>0</v>
      </c>
      <c r="AN48" s="16" t="s">
        <v>35165</v>
      </c>
      <c r="AO48" s="33">
        <f>SUM(D6L928C19,D6L937C19,D6L940C19)</f>
        <v>0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0</v>
      </c>
      <c r="AT48" s="16" t="s">
        <v>35167</v>
      </c>
      <c r="AU48" s="33">
        <f>IF(D6L941C5=0,0,D6L941C18/D6L941C5)</f>
        <v>0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0</v>
      </c>
      <c r="AZ48" s="16" t="s">
        <v>35169</v>
      </c>
      <c r="BA48" s="33">
        <f>IF(D6L941C5=0,0,D6L941C19/D6L941C5)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4B51D5-7AFE-4A89-BC32-EDDE3F4F941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0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0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0</v>
      </c>
      <c r="R8" s="16" t="s">
        <v>35179</v>
      </c>
      <c r="S8" s="15">
        <f>D6L1001C5-D6L1001C7</f>
        <v>0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0</v>
      </c>
      <c r="X8" s="16" t="s">
        <v>35181</v>
      </c>
      <c r="Y8" s="33">
        <f>D6L1001C7-D6L1001C10</f>
        <v>0</v>
      </c>
      <c r="Z8" s="16" t="s">
        <v>35182</v>
      </c>
      <c r="AA8" s="33">
        <f>CHOOSE(MIN(D6L1001C9,RUN_YEARS),B7L810C7,B7L810C16,B7L810C25,B7L810C34,B7L810C43)</f>
        <v>0</v>
      </c>
      <c r="AB8" s="16" t="s">
        <v>35183</v>
      </c>
      <c r="AC8" s="33">
        <f>IF(D6L1001C12=0,0,D6L1001C10/D6L1001C12)</f>
        <v>0</v>
      </c>
      <c r="AD8" s="16" t="s">
        <v>35184</v>
      </c>
      <c r="AE8" s="33">
        <f>IF(D6L1001C5=0,0,D6L1001C10/D6L1001C5)</f>
        <v>0</v>
      </c>
      <c r="AF8" s="16" t="s">
        <v>35185</v>
      </c>
      <c r="AG8" s="33">
        <f>CHOOSE(MIN(D6L1001C9,RUN_YEARS),B7L810C5,B7L810C14,B7L810C23,B7L810C32,B7L810C41)</f>
        <v>0</v>
      </c>
      <c r="AH8" s="16" t="s">
        <v>35186</v>
      </c>
      <c r="AI8" s="33">
        <f>IF(D6L1001C15=0,0,D6L1001C11/D6L1001C15)</f>
        <v>0</v>
      </c>
      <c r="AJ8" s="16" t="s">
        <v>35187</v>
      </c>
      <c r="AK8" s="33">
        <f>IF(D6L1001C5=0,0,D6L1001C11/D6L1001C5)</f>
        <v>0</v>
      </c>
      <c r="AL8" s="16" t="s">
        <v>35188</v>
      </c>
      <c r="AM8" s="33">
        <f>D6L1001C8*CHOOSE(MIN(D6L1001C9,RUN_YEARS),B7L810C4,B7L810C13,B7L810C22,B7L810C31,B7L810C40)</f>
        <v>0</v>
      </c>
      <c r="AN8" s="16" t="s">
        <v>35189</v>
      </c>
      <c r="AO8" s="33">
        <f>D6L1001C8-D6L1001C18</f>
        <v>0</v>
      </c>
      <c r="AP8" s="16" t="s">
        <v>35190</v>
      </c>
      <c r="AQ8" s="33">
        <f>CHOOSE(MIN(D6L1001C9,RUN_YEARS),B7L810C2,B7L810C11,B7L810C20,B7L810C29,B7L810C38)</f>
        <v>0</v>
      </c>
      <c r="AR8" s="16" t="s">
        <v>35191</v>
      </c>
      <c r="AS8" s="33">
        <f>IF(D6L1001C20=0,0,D6L1001C18/D6L1001C20)</f>
        <v>0</v>
      </c>
      <c r="AT8" s="16" t="s">
        <v>35192</v>
      </c>
      <c r="AU8" s="33">
        <f>IF(D6L1001C5=0,0,D6L1001C18/D6L1001C5)</f>
        <v>0</v>
      </c>
      <c r="AV8" s="16" t="s">
        <v>35193</v>
      </c>
      <c r="AW8" s="33">
        <f>CHOOSE(MIN(D6L1001C9,RUN_YEARS),B7L810C1,B7L810C10,B7L810C19,B7L810C28,B7L810C37)</f>
        <v>0</v>
      </c>
      <c r="AX8" s="16" t="s">
        <v>35194</v>
      </c>
      <c r="AY8" s="33">
        <f>IF(D6L1001C23=0,0,D6L1001C19/D6L1001C23)</f>
        <v>0</v>
      </c>
      <c r="AZ8" s="16" t="s">
        <v>35195</v>
      </c>
      <c r="BA8" s="33">
        <f>IF(D6L1001C5=0,0,D6L1001C19/D6L1001C5)</f>
        <v>0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</v>
      </c>
      <c r="J9" s="16" t="s">
        <v>35216</v>
      </c>
      <c r="K9" s="21">
        <f>IF(FLOW_THRU_100PCT="Y",1,INDEX(VariabilityMatrix,D6L1002C1,D6L1002C9))</f>
        <v>0.53430989066561307</v>
      </c>
      <c r="L9" s="16" t="s">
        <v>35196</v>
      </c>
      <c r="M9" s="15">
        <f>IF(D6L1002C2&lt;&gt;0,D6L1002C2*D6L1002C4,D6L1002C3*D6L1002C4)</f>
        <v>0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</v>
      </c>
      <c r="R9" s="16" t="s">
        <v>35198</v>
      </c>
      <c r="S9" s="15">
        <f>D6L1002C5-D6L1002C7</f>
        <v>0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</v>
      </c>
      <c r="X9" s="16" t="s">
        <v>35200</v>
      </c>
      <c r="Y9" s="33">
        <f>D6L1002C7-D6L1002C10</f>
        <v>0</v>
      </c>
      <c r="Z9" s="16" t="s">
        <v>35201</v>
      </c>
      <c r="AA9" s="33">
        <f>CHOOSE(MIN(D6L1002C9,RUN_YEARS),B7L810C7,B7L810C16,B7L810C25,B7L810C34,B7L810C43)</f>
        <v>0.2</v>
      </c>
      <c r="AB9" s="16" t="s">
        <v>35202</v>
      </c>
      <c r="AC9" s="33">
        <f>IF(D6L1002C12=0,0,D6L1002C10/D6L1002C12)</f>
        <v>0</v>
      </c>
      <c r="AD9" s="16" t="s">
        <v>35203</v>
      </c>
      <c r="AE9" s="33">
        <f>IF(D6L1002C5=0,0,D6L1002C10/D6L1002C5)</f>
        <v>0</v>
      </c>
      <c r="AF9" s="16" t="s">
        <v>35204</v>
      </c>
      <c r="AG9" s="33">
        <f>CHOOSE(MIN(D6L1002C9,RUN_YEARS),B7L810C5,B7L810C14,B7L810C23,B7L810C32,B7L810C41)</f>
        <v>1E-3</v>
      </c>
      <c r="AH9" s="16" t="s">
        <v>35205</v>
      </c>
      <c r="AI9" s="33">
        <f>IF(D6L1002C15=0,0,D6L1002C11/D6L1002C15)</f>
        <v>0</v>
      </c>
      <c r="AJ9" s="16" t="s">
        <v>35206</v>
      </c>
      <c r="AK9" s="33">
        <f>IF(D6L1002C5=0,0,D6L1002C11/D6L1002C5)</f>
        <v>0</v>
      </c>
      <c r="AL9" s="16" t="s">
        <v>35207</v>
      </c>
      <c r="AM9" s="33">
        <f>D6L1002C8*CHOOSE(MIN(D6L1002C9,RUN_YEARS),B7L810C4,B7L810C13,B7L810C22,B7L810C31,B7L810C40)</f>
        <v>0</v>
      </c>
      <c r="AN9" s="16" t="s">
        <v>35208</v>
      </c>
      <c r="AO9" s="33">
        <f>D6L1002C8-D6L1002C18</f>
        <v>0</v>
      </c>
      <c r="AP9" s="16" t="s">
        <v>35209</v>
      </c>
      <c r="AQ9" s="33">
        <f>CHOOSE(MIN(D6L1002C9,RUN_YEARS),B7L810C2,B7L810C11,B7L810C20,B7L810C29,B7L810C38)</f>
        <v>4.9682217996309798E-4</v>
      </c>
      <c r="AR9" s="16" t="s">
        <v>35210</v>
      </c>
      <c r="AS9" s="33">
        <f>IF(D6L1002C20=0,0,D6L1002C18/D6L1002C20)</f>
        <v>0</v>
      </c>
      <c r="AT9" s="16" t="s">
        <v>35211</v>
      </c>
      <c r="AU9" s="33">
        <f>IF(D6L1002C5=0,0,D6L1002C18/D6L1002C5)</f>
        <v>0</v>
      </c>
      <c r="AV9" s="16" t="s">
        <v>35212</v>
      </c>
      <c r="AW9" s="33">
        <f>CHOOSE(MIN(D6L1002C9,RUN_YEARS),B7L810C1,B7L810C10,B7L810C19,B7L810C28,B7L810C37)</f>
        <v>5.0000000000000001E-4</v>
      </c>
      <c r="AX9" s="16" t="s">
        <v>35213</v>
      </c>
      <c r="AY9" s="33">
        <f>IF(D6L1002C23=0,0,D6L1002C19/D6L1002C23)</f>
        <v>0</v>
      </c>
      <c r="AZ9" s="16" t="s">
        <v>35214</v>
      </c>
      <c r="BA9" s="33">
        <f>IF(D6L1002C5=0,0,D6L1002C19/D6L1002C5)</f>
        <v>0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</v>
      </c>
      <c r="J10" s="16" t="s">
        <v>35237</v>
      </c>
      <c r="K10" s="21">
        <f>IF(FLOW_THRU_100PCT="Y",1,INDEX(VariabilityMatrix,D6L1003C1,D6L1003C9))</f>
        <v>0.53430989066561307</v>
      </c>
      <c r="L10" s="16" t="s">
        <v>35217</v>
      </c>
      <c r="M10" s="15">
        <f>IF(D6L1003C2&lt;&gt;0,D6L1003C2*D6L1003C4,D6L1003C3*D6L1003C4)</f>
        <v>0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</v>
      </c>
      <c r="R10" s="16" t="s">
        <v>35219</v>
      </c>
      <c r="S10" s="15">
        <f>D6L1003C5-D6L1003C7</f>
        <v>0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</v>
      </c>
      <c r="X10" s="16" t="s">
        <v>35221</v>
      </c>
      <c r="Y10" s="33">
        <f>D6L1003C7-D6L1003C10</f>
        <v>0</v>
      </c>
      <c r="Z10" s="16" t="s">
        <v>35222</v>
      </c>
      <c r="AA10" s="33">
        <f>CHOOSE(MIN(D6L1003C9,RUN_YEARS),B7L810C7,B7L810C16,B7L810C25,B7L810C34,B7L810C43)</f>
        <v>0.2</v>
      </c>
      <c r="AB10" s="16" t="s">
        <v>35223</v>
      </c>
      <c r="AC10" s="33">
        <f>IF(D6L1003C12=0,0,D6L1003C10/D6L1003C12)</f>
        <v>0</v>
      </c>
      <c r="AD10" s="16" t="s">
        <v>35224</v>
      </c>
      <c r="AE10" s="33">
        <f>IF(D6L1003C5=0,0,D6L1003C10/D6L1003C5)</f>
        <v>0</v>
      </c>
      <c r="AF10" s="16" t="s">
        <v>35225</v>
      </c>
      <c r="AG10" s="33">
        <f>CHOOSE(MIN(D6L1003C9,RUN_YEARS),B7L810C5,B7L810C14,B7L810C23,B7L810C32,B7L810C41)</f>
        <v>1E-3</v>
      </c>
      <c r="AH10" s="16" t="s">
        <v>35226</v>
      </c>
      <c r="AI10" s="33">
        <f>IF(D6L1003C15=0,0,D6L1003C11/D6L1003C15)</f>
        <v>0</v>
      </c>
      <c r="AJ10" s="16" t="s">
        <v>35227</v>
      </c>
      <c r="AK10" s="33">
        <f>IF(D6L1003C5=0,0,D6L1003C11/D6L1003C5)</f>
        <v>0</v>
      </c>
      <c r="AL10" s="16" t="s">
        <v>35228</v>
      </c>
      <c r="AM10" s="33">
        <f>D6L1003C8*CHOOSE(MIN(D6L1003C9,RUN_YEARS),B7L810C4,B7L810C13,B7L810C22,B7L810C31,B7L810C40)</f>
        <v>0</v>
      </c>
      <c r="AN10" s="16" t="s">
        <v>35229</v>
      </c>
      <c r="AO10" s="33">
        <f>D6L1003C8-D6L1003C18</f>
        <v>0</v>
      </c>
      <c r="AP10" s="16" t="s">
        <v>35230</v>
      </c>
      <c r="AQ10" s="33">
        <f>CHOOSE(MIN(D6L1003C9,RUN_YEARS),B7L810C2,B7L810C11,B7L810C20,B7L810C29,B7L810C38)</f>
        <v>4.9682217996309798E-4</v>
      </c>
      <c r="AR10" s="16" t="s">
        <v>35231</v>
      </c>
      <c r="AS10" s="33">
        <f>IF(D6L1003C20=0,0,D6L1003C18/D6L1003C20)</f>
        <v>0</v>
      </c>
      <c r="AT10" s="16" t="s">
        <v>35232</v>
      </c>
      <c r="AU10" s="33">
        <f>IF(D6L1003C5=0,0,D6L1003C18/D6L1003C5)</f>
        <v>0</v>
      </c>
      <c r="AV10" s="16" t="s">
        <v>35233</v>
      </c>
      <c r="AW10" s="33">
        <f>CHOOSE(MIN(D6L1003C9,RUN_YEARS),B7L810C1,B7L810C10,B7L810C19,B7L810C28,B7L810C37)</f>
        <v>5.0000000000000001E-4</v>
      </c>
      <c r="AX10" s="16" t="s">
        <v>35234</v>
      </c>
      <c r="AY10" s="33">
        <f>IF(D6L1003C23=0,0,D6L1003C19/D6L1003C23)</f>
        <v>0</v>
      </c>
      <c r="AZ10" s="16" t="s">
        <v>35235</v>
      </c>
      <c r="BA10" s="33">
        <f>IF(D6L1003C5=0,0,D6L1003C19/D6L1003C5)</f>
        <v>0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IF(FLOW_THRU_100PCT="Y",1,INDEX(VariabilityMatrix,D6L1004C1,D6L1004C9))</f>
        <v>0.54347465891250279</v>
      </c>
      <c r="L11" s="16" t="s">
        <v>35238</v>
      </c>
      <c r="M11" s="15">
        <f>IF(D6L1004C2&lt;&gt;0,D6L1004C2*D6L1004C4,D6L1004C3*D6L1004C4)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0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0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0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0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0</v>
      </c>
      <c r="J12" s="16" t="s">
        <v>35279</v>
      </c>
      <c r="K12" s="21">
        <f>IF(FLOW_THRU_100PCT="Y",1,INDEX(VariabilityMatrix,D6L1005C1,D6L1005C9))</f>
        <v>0.28743433853457218</v>
      </c>
      <c r="L12" s="16" t="s">
        <v>35259</v>
      </c>
      <c r="M12" s="15">
        <f>IF(D6L1005C2&lt;&gt;0,D6L1005C2*D6L1005C4,D6L1005C3*D6L1005C4)</f>
        <v>0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</v>
      </c>
      <c r="R12" s="16" t="s">
        <v>35261</v>
      </c>
      <c r="S12" s="15">
        <f>D6L1005C5-D6L1005C7</f>
        <v>0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</v>
      </c>
      <c r="X12" s="16" t="s">
        <v>35263</v>
      </c>
      <c r="Y12" s="33">
        <f>D6L1005C7-D6L1005C10</f>
        <v>0</v>
      </c>
      <c r="Z12" s="16" t="s">
        <v>35264</v>
      </c>
      <c r="AA12" s="33">
        <f>CHOOSE(MIN(D6L1005C9,RUN_YEARS),B7L810C7,B7L810C16,B7L810C25,B7L810C34,B7L810C43)</f>
        <v>0.2</v>
      </c>
      <c r="AB12" s="16" t="s">
        <v>35265</v>
      </c>
      <c r="AC12" s="33">
        <f>IF(D6L1005C12=0,0,D6L1005C10/D6L1005C12)</f>
        <v>0</v>
      </c>
      <c r="AD12" s="16" t="s">
        <v>35266</v>
      </c>
      <c r="AE12" s="33">
        <f>IF(D6L1005C5=0,0,D6L1005C10/D6L1005C5)</f>
        <v>0</v>
      </c>
      <c r="AF12" s="16" t="s">
        <v>35267</v>
      </c>
      <c r="AG12" s="33">
        <f>CHOOSE(MIN(D6L1005C9,RUN_YEARS),B7L810C5,B7L810C14,B7L810C23,B7L810C32,B7L810C41)</f>
        <v>1E-3</v>
      </c>
      <c r="AH12" s="16" t="s">
        <v>35268</v>
      </c>
      <c r="AI12" s="33">
        <f>IF(D6L1005C15=0,0,D6L1005C11/D6L1005C15)</f>
        <v>0</v>
      </c>
      <c r="AJ12" s="16" t="s">
        <v>35269</v>
      </c>
      <c r="AK12" s="33">
        <f>IF(D6L1005C5=0,0,D6L1005C11/D6L1005C5)</f>
        <v>0</v>
      </c>
      <c r="AL12" s="16" t="s">
        <v>35270</v>
      </c>
      <c r="AM12" s="33">
        <f>D6L1005C8*CHOOSE(MIN(D6L1005C9,RUN_YEARS),B7L810C4,B7L810C13,B7L810C22,B7L810C31,B7L810C40)</f>
        <v>0</v>
      </c>
      <c r="AN12" s="16" t="s">
        <v>35271</v>
      </c>
      <c r="AO12" s="33">
        <f>D6L1005C8-D6L1005C18</f>
        <v>0</v>
      </c>
      <c r="AP12" s="16" t="s">
        <v>35272</v>
      </c>
      <c r="AQ12" s="33">
        <f>CHOOSE(MIN(D6L1005C9,RUN_YEARS),B7L810C2,B7L810C11,B7L810C20,B7L810C29,B7L810C38)</f>
        <v>4.9682217996309798E-4</v>
      </c>
      <c r="AR12" s="16" t="s">
        <v>35273</v>
      </c>
      <c r="AS12" s="33">
        <f>IF(D6L1005C20=0,0,D6L1005C18/D6L1005C20)</f>
        <v>0</v>
      </c>
      <c r="AT12" s="16" t="s">
        <v>35274</v>
      </c>
      <c r="AU12" s="33">
        <f>IF(D6L1005C5=0,0,D6L1005C18/D6L1005C5)</f>
        <v>0</v>
      </c>
      <c r="AV12" s="16" t="s">
        <v>35275</v>
      </c>
      <c r="AW12" s="33">
        <f>CHOOSE(MIN(D6L1005C9,RUN_YEARS),B7L810C1,B7L810C10,B7L810C19,B7L810C28,B7L810C37)</f>
        <v>5.0000000000000001E-4</v>
      </c>
      <c r="AX12" s="16" t="s">
        <v>35276</v>
      </c>
      <c r="AY12" s="33">
        <f>IF(D6L1005C23=0,0,D6L1005C19/D6L1005C23)</f>
        <v>0</v>
      </c>
      <c r="AZ12" s="16" t="s">
        <v>35277</v>
      </c>
      <c r="BA12" s="33">
        <f>IF(D6L1005C5=0,0,D6L1005C19/D6L1005C5)</f>
        <v>0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</v>
      </c>
      <c r="J13" s="16" t="s">
        <v>35300</v>
      </c>
      <c r="K13" s="21">
        <f>IF(FLOW_THRU_100PCT="Y",1,INDEX(VariabilityMatrix,D6L1006C1,D6L1006C9))</f>
        <v>0.53430989066561307</v>
      </c>
      <c r="L13" s="16" t="s">
        <v>35280</v>
      </c>
      <c r="M13" s="15">
        <f>IF(D6L1006C2&lt;&gt;0,D6L1006C2*D6L1006C4,D6L1006C3*D6L1006C4)</f>
        <v>0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</v>
      </c>
      <c r="R13" s="16" t="s">
        <v>35282</v>
      </c>
      <c r="S13" s="15">
        <f>D6L1006C5-D6L1006C7</f>
        <v>0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</v>
      </c>
      <c r="X13" s="16" t="s">
        <v>35284</v>
      </c>
      <c r="Y13" s="33">
        <f>D6L1006C7-D6L1006C10</f>
        <v>0</v>
      </c>
      <c r="Z13" s="16" t="s">
        <v>35285</v>
      </c>
      <c r="AA13" s="33">
        <f>CHOOSE(MIN(D6L1006C9,RUN_YEARS),B7L810C7,B7L810C16,B7L810C25,B7L810C34,B7L810C43)</f>
        <v>0.2</v>
      </c>
      <c r="AB13" s="16" t="s">
        <v>35286</v>
      </c>
      <c r="AC13" s="33">
        <f>IF(D6L1006C12=0,0,D6L1006C10/D6L1006C12)</f>
        <v>0</v>
      </c>
      <c r="AD13" s="16" t="s">
        <v>35287</v>
      </c>
      <c r="AE13" s="33">
        <f>IF(D6L1006C5=0,0,D6L1006C10/D6L1006C5)</f>
        <v>0</v>
      </c>
      <c r="AF13" s="16" t="s">
        <v>35288</v>
      </c>
      <c r="AG13" s="33">
        <f>CHOOSE(MIN(D6L1006C9,RUN_YEARS),B7L810C5,B7L810C14,B7L810C23,B7L810C32,B7L810C41)</f>
        <v>1E-3</v>
      </c>
      <c r="AH13" s="16" t="s">
        <v>35289</v>
      </c>
      <c r="AI13" s="33">
        <f>IF(D6L1006C15=0,0,D6L1006C11/D6L1006C15)</f>
        <v>0</v>
      </c>
      <c r="AJ13" s="16" t="s">
        <v>35290</v>
      </c>
      <c r="AK13" s="33">
        <f>IF(D6L1006C5=0,0,D6L1006C11/D6L1006C5)</f>
        <v>0</v>
      </c>
      <c r="AL13" s="16" t="s">
        <v>35291</v>
      </c>
      <c r="AM13" s="33">
        <f>D6L1006C8*CHOOSE(MIN(D6L1006C9,RUN_YEARS),B7L810C4,B7L810C13,B7L810C22,B7L810C31,B7L810C40)</f>
        <v>0</v>
      </c>
      <c r="AN13" s="16" t="s">
        <v>35292</v>
      </c>
      <c r="AO13" s="33">
        <f>D6L1006C8-D6L1006C18</f>
        <v>0</v>
      </c>
      <c r="AP13" s="16" t="s">
        <v>35293</v>
      </c>
      <c r="AQ13" s="33">
        <f>CHOOSE(MIN(D6L1006C9,RUN_YEARS),B7L810C2,B7L810C11,B7L810C20,B7L810C29,B7L810C38)</f>
        <v>4.9682217996309798E-4</v>
      </c>
      <c r="AR13" s="16" t="s">
        <v>35294</v>
      </c>
      <c r="AS13" s="33">
        <f>IF(D6L1006C20=0,0,D6L1006C18/D6L1006C20)</f>
        <v>0</v>
      </c>
      <c r="AT13" s="16" t="s">
        <v>35295</v>
      </c>
      <c r="AU13" s="33">
        <f>IF(D6L1006C5=0,0,D6L1006C18/D6L1006C5)</f>
        <v>0</v>
      </c>
      <c r="AV13" s="16" t="s">
        <v>35296</v>
      </c>
      <c r="AW13" s="33">
        <f>CHOOSE(MIN(D6L1006C9,RUN_YEARS),B7L810C1,B7L810C10,B7L810C19,B7L810C28,B7L810C37)</f>
        <v>5.0000000000000001E-4</v>
      </c>
      <c r="AX13" s="16" t="s">
        <v>35297</v>
      </c>
      <c r="AY13" s="33">
        <f>IF(D6L1006C23=0,0,D6L1006C19/D6L1006C23)</f>
        <v>0</v>
      </c>
      <c r="AZ13" s="16" t="s">
        <v>35298</v>
      </c>
      <c r="BA13" s="33">
        <f>IF(D6L1006C5=0,0,D6L1006C19/D6L1006C5)</f>
        <v>0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</v>
      </c>
      <c r="J14" s="16" t="s">
        <v>35321</v>
      </c>
      <c r="K14" s="21">
        <f>IF(FLOW_THRU_100PCT="Y",1,INDEX(VariabilityMatrix,D6L1007C1,D6L1007C9))</f>
        <v>0.54347465891250279</v>
      </c>
      <c r="L14" s="16" t="s">
        <v>35301</v>
      </c>
      <c r="M14" s="15">
        <f>IF(D6L1007C2&lt;&gt;0,D6L1007C2*D6L1007C4,D6L1007C3*D6L1007C4)</f>
        <v>0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</v>
      </c>
      <c r="R14" s="16" t="s">
        <v>35303</v>
      </c>
      <c r="S14" s="15">
        <f>D6L1007C5-D6L1007C7</f>
        <v>0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</v>
      </c>
      <c r="X14" s="16" t="s">
        <v>35305</v>
      </c>
      <c r="Y14" s="33">
        <f>D6L1007C7-D6L1007C10</f>
        <v>0</v>
      </c>
      <c r="Z14" s="16" t="s">
        <v>35306</v>
      </c>
      <c r="AA14" s="33">
        <f>CHOOSE(MIN(D6L1007C9,RUN_YEARS),B7L810C7,B7L810C16,B7L810C25,B7L810C34,B7L810C43)</f>
        <v>0</v>
      </c>
      <c r="AB14" s="16" t="s">
        <v>35307</v>
      </c>
      <c r="AC14" s="33">
        <f>IF(D6L1007C12=0,0,D6L1007C10/D6L1007C12)</f>
        <v>0</v>
      </c>
      <c r="AD14" s="16" t="s">
        <v>35308</v>
      </c>
      <c r="AE14" s="33">
        <f>IF(D6L1007C5=0,0,D6L1007C10/D6L1007C5)</f>
        <v>0</v>
      </c>
      <c r="AF14" s="16" t="s">
        <v>35309</v>
      </c>
      <c r="AG14" s="33">
        <f>CHOOSE(MIN(D6L1007C9,RUN_YEARS),B7L810C5,B7L810C14,B7L810C23,B7L810C32,B7L810C41)</f>
        <v>0</v>
      </c>
      <c r="AH14" s="16" t="s">
        <v>35310</v>
      </c>
      <c r="AI14" s="33">
        <f>IF(D6L1007C15=0,0,D6L1007C11/D6L1007C15)</f>
        <v>0</v>
      </c>
      <c r="AJ14" s="16" t="s">
        <v>35311</v>
      </c>
      <c r="AK14" s="33">
        <f>IF(D6L1007C5=0,0,D6L1007C11/D6L1007C5)</f>
        <v>0</v>
      </c>
      <c r="AL14" s="16" t="s">
        <v>35312</v>
      </c>
      <c r="AM14" s="33">
        <f>D6L1007C8*CHOOSE(MIN(D6L1007C9,RUN_YEARS),B7L810C4,B7L810C13,B7L810C22,B7L810C31,B7L810C40)</f>
        <v>0</v>
      </c>
      <c r="AN14" s="16" t="s">
        <v>35313</v>
      </c>
      <c r="AO14" s="33">
        <f>D6L1007C8-D6L1007C18</f>
        <v>0</v>
      </c>
      <c r="AP14" s="16" t="s">
        <v>35314</v>
      </c>
      <c r="AQ14" s="33">
        <f>CHOOSE(MIN(D6L1007C9,RUN_YEARS),B7L810C2,B7L810C11,B7L810C20,B7L810C29,B7L810C38)</f>
        <v>0</v>
      </c>
      <c r="AR14" s="16" t="s">
        <v>35315</v>
      </c>
      <c r="AS14" s="33">
        <f>IF(D6L1007C20=0,0,D6L1007C18/D6L1007C20)</f>
        <v>0</v>
      </c>
      <c r="AT14" s="16" t="s">
        <v>35316</v>
      </c>
      <c r="AU14" s="33">
        <f>IF(D6L1007C5=0,0,D6L1007C18/D6L1007C5)</f>
        <v>0</v>
      </c>
      <c r="AV14" s="16" t="s">
        <v>35317</v>
      </c>
      <c r="AW14" s="33">
        <f>CHOOSE(MIN(D6L1007C9,RUN_YEARS),B7L810C1,B7L810C10,B7L810C19,B7L810C28,B7L810C37)</f>
        <v>0</v>
      </c>
      <c r="AX14" s="16" t="s">
        <v>35318</v>
      </c>
      <c r="AY14" s="33">
        <f>IF(D6L1007C23=0,0,D6L1007C19/D6L1007C23)</f>
        <v>0</v>
      </c>
      <c r="AZ14" s="16" t="s">
        <v>35319</v>
      </c>
      <c r="BA14" s="33">
        <f>IF(D6L1007C5=0,0,D6L1007C19/D6L1007C5)</f>
        <v>0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IF(FLOW_THRU_100PCT="Y",1,INDEX(VariabilityMatrix,D6L1008C1,D6L1008C9))</f>
        <v>0.54347465891250279</v>
      </c>
      <c r="L15" s="16" t="s">
        <v>35322</v>
      </c>
      <c r="M15" s="15">
        <f>IF(D6L1008C2&lt;&gt;0,D6L1008C2*D6L1008C4,D6L1008C3*D6L1008C4)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0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0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0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0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IF(FLOW_THRU_100PCT="Y",1,INDEX(VariabilityMatrix,D6L1009C1,D6L1009C9))</f>
        <v>0.54347465891250279</v>
      </c>
      <c r="L16" s="16" t="s">
        <v>35343</v>
      </c>
      <c r="M16" s="15">
        <f>IF(D6L1009C2&lt;&gt;0,D6L1009C2*D6L1009C4,D6L1009C3*D6L1009C4)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0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0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0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0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0.54347465891250279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0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0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0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0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0.54347465891250279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0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0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0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0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0.54347465891250279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0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0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0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0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0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0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0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0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0.53430989066561307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0.2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1E-3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4.9682217996309798E-4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5.0000000000000001E-4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</v>
      </c>
      <c r="J22" s="16" t="s">
        <v>35488</v>
      </c>
      <c r="K22" s="21">
        <f>IF(FLOW_THRU_100PCT="Y",1,INDEX(VariabilityMatrix,D6L1015C1,D6L1015C9))</f>
        <v>0.54384063012100192</v>
      </c>
      <c r="L22" s="16" t="s">
        <v>35468</v>
      </c>
      <c r="M22" s="15">
        <f>IF(D6L1015C2&lt;&gt;0,D6L1015C2*D6L1015C4,D6L1015C3*D6L1015C4)</f>
        <v>0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</v>
      </c>
      <c r="R22" s="16" t="s">
        <v>35470</v>
      </c>
      <c r="S22" s="15">
        <f>D6L1015C5-D6L1015C7</f>
        <v>0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</v>
      </c>
      <c r="X22" s="16" t="s">
        <v>35472</v>
      </c>
      <c r="Y22" s="33">
        <f>D6L1015C7-D6L1015C10</f>
        <v>0</v>
      </c>
      <c r="Z22" s="16" t="s">
        <v>35473</v>
      </c>
      <c r="AA22" s="33">
        <f>CHOOSE(MIN(D6L1015C9,RUN_YEARS),B7L810C7,B7L810C16,B7L810C25,B7L810C34,B7L810C43)</f>
        <v>0</v>
      </c>
      <c r="AB22" s="16" t="s">
        <v>35474</v>
      </c>
      <c r="AC22" s="33">
        <f>IF(D6L1015C12=0,0,D6L1015C10/D6L1015C12)</f>
        <v>0</v>
      </c>
      <c r="AD22" s="16" t="s">
        <v>35475</v>
      </c>
      <c r="AE22" s="33">
        <f>IF(D6L1015C5=0,0,D6L1015C10/D6L1015C5)</f>
        <v>0</v>
      </c>
      <c r="AF22" s="16" t="s">
        <v>35476</v>
      </c>
      <c r="AG22" s="33">
        <f>CHOOSE(MIN(D6L1015C9,RUN_YEARS),B7L810C5,B7L810C14,B7L810C23,B7L810C32,B7L810C41)</f>
        <v>0</v>
      </c>
      <c r="AH22" s="16" t="s">
        <v>35477</v>
      </c>
      <c r="AI22" s="33">
        <f>IF(D6L1015C15=0,0,D6L1015C11/D6L1015C15)</f>
        <v>0</v>
      </c>
      <c r="AJ22" s="16" t="s">
        <v>35478</v>
      </c>
      <c r="AK22" s="33">
        <f>IF(D6L1015C5=0,0,D6L1015C11/D6L1015C5)</f>
        <v>0</v>
      </c>
      <c r="AL22" s="16" t="s">
        <v>35479</v>
      </c>
      <c r="AM22" s="33">
        <f>D6L1015C8*CHOOSE(MIN(D6L1015C9,RUN_YEARS),B7L810C4,B7L810C13,B7L810C22,B7L810C31,B7L810C40)</f>
        <v>0</v>
      </c>
      <c r="AN22" s="16" t="s">
        <v>35480</v>
      </c>
      <c r="AO22" s="33">
        <f>D6L1015C8-D6L1015C18</f>
        <v>0</v>
      </c>
      <c r="AP22" s="16" t="s">
        <v>35481</v>
      </c>
      <c r="AQ22" s="33">
        <f>CHOOSE(MIN(D6L1015C9,RUN_YEARS),B7L810C2,B7L810C11,B7L810C20,B7L810C29,B7L810C38)</f>
        <v>0</v>
      </c>
      <c r="AR22" s="16" t="s">
        <v>35482</v>
      </c>
      <c r="AS22" s="33">
        <f>IF(D6L1015C20=0,0,D6L1015C18/D6L1015C20)</f>
        <v>0</v>
      </c>
      <c r="AT22" s="16" t="s">
        <v>35483</v>
      </c>
      <c r="AU22" s="33">
        <f>IF(D6L1015C5=0,0,D6L1015C18/D6L1015C5)</f>
        <v>0</v>
      </c>
      <c r="AV22" s="16" t="s">
        <v>35484</v>
      </c>
      <c r="AW22" s="33">
        <f>CHOOSE(MIN(D6L1015C9,RUN_YEARS),B7L810C1,B7L810C10,B7L810C19,B7L810C28,B7L810C37)</f>
        <v>0</v>
      </c>
      <c r="AX22" s="16" t="s">
        <v>35485</v>
      </c>
      <c r="AY22" s="33">
        <f>IF(D6L1015C23=0,0,D6L1015C19/D6L1015C23)</f>
        <v>0</v>
      </c>
      <c r="AZ22" s="16" t="s">
        <v>35486</v>
      </c>
      <c r="BA22" s="33">
        <f>IF(D6L1015C5=0,0,D6L1015C19/D6L1015C5)</f>
        <v>0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0</v>
      </c>
      <c r="J23" s="16" t="s">
        <v>35509</v>
      </c>
      <c r="K23" s="21">
        <f>IF(FLOW_THRU_100PCT="Y",1,INDEX(VariabilityMatrix,D6L1016C1,D6L1016C9))</f>
        <v>0.29459207198942489</v>
      </c>
      <c r="L23" s="16" t="s">
        <v>35489</v>
      </c>
      <c r="M23" s="15">
        <f>IF(D6L1016C2&lt;&gt;0,D6L1016C2*D6L1016C4,D6L1016C3*D6L1016C4)</f>
        <v>0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</v>
      </c>
      <c r="R23" s="16" t="s">
        <v>35491</v>
      </c>
      <c r="S23" s="15">
        <f>D6L1016C5-D6L1016C7</f>
        <v>0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</v>
      </c>
      <c r="X23" s="16" t="s">
        <v>35493</v>
      </c>
      <c r="Y23" s="33">
        <f>D6L1016C7-D6L1016C10</f>
        <v>0</v>
      </c>
      <c r="Z23" s="16" t="s">
        <v>35494</v>
      </c>
      <c r="AA23" s="33">
        <f>CHOOSE(MIN(D6L1016C9,RUN_YEARS),B7L810C7,B7L810C16,B7L810C25,B7L810C34,B7L810C43)</f>
        <v>0</v>
      </c>
      <c r="AB23" s="16" t="s">
        <v>35495</v>
      </c>
      <c r="AC23" s="33">
        <f>IF(D6L1016C12=0,0,D6L1016C10/D6L1016C12)</f>
        <v>0</v>
      </c>
      <c r="AD23" s="16" t="s">
        <v>35496</v>
      </c>
      <c r="AE23" s="33">
        <f>IF(D6L1016C5=0,0,D6L1016C10/D6L1016C5)</f>
        <v>0</v>
      </c>
      <c r="AF23" s="16" t="s">
        <v>35497</v>
      </c>
      <c r="AG23" s="33">
        <f>CHOOSE(MIN(D6L1016C9,RUN_YEARS),B7L810C5,B7L810C14,B7L810C23,B7L810C32,B7L810C41)</f>
        <v>0</v>
      </c>
      <c r="AH23" s="16" t="s">
        <v>35498</v>
      </c>
      <c r="AI23" s="33">
        <f>IF(D6L1016C15=0,0,D6L1016C11/D6L1016C15)</f>
        <v>0</v>
      </c>
      <c r="AJ23" s="16" t="s">
        <v>35499</v>
      </c>
      <c r="AK23" s="33">
        <f>IF(D6L1016C5=0,0,D6L1016C11/D6L1016C5)</f>
        <v>0</v>
      </c>
      <c r="AL23" s="16" t="s">
        <v>35500</v>
      </c>
      <c r="AM23" s="33">
        <f>D6L1016C8*CHOOSE(MIN(D6L1016C9,RUN_YEARS),B7L810C4,B7L810C13,B7L810C22,B7L810C31,B7L810C40)</f>
        <v>0</v>
      </c>
      <c r="AN23" s="16" t="s">
        <v>35501</v>
      </c>
      <c r="AO23" s="33">
        <f>D6L1016C8-D6L1016C18</f>
        <v>0</v>
      </c>
      <c r="AP23" s="16" t="s">
        <v>35502</v>
      </c>
      <c r="AQ23" s="33">
        <f>CHOOSE(MIN(D6L1016C9,RUN_YEARS),B7L810C2,B7L810C11,B7L810C20,B7L810C29,B7L810C38)</f>
        <v>0</v>
      </c>
      <c r="AR23" s="16" t="s">
        <v>35503</v>
      </c>
      <c r="AS23" s="33">
        <f>IF(D6L1016C20=0,0,D6L1016C18/D6L1016C20)</f>
        <v>0</v>
      </c>
      <c r="AT23" s="16" t="s">
        <v>35504</v>
      </c>
      <c r="AU23" s="33">
        <f>IF(D6L1016C5=0,0,D6L1016C18/D6L1016C5)</f>
        <v>0</v>
      </c>
      <c r="AV23" s="16" t="s">
        <v>35505</v>
      </c>
      <c r="AW23" s="33">
        <f>CHOOSE(MIN(D6L1016C9,RUN_YEARS),B7L810C1,B7L810C10,B7L810C19,B7L810C28,B7L810C37)</f>
        <v>0</v>
      </c>
      <c r="AX23" s="16" t="s">
        <v>35506</v>
      </c>
      <c r="AY23" s="33">
        <f>IF(D6L1016C23=0,0,D6L1016C19/D6L1016C23)</f>
        <v>0</v>
      </c>
      <c r="AZ23" s="16" t="s">
        <v>35507</v>
      </c>
      <c r="BA23" s="33">
        <f>IF(D6L1016C5=0,0,D6L1016C19/D6L1016C5)</f>
        <v>0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0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0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0</v>
      </c>
      <c r="R24" s="16" t="s">
        <v>35512</v>
      </c>
      <c r="S24" s="15">
        <f>D6L1017C5-D6L1017C7</f>
        <v>0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0</v>
      </c>
      <c r="X24" s="16" t="s">
        <v>35514</v>
      </c>
      <c r="Y24" s="33">
        <f>D6L1017C7-D6L1017C10</f>
        <v>0</v>
      </c>
      <c r="Z24" s="16" t="s">
        <v>35515</v>
      </c>
      <c r="AA24" s="33">
        <f>CHOOSE(MIN(D6L1017C9,RUN_YEARS),B7L810C7,B7L810C16,B7L810C25,B7L810C34,B7L810C43)</f>
        <v>0</v>
      </c>
      <c r="AB24" s="16" t="s">
        <v>35516</v>
      </c>
      <c r="AC24" s="33">
        <f>IF(D6L1017C12=0,0,D6L1017C10/D6L1017C12)</f>
        <v>0</v>
      </c>
      <c r="AD24" s="16" t="s">
        <v>35517</v>
      </c>
      <c r="AE24" s="33">
        <f>IF(D6L1017C5=0,0,D6L1017C10/D6L1017C5)</f>
        <v>0</v>
      </c>
      <c r="AF24" s="16" t="s">
        <v>35518</v>
      </c>
      <c r="AG24" s="33">
        <f>CHOOSE(MIN(D6L1017C9,RUN_YEARS),B7L810C5,B7L810C14,B7L810C23,B7L810C32,B7L810C41)</f>
        <v>0</v>
      </c>
      <c r="AH24" s="16" t="s">
        <v>35519</v>
      </c>
      <c r="AI24" s="33">
        <f>IF(D6L1017C15=0,0,D6L1017C11/D6L1017C15)</f>
        <v>0</v>
      </c>
      <c r="AJ24" s="16" t="s">
        <v>35520</v>
      </c>
      <c r="AK24" s="33">
        <f>IF(D6L1017C5=0,0,D6L1017C11/D6L1017C5)</f>
        <v>0</v>
      </c>
      <c r="AL24" s="16" t="s">
        <v>35521</v>
      </c>
      <c r="AM24" s="33">
        <f>D6L1017C8*CHOOSE(MIN(D6L1017C9,RUN_YEARS),B7L810C4,B7L810C13,B7L810C22,B7L810C31,B7L810C40)</f>
        <v>0</v>
      </c>
      <c r="AN24" s="16" t="s">
        <v>35522</v>
      </c>
      <c r="AO24" s="33">
        <f>D6L1017C8-D6L1017C18</f>
        <v>0</v>
      </c>
      <c r="AP24" s="16" t="s">
        <v>35523</v>
      </c>
      <c r="AQ24" s="33">
        <f>CHOOSE(MIN(D6L1017C9,RUN_YEARS),B7L810C2,B7L810C11,B7L810C20,B7L810C29,B7L810C38)</f>
        <v>0</v>
      </c>
      <c r="AR24" s="16" t="s">
        <v>35524</v>
      </c>
      <c r="AS24" s="33">
        <f>IF(D6L1017C20=0,0,D6L1017C18/D6L1017C20)</f>
        <v>0</v>
      </c>
      <c r="AT24" s="16" t="s">
        <v>35525</v>
      </c>
      <c r="AU24" s="33">
        <f>IF(D6L1017C5=0,0,D6L1017C18/D6L1017C5)</f>
        <v>0</v>
      </c>
      <c r="AV24" s="16" t="s">
        <v>35526</v>
      </c>
      <c r="AW24" s="33">
        <f>CHOOSE(MIN(D6L1017C9,RUN_YEARS),B7L810C1,B7L810C10,B7L810C19,B7L810C28,B7L810C37)</f>
        <v>0</v>
      </c>
      <c r="AX24" s="16" t="s">
        <v>35527</v>
      </c>
      <c r="AY24" s="33">
        <f>IF(D6L1017C23=0,0,D6L1017C19/D6L1017C23)</f>
        <v>0</v>
      </c>
      <c r="AZ24" s="16" t="s">
        <v>35528</v>
      </c>
      <c r="BA24" s="33">
        <f>IF(D6L1017C5=0,0,D6L1017C19/D6L1017C5)</f>
        <v>0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IF(FLOW_THRU_100PCT="Y",1,INDEX(VariabilityMatrix,D6L1018C1,D6L1018C9))</f>
        <v>0.29860696231080941</v>
      </c>
      <c r="L25" s="16" t="s">
        <v>35530</v>
      </c>
      <c r="M25" s="15">
        <f>IF(D6L1018C2&lt;&gt;0,D6L1018C2*D6L1018C4,D6L1018C3*D6L1018C4)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0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0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0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0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0</v>
      </c>
      <c r="J26" s="16" t="s">
        <v>35571</v>
      </c>
      <c r="K26" s="21">
        <f>IF(FLOW_THRU_100PCT="Y",1,INDEX(VariabilityMatrix,D6L1019C1,D6L1019C9))</f>
        <v>0.29459207198942489</v>
      </c>
      <c r="L26" s="16" t="s">
        <v>35551</v>
      </c>
      <c r="M26" s="15">
        <f>IF(D6L1019C2&lt;&gt;0,D6L1019C2*D6L1019C4,D6L1019C3*D6L1019C4)</f>
        <v>0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0</v>
      </c>
      <c r="R26" s="16" t="s">
        <v>35553</v>
      </c>
      <c r="S26" s="15">
        <f>D6L1019C5-D6L1019C7</f>
        <v>0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0</v>
      </c>
      <c r="X26" s="16" t="s">
        <v>35555</v>
      </c>
      <c r="Y26" s="33">
        <f>D6L1019C7-D6L1019C10</f>
        <v>0</v>
      </c>
      <c r="Z26" s="16" t="s">
        <v>35556</v>
      </c>
      <c r="AA26" s="33">
        <f>CHOOSE(MIN(D6L1019C9,RUN_YEARS),B7L810C7,B7L810C16,B7L810C25,B7L810C34,B7L810C43)</f>
        <v>0</v>
      </c>
      <c r="AB26" s="16" t="s">
        <v>35557</v>
      </c>
      <c r="AC26" s="33">
        <f>IF(D6L1019C12=0,0,D6L1019C10/D6L1019C12)</f>
        <v>0</v>
      </c>
      <c r="AD26" s="16" t="s">
        <v>35558</v>
      </c>
      <c r="AE26" s="33">
        <f>IF(D6L1019C5=0,0,D6L1019C10/D6L1019C5)</f>
        <v>0</v>
      </c>
      <c r="AF26" s="16" t="s">
        <v>35559</v>
      </c>
      <c r="AG26" s="33">
        <f>CHOOSE(MIN(D6L1019C9,RUN_YEARS),B7L810C5,B7L810C14,B7L810C23,B7L810C32,B7L810C41)</f>
        <v>0</v>
      </c>
      <c r="AH26" s="16" t="s">
        <v>35560</v>
      </c>
      <c r="AI26" s="33">
        <f>IF(D6L1019C15=0,0,D6L1019C11/D6L1019C15)</f>
        <v>0</v>
      </c>
      <c r="AJ26" s="16" t="s">
        <v>35561</v>
      </c>
      <c r="AK26" s="33">
        <f>IF(D6L1019C5=0,0,D6L1019C11/D6L1019C5)</f>
        <v>0</v>
      </c>
      <c r="AL26" s="16" t="s">
        <v>35562</v>
      </c>
      <c r="AM26" s="33">
        <f>D6L1019C8*CHOOSE(MIN(D6L1019C9,RUN_YEARS),B7L810C4,B7L810C13,B7L810C22,B7L810C31,B7L810C40)</f>
        <v>0</v>
      </c>
      <c r="AN26" s="16" t="s">
        <v>35563</v>
      </c>
      <c r="AO26" s="33">
        <f>D6L1019C8-D6L1019C18</f>
        <v>0</v>
      </c>
      <c r="AP26" s="16" t="s">
        <v>35564</v>
      </c>
      <c r="AQ26" s="33">
        <f>CHOOSE(MIN(D6L1019C9,RUN_YEARS),B7L810C2,B7L810C11,B7L810C20,B7L810C29,B7L810C38)</f>
        <v>0</v>
      </c>
      <c r="AR26" s="16" t="s">
        <v>35565</v>
      </c>
      <c r="AS26" s="33">
        <f>IF(D6L1019C20=0,0,D6L1019C18/D6L1019C20)</f>
        <v>0</v>
      </c>
      <c r="AT26" s="16" t="s">
        <v>35566</v>
      </c>
      <c r="AU26" s="33">
        <f>IF(D6L1019C5=0,0,D6L1019C18/D6L1019C5)</f>
        <v>0</v>
      </c>
      <c r="AV26" s="16" t="s">
        <v>35567</v>
      </c>
      <c r="AW26" s="33">
        <f>CHOOSE(MIN(D6L1019C9,RUN_YEARS),B7L810C1,B7L810C10,B7L810C19,B7L810C28,B7L810C37)</f>
        <v>0</v>
      </c>
      <c r="AX26" s="16" t="s">
        <v>35568</v>
      </c>
      <c r="AY26" s="33">
        <f>IF(D6L1019C23=0,0,D6L1019C19/D6L1019C23)</f>
        <v>0</v>
      </c>
      <c r="AZ26" s="16" t="s">
        <v>35569</v>
      </c>
      <c r="BA26" s="33">
        <f>IF(D6L1019C5=0,0,D6L1019C19/D6L1019C5)</f>
        <v>0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0</v>
      </c>
      <c r="J27" s="16" t="s">
        <v>35592</v>
      </c>
      <c r="K27" s="21">
        <f>IF(FLOW_THRU_100PCT="Y",1,INDEX(VariabilityMatrix,D6L1020C1,D6L1020C9))</f>
        <v>0.29860696231080941</v>
      </c>
      <c r="L27" s="16" t="s">
        <v>35572</v>
      </c>
      <c r="M27" s="15">
        <f>IF(D6L1020C2&lt;&gt;0,D6L1020C2*D6L1020C4,D6L1020C3*D6L1020C4)</f>
        <v>0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</v>
      </c>
      <c r="R27" s="16" t="s">
        <v>35574</v>
      </c>
      <c r="S27" s="15">
        <f>D6L1020C5-D6L1020C7</f>
        <v>0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</v>
      </c>
      <c r="X27" s="16" t="s">
        <v>35576</v>
      </c>
      <c r="Y27" s="33">
        <f>D6L1020C7-D6L1020C10</f>
        <v>0</v>
      </c>
      <c r="Z27" s="16" t="s">
        <v>35577</v>
      </c>
      <c r="AA27" s="33">
        <f>CHOOSE(MIN(D6L1020C9,RUN_YEARS),B7L810C7,B7L810C16,B7L810C25,B7L810C34,B7L810C43)</f>
        <v>0</v>
      </c>
      <c r="AB27" s="16" t="s">
        <v>35578</v>
      </c>
      <c r="AC27" s="33">
        <f>IF(D6L1020C12=0,0,D6L1020C10/D6L1020C12)</f>
        <v>0</v>
      </c>
      <c r="AD27" s="16" t="s">
        <v>35579</v>
      </c>
      <c r="AE27" s="33">
        <f>IF(D6L1020C5=0,0,D6L1020C10/D6L1020C5)</f>
        <v>0</v>
      </c>
      <c r="AF27" s="16" t="s">
        <v>35580</v>
      </c>
      <c r="AG27" s="33">
        <f>CHOOSE(MIN(D6L1020C9,RUN_YEARS),B7L810C5,B7L810C14,B7L810C23,B7L810C32,B7L810C41)</f>
        <v>0</v>
      </c>
      <c r="AH27" s="16" t="s">
        <v>35581</v>
      </c>
      <c r="AI27" s="33">
        <f>IF(D6L1020C15=0,0,D6L1020C11/D6L1020C15)</f>
        <v>0</v>
      </c>
      <c r="AJ27" s="16" t="s">
        <v>35582</v>
      </c>
      <c r="AK27" s="33">
        <f>IF(D6L1020C5=0,0,D6L1020C11/D6L1020C5)</f>
        <v>0</v>
      </c>
      <c r="AL27" s="16" t="s">
        <v>35583</v>
      </c>
      <c r="AM27" s="33">
        <f>D6L1020C8*CHOOSE(MIN(D6L1020C9,RUN_YEARS),B7L810C4,B7L810C13,B7L810C22,B7L810C31,B7L810C40)</f>
        <v>0</v>
      </c>
      <c r="AN27" s="16" t="s">
        <v>35584</v>
      </c>
      <c r="AO27" s="33">
        <f>D6L1020C8-D6L1020C18</f>
        <v>0</v>
      </c>
      <c r="AP27" s="16" t="s">
        <v>35585</v>
      </c>
      <c r="AQ27" s="33">
        <f>CHOOSE(MIN(D6L1020C9,RUN_YEARS),B7L810C2,B7L810C11,B7L810C20,B7L810C29,B7L810C38)</f>
        <v>0</v>
      </c>
      <c r="AR27" s="16" t="s">
        <v>35586</v>
      </c>
      <c r="AS27" s="33">
        <f>IF(D6L1020C20=0,0,D6L1020C18/D6L1020C20)</f>
        <v>0</v>
      </c>
      <c r="AT27" s="16" t="s">
        <v>35587</v>
      </c>
      <c r="AU27" s="33">
        <f>IF(D6L1020C5=0,0,D6L1020C18/D6L1020C5)</f>
        <v>0</v>
      </c>
      <c r="AV27" s="16" t="s">
        <v>35588</v>
      </c>
      <c r="AW27" s="33">
        <f>CHOOSE(MIN(D6L1020C9,RUN_YEARS),B7L810C1,B7L810C10,B7L810C19,B7L810C28,B7L810C37)</f>
        <v>0</v>
      </c>
      <c r="AX27" s="16" t="s">
        <v>35589</v>
      </c>
      <c r="AY27" s="33">
        <f>IF(D6L1020C23=0,0,D6L1020C19/D6L1020C23)</f>
        <v>0</v>
      </c>
      <c r="AZ27" s="16" t="s">
        <v>35590</v>
      </c>
      <c r="BA27" s="33">
        <f>IF(D6L1020C5=0,0,D6L1020C19/D6L1020C5)</f>
        <v>0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0.29860696231080941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0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0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0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0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0.29860696231080941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0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0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0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0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0.29860696231080941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0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0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0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0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0.29860696231080941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0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0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0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0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0.29860696231080941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0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0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0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0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0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0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0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0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0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</v>
      </c>
      <c r="R34" s="16" t="s">
        <v>35720</v>
      </c>
      <c r="S34" s="15">
        <f>D6L1027C5-D6L1027C7</f>
        <v>0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</v>
      </c>
      <c r="X34" s="16" t="s">
        <v>35722</v>
      </c>
      <c r="Y34" s="33">
        <f>D6L1027C7-D6L1027C10</f>
        <v>0</v>
      </c>
      <c r="Z34" s="16" t="s">
        <v>35723</v>
      </c>
      <c r="AA34" s="33">
        <f>CHOOSE(MIN(D6L1027C9,RUN_YEARS),B7L810C7,B7L810C16,B7L810C25,B7L810C34,B7L810C43)</f>
        <v>0</v>
      </c>
      <c r="AB34" s="16" t="s">
        <v>35724</v>
      </c>
      <c r="AC34" s="33">
        <f>IF(D6L1027C12=0,0,D6L1027C10/D6L1027C12)</f>
        <v>0</v>
      </c>
      <c r="AD34" s="16" t="s">
        <v>35725</v>
      </c>
      <c r="AE34" s="33">
        <f>IF(D6L1027C5=0,0,D6L1027C10/D6L1027C5)</f>
        <v>0</v>
      </c>
      <c r="AF34" s="16" t="s">
        <v>35726</v>
      </c>
      <c r="AG34" s="33">
        <f>CHOOSE(MIN(D6L1027C9,RUN_YEARS),B7L810C5,B7L810C14,B7L810C23,B7L810C32,B7L810C41)</f>
        <v>0</v>
      </c>
      <c r="AH34" s="16" t="s">
        <v>35727</v>
      </c>
      <c r="AI34" s="33">
        <f>IF(D6L1027C15=0,0,D6L1027C11/D6L1027C15)</f>
        <v>0</v>
      </c>
      <c r="AJ34" s="16" t="s">
        <v>35728</v>
      </c>
      <c r="AK34" s="33">
        <f>IF(D6L1027C5=0,0,D6L1027C11/D6L1027C5)</f>
        <v>0</v>
      </c>
      <c r="AL34" s="16" t="s">
        <v>35729</v>
      </c>
      <c r="AM34" s="33">
        <f>D6L1027C8*CHOOSE(MIN(D6L1027C9,RUN_YEARS),B7L810C4,B7L810C13,B7L810C22,B7L810C31,B7L810C40)</f>
        <v>0</v>
      </c>
      <c r="AN34" s="16" t="s">
        <v>35730</v>
      </c>
      <c r="AO34" s="33">
        <f>D6L1027C8-D6L1027C18</f>
        <v>0</v>
      </c>
      <c r="AP34" s="16" t="s">
        <v>35731</v>
      </c>
      <c r="AQ34" s="33">
        <f>CHOOSE(MIN(D6L1027C9,RUN_YEARS),B7L810C2,B7L810C11,B7L810C20,B7L810C29,B7L810C38)</f>
        <v>0</v>
      </c>
      <c r="AR34" s="16" t="s">
        <v>35732</v>
      </c>
      <c r="AS34" s="33">
        <f>IF(D6L1027C20=0,0,D6L1027C18/D6L1027C20)</f>
        <v>0</v>
      </c>
      <c r="AT34" s="16" t="s">
        <v>35733</v>
      </c>
      <c r="AU34" s="33">
        <f>IF(D6L1027C5=0,0,D6L1027C18/D6L1027C5)</f>
        <v>0</v>
      </c>
      <c r="AV34" s="16" t="s">
        <v>35734</v>
      </c>
      <c r="AW34" s="33">
        <f>CHOOSE(MIN(D6L1027C9,RUN_YEARS),B7L810C1,B7L810C10,B7L810C19,B7L810C28,B7L810C37)</f>
        <v>0</v>
      </c>
      <c r="AX34" s="16" t="s">
        <v>35735</v>
      </c>
      <c r="AY34" s="33">
        <f>IF(D6L1027C23=0,0,D6L1027C19/D6L1027C23)</f>
        <v>0</v>
      </c>
      <c r="AZ34" s="16" t="s">
        <v>35736</v>
      </c>
      <c r="BA34" s="33">
        <f>IF(D6L1027C5=0,0,D6L1027C19/D6L1027C5)</f>
        <v>0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0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0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0</v>
      </c>
      <c r="R35" s="16" t="s">
        <v>35740</v>
      </c>
      <c r="S35" s="15">
        <f>SUM(D6L1001C8:D6L1027C8)-2*SUM(D6L1009C8,D6L1011C8,D6L1022C8,D6L1024C8,D6L1027C8)</f>
        <v>0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0</v>
      </c>
      <c r="X35" s="16" t="s">
        <v>35742</v>
      </c>
      <c r="Y35" s="33">
        <f>SUM(D6L1001C11:D6L1027C11)-2*SUM(D6L1009C11,D6L1011C11,D6L1022C11,D6L1024C11,D6L1027C11)</f>
        <v>0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0</v>
      </c>
      <c r="AD35" s="16" t="s">
        <v>35744</v>
      </c>
      <c r="AE35" s="33">
        <f>IF(D6L1028C5=0,0,D6L1028C10/D6L1028C5)</f>
        <v>0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</v>
      </c>
      <c r="AJ35" s="16" t="s">
        <v>35746</v>
      </c>
      <c r="AK35" s="33">
        <f>IF(D6L1028C5=0,0,D6L1028C11/D6L1028C5)</f>
        <v>0</v>
      </c>
      <c r="AL35" s="16" t="s">
        <v>35747</v>
      </c>
      <c r="AM35" s="33">
        <f>SUM(D6L1001C18:D6L1027C18)-2*SUM(D6L1009C18,D6L1011C18,D6L1022C18,D6L1024C18,D6L1027C18)</f>
        <v>0</v>
      </c>
      <c r="AN35" s="16" t="s">
        <v>35748</v>
      </c>
      <c r="AO35" s="33">
        <f>SUM(D6L1001C19:D6L1027C19)-2*SUM(D6L1009C19,D6L1011C19,D6L1022C19,D6L1024C19,D6L1027C19)</f>
        <v>0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</v>
      </c>
      <c r="AT35" s="16" t="s">
        <v>35750</v>
      </c>
      <c r="AU35" s="33">
        <f>IF(D6L1028C5=0,0,D6L1028C18/D6L1028C5)</f>
        <v>0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</v>
      </c>
      <c r="AZ35" s="16" t="s">
        <v>35752</v>
      </c>
      <c r="BA35" s="33">
        <f>IF(D6L1028C5=0,0,D6L1028C19/D6L1028C5)</f>
        <v>0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0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</v>
      </c>
      <c r="R36" s="16" t="s">
        <v>35757</v>
      </c>
      <c r="S36" s="15">
        <f>D6L1029C5-D6L1029C7</f>
        <v>0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</v>
      </c>
      <c r="X36" s="16" t="s">
        <v>35759</v>
      </c>
      <c r="Y36" s="33">
        <f>D6L1029C7-D6L1029C10</f>
        <v>0</v>
      </c>
      <c r="Z36" s="16" t="s">
        <v>35760</v>
      </c>
      <c r="AA36" s="33">
        <f>CHOOSE(MIN(D6L1029C9,RUN_YEARS),B7L810C7,B7L810C16,B7L810C25,B7L810C34,B7L810C43)</f>
        <v>0</v>
      </c>
      <c r="AB36" s="16" t="s">
        <v>35761</v>
      </c>
      <c r="AC36" s="33">
        <f>IF(D6L1029C12=0,0,D6L1029C10/D6L1029C12)</f>
        <v>0</v>
      </c>
      <c r="AD36" s="16" t="s">
        <v>35762</v>
      </c>
      <c r="AE36" s="33">
        <f>IF(D6L1029C5=0,0,D6L1029C10/D6L1029C5)</f>
        <v>0</v>
      </c>
      <c r="AF36" s="16" t="s">
        <v>35763</v>
      </c>
      <c r="AG36" s="33">
        <f>CHOOSE(MIN(D6L1029C9,RUN_YEARS),B7L810C5,B7L810C14,B7L810C23,B7L810C32,B7L810C41)</f>
        <v>0</v>
      </c>
      <c r="AH36" s="16" t="s">
        <v>35764</v>
      </c>
      <c r="AI36" s="33">
        <f>IF(D6L1029C15=0,0,D6L1029C11/D6L1029C15)</f>
        <v>0</v>
      </c>
      <c r="AJ36" s="16" t="s">
        <v>35765</v>
      </c>
      <c r="AK36" s="33">
        <f>IF(D6L1029C5=0,0,D6L1029C11/D6L1029C5)</f>
        <v>0</v>
      </c>
      <c r="AL36" s="16" t="s">
        <v>35766</v>
      </c>
      <c r="AM36" s="33">
        <f>D6L1029C8*CHOOSE(MIN(D6L1029C9,RUN_YEARS),B7L810C4,B7L810C13,B7L810C22,B7L810C31,B7L810C40)</f>
        <v>0</v>
      </c>
      <c r="AN36" s="16" t="s">
        <v>35767</v>
      </c>
      <c r="AO36" s="33">
        <f>D6L1029C8-D6L1029C18</f>
        <v>0</v>
      </c>
      <c r="AP36" s="16" t="s">
        <v>35768</v>
      </c>
      <c r="AQ36" s="33">
        <f>CHOOSE(MIN(D6L1029C9,RUN_YEARS),B7L810C2,B7L810C11,B7L810C20,B7L810C29,B7L810C38)</f>
        <v>0</v>
      </c>
      <c r="AR36" s="16" t="s">
        <v>35769</v>
      </c>
      <c r="AS36" s="33">
        <f>IF(D6L1029C20=0,0,D6L1029C18/D6L1029C20)</f>
        <v>0</v>
      </c>
      <c r="AT36" s="16" t="s">
        <v>35770</v>
      </c>
      <c r="AU36" s="33">
        <f>IF(D6L1029C5=0,0,D6L1029C18/D6L1029C5)</f>
        <v>0</v>
      </c>
      <c r="AV36" s="16" t="s">
        <v>35771</v>
      </c>
      <c r="AW36" s="33">
        <f>CHOOSE(MIN(D6L1029C9,RUN_YEARS),B7L810C1,B7L810C10,B7L810C19,B7L810C28,B7L810C37)</f>
        <v>0</v>
      </c>
      <c r="AX36" s="16" t="s">
        <v>35772</v>
      </c>
      <c r="AY36" s="33">
        <f>IF(D6L1029C23=0,0,D6L1029C19/D6L1029C23)</f>
        <v>0</v>
      </c>
      <c r="AZ36" s="16" t="s">
        <v>35773</v>
      </c>
      <c r="BA36" s="33">
        <f>IF(D6L1029C5=0,0,D6L1029C19/D6L1029C5)</f>
        <v>0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0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0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0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0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0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0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0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0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0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0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0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0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0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0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0</v>
      </c>
      <c r="R40" s="16" t="s">
        <v>35838</v>
      </c>
      <c r="S40" s="15">
        <f>D6L1033C5-D6L1033C7</f>
        <v>0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0</v>
      </c>
      <c r="X40" s="16" t="s">
        <v>35840</v>
      </c>
      <c r="Y40" s="33">
        <f>D6L1033C7-D6L1033C10</f>
        <v>0</v>
      </c>
      <c r="Z40" s="16" t="s">
        <v>35841</v>
      </c>
      <c r="AA40" s="33">
        <f>CHOOSE(MIN(D6L1033C9,RUN_YEARS),B7L810C7,B7L810C16,B7L810C25,B7L810C34,B7L810C43)</f>
        <v>0</v>
      </c>
      <c r="AB40" s="16" t="s">
        <v>35842</v>
      </c>
      <c r="AC40" s="33">
        <f>IF(D6L1033C12=0,0,D6L1033C10/D6L1033C12)</f>
        <v>0</v>
      </c>
      <c r="AD40" s="16" t="s">
        <v>35843</v>
      </c>
      <c r="AE40" s="33">
        <f>IF(D6L1033C5=0,0,D6L1033C10/D6L1033C5)</f>
        <v>0</v>
      </c>
      <c r="AF40" s="16" t="s">
        <v>35844</v>
      </c>
      <c r="AG40" s="33">
        <f>CHOOSE(MIN(D6L1033C9,RUN_YEARS),B7L810C5,B7L810C14,B7L810C23,B7L810C32,B7L810C41)</f>
        <v>0</v>
      </c>
      <c r="AH40" s="16" t="s">
        <v>35845</v>
      </c>
      <c r="AI40" s="33">
        <f>IF(D6L1033C15=0,0,D6L1033C11/D6L1033C15)</f>
        <v>0</v>
      </c>
      <c r="AJ40" s="16" t="s">
        <v>35846</v>
      </c>
      <c r="AK40" s="33">
        <f>IF(D6L1033C5=0,0,D6L1033C11/D6L1033C5)</f>
        <v>0</v>
      </c>
      <c r="AL40" s="16" t="s">
        <v>35847</v>
      </c>
      <c r="AM40" s="33">
        <f>D6L1033C8*CHOOSE(MIN(D6L1033C9,RUN_YEARS),B7L810C4,B7L810C13,B7L810C22,B7L810C31,B7L810C40)</f>
        <v>0</v>
      </c>
      <c r="AN40" s="16" t="s">
        <v>35848</v>
      </c>
      <c r="AO40" s="33">
        <f>D6L1033C8-D6L1033C18</f>
        <v>0</v>
      </c>
      <c r="AP40" s="16" t="s">
        <v>35849</v>
      </c>
      <c r="AQ40" s="33">
        <f>CHOOSE(MIN(D6L1033C9,RUN_YEARS),B7L810C2,B7L810C11,B7L810C20,B7L810C29,B7L810C38)</f>
        <v>0</v>
      </c>
      <c r="AR40" s="16" t="s">
        <v>35850</v>
      </c>
      <c r="AS40" s="33">
        <f>IF(D6L1033C20=0,0,D6L1033C18/D6L1033C20)</f>
        <v>0</v>
      </c>
      <c r="AT40" s="16" t="s">
        <v>35851</v>
      </c>
      <c r="AU40" s="33">
        <f>IF(D6L1033C5=0,0,D6L1033C18/D6L1033C5)</f>
        <v>0</v>
      </c>
      <c r="AV40" s="16" t="s">
        <v>35852</v>
      </c>
      <c r="AW40" s="33">
        <f>CHOOSE(MIN(D6L1033C9,RUN_YEARS),B7L810C1,B7L810C10,B7L810C19,B7L810C28,B7L810C37)</f>
        <v>0</v>
      </c>
      <c r="AX40" s="16" t="s">
        <v>35853</v>
      </c>
      <c r="AY40" s="33">
        <f>IF(D6L1033C23=0,0,D6L1033C19/D6L1033C23)</f>
        <v>0</v>
      </c>
      <c r="AZ40" s="16" t="s">
        <v>35854</v>
      </c>
      <c r="BA40" s="33">
        <f>IF(D6L1033C5=0,0,D6L1033C19/D6L1033C5)</f>
        <v>0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0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0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0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0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0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0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0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0</v>
      </c>
      <c r="X42" s="16" t="s">
        <v>35880</v>
      </c>
      <c r="Y42" s="33">
        <f>D6L1035C7-D6L1035C10</f>
        <v>0</v>
      </c>
      <c r="Z42" s="16" t="s">
        <v>35881</v>
      </c>
      <c r="AA42" s="33">
        <f>CHOOSE(MIN(D6L1035C9,RUN_YEARS),B7L810C7,B7L810C16,B7L810C25,B7L810C34,B7L810C43)</f>
        <v>0</v>
      </c>
      <c r="AB42" s="16" t="s">
        <v>35882</v>
      </c>
      <c r="AC42" s="33">
        <f>IF(D6L1035C12=0,0,D6L1035C10/D6L1035C12)</f>
        <v>0</v>
      </c>
      <c r="AD42" s="16" t="s">
        <v>35883</v>
      </c>
      <c r="AE42" s="33">
        <f>IF(D6L1035C5=0,0,D6L1035C10/D6L1035C5)</f>
        <v>0</v>
      </c>
      <c r="AF42" s="16" t="s">
        <v>35884</v>
      </c>
      <c r="AG42" s="33">
        <f>CHOOSE(MIN(D6L1035C9,RUN_YEARS),B7L810C5,B7L810C14,B7L810C23,B7L810C32,B7L810C41)</f>
        <v>0</v>
      </c>
      <c r="AH42" s="16" t="s">
        <v>35885</v>
      </c>
      <c r="AI42" s="33">
        <f>IF(D6L1035C15=0,0,D6L1035C11/D6L1035C15)</f>
        <v>0</v>
      </c>
      <c r="AJ42" s="16" t="s">
        <v>35886</v>
      </c>
      <c r="AK42" s="33">
        <f>IF(D6L1035C5=0,0,D6L1035C11/D6L1035C5)</f>
        <v>0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0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0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0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0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0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0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0</v>
      </c>
      <c r="AN43" s="16" t="s">
        <v>35908</v>
      </c>
      <c r="AO43" s="33">
        <f>D6L1036C8-D6L1036C18</f>
        <v>0</v>
      </c>
      <c r="AP43" s="16" t="s">
        <v>35909</v>
      </c>
      <c r="AQ43" s="33">
        <f>CHOOSE(MIN(D6L1036C9,RUN_YEARS),B7L810C2,B7L810C11,B7L810C20,B7L810C29,B7L810C38)</f>
        <v>0</v>
      </c>
      <c r="AR43" s="16" t="s">
        <v>35910</v>
      </c>
      <c r="AS43" s="33">
        <f>IF(D6L1036C20=0,0,D6L1036C18/D6L1036C20)</f>
        <v>0</v>
      </c>
      <c r="AT43" s="16" t="s">
        <v>35911</v>
      </c>
      <c r="AU43" s="33">
        <f>IF(D6L1036C5=0,0,D6L1036C18/D6L1036C5)</f>
        <v>0</v>
      </c>
      <c r="AV43" s="16" t="s">
        <v>35912</v>
      </c>
      <c r="AW43" s="33">
        <f>CHOOSE(MIN(D6L1036C9,RUN_YEARS),B7L810C1,B7L810C10,B7L810C19,B7L810C28,B7L810C37)</f>
        <v>0</v>
      </c>
      <c r="AX43" s="16" t="s">
        <v>35913</v>
      </c>
      <c r="AY43" s="33">
        <f>IF(D6L1036C23=0,0,D6L1036C19/D6L1036C23)</f>
        <v>0</v>
      </c>
      <c r="AZ43" s="16" t="s">
        <v>35914</v>
      </c>
      <c r="BA43" s="33">
        <f>IF(D6L1036C5=0,0,D6L1036C19/D6L1036C5)</f>
        <v>0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0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0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0</v>
      </c>
      <c r="R44" s="16" t="s">
        <v>35918</v>
      </c>
      <c r="S44" s="15">
        <f>SUM(D6L1029C8:D6L1036C8)</f>
        <v>0</v>
      </c>
      <c r="U44" s="21" t="str">
        <f>NULL_VALUE</f>
        <v>n/a</v>
      </c>
      <c r="V44" s="16" t="s">
        <v>35919</v>
      </c>
      <c r="W44" s="33">
        <f>SUM(D6L1029C10:D6L1036C10)</f>
        <v>0</v>
      </c>
      <c r="X44" s="16" t="s">
        <v>35920</v>
      </c>
      <c r="Y44" s="33">
        <f>SUM(D6L1029C11:D6L1036C11)</f>
        <v>0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0</v>
      </c>
      <c r="AD44" s="16" t="s">
        <v>35922</v>
      </c>
      <c r="AE44" s="33">
        <f>IF(D6L1037C5=0,0,D6L1037C10/D6L1037C5)</f>
        <v>0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</v>
      </c>
      <c r="AJ44" s="16" t="s">
        <v>35924</v>
      </c>
      <c r="AK44" s="33">
        <f>IF(D6L1037C5=0,0,D6L1037C11/D6L1037C5)</f>
        <v>0</v>
      </c>
      <c r="AL44" s="16" t="s">
        <v>35925</v>
      </c>
      <c r="AM44" s="33">
        <f>SUM(D6L1029C18:D6L1036C18)</f>
        <v>0</v>
      </c>
      <c r="AN44" s="16" t="s">
        <v>35926</v>
      </c>
      <c r="AO44" s="33">
        <f>SUM(D6L1029C19:D6L1036C19)</f>
        <v>0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0</v>
      </c>
      <c r="AT44" s="16" t="s">
        <v>35928</v>
      </c>
      <c r="AU44" s="33">
        <f>IF(D6L1037C5=0,0,D6L1037C18/D6L1037C5)</f>
        <v>0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0</v>
      </c>
      <c r="AZ44" s="16" t="s">
        <v>35930</v>
      </c>
      <c r="BA44" s="33">
        <f>IF(D6L1037C5=0,0,D6L1037C19/D6L1037C5)</f>
        <v>0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0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0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0</v>
      </c>
      <c r="R45" s="16" t="s">
        <v>35935</v>
      </c>
      <c r="S45" s="15">
        <f>D6L1038C5-D6L1038C7</f>
        <v>0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</v>
      </c>
      <c r="X45" s="16" t="s">
        <v>35937</v>
      </c>
      <c r="Y45" s="33">
        <f>D6L1038C7-D6L1038C10</f>
        <v>0</v>
      </c>
      <c r="Z45" s="16" t="s">
        <v>35938</v>
      </c>
      <c r="AA45" s="33">
        <f>CHOOSE(MIN(D6L1038C9,RUN_YEARS),B7L810C7,B7L810C16,B7L810C25,B7L810C34,B7L810C43)</f>
        <v>0</v>
      </c>
      <c r="AB45" s="16" t="s">
        <v>35939</v>
      </c>
      <c r="AC45" s="33">
        <f>IF(D6L1038C12=0,0,D6L1038C10/D6L1038C12)</f>
        <v>0</v>
      </c>
      <c r="AD45" s="16" t="s">
        <v>35940</v>
      </c>
      <c r="AE45" s="33">
        <f>IF(D6L1038C5=0,0,D6L1038C10/D6L1038C5)</f>
        <v>0</v>
      </c>
      <c r="AF45" s="16" t="s">
        <v>35941</v>
      </c>
      <c r="AG45" s="33">
        <f>CHOOSE(MIN(D6L1038C9,RUN_YEARS),B7L810C5,B7L810C14,B7L810C23,B7L810C32,B7L810C41)</f>
        <v>0</v>
      </c>
      <c r="AH45" s="16" t="s">
        <v>35942</v>
      </c>
      <c r="AI45" s="33">
        <f>IF(D6L1038C15=0,0,D6L1038C11/D6L1038C15)</f>
        <v>0</v>
      </c>
      <c r="AJ45" s="16" t="s">
        <v>35943</v>
      </c>
      <c r="AK45" s="33">
        <f>IF(D6L1038C5=0,0,D6L1038C11/D6L1038C5)</f>
        <v>0</v>
      </c>
      <c r="AL45" s="16" t="s">
        <v>35944</v>
      </c>
      <c r="AM45" s="33">
        <f>D6L1038C8*CHOOSE(MIN(D6L1038C9,RUN_YEARS),B7L810C4,B7L810C13,B7L810C22,B7L810C31,B7L810C40)</f>
        <v>0</v>
      </c>
      <c r="AN45" s="16" t="s">
        <v>35945</v>
      </c>
      <c r="AO45" s="33">
        <f>D6L1038C8-D6L1038C18</f>
        <v>0</v>
      </c>
      <c r="AP45" s="16" t="s">
        <v>35946</v>
      </c>
      <c r="AQ45" s="33">
        <f>CHOOSE(MIN(D6L1038C9,RUN_YEARS),B7L810C2,B7L810C11,B7L810C20,B7L810C29,B7L810C38)</f>
        <v>0</v>
      </c>
      <c r="AR45" s="16" t="s">
        <v>35947</v>
      </c>
      <c r="AS45" s="33">
        <f>IF(D6L1038C20=0,0,D6L1038C18/D6L1038C20)</f>
        <v>0</v>
      </c>
      <c r="AT45" s="16" t="s">
        <v>35948</v>
      </c>
      <c r="AU45" s="33">
        <f>IF(D6L1038C5=0,0,D6L1038C18/D6L1038C5)</f>
        <v>0</v>
      </c>
      <c r="AV45" s="16" t="s">
        <v>35949</v>
      </c>
      <c r="AW45" s="33">
        <f>CHOOSE(MIN(D6L1038C9,RUN_YEARS),B7L810C1,B7L810C10,B7L810C19,B7L810C28,B7L810C37)</f>
        <v>0</v>
      </c>
      <c r="AX45" s="16" t="s">
        <v>35950</v>
      </c>
      <c r="AY45" s="33">
        <f>IF(D6L1038C23=0,0,D6L1038C19/D6L1038C23)</f>
        <v>0</v>
      </c>
      <c r="AZ45" s="16" t="s">
        <v>35951</v>
      </c>
      <c r="BA45" s="33">
        <f>IF(D6L1038C5=0,0,D6L1038C19/D6L1038C5)</f>
        <v>0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0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0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0</v>
      </c>
      <c r="R46" s="16" t="s">
        <v>35955</v>
      </c>
      <c r="S46" s="15">
        <f>D6L1039C5-D6L1039C7</f>
        <v>0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0</v>
      </c>
      <c r="X46" s="16" t="s">
        <v>35957</v>
      </c>
      <c r="Y46" s="33">
        <f>D6L1039C7-D6L1039C10</f>
        <v>0</v>
      </c>
      <c r="Z46" s="16" t="s">
        <v>35958</v>
      </c>
      <c r="AA46" s="33">
        <f>CHOOSE(MIN(D6L1039C9,RUN_YEARS),B7L810C7,B7L810C16,B7L810C25,B7L810C34,B7L810C43)</f>
        <v>0</v>
      </c>
      <c r="AB46" s="16" t="s">
        <v>35959</v>
      </c>
      <c r="AC46" s="33">
        <f>IF(D6L1039C12=0,0,D6L1039C10/D6L1039C12)</f>
        <v>0</v>
      </c>
      <c r="AD46" s="16" t="s">
        <v>35960</v>
      </c>
      <c r="AE46" s="33">
        <f>IF(D6L1039C5=0,0,D6L1039C10/D6L1039C5)</f>
        <v>0</v>
      </c>
      <c r="AF46" s="16" t="s">
        <v>35961</v>
      </c>
      <c r="AG46" s="33">
        <f>CHOOSE(MIN(D6L1039C9,RUN_YEARS),B7L810C5,B7L810C14,B7L810C23,B7L810C32,B7L810C41)</f>
        <v>0</v>
      </c>
      <c r="AH46" s="16" t="s">
        <v>35962</v>
      </c>
      <c r="AI46" s="33">
        <f>IF(D6L1039C15=0,0,D6L1039C11/D6L1039C15)</f>
        <v>0</v>
      </c>
      <c r="AJ46" s="16" t="s">
        <v>35963</v>
      </c>
      <c r="AK46" s="33">
        <f>IF(D6L1039C5=0,0,D6L1039C11/D6L1039C5)</f>
        <v>0</v>
      </c>
      <c r="AL46" s="16" t="s">
        <v>35964</v>
      </c>
      <c r="AM46" s="33">
        <f>D6L1039C8*CHOOSE(MIN(D6L1039C9,RUN_YEARS),B7L810C4,B7L810C13,B7L810C22,B7L810C31,B7L810C40)</f>
        <v>0</v>
      </c>
      <c r="AN46" s="16" t="s">
        <v>35965</v>
      </c>
      <c r="AO46" s="33">
        <f>D6L1039C8-D6L1039C18</f>
        <v>0</v>
      </c>
      <c r="AP46" s="16" t="s">
        <v>35966</v>
      </c>
      <c r="AQ46" s="33">
        <f>CHOOSE(MIN(D6L1039C9,RUN_YEARS),B7L810C2,B7L810C11,B7L810C20,B7L810C29,B7L810C38)</f>
        <v>0</v>
      </c>
      <c r="AR46" s="16" t="s">
        <v>35967</v>
      </c>
      <c r="AS46" s="33">
        <f>IF(D6L1039C20=0,0,D6L1039C18/D6L1039C20)</f>
        <v>0</v>
      </c>
      <c r="AT46" s="16" t="s">
        <v>35968</v>
      </c>
      <c r="AU46" s="33">
        <f>IF(D6L1039C5=0,0,D6L1039C18/D6L1039C5)</f>
        <v>0</v>
      </c>
      <c r="AV46" s="16" t="s">
        <v>35969</v>
      </c>
      <c r="AW46" s="33">
        <f>CHOOSE(MIN(D6L1039C9,RUN_YEARS),B7L810C1,B7L810C10,B7L810C19,B7L810C28,B7L810C37)</f>
        <v>0</v>
      </c>
      <c r="AX46" s="16" t="s">
        <v>35970</v>
      </c>
      <c r="AY46" s="33">
        <f>IF(D6L1039C23=0,0,D6L1039C19/D6L1039C23)</f>
        <v>0</v>
      </c>
      <c r="AZ46" s="16" t="s">
        <v>35971</v>
      </c>
      <c r="BA46" s="33">
        <f>IF(D6L1039C5=0,0,D6L1039C19/D6L1039C5)</f>
        <v>0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0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0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0</v>
      </c>
      <c r="R47" s="16" t="s">
        <v>35975</v>
      </c>
      <c r="S47" s="15">
        <f>SUM(D6L1038C8:D6L1039C8)</f>
        <v>0</v>
      </c>
      <c r="U47" s="21" t="str">
        <f>NULL_VALUE</f>
        <v>n/a</v>
      </c>
      <c r="V47" s="16" t="s">
        <v>35976</v>
      </c>
      <c r="W47" s="33">
        <f>SUM(D6L1038C10:D6L1039C10)</f>
        <v>0</v>
      </c>
      <c r="X47" s="16" t="s">
        <v>35977</v>
      </c>
      <c r="Y47" s="33">
        <f>SUM(D6L1038C11:D6L1039C11)</f>
        <v>0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0</v>
      </c>
      <c r="AD47" s="16" t="s">
        <v>35979</v>
      </c>
      <c r="AE47" s="33">
        <f>IF(D6L1040C5=0,0,D6L1040C10/D6L1040C5)</f>
        <v>0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0</v>
      </c>
      <c r="AJ47" s="16" t="s">
        <v>35981</v>
      </c>
      <c r="AK47" s="33">
        <f>IF(D6L1040C5=0,0,D6L1040C11/D6L1040C5)</f>
        <v>0</v>
      </c>
      <c r="AL47" s="16" t="s">
        <v>35982</v>
      </c>
      <c r="AM47" s="33">
        <f>SUM(D6L1038C18:D6L1039C18)</f>
        <v>0</v>
      </c>
      <c r="AN47" s="16" t="s">
        <v>35983</v>
      </c>
      <c r="AO47" s="33">
        <f>SUM(D6L1038C19:D6L1039C19)</f>
        <v>0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0</v>
      </c>
      <c r="AT47" s="16" t="s">
        <v>35985</v>
      </c>
      <c r="AU47" s="33">
        <f>IF(D6L1040C5=0,0,D6L1040C18/D6L1040C5)</f>
        <v>0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0</v>
      </c>
      <c r="AZ47" s="16" t="s">
        <v>35987</v>
      </c>
      <c r="BA47" s="33">
        <f>IF(D6L1040C5=0,0,D6L1040C19/D6L1040C5)</f>
        <v>0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0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0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0</v>
      </c>
      <c r="R48" s="16" t="s">
        <v>35992</v>
      </c>
      <c r="S48" s="15">
        <f>SUM(D6L1028C8,D6L1037C8,D6L1040C8)</f>
        <v>0</v>
      </c>
      <c r="U48" s="21" t="str">
        <f>NULL_VALUE</f>
        <v>n/a</v>
      </c>
      <c r="V48" s="16" t="s">
        <v>35993</v>
      </c>
      <c r="W48" s="33">
        <f>SUM(D6L1028C10,D6L1037C10,D6L1040C10)</f>
        <v>0</v>
      </c>
      <c r="X48" s="16" t="s">
        <v>35994</v>
      </c>
      <c r="Y48" s="33">
        <f>SUM(D6L1028C11,D6L1037C11,D6L1040C11)</f>
        <v>0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0</v>
      </c>
      <c r="AD48" s="16" t="s">
        <v>35996</v>
      </c>
      <c r="AE48" s="33">
        <f>IF(D6L1041C5=0,0,D6L1041C10/D6L1041C5)</f>
        <v>0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</v>
      </c>
      <c r="AJ48" s="16" t="s">
        <v>35998</v>
      </c>
      <c r="AK48" s="33">
        <f>IF(D6L1041C5=0,0,D6L1041C11/D6L1041C5)</f>
        <v>0</v>
      </c>
      <c r="AL48" s="16" t="s">
        <v>35999</v>
      </c>
      <c r="AM48" s="33">
        <f>SUM(D6L1028C18,D6L1037C18,D6L1040C18)</f>
        <v>0</v>
      </c>
      <c r="AN48" s="16" t="s">
        <v>36000</v>
      </c>
      <c r="AO48" s="33">
        <f>SUM(D6L1028C19,D6L1037C19,D6L1040C19)</f>
        <v>0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0</v>
      </c>
      <c r="AT48" s="16" t="s">
        <v>36002</v>
      </c>
      <c r="AU48" s="33">
        <f>IF(D6L1041C5=0,0,D6L1041C18/D6L1041C5)</f>
        <v>0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0</v>
      </c>
      <c r="AZ48" s="16" t="s">
        <v>36004</v>
      </c>
      <c r="BA48" s="33">
        <f>IF(D6L1041C5=0,0,D6L1041C19/D6L1041C5)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8717FA-18C5-411D-8479-145F3B6D1BA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0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</v>
      </c>
      <c r="R8" s="16" t="s">
        <v>36013</v>
      </c>
      <c r="S8" s="15">
        <f>D6L1101C5-D6L1101C7</f>
        <v>0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</v>
      </c>
      <c r="X8" s="16" t="s">
        <v>36015</v>
      </c>
      <c r="Y8" s="33">
        <f>D6L1101C7-D6L1101C10</f>
        <v>0</v>
      </c>
      <c r="Z8" s="16" t="s">
        <v>36016</v>
      </c>
      <c r="AA8" s="33">
        <f>CHOOSE(MIN(D6L1101C9,RUN_YEARS),B7L811C7,B7L811C16,B7L811C25,B7L811C34,B7L811C43)</f>
        <v>15368</v>
      </c>
      <c r="AB8" s="16" t="s">
        <v>36017</v>
      </c>
      <c r="AC8" s="33">
        <f>IF(D6L1101C12=0,0,D6L1101C10/D6L1101C12)</f>
        <v>0</v>
      </c>
      <c r="AD8" s="16" t="s">
        <v>36018</v>
      </c>
      <c r="AE8" s="33">
        <f>IF(D6L1101C5=0,0,D6L1101C10/D6L1101C5)</f>
        <v>0</v>
      </c>
      <c r="AF8" s="16" t="s">
        <v>36019</v>
      </c>
      <c r="AG8" s="33">
        <f>CHOOSE(MIN(D6L1101C9,RUN_YEARS),B7L811C5,B7L811C14,B7L811C23,B7L811C32,B7L811C41)</f>
        <v>395.00564360208011</v>
      </c>
      <c r="AH8" s="16" t="s">
        <v>36020</v>
      </c>
      <c r="AI8" s="33">
        <f>IF(D6L1101C15=0,0,D6L1101C11/D6L1101C15)</f>
        <v>0</v>
      </c>
      <c r="AJ8" s="16" t="s">
        <v>36021</v>
      </c>
      <c r="AK8" s="33">
        <f>IF(D6L1101C5=0,0,D6L1101C11/D6L1101C5)</f>
        <v>0</v>
      </c>
      <c r="AL8" s="16" t="s">
        <v>36022</v>
      </c>
      <c r="AM8" s="33">
        <f>D6L1101C8*CHOOSE(MIN(D6L1101C9,RUN_YEARS),B7L811C4,B7L811C13,B7L811C22,B7L811C31,B7L811C40)</f>
        <v>0</v>
      </c>
      <c r="AN8" s="16" t="s">
        <v>36023</v>
      </c>
      <c r="AO8" s="33">
        <f>D6L1101C8-D6L1101C18</f>
        <v>0</v>
      </c>
      <c r="AP8" s="16" t="s">
        <v>36024</v>
      </c>
      <c r="AQ8" s="33">
        <f>CHOOSE(MIN(D6L1101C9,RUN_YEARS),B7L811C2,B7L811C11,B7L811C20,B7L811C29,B7L811C38)</f>
        <v>38.908499507389187</v>
      </c>
      <c r="AR8" s="16" t="s">
        <v>36025</v>
      </c>
      <c r="AS8" s="33">
        <f>IF(D6L1101C20=0,0,D6L1101C18/D6L1101C20)</f>
        <v>0</v>
      </c>
      <c r="AT8" s="16" t="s">
        <v>36026</v>
      </c>
      <c r="AU8" s="33">
        <f>IF(D6L1101C5=0,0,D6L1101C18/D6L1101C5)</f>
        <v>0</v>
      </c>
      <c r="AV8" s="16" t="s">
        <v>36027</v>
      </c>
      <c r="AW8" s="33">
        <f>CHOOSE(MIN(D6L1101C9,RUN_YEARS),B7L811C1,B7L811C10,B7L811C19,B7L811C28,B7L811C37)</f>
        <v>182.50361217492366</v>
      </c>
      <c r="AX8" s="16" t="s">
        <v>36028</v>
      </c>
      <c r="AY8" s="33">
        <f>IF(D6L1101C23=0,0,D6L1101C19/D6L1101C23)</f>
        <v>0</v>
      </c>
      <c r="AZ8" s="16" t="s">
        <v>36029</v>
      </c>
      <c r="BA8" s="33">
        <f>IF(D6L1101C5=0,0,D6L1101C19/D6L1101C5)</f>
        <v>0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</v>
      </c>
      <c r="J9" s="16" t="s">
        <v>36050</v>
      </c>
      <c r="K9" s="21">
        <f>IF(FLOW_THRU_100PCT="Y",1,INDEX(VariabilityMatrix,D6L1102C1,D6L1102C9))</f>
        <v>0.53430989066561307</v>
      </c>
      <c r="L9" s="16" t="s">
        <v>36030</v>
      </c>
      <c r="M9" s="15">
        <f>IF(D6L1102C2&lt;&gt;0,D6L1102C2*D6L1102C4,D6L1102C3*D6L1102C4)</f>
        <v>0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0</v>
      </c>
      <c r="R9" s="16" t="s">
        <v>36032</v>
      </c>
      <c r="S9" s="15">
        <f>D6L1102C5-D6L1102C7</f>
        <v>0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0</v>
      </c>
      <c r="X9" s="16" t="s">
        <v>36034</v>
      </c>
      <c r="Y9" s="33">
        <f>D6L1102C7-D6L1102C10</f>
        <v>0</v>
      </c>
      <c r="Z9" s="16" t="s">
        <v>36035</v>
      </c>
      <c r="AA9" s="33">
        <f>CHOOSE(MIN(D6L1102C9,RUN_YEARS),B7L811C7,B7L811C16,B7L811C25,B7L811C34,B7L811C43)</f>
        <v>15579.6</v>
      </c>
      <c r="AB9" s="16" t="s">
        <v>36036</v>
      </c>
      <c r="AC9" s="33">
        <f>IF(D6L1102C12=0,0,D6L1102C10/D6L1102C12)</f>
        <v>0</v>
      </c>
      <c r="AD9" s="16" t="s">
        <v>36037</v>
      </c>
      <c r="AE9" s="33">
        <f>IF(D6L1102C5=0,0,D6L1102C10/D6L1102C5)</f>
        <v>0</v>
      </c>
      <c r="AF9" s="16" t="s">
        <v>36038</v>
      </c>
      <c r="AG9" s="33">
        <f>CHOOSE(MIN(D6L1102C9,RUN_YEARS),B7L811C5,B7L811C14,B7L811C23,B7L811C32,B7L811C41)</f>
        <v>388.92396952850424</v>
      </c>
      <c r="AH9" s="16" t="s">
        <v>36039</v>
      </c>
      <c r="AI9" s="33">
        <f>IF(D6L1102C15=0,0,D6L1102C11/D6L1102C15)</f>
        <v>0</v>
      </c>
      <c r="AJ9" s="16" t="s">
        <v>36040</v>
      </c>
      <c r="AK9" s="33">
        <f>IF(D6L1102C5=0,0,D6L1102C11/D6L1102C5)</f>
        <v>0</v>
      </c>
      <c r="AL9" s="16" t="s">
        <v>36041</v>
      </c>
      <c r="AM9" s="33">
        <f>D6L1102C8*CHOOSE(MIN(D6L1102C9,RUN_YEARS),B7L811C4,B7L811C13,B7L811C22,B7L811C31,B7L811C40)</f>
        <v>0</v>
      </c>
      <c r="AN9" s="16" t="s">
        <v>36042</v>
      </c>
      <c r="AO9" s="33">
        <f>D6L1102C8-D6L1102C18</f>
        <v>0</v>
      </c>
      <c r="AP9" s="16" t="s">
        <v>36043</v>
      </c>
      <c r="AQ9" s="33">
        <f>CHOOSE(MIN(D6L1102C9,RUN_YEARS),B7L811C2,B7L811C11,B7L811C20,B7L811C29,B7L811C38)</f>
        <v>38.701454174765402</v>
      </c>
      <c r="AR9" s="16" t="s">
        <v>36044</v>
      </c>
      <c r="AS9" s="33">
        <f>IF(D6L1102C20=0,0,D6L1102C18/D6L1102C20)</f>
        <v>0</v>
      </c>
      <c r="AT9" s="16" t="s">
        <v>36045</v>
      </c>
      <c r="AU9" s="33">
        <f>IF(D6L1102C5=0,0,D6L1102C18/D6L1102C5)</f>
        <v>0</v>
      </c>
      <c r="AV9" s="16" t="s">
        <v>36046</v>
      </c>
      <c r="AW9" s="33">
        <f>CHOOSE(MIN(D6L1102C9,RUN_YEARS),B7L811C1,B7L811C10,B7L811C19,B7L811C28,B7L811C37)</f>
        <v>177.63810612518262</v>
      </c>
      <c r="AX9" s="16" t="s">
        <v>36047</v>
      </c>
      <c r="AY9" s="33">
        <f>IF(D6L1102C23=0,0,D6L1102C19/D6L1102C23)</f>
        <v>0</v>
      </c>
      <c r="AZ9" s="16" t="s">
        <v>36048</v>
      </c>
      <c r="BA9" s="33">
        <f>IF(D6L1102C5=0,0,D6L1102C19/D6L1102C5)</f>
        <v>0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</v>
      </c>
      <c r="J10" s="16" t="s">
        <v>36071</v>
      </c>
      <c r="K10" s="21">
        <f>IF(FLOW_THRU_100PCT="Y",1,INDEX(VariabilityMatrix,D6L1103C1,D6L1103C9))</f>
        <v>0.53430989066561307</v>
      </c>
      <c r="L10" s="16" t="s">
        <v>36051</v>
      </c>
      <c r="M10" s="15">
        <f>IF(D6L1103C2&lt;&gt;0,D6L1103C2*D6L1103C4,D6L1103C3*D6L1103C4)</f>
        <v>0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</v>
      </c>
      <c r="R10" s="16" t="s">
        <v>36053</v>
      </c>
      <c r="S10" s="15">
        <f>D6L1103C5-D6L1103C7</f>
        <v>0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</v>
      </c>
      <c r="X10" s="16" t="s">
        <v>36055</v>
      </c>
      <c r="Y10" s="33">
        <f>D6L1103C7-D6L1103C10</f>
        <v>0</v>
      </c>
      <c r="Z10" s="16" t="s">
        <v>36056</v>
      </c>
      <c r="AA10" s="33">
        <f>CHOOSE(MIN(D6L1103C9,RUN_YEARS),B7L811C7,B7L811C16,B7L811C25,B7L811C34,B7L811C43)</f>
        <v>15579.6</v>
      </c>
      <c r="AB10" s="16" t="s">
        <v>36057</v>
      </c>
      <c r="AC10" s="33">
        <f>IF(D6L1103C12=0,0,D6L1103C10/D6L1103C12)</f>
        <v>0</v>
      </c>
      <c r="AD10" s="16" t="s">
        <v>36058</v>
      </c>
      <c r="AE10" s="33">
        <f>IF(D6L1103C5=0,0,D6L1103C10/D6L1103C5)</f>
        <v>0</v>
      </c>
      <c r="AF10" s="16" t="s">
        <v>36059</v>
      </c>
      <c r="AG10" s="33">
        <f>CHOOSE(MIN(D6L1103C9,RUN_YEARS),B7L811C5,B7L811C14,B7L811C23,B7L811C32,B7L811C41)</f>
        <v>388.92396952850424</v>
      </c>
      <c r="AH10" s="16" t="s">
        <v>36060</v>
      </c>
      <c r="AI10" s="33">
        <f>IF(D6L1103C15=0,0,D6L1103C11/D6L1103C15)</f>
        <v>0</v>
      </c>
      <c r="AJ10" s="16" t="s">
        <v>36061</v>
      </c>
      <c r="AK10" s="33">
        <f>IF(D6L1103C5=0,0,D6L1103C11/D6L1103C5)</f>
        <v>0</v>
      </c>
      <c r="AL10" s="16" t="s">
        <v>36062</v>
      </c>
      <c r="AM10" s="33">
        <f>D6L1103C8*CHOOSE(MIN(D6L1103C9,RUN_YEARS),B7L811C4,B7L811C13,B7L811C22,B7L811C31,B7L811C40)</f>
        <v>0</v>
      </c>
      <c r="AN10" s="16" t="s">
        <v>36063</v>
      </c>
      <c r="AO10" s="33">
        <f>D6L1103C8-D6L1103C18</f>
        <v>0</v>
      </c>
      <c r="AP10" s="16" t="s">
        <v>36064</v>
      </c>
      <c r="AQ10" s="33">
        <f>CHOOSE(MIN(D6L1103C9,RUN_YEARS),B7L811C2,B7L811C11,B7L811C20,B7L811C29,B7L811C38)</f>
        <v>38.701454174765402</v>
      </c>
      <c r="AR10" s="16" t="s">
        <v>36065</v>
      </c>
      <c r="AS10" s="33">
        <f>IF(D6L1103C20=0,0,D6L1103C18/D6L1103C20)</f>
        <v>0</v>
      </c>
      <c r="AT10" s="16" t="s">
        <v>36066</v>
      </c>
      <c r="AU10" s="33">
        <f>IF(D6L1103C5=0,0,D6L1103C18/D6L1103C5)</f>
        <v>0</v>
      </c>
      <c r="AV10" s="16" t="s">
        <v>36067</v>
      </c>
      <c r="AW10" s="33">
        <f>CHOOSE(MIN(D6L1103C9,RUN_YEARS),B7L811C1,B7L811C10,B7L811C19,B7L811C28,B7L811C37)</f>
        <v>177.63810612518262</v>
      </c>
      <c r="AX10" s="16" t="s">
        <v>36068</v>
      </c>
      <c r="AY10" s="33">
        <f>IF(D6L1103C23=0,0,D6L1103C19/D6L1103C23)</f>
        <v>0</v>
      </c>
      <c r="AZ10" s="16" t="s">
        <v>36069</v>
      </c>
      <c r="BA10" s="33">
        <f>IF(D6L1103C5=0,0,D6L1103C19/D6L1103C5)</f>
        <v>0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IF(FLOW_THRU_100PCT="Y",1,INDEX(VariabilityMatrix,D6L1104C1,D6L1104C9))</f>
        <v>0.54347465891250279</v>
      </c>
      <c r="L11" s="16" t="s">
        <v>36072</v>
      </c>
      <c r="M11" s="15">
        <f>IF(D6L1104C2&lt;&gt;0,D6L1104C2*D6L1104C4,D6L1104C3*D6L1104C4)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15277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298.3300110540772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37.193950831072947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148.83904854074132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0</v>
      </c>
      <c r="J12" s="16" t="s">
        <v>36113</v>
      </c>
      <c r="K12" s="21">
        <f>IF(FLOW_THRU_100PCT="Y",1,INDEX(VariabilityMatrix,D6L1105C1,D6L1105C9))</f>
        <v>0.28743433853457218</v>
      </c>
      <c r="L12" s="16" t="s">
        <v>36093</v>
      </c>
      <c r="M12" s="15">
        <f>IF(D6L1105C2&lt;&gt;0,D6L1105C2*D6L1105C4,D6L1105C3*D6L1105C4)</f>
        <v>0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</v>
      </c>
      <c r="R12" s="16" t="s">
        <v>36095</v>
      </c>
      <c r="S12" s="15">
        <f>D6L1105C5-D6L1105C7</f>
        <v>0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</v>
      </c>
      <c r="X12" s="16" t="s">
        <v>36097</v>
      </c>
      <c r="Y12" s="33">
        <f>D6L1105C7-D6L1105C10</f>
        <v>0</v>
      </c>
      <c r="Z12" s="16" t="s">
        <v>36098</v>
      </c>
      <c r="AA12" s="33">
        <f>CHOOSE(MIN(D6L1105C9,RUN_YEARS),B7L811C7,B7L811C16,B7L811C25,B7L811C34,B7L811C43)</f>
        <v>15579.6</v>
      </c>
      <c r="AB12" s="16" t="s">
        <v>36099</v>
      </c>
      <c r="AC12" s="33">
        <f>IF(D6L1105C12=0,0,D6L1105C10/D6L1105C12)</f>
        <v>0</v>
      </c>
      <c r="AD12" s="16" t="s">
        <v>36100</v>
      </c>
      <c r="AE12" s="33">
        <f>IF(D6L1105C5=0,0,D6L1105C10/D6L1105C5)</f>
        <v>0</v>
      </c>
      <c r="AF12" s="16" t="s">
        <v>36101</v>
      </c>
      <c r="AG12" s="33">
        <f>CHOOSE(MIN(D6L1105C9,RUN_YEARS),B7L811C5,B7L811C14,B7L811C23,B7L811C32,B7L811C41)</f>
        <v>388.92396952850424</v>
      </c>
      <c r="AH12" s="16" t="s">
        <v>36102</v>
      </c>
      <c r="AI12" s="33">
        <f>IF(D6L1105C15=0,0,D6L1105C11/D6L1105C15)</f>
        <v>0</v>
      </c>
      <c r="AJ12" s="16" t="s">
        <v>36103</v>
      </c>
      <c r="AK12" s="33">
        <f>IF(D6L1105C5=0,0,D6L1105C11/D6L1105C5)</f>
        <v>0</v>
      </c>
      <c r="AL12" s="16" t="s">
        <v>36104</v>
      </c>
      <c r="AM12" s="33">
        <f>D6L1105C8*CHOOSE(MIN(D6L1105C9,RUN_YEARS),B7L811C4,B7L811C13,B7L811C22,B7L811C31,B7L811C40)</f>
        <v>0</v>
      </c>
      <c r="AN12" s="16" t="s">
        <v>36105</v>
      </c>
      <c r="AO12" s="33">
        <f>D6L1105C8-D6L1105C18</f>
        <v>0</v>
      </c>
      <c r="AP12" s="16" t="s">
        <v>36106</v>
      </c>
      <c r="AQ12" s="33">
        <f>CHOOSE(MIN(D6L1105C9,RUN_YEARS),B7L811C2,B7L811C11,B7L811C20,B7L811C29,B7L811C38)</f>
        <v>38.701454174765402</v>
      </c>
      <c r="AR12" s="16" t="s">
        <v>36107</v>
      </c>
      <c r="AS12" s="33">
        <f>IF(D6L1105C20=0,0,D6L1105C18/D6L1105C20)</f>
        <v>0</v>
      </c>
      <c r="AT12" s="16" t="s">
        <v>36108</v>
      </c>
      <c r="AU12" s="33">
        <f>IF(D6L1105C5=0,0,D6L1105C18/D6L1105C5)</f>
        <v>0</v>
      </c>
      <c r="AV12" s="16" t="s">
        <v>36109</v>
      </c>
      <c r="AW12" s="33">
        <f>CHOOSE(MIN(D6L1105C9,RUN_YEARS),B7L811C1,B7L811C10,B7L811C19,B7L811C28,B7L811C37)</f>
        <v>177.63810612518262</v>
      </c>
      <c r="AX12" s="16" t="s">
        <v>36110</v>
      </c>
      <c r="AY12" s="33">
        <f>IF(D6L1105C23=0,0,D6L1105C19/D6L1105C23)</f>
        <v>0</v>
      </c>
      <c r="AZ12" s="16" t="s">
        <v>36111</v>
      </c>
      <c r="BA12" s="33">
        <f>IF(D6L1105C5=0,0,D6L1105C19/D6L1105C5)</f>
        <v>0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0</v>
      </c>
      <c r="J13" s="16" t="s">
        <v>36134</v>
      </c>
      <c r="K13" s="21">
        <f>IF(FLOW_THRU_100PCT="Y",1,INDEX(VariabilityMatrix,D6L1106C1,D6L1106C9))</f>
        <v>0.53430989066561307</v>
      </c>
      <c r="L13" s="16" t="s">
        <v>36114</v>
      </c>
      <c r="M13" s="15">
        <f>IF(D6L1106C2&lt;&gt;0,D6L1106C2*D6L1106C4,D6L1106C3*D6L1106C4)</f>
        <v>0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</v>
      </c>
      <c r="R13" s="16" t="s">
        <v>36116</v>
      </c>
      <c r="S13" s="15">
        <f>D6L1106C5-D6L1106C7</f>
        <v>0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</v>
      </c>
      <c r="X13" s="16" t="s">
        <v>36118</v>
      </c>
      <c r="Y13" s="33">
        <f>D6L1106C7-D6L1106C10</f>
        <v>0</v>
      </c>
      <c r="Z13" s="16" t="s">
        <v>36119</v>
      </c>
      <c r="AA13" s="33">
        <f>CHOOSE(MIN(D6L1106C9,RUN_YEARS),B7L811C7,B7L811C16,B7L811C25,B7L811C34,B7L811C43)</f>
        <v>15579.6</v>
      </c>
      <c r="AB13" s="16" t="s">
        <v>36120</v>
      </c>
      <c r="AC13" s="33">
        <f>IF(D6L1106C12=0,0,D6L1106C10/D6L1106C12)</f>
        <v>0</v>
      </c>
      <c r="AD13" s="16" t="s">
        <v>36121</v>
      </c>
      <c r="AE13" s="33">
        <f>IF(D6L1106C5=0,0,D6L1106C10/D6L1106C5)</f>
        <v>0</v>
      </c>
      <c r="AF13" s="16" t="s">
        <v>36122</v>
      </c>
      <c r="AG13" s="33">
        <f>CHOOSE(MIN(D6L1106C9,RUN_YEARS),B7L811C5,B7L811C14,B7L811C23,B7L811C32,B7L811C41)</f>
        <v>388.92396952850424</v>
      </c>
      <c r="AH13" s="16" t="s">
        <v>36123</v>
      </c>
      <c r="AI13" s="33">
        <f>IF(D6L1106C15=0,0,D6L1106C11/D6L1106C15)</f>
        <v>0</v>
      </c>
      <c r="AJ13" s="16" t="s">
        <v>36124</v>
      </c>
      <c r="AK13" s="33">
        <f>IF(D6L1106C5=0,0,D6L1106C11/D6L1106C5)</f>
        <v>0</v>
      </c>
      <c r="AL13" s="16" t="s">
        <v>36125</v>
      </c>
      <c r="AM13" s="33">
        <f>D6L1106C8*CHOOSE(MIN(D6L1106C9,RUN_YEARS),B7L811C4,B7L811C13,B7L811C22,B7L811C31,B7L811C40)</f>
        <v>0</v>
      </c>
      <c r="AN13" s="16" t="s">
        <v>36126</v>
      </c>
      <c r="AO13" s="33">
        <f>D6L1106C8-D6L1106C18</f>
        <v>0</v>
      </c>
      <c r="AP13" s="16" t="s">
        <v>36127</v>
      </c>
      <c r="AQ13" s="33">
        <f>CHOOSE(MIN(D6L1106C9,RUN_YEARS),B7L811C2,B7L811C11,B7L811C20,B7L811C29,B7L811C38)</f>
        <v>38.701454174765402</v>
      </c>
      <c r="AR13" s="16" t="s">
        <v>36128</v>
      </c>
      <c r="AS13" s="33">
        <f>IF(D6L1106C20=0,0,D6L1106C18/D6L1106C20)</f>
        <v>0</v>
      </c>
      <c r="AT13" s="16" t="s">
        <v>36129</v>
      </c>
      <c r="AU13" s="33">
        <f>IF(D6L1106C5=0,0,D6L1106C18/D6L1106C5)</f>
        <v>0</v>
      </c>
      <c r="AV13" s="16" t="s">
        <v>36130</v>
      </c>
      <c r="AW13" s="33">
        <f>CHOOSE(MIN(D6L1106C9,RUN_YEARS),B7L811C1,B7L811C10,B7L811C19,B7L811C28,B7L811C37)</f>
        <v>177.63810612518262</v>
      </c>
      <c r="AX13" s="16" t="s">
        <v>36131</v>
      </c>
      <c r="AY13" s="33">
        <f>IF(D6L1106C23=0,0,D6L1106C19/D6L1106C23)</f>
        <v>0</v>
      </c>
      <c r="AZ13" s="16" t="s">
        <v>36132</v>
      </c>
      <c r="BA13" s="33">
        <f>IF(D6L1106C5=0,0,D6L1106C19/D6L1106C5)</f>
        <v>0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0</v>
      </c>
      <c r="J14" s="16" t="s">
        <v>36155</v>
      </c>
      <c r="K14" s="21">
        <f>IF(FLOW_THRU_100PCT="Y",1,INDEX(VariabilityMatrix,D6L1107C1,D6L1107C9))</f>
        <v>0.54347465891250279</v>
      </c>
      <c r="L14" s="16" t="s">
        <v>36135</v>
      </c>
      <c r="M14" s="15">
        <f>IF(D6L1107C2&lt;&gt;0,D6L1107C2*D6L1107C4,D6L1107C3*D6L1107C4)</f>
        <v>0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</v>
      </c>
      <c r="R14" s="16" t="s">
        <v>36137</v>
      </c>
      <c r="S14" s="15">
        <f>D6L1107C5-D6L1107C7</f>
        <v>0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</v>
      </c>
      <c r="X14" s="16" t="s">
        <v>36139</v>
      </c>
      <c r="Y14" s="33">
        <f>D6L1107C7-D6L1107C10</f>
        <v>0</v>
      </c>
      <c r="Z14" s="16" t="s">
        <v>36140</v>
      </c>
      <c r="AA14" s="33">
        <f>CHOOSE(MIN(D6L1107C9,RUN_YEARS),B7L811C7,B7L811C16,B7L811C25,B7L811C34,B7L811C43)</f>
        <v>15277</v>
      </c>
      <c r="AB14" s="16" t="s">
        <v>36141</v>
      </c>
      <c r="AC14" s="33">
        <f>IF(D6L1107C12=0,0,D6L1107C10/D6L1107C12)</f>
        <v>0</v>
      </c>
      <c r="AD14" s="16" t="s">
        <v>36142</v>
      </c>
      <c r="AE14" s="33">
        <f>IF(D6L1107C5=0,0,D6L1107C10/D6L1107C5)</f>
        <v>0</v>
      </c>
      <c r="AF14" s="16" t="s">
        <v>36143</v>
      </c>
      <c r="AG14" s="33">
        <f>CHOOSE(MIN(D6L1107C9,RUN_YEARS),B7L811C5,B7L811C14,B7L811C23,B7L811C32,B7L811C41)</f>
        <v>298.3300110540772</v>
      </c>
      <c r="AH14" s="16" t="s">
        <v>36144</v>
      </c>
      <c r="AI14" s="33">
        <f>IF(D6L1107C15=0,0,D6L1107C11/D6L1107C15)</f>
        <v>0</v>
      </c>
      <c r="AJ14" s="16" t="s">
        <v>36145</v>
      </c>
      <c r="AK14" s="33">
        <f>IF(D6L1107C5=0,0,D6L1107C11/D6L1107C5)</f>
        <v>0</v>
      </c>
      <c r="AL14" s="16" t="s">
        <v>36146</v>
      </c>
      <c r="AM14" s="33">
        <f>D6L1107C8*CHOOSE(MIN(D6L1107C9,RUN_YEARS),B7L811C4,B7L811C13,B7L811C22,B7L811C31,B7L811C40)</f>
        <v>0</v>
      </c>
      <c r="AN14" s="16" t="s">
        <v>36147</v>
      </c>
      <c r="AO14" s="33">
        <f>D6L1107C8-D6L1107C18</f>
        <v>0</v>
      </c>
      <c r="AP14" s="16" t="s">
        <v>36148</v>
      </c>
      <c r="AQ14" s="33">
        <f>CHOOSE(MIN(D6L1107C9,RUN_YEARS),B7L811C2,B7L811C11,B7L811C20,B7L811C29,B7L811C38)</f>
        <v>37.193950831072947</v>
      </c>
      <c r="AR14" s="16" t="s">
        <v>36149</v>
      </c>
      <c r="AS14" s="33">
        <f>IF(D6L1107C20=0,0,D6L1107C18/D6L1107C20)</f>
        <v>0</v>
      </c>
      <c r="AT14" s="16" t="s">
        <v>36150</v>
      </c>
      <c r="AU14" s="33">
        <f>IF(D6L1107C5=0,0,D6L1107C18/D6L1107C5)</f>
        <v>0</v>
      </c>
      <c r="AV14" s="16" t="s">
        <v>36151</v>
      </c>
      <c r="AW14" s="33">
        <f>CHOOSE(MIN(D6L1107C9,RUN_YEARS),B7L811C1,B7L811C10,B7L811C19,B7L811C28,B7L811C37)</f>
        <v>148.83904854074132</v>
      </c>
      <c r="AX14" s="16" t="s">
        <v>36152</v>
      </c>
      <c r="AY14" s="33">
        <f>IF(D6L1107C23=0,0,D6L1107C19/D6L1107C23)</f>
        <v>0</v>
      </c>
      <c r="AZ14" s="16" t="s">
        <v>36153</v>
      </c>
      <c r="BA14" s="33">
        <f>IF(D6L1107C5=0,0,D6L1107C19/D6L1107C5)</f>
        <v>0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IF(FLOW_THRU_100PCT="Y",1,INDEX(VariabilityMatrix,D6L1108C1,D6L1108C9))</f>
        <v>0.54347465891250279</v>
      </c>
      <c r="L15" s="16" t="s">
        <v>36156</v>
      </c>
      <c r="M15" s="15">
        <f>IF(D6L1108C2&lt;&gt;0,D6L1108C2*D6L1108C4,D6L1108C3*D6L1108C4)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15277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298.3300110540772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37.193950831072947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148.83904854074132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IF(FLOW_THRU_100PCT="Y",1,INDEX(VariabilityMatrix,D6L1109C1,D6L1109C9))</f>
        <v>0.54347465891250279</v>
      </c>
      <c r="L16" s="16" t="s">
        <v>36177</v>
      </c>
      <c r="M16" s="15">
        <f>IF(D6L1109C2&lt;&gt;0,D6L1109C2*D6L1109C4,D6L1109C3*D6L1109C4)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15277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298.3300110540772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37.193950831072947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148.83904854074132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IF(FLOW_THRU_100PCT="Y",1,INDEX(VariabilityMatrix,D6L1110C1,D6L1110C9))</f>
        <v>0.54347465891250279</v>
      </c>
      <c r="L17" s="16" t="s">
        <v>36198</v>
      </c>
      <c r="M17" s="15">
        <f>IF(D6L1110C2&lt;&gt;0,D6L1110C2*D6L1110C4,D6L1110C3*D6L1110C4)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15277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298.3300110540772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37.193950831072947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148.83904854074132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0.54347465891250279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15277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298.3300110540772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37.193950831072947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148.83904854074132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0.54347465891250279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15277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298.3300110540772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37.193950831072947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148.83904854074132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15277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298.3300110540772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37.193950831072947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148.83904854074132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0.53430989066561307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15579.6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388.92396952850424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38.701454174765402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177.63810612518262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</v>
      </c>
      <c r="J22" s="16" t="s">
        <v>36322</v>
      </c>
      <c r="K22" s="21">
        <f>IF(FLOW_THRU_100PCT="Y",1,INDEX(VariabilityMatrix,D6L1115C1,D6L1115C9))</f>
        <v>0.54384063012100192</v>
      </c>
      <c r="L22" s="16" t="s">
        <v>36302</v>
      </c>
      <c r="M22" s="15">
        <f>IF(D6L1115C2&lt;&gt;0,D6L1115C2*D6L1115C4,D6L1115C3*D6L1115C4)</f>
        <v>0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</v>
      </c>
      <c r="R22" s="16" t="s">
        <v>36304</v>
      </c>
      <c r="S22" s="15">
        <f>D6L1115C5-D6L1115C7</f>
        <v>0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</v>
      </c>
      <c r="X22" s="16" t="s">
        <v>36306</v>
      </c>
      <c r="Y22" s="33">
        <f>D6L1115C7-D6L1115C10</f>
        <v>0</v>
      </c>
      <c r="Z22" s="16" t="s">
        <v>36307</v>
      </c>
      <c r="AA22" s="33">
        <f>CHOOSE(MIN(D6L1115C9,RUN_YEARS),B7L811C7,B7L811C16,B7L811C25,B7L811C34,B7L811C43)</f>
        <v>15368</v>
      </c>
      <c r="AB22" s="16" t="s">
        <v>36308</v>
      </c>
      <c r="AC22" s="33">
        <f>IF(D6L1115C12=0,0,D6L1115C10/D6L1115C12)</f>
        <v>0</v>
      </c>
      <c r="AD22" s="16" t="s">
        <v>36309</v>
      </c>
      <c r="AE22" s="33">
        <f>IF(D6L1115C5=0,0,D6L1115C10/D6L1115C5)</f>
        <v>0</v>
      </c>
      <c r="AF22" s="16" t="s">
        <v>36310</v>
      </c>
      <c r="AG22" s="33">
        <f>CHOOSE(MIN(D6L1115C9,RUN_YEARS),B7L811C5,B7L811C14,B7L811C23,B7L811C32,B7L811C41)</f>
        <v>395.00564360208011</v>
      </c>
      <c r="AH22" s="16" t="s">
        <v>36311</v>
      </c>
      <c r="AI22" s="33">
        <f>IF(D6L1115C15=0,0,D6L1115C11/D6L1115C15)</f>
        <v>0</v>
      </c>
      <c r="AJ22" s="16" t="s">
        <v>36312</v>
      </c>
      <c r="AK22" s="33">
        <f>IF(D6L1115C5=0,0,D6L1115C11/D6L1115C5)</f>
        <v>0</v>
      </c>
      <c r="AL22" s="16" t="s">
        <v>36313</v>
      </c>
      <c r="AM22" s="33">
        <f>D6L1115C8*CHOOSE(MIN(D6L1115C9,RUN_YEARS),B7L811C4,B7L811C13,B7L811C22,B7L811C31,B7L811C40)</f>
        <v>0</v>
      </c>
      <c r="AN22" s="16" t="s">
        <v>36314</v>
      </c>
      <c r="AO22" s="33">
        <f>D6L1115C8-D6L1115C18</f>
        <v>0</v>
      </c>
      <c r="AP22" s="16" t="s">
        <v>36315</v>
      </c>
      <c r="AQ22" s="33">
        <f>CHOOSE(MIN(D6L1115C9,RUN_YEARS),B7L811C2,B7L811C11,B7L811C20,B7L811C29,B7L811C38)</f>
        <v>38.908499507389187</v>
      </c>
      <c r="AR22" s="16" t="s">
        <v>36316</v>
      </c>
      <c r="AS22" s="33">
        <f>IF(D6L1115C20=0,0,D6L1115C18/D6L1115C20)</f>
        <v>0</v>
      </c>
      <c r="AT22" s="16" t="s">
        <v>36317</v>
      </c>
      <c r="AU22" s="33">
        <f>IF(D6L1115C5=0,0,D6L1115C18/D6L1115C5)</f>
        <v>0</v>
      </c>
      <c r="AV22" s="16" t="s">
        <v>36318</v>
      </c>
      <c r="AW22" s="33">
        <f>CHOOSE(MIN(D6L1115C9,RUN_YEARS),B7L811C1,B7L811C10,B7L811C19,B7L811C28,B7L811C37)</f>
        <v>182.50361217492366</v>
      </c>
      <c r="AX22" s="16" t="s">
        <v>36319</v>
      </c>
      <c r="AY22" s="33">
        <f>IF(D6L1115C23=0,0,D6L1115C19/D6L1115C23)</f>
        <v>0</v>
      </c>
      <c r="AZ22" s="16" t="s">
        <v>36320</v>
      </c>
      <c r="BA22" s="33">
        <f>IF(D6L1115C5=0,0,D6L1115C19/D6L1115C5)</f>
        <v>0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0</v>
      </c>
      <c r="J23" s="16" t="s">
        <v>36343</v>
      </c>
      <c r="K23" s="21">
        <f>IF(FLOW_THRU_100PCT="Y",1,INDEX(VariabilityMatrix,D6L1116C1,D6L1116C9))</f>
        <v>0.29459207198942489</v>
      </c>
      <c r="L23" s="16" t="s">
        <v>36323</v>
      </c>
      <c r="M23" s="15">
        <f>IF(D6L1116C2&lt;&gt;0,D6L1116C2*D6L1116C4,D6L1116C3*D6L1116C4)</f>
        <v>0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</v>
      </c>
      <c r="R23" s="16" t="s">
        <v>36325</v>
      </c>
      <c r="S23" s="15">
        <f>D6L1116C5-D6L1116C7</f>
        <v>0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</v>
      </c>
      <c r="X23" s="16" t="s">
        <v>36327</v>
      </c>
      <c r="Y23" s="33">
        <f>D6L1116C7-D6L1116C10</f>
        <v>0</v>
      </c>
      <c r="Z23" s="16" t="s">
        <v>36328</v>
      </c>
      <c r="AA23" s="33">
        <f>CHOOSE(MIN(D6L1116C9,RUN_YEARS),B7L811C7,B7L811C16,B7L811C25,B7L811C34,B7L811C43)</f>
        <v>15368</v>
      </c>
      <c r="AB23" s="16" t="s">
        <v>36329</v>
      </c>
      <c r="AC23" s="33">
        <f>IF(D6L1116C12=0,0,D6L1116C10/D6L1116C12)</f>
        <v>0</v>
      </c>
      <c r="AD23" s="16" t="s">
        <v>36330</v>
      </c>
      <c r="AE23" s="33">
        <f>IF(D6L1116C5=0,0,D6L1116C10/D6L1116C5)</f>
        <v>0</v>
      </c>
      <c r="AF23" s="16" t="s">
        <v>36331</v>
      </c>
      <c r="AG23" s="33">
        <f>CHOOSE(MIN(D6L1116C9,RUN_YEARS),B7L811C5,B7L811C14,B7L811C23,B7L811C32,B7L811C41)</f>
        <v>395.00564360208011</v>
      </c>
      <c r="AH23" s="16" t="s">
        <v>36332</v>
      </c>
      <c r="AI23" s="33">
        <f>IF(D6L1116C15=0,0,D6L1116C11/D6L1116C15)</f>
        <v>0</v>
      </c>
      <c r="AJ23" s="16" t="s">
        <v>36333</v>
      </c>
      <c r="AK23" s="33">
        <f>IF(D6L1116C5=0,0,D6L1116C11/D6L1116C5)</f>
        <v>0</v>
      </c>
      <c r="AL23" s="16" t="s">
        <v>36334</v>
      </c>
      <c r="AM23" s="33">
        <f>D6L1116C8*CHOOSE(MIN(D6L1116C9,RUN_YEARS),B7L811C4,B7L811C13,B7L811C22,B7L811C31,B7L811C40)</f>
        <v>0</v>
      </c>
      <c r="AN23" s="16" t="s">
        <v>36335</v>
      </c>
      <c r="AO23" s="33">
        <f>D6L1116C8-D6L1116C18</f>
        <v>0</v>
      </c>
      <c r="AP23" s="16" t="s">
        <v>36336</v>
      </c>
      <c r="AQ23" s="33">
        <f>CHOOSE(MIN(D6L1116C9,RUN_YEARS),B7L811C2,B7L811C11,B7L811C20,B7L811C29,B7L811C38)</f>
        <v>38.908499507389187</v>
      </c>
      <c r="AR23" s="16" t="s">
        <v>36337</v>
      </c>
      <c r="AS23" s="33">
        <f>IF(D6L1116C20=0,0,D6L1116C18/D6L1116C20)</f>
        <v>0</v>
      </c>
      <c r="AT23" s="16" t="s">
        <v>36338</v>
      </c>
      <c r="AU23" s="33">
        <f>IF(D6L1116C5=0,0,D6L1116C18/D6L1116C5)</f>
        <v>0</v>
      </c>
      <c r="AV23" s="16" t="s">
        <v>36339</v>
      </c>
      <c r="AW23" s="33">
        <f>CHOOSE(MIN(D6L1116C9,RUN_YEARS),B7L811C1,B7L811C10,B7L811C19,B7L811C28,B7L811C37)</f>
        <v>182.50361217492366</v>
      </c>
      <c r="AX23" s="16" t="s">
        <v>36340</v>
      </c>
      <c r="AY23" s="33">
        <f>IF(D6L1116C23=0,0,D6L1116C19/D6L1116C23)</f>
        <v>0</v>
      </c>
      <c r="AZ23" s="16" t="s">
        <v>36341</v>
      </c>
      <c r="BA23" s="33">
        <f>IF(D6L1116C5=0,0,D6L1116C19/D6L1116C5)</f>
        <v>0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15368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395.00564360208011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38.908499507389187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182.50361217492366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IF(FLOW_THRU_100PCT="Y",1,INDEX(VariabilityMatrix,D6L1118C1,D6L1118C9))</f>
        <v>0.29860696231080941</v>
      </c>
      <c r="L25" s="16" t="s">
        <v>36364</v>
      </c>
      <c r="M25" s="15">
        <f>IF(D6L1118C2&lt;&gt;0,D6L1118C2*D6L1118C4,D6L1118C3*D6L1118C4)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15277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298.3300110540772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37.193950831072947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148.83904854074132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</v>
      </c>
      <c r="J26" s="16" t="s">
        <v>36405</v>
      </c>
      <c r="K26" s="21">
        <f>IF(FLOW_THRU_100PCT="Y",1,INDEX(VariabilityMatrix,D6L1119C1,D6L1119C9))</f>
        <v>0.29459207198942489</v>
      </c>
      <c r="L26" s="16" t="s">
        <v>36385</v>
      </c>
      <c r="M26" s="15">
        <f>IF(D6L1119C2&lt;&gt;0,D6L1119C2*D6L1119C4,D6L1119C3*D6L1119C4)</f>
        <v>0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0</v>
      </c>
      <c r="R26" s="16" t="s">
        <v>36387</v>
      </c>
      <c r="S26" s="15">
        <f>D6L1119C5-D6L1119C7</f>
        <v>0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0</v>
      </c>
      <c r="X26" s="16" t="s">
        <v>36389</v>
      </c>
      <c r="Y26" s="33">
        <f>D6L1119C7-D6L1119C10</f>
        <v>0</v>
      </c>
      <c r="Z26" s="16" t="s">
        <v>36390</v>
      </c>
      <c r="AA26" s="33">
        <f>CHOOSE(MIN(D6L1119C9,RUN_YEARS),B7L811C7,B7L811C16,B7L811C25,B7L811C34,B7L811C43)</f>
        <v>15368</v>
      </c>
      <c r="AB26" s="16" t="s">
        <v>36391</v>
      </c>
      <c r="AC26" s="33">
        <f>IF(D6L1119C12=0,0,D6L1119C10/D6L1119C12)</f>
        <v>0</v>
      </c>
      <c r="AD26" s="16" t="s">
        <v>36392</v>
      </c>
      <c r="AE26" s="33">
        <f>IF(D6L1119C5=0,0,D6L1119C10/D6L1119C5)</f>
        <v>0</v>
      </c>
      <c r="AF26" s="16" t="s">
        <v>36393</v>
      </c>
      <c r="AG26" s="33">
        <f>CHOOSE(MIN(D6L1119C9,RUN_YEARS),B7L811C5,B7L811C14,B7L811C23,B7L811C32,B7L811C41)</f>
        <v>395.00564360208011</v>
      </c>
      <c r="AH26" s="16" t="s">
        <v>36394</v>
      </c>
      <c r="AI26" s="33">
        <f>IF(D6L1119C15=0,0,D6L1119C11/D6L1119C15)</f>
        <v>0</v>
      </c>
      <c r="AJ26" s="16" t="s">
        <v>36395</v>
      </c>
      <c r="AK26" s="33">
        <f>IF(D6L1119C5=0,0,D6L1119C11/D6L1119C5)</f>
        <v>0</v>
      </c>
      <c r="AL26" s="16" t="s">
        <v>36396</v>
      </c>
      <c r="AM26" s="33">
        <f>D6L1119C8*CHOOSE(MIN(D6L1119C9,RUN_YEARS),B7L811C4,B7L811C13,B7L811C22,B7L811C31,B7L811C40)</f>
        <v>0</v>
      </c>
      <c r="AN26" s="16" t="s">
        <v>36397</v>
      </c>
      <c r="AO26" s="33">
        <f>D6L1119C8-D6L1119C18</f>
        <v>0</v>
      </c>
      <c r="AP26" s="16" t="s">
        <v>36398</v>
      </c>
      <c r="AQ26" s="33">
        <f>CHOOSE(MIN(D6L1119C9,RUN_YEARS),B7L811C2,B7L811C11,B7L811C20,B7L811C29,B7L811C38)</f>
        <v>38.908499507389187</v>
      </c>
      <c r="AR26" s="16" t="s">
        <v>36399</v>
      </c>
      <c r="AS26" s="33">
        <f>IF(D6L1119C20=0,0,D6L1119C18/D6L1119C20)</f>
        <v>0</v>
      </c>
      <c r="AT26" s="16" t="s">
        <v>36400</v>
      </c>
      <c r="AU26" s="33">
        <f>IF(D6L1119C5=0,0,D6L1119C18/D6L1119C5)</f>
        <v>0</v>
      </c>
      <c r="AV26" s="16" t="s">
        <v>36401</v>
      </c>
      <c r="AW26" s="33">
        <f>CHOOSE(MIN(D6L1119C9,RUN_YEARS),B7L811C1,B7L811C10,B7L811C19,B7L811C28,B7L811C37)</f>
        <v>182.50361217492366</v>
      </c>
      <c r="AX26" s="16" t="s">
        <v>36402</v>
      </c>
      <c r="AY26" s="33">
        <f>IF(D6L1119C23=0,0,D6L1119C19/D6L1119C23)</f>
        <v>0</v>
      </c>
      <c r="AZ26" s="16" t="s">
        <v>36403</v>
      </c>
      <c r="BA26" s="33">
        <f>IF(D6L1119C5=0,0,D6L1119C19/D6L1119C5)</f>
        <v>0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</v>
      </c>
      <c r="J27" s="16" t="s">
        <v>36426</v>
      </c>
      <c r="K27" s="21">
        <f>IF(FLOW_THRU_100PCT="Y",1,INDEX(VariabilityMatrix,D6L1120C1,D6L1120C9))</f>
        <v>0.29860696231080941</v>
      </c>
      <c r="L27" s="16" t="s">
        <v>36406</v>
      </c>
      <c r="M27" s="15">
        <f>IF(D6L1120C2&lt;&gt;0,D6L1120C2*D6L1120C4,D6L1120C3*D6L1120C4)</f>
        <v>0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0</v>
      </c>
      <c r="R27" s="16" t="s">
        <v>36408</v>
      </c>
      <c r="S27" s="15">
        <f>D6L1120C5-D6L1120C7</f>
        <v>0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0</v>
      </c>
      <c r="X27" s="16" t="s">
        <v>36410</v>
      </c>
      <c r="Y27" s="33">
        <f>D6L1120C7-D6L1120C10</f>
        <v>0</v>
      </c>
      <c r="Z27" s="16" t="s">
        <v>36411</v>
      </c>
      <c r="AA27" s="33">
        <f>CHOOSE(MIN(D6L1120C9,RUN_YEARS),B7L811C7,B7L811C16,B7L811C25,B7L811C34,B7L811C43)</f>
        <v>15277</v>
      </c>
      <c r="AB27" s="16" t="s">
        <v>36412</v>
      </c>
      <c r="AC27" s="33">
        <f>IF(D6L1120C12=0,0,D6L1120C10/D6L1120C12)</f>
        <v>0</v>
      </c>
      <c r="AD27" s="16" t="s">
        <v>36413</v>
      </c>
      <c r="AE27" s="33">
        <f>IF(D6L1120C5=0,0,D6L1120C10/D6L1120C5)</f>
        <v>0</v>
      </c>
      <c r="AF27" s="16" t="s">
        <v>36414</v>
      </c>
      <c r="AG27" s="33">
        <f>CHOOSE(MIN(D6L1120C9,RUN_YEARS),B7L811C5,B7L811C14,B7L811C23,B7L811C32,B7L811C41)</f>
        <v>298.3300110540772</v>
      </c>
      <c r="AH27" s="16" t="s">
        <v>36415</v>
      </c>
      <c r="AI27" s="33">
        <f>IF(D6L1120C15=0,0,D6L1120C11/D6L1120C15)</f>
        <v>0</v>
      </c>
      <c r="AJ27" s="16" t="s">
        <v>36416</v>
      </c>
      <c r="AK27" s="33">
        <f>IF(D6L1120C5=0,0,D6L1120C11/D6L1120C5)</f>
        <v>0</v>
      </c>
      <c r="AL27" s="16" t="s">
        <v>36417</v>
      </c>
      <c r="AM27" s="33">
        <f>D6L1120C8*CHOOSE(MIN(D6L1120C9,RUN_YEARS),B7L811C4,B7L811C13,B7L811C22,B7L811C31,B7L811C40)</f>
        <v>0</v>
      </c>
      <c r="AN27" s="16" t="s">
        <v>36418</v>
      </c>
      <c r="AO27" s="33">
        <f>D6L1120C8-D6L1120C18</f>
        <v>0</v>
      </c>
      <c r="AP27" s="16" t="s">
        <v>36419</v>
      </c>
      <c r="AQ27" s="33">
        <f>CHOOSE(MIN(D6L1120C9,RUN_YEARS),B7L811C2,B7L811C11,B7L811C20,B7L811C29,B7L811C38)</f>
        <v>37.193950831072947</v>
      </c>
      <c r="AR27" s="16" t="s">
        <v>36420</v>
      </c>
      <c r="AS27" s="33">
        <f>IF(D6L1120C20=0,0,D6L1120C18/D6L1120C20)</f>
        <v>0</v>
      </c>
      <c r="AT27" s="16" t="s">
        <v>36421</v>
      </c>
      <c r="AU27" s="33">
        <f>IF(D6L1120C5=0,0,D6L1120C18/D6L1120C5)</f>
        <v>0</v>
      </c>
      <c r="AV27" s="16" t="s">
        <v>36422</v>
      </c>
      <c r="AW27" s="33">
        <f>CHOOSE(MIN(D6L1120C9,RUN_YEARS),B7L811C1,B7L811C10,B7L811C19,B7L811C28,B7L811C37)</f>
        <v>148.83904854074132</v>
      </c>
      <c r="AX27" s="16" t="s">
        <v>36423</v>
      </c>
      <c r="AY27" s="33">
        <f>IF(D6L1120C23=0,0,D6L1120C19/D6L1120C23)</f>
        <v>0</v>
      </c>
      <c r="AZ27" s="16" t="s">
        <v>36424</v>
      </c>
      <c r="BA27" s="33">
        <f>IF(D6L1120C5=0,0,D6L1120C19/D6L1120C5)</f>
        <v>0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0.29860696231080941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15277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298.3300110540772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37.193950831072947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148.83904854074132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0.29860696231080941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15277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298.3300110540772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37.193950831072947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148.83904854074132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0.29860696231080941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15277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298.3300110540772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37.193950831072947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148.83904854074132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0.29860696231080941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15277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298.3300110540772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37.193950831072947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148.83904854074132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0.29860696231080941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15277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298.3300110540772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37.193950831072947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148.83904854074132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15277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298.3300110540772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37.193950831072947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148.83904854074132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0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</v>
      </c>
      <c r="R34" s="16" t="s">
        <v>36554</v>
      </c>
      <c r="S34" s="15">
        <f>D6L1127C5-D6L1127C7</f>
        <v>0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</v>
      </c>
      <c r="X34" s="16" t="s">
        <v>36556</v>
      </c>
      <c r="Y34" s="33">
        <f>D6L1127C7-D6L1127C10</f>
        <v>0</v>
      </c>
      <c r="Z34" s="16" t="s">
        <v>36557</v>
      </c>
      <c r="AA34" s="33">
        <f>CHOOSE(MIN(D6L1127C9,RUN_YEARS),B7L811C7,B7L811C16,B7L811C25,B7L811C34,B7L811C43)</f>
        <v>15368</v>
      </c>
      <c r="AB34" s="16" t="s">
        <v>36558</v>
      </c>
      <c r="AC34" s="33">
        <f>IF(D6L1127C12=0,0,D6L1127C10/D6L1127C12)</f>
        <v>0</v>
      </c>
      <c r="AD34" s="16" t="s">
        <v>36559</v>
      </c>
      <c r="AE34" s="33">
        <f>IF(D6L1127C5=0,0,D6L1127C10/D6L1127C5)</f>
        <v>0</v>
      </c>
      <c r="AF34" s="16" t="s">
        <v>36560</v>
      </c>
      <c r="AG34" s="33">
        <f>CHOOSE(MIN(D6L1127C9,RUN_YEARS),B7L811C5,B7L811C14,B7L811C23,B7L811C32,B7L811C41)</f>
        <v>395.00564360208011</v>
      </c>
      <c r="AH34" s="16" t="s">
        <v>36561</v>
      </c>
      <c r="AI34" s="33">
        <f>IF(D6L1127C15=0,0,D6L1127C11/D6L1127C15)</f>
        <v>0</v>
      </c>
      <c r="AJ34" s="16" t="s">
        <v>36562</v>
      </c>
      <c r="AK34" s="33">
        <f>IF(D6L1127C5=0,0,D6L1127C11/D6L1127C5)</f>
        <v>0</v>
      </c>
      <c r="AL34" s="16" t="s">
        <v>36563</v>
      </c>
      <c r="AM34" s="33">
        <f>D6L1127C8*CHOOSE(MIN(D6L1127C9,RUN_YEARS),B7L811C4,B7L811C13,B7L811C22,B7L811C31,B7L811C40)</f>
        <v>0</v>
      </c>
      <c r="AN34" s="16" t="s">
        <v>36564</v>
      </c>
      <c r="AO34" s="33">
        <f>D6L1127C8-D6L1127C18</f>
        <v>0</v>
      </c>
      <c r="AP34" s="16" t="s">
        <v>36565</v>
      </c>
      <c r="AQ34" s="33">
        <f>CHOOSE(MIN(D6L1127C9,RUN_YEARS),B7L811C2,B7L811C11,B7L811C20,B7L811C29,B7L811C38)</f>
        <v>38.908499507389187</v>
      </c>
      <c r="AR34" s="16" t="s">
        <v>36566</v>
      </c>
      <c r="AS34" s="33">
        <f>IF(D6L1127C20=0,0,D6L1127C18/D6L1127C20)</f>
        <v>0</v>
      </c>
      <c r="AT34" s="16" t="s">
        <v>36567</v>
      </c>
      <c r="AU34" s="33">
        <f>IF(D6L1127C5=0,0,D6L1127C18/D6L1127C5)</f>
        <v>0</v>
      </c>
      <c r="AV34" s="16" t="s">
        <v>36568</v>
      </c>
      <c r="AW34" s="33">
        <f>CHOOSE(MIN(D6L1127C9,RUN_YEARS),B7L811C1,B7L811C10,B7L811C19,B7L811C28,B7L811C37)</f>
        <v>182.50361217492366</v>
      </c>
      <c r="AX34" s="16" t="s">
        <v>36569</v>
      </c>
      <c r="AY34" s="33">
        <f>IF(D6L1127C23=0,0,D6L1127C19/D6L1127C23)</f>
        <v>0</v>
      </c>
      <c r="AZ34" s="16" t="s">
        <v>36570</v>
      </c>
      <c r="BA34" s="33">
        <f>IF(D6L1127C5=0,0,D6L1127C19/D6L1127C5)</f>
        <v>0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</v>
      </c>
      <c r="R35" s="16" t="s">
        <v>36574</v>
      </c>
      <c r="S35" s="15">
        <f>SUM(D6L1101C8:D6L1127C8)-2*SUM(D6L1109C8,D6L1111C8,D6L1122C8,D6L1124C8,D6L1127C8)</f>
        <v>0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</v>
      </c>
      <c r="X35" s="16" t="s">
        <v>36576</v>
      </c>
      <c r="Y35" s="33">
        <f>SUM(D6L1101C11:D6L1127C11)-2*SUM(D6L1109C11,D6L1111C11,D6L1122C11,D6L1124C11,D6L1127C11)</f>
        <v>0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0</v>
      </c>
      <c r="AD35" s="16" t="s">
        <v>36578</v>
      </c>
      <c r="AE35" s="33">
        <f>IF(D6L1128C5=0,0,D6L1128C10/D6L1128C5)</f>
        <v>0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0</v>
      </c>
      <c r="AJ35" s="16" t="s">
        <v>36580</v>
      </c>
      <c r="AK35" s="33">
        <f>IF(D6L1128C5=0,0,D6L1128C11/D6L1128C5)</f>
        <v>0</v>
      </c>
      <c r="AL35" s="16" t="s">
        <v>36581</v>
      </c>
      <c r="AM35" s="33">
        <f>SUM(D6L1101C18:D6L1127C18)-2*SUM(D6L1109C18,D6L1111C18,D6L1122C18,D6L1124C18,D6L1127C18)</f>
        <v>0</v>
      </c>
      <c r="AN35" s="16" t="s">
        <v>36582</v>
      </c>
      <c r="AO35" s="33">
        <f>SUM(D6L1101C19:D6L1127C19)-2*SUM(D6L1109C19,D6L1111C19,D6L1122C19,D6L1124C19,D6L1127C19)</f>
        <v>0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</v>
      </c>
      <c r="AT35" s="16" t="s">
        <v>36584</v>
      </c>
      <c r="AU35" s="33">
        <f>IF(D6L1128C5=0,0,D6L1128C18/D6L1128C5)</f>
        <v>0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</v>
      </c>
      <c r="AZ35" s="16" t="s">
        <v>36586</v>
      </c>
      <c r="BA35" s="33">
        <f>IF(D6L1128C5=0,0,D6L1128C19/D6L1128C5)</f>
        <v>0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0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0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</v>
      </c>
      <c r="R36" s="16" t="s">
        <v>36591</v>
      </c>
      <c r="S36" s="15">
        <f>D6L1129C5-D6L1129C7</f>
        <v>0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</v>
      </c>
      <c r="X36" s="16" t="s">
        <v>36593</v>
      </c>
      <c r="Y36" s="33">
        <f>D6L1129C7-D6L1129C10</f>
        <v>0</v>
      </c>
      <c r="Z36" s="16" t="s">
        <v>36594</v>
      </c>
      <c r="AA36" s="33">
        <f>CHOOSE(MIN(D6L1129C9,RUN_YEARS),B7L811C7,B7L811C16,B7L811C25,B7L811C34,B7L811C43)</f>
        <v>15277</v>
      </c>
      <c r="AB36" s="16" t="s">
        <v>36595</v>
      </c>
      <c r="AC36" s="33">
        <f>IF(D6L1129C12=0,0,D6L1129C10/D6L1129C12)</f>
        <v>0</v>
      </c>
      <c r="AD36" s="16" t="s">
        <v>36596</v>
      </c>
      <c r="AE36" s="33">
        <f>IF(D6L1129C5=0,0,D6L1129C10/D6L1129C5)</f>
        <v>0</v>
      </c>
      <c r="AF36" s="16" t="s">
        <v>36597</v>
      </c>
      <c r="AG36" s="33">
        <f>CHOOSE(MIN(D6L1129C9,RUN_YEARS),B7L811C5,B7L811C14,B7L811C23,B7L811C32,B7L811C41)</f>
        <v>298.3300110540772</v>
      </c>
      <c r="AH36" s="16" t="s">
        <v>36598</v>
      </c>
      <c r="AI36" s="33">
        <f>IF(D6L1129C15=0,0,D6L1129C11/D6L1129C15)</f>
        <v>0</v>
      </c>
      <c r="AJ36" s="16" t="s">
        <v>36599</v>
      </c>
      <c r="AK36" s="33">
        <f>IF(D6L1129C5=0,0,D6L1129C11/D6L1129C5)</f>
        <v>0</v>
      </c>
      <c r="AL36" s="16" t="s">
        <v>36600</v>
      </c>
      <c r="AM36" s="33">
        <f>D6L1129C8*CHOOSE(MIN(D6L1129C9,RUN_YEARS),B7L811C4,B7L811C13,B7L811C22,B7L811C31,B7L811C40)</f>
        <v>0</v>
      </c>
      <c r="AN36" s="16" t="s">
        <v>36601</v>
      </c>
      <c r="AO36" s="33">
        <f>D6L1129C8-D6L1129C18</f>
        <v>0</v>
      </c>
      <c r="AP36" s="16" t="s">
        <v>36602</v>
      </c>
      <c r="AQ36" s="33">
        <f>CHOOSE(MIN(D6L1129C9,RUN_YEARS),B7L811C2,B7L811C11,B7L811C20,B7L811C29,B7L811C38)</f>
        <v>37.193950831072947</v>
      </c>
      <c r="AR36" s="16" t="s">
        <v>36603</v>
      </c>
      <c r="AS36" s="33">
        <f>IF(D6L1129C20=0,0,D6L1129C18/D6L1129C20)</f>
        <v>0</v>
      </c>
      <c r="AT36" s="16" t="s">
        <v>36604</v>
      </c>
      <c r="AU36" s="33">
        <f>IF(D6L1129C5=0,0,D6L1129C18/D6L1129C5)</f>
        <v>0</v>
      </c>
      <c r="AV36" s="16" t="s">
        <v>36605</v>
      </c>
      <c r="AW36" s="33">
        <f>CHOOSE(MIN(D6L1129C9,RUN_YEARS),B7L811C1,B7L811C10,B7L811C19,B7L811C28,B7L811C37)</f>
        <v>148.83904854074132</v>
      </c>
      <c r="AX36" s="16" t="s">
        <v>36606</v>
      </c>
      <c r="AY36" s="33">
        <f>IF(D6L1129C23=0,0,D6L1129C19/D6L1129C23)</f>
        <v>0</v>
      </c>
      <c r="AZ36" s="16" t="s">
        <v>36607</v>
      </c>
      <c r="BA36" s="33">
        <f>IF(D6L1129C5=0,0,D6L1129C19/D6L1129C5)</f>
        <v>0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15277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298.3300110540772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37.193950831072947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148.83904854074132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15277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298.3300110540772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37.193950831072947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148.83904854074132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15277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298.3300110540772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37.193950831072947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148.83904854074132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0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0</v>
      </c>
      <c r="R40" s="16" t="s">
        <v>36672</v>
      </c>
      <c r="S40" s="15">
        <f>D6L1133C5-D6L1133C7</f>
        <v>0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0</v>
      </c>
      <c r="X40" s="16" t="s">
        <v>36674</v>
      </c>
      <c r="Y40" s="33">
        <f>D6L1133C7-D6L1133C10</f>
        <v>0</v>
      </c>
      <c r="Z40" s="16" t="s">
        <v>36675</v>
      </c>
      <c r="AA40" s="33">
        <f>CHOOSE(MIN(D6L1133C9,RUN_YEARS),B7L811C7,B7L811C16,B7L811C25,B7L811C34,B7L811C43)</f>
        <v>15277</v>
      </c>
      <c r="AB40" s="16" t="s">
        <v>36676</v>
      </c>
      <c r="AC40" s="33">
        <f>IF(D6L1133C12=0,0,D6L1133C10/D6L1133C12)</f>
        <v>0</v>
      </c>
      <c r="AD40" s="16" t="s">
        <v>36677</v>
      </c>
      <c r="AE40" s="33">
        <f>IF(D6L1133C5=0,0,D6L1133C10/D6L1133C5)</f>
        <v>0</v>
      </c>
      <c r="AF40" s="16" t="s">
        <v>36678</v>
      </c>
      <c r="AG40" s="33">
        <f>CHOOSE(MIN(D6L1133C9,RUN_YEARS),B7L811C5,B7L811C14,B7L811C23,B7L811C32,B7L811C41)</f>
        <v>298.3300110540772</v>
      </c>
      <c r="AH40" s="16" t="s">
        <v>36679</v>
      </c>
      <c r="AI40" s="33">
        <f>IF(D6L1133C15=0,0,D6L1133C11/D6L1133C15)</f>
        <v>0</v>
      </c>
      <c r="AJ40" s="16" t="s">
        <v>36680</v>
      </c>
      <c r="AK40" s="33">
        <f>IF(D6L1133C5=0,0,D6L1133C11/D6L1133C5)</f>
        <v>0</v>
      </c>
      <c r="AL40" s="16" t="s">
        <v>36681</v>
      </c>
      <c r="AM40" s="33">
        <f>D6L1133C8*CHOOSE(MIN(D6L1133C9,RUN_YEARS),B7L811C4,B7L811C13,B7L811C22,B7L811C31,B7L811C40)</f>
        <v>0</v>
      </c>
      <c r="AN40" s="16" t="s">
        <v>36682</v>
      </c>
      <c r="AO40" s="33">
        <f>D6L1133C8-D6L1133C18</f>
        <v>0</v>
      </c>
      <c r="AP40" s="16" t="s">
        <v>36683</v>
      </c>
      <c r="AQ40" s="33">
        <f>CHOOSE(MIN(D6L1133C9,RUN_YEARS),B7L811C2,B7L811C11,B7L811C20,B7L811C29,B7L811C38)</f>
        <v>37.193950831072947</v>
      </c>
      <c r="AR40" s="16" t="s">
        <v>36684</v>
      </c>
      <c r="AS40" s="33">
        <f>IF(D6L1133C20=0,0,D6L1133C18/D6L1133C20)</f>
        <v>0</v>
      </c>
      <c r="AT40" s="16" t="s">
        <v>36685</v>
      </c>
      <c r="AU40" s="33">
        <f>IF(D6L1133C5=0,0,D6L1133C18/D6L1133C5)</f>
        <v>0</v>
      </c>
      <c r="AV40" s="16" t="s">
        <v>36686</v>
      </c>
      <c r="AW40" s="33">
        <f>CHOOSE(MIN(D6L1133C9,RUN_YEARS),B7L811C1,B7L811C10,B7L811C19,B7L811C28,B7L811C37)</f>
        <v>148.83904854074132</v>
      </c>
      <c r="AX40" s="16" t="s">
        <v>36687</v>
      </c>
      <c r="AY40" s="33">
        <f>IF(D6L1133C23=0,0,D6L1133C19/D6L1133C23)</f>
        <v>0</v>
      </c>
      <c r="AZ40" s="16" t="s">
        <v>36688</v>
      </c>
      <c r="BA40" s="33">
        <f>IF(D6L1133C5=0,0,D6L1133C19/D6L1133C5)</f>
        <v>0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15277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298.3300110540772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37.193950831072947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148.83904854074132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515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515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515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490.11540555550289</v>
      </c>
      <c r="X42" s="16" t="s">
        <v>36714</v>
      </c>
      <c r="Y42" s="33">
        <f>D6L1135C7-D6L1135C10</f>
        <v>24.884594444497111</v>
      </c>
      <c r="Z42" s="16" t="s">
        <v>36715</v>
      </c>
      <c r="AA42" s="33">
        <f>CHOOSE(MIN(D6L1135C9,RUN_YEARS),B7L811C7,B7L811C16,B7L811C25,B7L811C34,B7L811C43)</f>
        <v>15277</v>
      </c>
      <c r="AB42" s="16" t="s">
        <v>36716</v>
      </c>
      <c r="AC42" s="33">
        <f>IF(D6L1135C12=0,0,D6L1135C10/D6L1135C12)</f>
        <v>3.2081914351999925E-2</v>
      </c>
      <c r="AD42" s="16" t="s">
        <v>36717</v>
      </c>
      <c r="AE42" s="33">
        <f>IF(D6L1135C5=0,0,D6L1135C10/D6L1135C5)</f>
        <v>0.95168039913689884</v>
      </c>
      <c r="AF42" s="16" t="s">
        <v>36718</v>
      </c>
      <c r="AG42" s="33">
        <f>CHOOSE(MIN(D6L1135C9,RUN_YEARS),B7L811C5,B7L811C14,B7L811C23,B7L811C32,B7L811C41)</f>
        <v>298.3300110540772</v>
      </c>
      <c r="AH42" s="16" t="s">
        <v>36719</v>
      </c>
      <c r="AI42" s="33">
        <f>IF(D6L1135C15=0,0,D6L1135C11/D6L1135C15)</f>
        <v>8.3412977315200018E-2</v>
      </c>
      <c r="AJ42" s="16" t="s">
        <v>36720</v>
      </c>
      <c r="AK42" s="33">
        <f>IF(D6L1135C5=0,0,D6L1135C11/D6L1135C5)</f>
        <v>4.8319600863101185E-2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37.193950831072947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148.83904854074132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2645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2645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2645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15277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298.3300110540772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528.82015707097787</v>
      </c>
      <c r="AN43" s="16" t="s">
        <v>36742</v>
      </c>
      <c r="AO43" s="33">
        <f>D6L1136C8-D6L1136C18</f>
        <v>2116.179842929022</v>
      </c>
      <c r="AP43" s="16" t="s">
        <v>36743</v>
      </c>
      <c r="AQ43" s="33">
        <f>CHOOSE(MIN(D6L1136C9,RUN_YEARS),B7L811C2,B7L811C11,B7L811C20,B7L811C29,B7L811C38)</f>
        <v>37.193950831072947</v>
      </c>
      <c r="AR43" s="16" t="s">
        <v>36744</v>
      </c>
      <c r="AS43" s="33">
        <f>IF(D6L1136C20=0,0,D6L1136C18/D6L1136C20)</f>
        <v>14.217907623547902</v>
      </c>
      <c r="AT43" s="16" t="s">
        <v>36745</v>
      </c>
      <c r="AU43" s="33">
        <f>IF(D6L1136C5=0,0,D6L1136C18/D6L1136C5)</f>
        <v>0.1999320064540559</v>
      </c>
      <c r="AV43" s="16" t="s">
        <v>36746</v>
      </c>
      <c r="AW43" s="33">
        <f>CHOOSE(MIN(D6L1136C9,RUN_YEARS),B7L811C1,B7L811C10,B7L811C19,B7L811C28,B7L811C37)</f>
        <v>148.83904854074132</v>
      </c>
      <c r="AX43" s="16" t="s">
        <v>36747</v>
      </c>
      <c r="AY43" s="33">
        <f>IF(D6L1136C23=0,0,D6L1136C19/D6L1136C23)</f>
        <v>14.217907623547902</v>
      </c>
      <c r="AZ43" s="16" t="s">
        <v>36748</v>
      </c>
      <c r="BA43" s="33">
        <f>IF(D6L1136C5=0,0,D6L1136C19/D6L1136C5)</f>
        <v>0.80006799354594405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3160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3160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515</v>
      </c>
      <c r="R44" s="16" t="s">
        <v>36752</v>
      </c>
      <c r="S44" s="15">
        <f>SUM(D6L1129C8:D6L1136C8)</f>
        <v>2645</v>
      </c>
      <c r="U44" s="21" t="str">
        <f>NULL_VALUE</f>
        <v>n/a</v>
      </c>
      <c r="V44" s="16" t="s">
        <v>36753</v>
      </c>
      <c r="W44" s="33">
        <f>SUM(D6L1129C10:D6L1136C10)</f>
        <v>490.11540555550289</v>
      </c>
      <c r="X44" s="16" t="s">
        <v>36754</v>
      </c>
      <c r="Y44" s="33">
        <f>SUM(D6L1129C11:D6L1136C11)</f>
        <v>24.884594444497111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3.2081914351999925E-2</v>
      </c>
      <c r="AD44" s="16" t="s">
        <v>36756</v>
      </c>
      <c r="AE44" s="33">
        <f>IF(D6L1137C5=0,0,D6L1137C10/D6L1137C5)</f>
        <v>0.1550998118846528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8.3412977315200018E-2</v>
      </c>
      <c r="AJ44" s="16" t="s">
        <v>36758</v>
      </c>
      <c r="AK44" s="33">
        <f>IF(D6L1137C5=0,0,D6L1137C11/D6L1137C5)</f>
        <v>7.8748716596509852E-3</v>
      </c>
      <c r="AL44" s="16" t="s">
        <v>36759</v>
      </c>
      <c r="AM44" s="33">
        <f>SUM(D6L1129C18:D6L1136C18)</f>
        <v>528.82015707097787</v>
      </c>
      <c r="AN44" s="16" t="s">
        <v>36760</v>
      </c>
      <c r="AO44" s="33">
        <f>SUM(D6L1129C19:D6L1136C19)</f>
        <v>2116.179842929022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14.217907623547902</v>
      </c>
      <c r="AT44" s="16" t="s">
        <v>36762</v>
      </c>
      <c r="AU44" s="33">
        <f>IF(D6L1137C5=0,0,D6L1137C18/D6L1137C5)</f>
        <v>0.16734815097182845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14.217907623547902</v>
      </c>
      <c r="AZ44" s="16" t="s">
        <v>36764</v>
      </c>
      <c r="BA44" s="33">
        <f>IF(D6L1137C5=0,0,D6L1137C19/D6L1137C5)</f>
        <v>0.66967716548386769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0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0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</v>
      </c>
      <c r="R45" s="16" t="s">
        <v>36769</v>
      </c>
      <c r="S45" s="15">
        <f>D6L1138C5-D6L1138C7</f>
        <v>0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</v>
      </c>
      <c r="X45" s="16" t="s">
        <v>36771</v>
      </c>
      <c r="Y45" s="33">
        <f>D6L1138C7-D6L1138C10</f>
        <v>0</v>
      </c>
      <c r="Z45" s="16" t="s">
        <v>36772</v>
      </c>
      <c r="AA45" s="33">
        <f>CHOOSE(MIN(D6L1138C9,RUN_YEARS),B7L811C7,B7L811C16,B7L811C25,B7L811C34,B7L811C43)</f>
        <v>15277</v>
      </c>
      <c r="AB45" s="16" t="s">
        <v>36773</v>
      </c>
      <c r="AC45" s="33">
        <f>IF(D6L1138C12=0,0,D6L1138C10/D6L1138C12)</f>
        <v>0</v>
      </c>
      <c r="AD45" s="16" t="s">
        <v>36774</v>
      </c>
      <c r="AE45" s="33">
        <f>IF(D6L1138C5=0,0,D6L1138C10/D6L1138C5)</f>
        <v>0</v>
      </c>
      <c r="AF45" s="16" t="s">
        <v>36775</v>
      </c>
      <c r="AG45" s="33">
        <f>CHOOSE(MIN(D6L1138C9,RUN_YEARS),B7L811C5,B7L811C14,B7L811C23,B7L811C32,B7L811C41)</f>
        <v>298.3300110540772</v>
      </c>
      <c r="AH45" s="16" t="s">
        <v>36776</v>
      </c>
      <c r="AI45" s="33">
        <f>IF(D6L1138C15=0,0,D6L1138C11/D6L1138C15)</f>
        <v>0</v>
      </c>
      <c r="AJ45" s="16" t="s">
        <v>36777</v>
      </c>
      <c r="AK45" s="33">
        <f>IF(D6L1138C5=0,0,D6L1138C11/D6L1138C5)</f>
        <v>0</v>
      </c>
      <c r="AL45" s="16" t="s">
        <v>36778</v>
      </c>
      <c r="AM45" s="33">
        <f>D6L1138C8*CHOOSE(MIN(D6L1138C9,RUN_YEARS),B7L811C4,B7L811C13,B7L811C22,B7L811C31,B7L811C40)</f>
        <v>0</v>
      </c>
      <c r="AN45" s="16" t="s">
        <v>36779</v>
      </c>
      <c r="AO45" s="33">
        <f>D6L1138C8-D6L1138C18</f>
        <v>0</v>
      </c>
      <c r="AP45" s="16" t="s">
        <v>36780</v>
      </c>
      <c r="AQ45" s="33">
        <f>CHOOSE(MIN(D6L1138C9,RUN_YEARS),B7L811C2,B7L811C11,B7L811C20,B7L811C29,B7L811C38)</f>
        <v>37.193950831072947</v>
      </c>
      <c r="AR45" s="16" t="s">
        <v>36781</v>
      </c>
      <c r="AS45" s="33">
        <f>IF(D6L1138C20=0,0,D6L1138C18/D6L1138C20)</f>
        <v>0</v>
      </c>
      <c r="AT45" s="16" t="s">
        <v>36782</v>
      </c>
      <c r="AU45" s="33">
        <f>IF(D6L1138C5=0,0,D6L1138C18/D6L1138C5)</f>
        <v>0</v>
      </c>
      <c r="AV45" s="16" t="s">
        <v>36783</v>
      </c>
      <c r="AW45" s="33">
        <f>CHOOSE(MIN(D6L1138C9,RUN_YEARS),B7L811C1,B7L811C10,B7L811C19,B7L811C28,B7L811C37)</f>
        <v>148.83904854074132</v>
      </c>
      <c r="AX45" s="16" t="s">
        <v>36784</v>
      </c>
      <c r="AY45" s="33">
        <f>IF(D6L1138C23=0,0,D6L1138C19/D6L1138C23)</f>
        <v>0</v>
      </c>
      <c r="AZ45" s="16" t="s">
        <v>36785</v>
      </c>
      <c r="BA45" s="33">
        <f>IF(D6L1138C5=0,0,D6L1138C19/D6L1138C5)</f>
        <v>0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0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0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0</v>
      </c>
      <c r="R46" s="16" t="s">
        <v>36789</v>
      </c>
      <c r="S46" s="15">
        <f>D6L1139C5-D6L1139C7</f>
        <v>0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0</v>
      </c>
      <c r="X46" s="16" t="s">
        <v>36791</v>
      </c>
      <c r="Y46" s="33">
        <f>D6L1139C7-D6L1139C10</f>
        <v>0</v>
      </c>
      <c r="Z46" s="16" t="s">
        <v>36792</v>
      </c>
      <c r="AA46" s="33">
        <f>CHOOSE(MIN(D6L1139C9,RUN_YEARS),B7L811C7,B7L811C16,B7L811C25,B7L811C34,B7L811C43)</f>
        <v>15277</v>
      </c>
      <c r="AB46" s="16" t="s">
        <v>36793</v>
      </c>
      <c r="AC46" s="33">
        <f>IF(D6L1139C12=0,0,D6L1139C10/D6L1139C12)</f>
        <v>0</v>
      </c>
      <c r="AD46" s="16" t="s">
        <v>36794</v>
      </c>
      <c r="AE46" s="33">
        <f>IF(D6L1139C5=0,0,D6L1139C10/D6L1139C5)</f>
        <v>0</v>
      </c>
      <c r="AF46" s="16" t="s">
        <v>36795</v>
      </c>
      <c r="AG46" s="33">
        <f>CHOOSE(MIN(D6L1139C9,RUN_YEARS),B7L811C5,B7L811C14,B7L811C23,B7L811C32,B7L811C41)</f>
        <v>298.3300110540772</v>
      </c>
      <c r="AH46" s="16" t="s">
        <v>36796</v>
      </c>
      <c r="AI46" s="33">
        <f>IF(D6L1139C15=0,0,D6L1139C11/D6L1139C15)</f>
        <v>0</v>
      </c>
      <c r="AJ46" s="16" t="s">
        <v>36797</v>
      </c>
      <c r="AK46" s="33">
        <f>IF(D6L1139C5=0,0,D6L1139C11/D6L1139C5)</f>
        <v>0</v>
      </c>
      <c r="AL46" s="16" t="s">
        <v>36798</v>
      </c>
      <c r="AM46" s="33">
        <f>D6L1139C8*CHOOSE(MIN(D6L1139C9,RUN_YEARS),B7L811C4,B7L811C13,B7L811C22,B7L811C31,B7L811C40)</f>
        <v>0</v>
      </c>
      <c r="AN46" s="16" t="s">
        <v>36799</v>
      </c>
      <c r="AO46" s="33">
        <f>D6L1139C8-D6L1139C18</f>
        <v>0</v>
      </c>
      <c r="AP46" s="16" t="s">
        <v>36800</v>
      </c>
      <c r="AQ46" s="33">
        <f>CHOOSE(MIN(D6L1139C9,RUN_YEARS),B7L811C2,B7L811C11,B7L811C20,B7L811C29,B7L811C38)</f>
        <v>37.193950831072947</v>
      </c>
      <c r="AR46" s="16" t="s">
        <v>36801</v>
      </c>
      <c r="AS46" s="33">
        <f>IF(D6L1139C20=0,0,D6L1139C18/D6L1139C20)</f>
        <v>0</v>
      </c>
      <c r="AT46" s="16" t="s">
        <v>36802</v>
      </c>
      <c r="AU46" s="33">
        <f>IF(D6L1139C5=0,0,D6L1139C18/D6L1139C5)</f>
        <v>0</v>
      </c>
      <c r="AV46" s="16" t="s">
        <v>36803</v>
      </c>
      <c r="AW46" s="33">
        <f>CHOOSE(MIN(D6L1139C9,RUN_YEARS),B7L811C1,B7L811C10,B7L811C19,B7L811C28,B7L811C37)</f>
        <v>148.83904854074132</v>
      </c>
      <c r="AX46" s="16" t="s">
        <v>36804</v>
      </c>
      <c r="AY46" s="33">
        <f>IF(D6L1139C23=0,0,D6L1139C19/D6L1139C23)</f>
        <v>0</v>
      </c>
      <c r="AZ46" s="16" t="s">
        <v>36805</v>
      </c>
      <c r="BA46" s="33">
        <f>IF(D6L1139C5=0,0,D6L1139C19/D6L1139C5)</f>
        <v>0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0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0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0</v>
      </c>
      <c r="R47" s="16" t="s">
        <v>36809</v>
      </c>
      <c r="S47" s="15">
        <f>SUM(D6L1138C8:D6L1139C8)</f>
        <v>0</v>
      </c>
      <c r="U47" s="21" t="str">
        <f>NULL_VALUE</f>
        <v>n/a</v>
      </c>
      <c r="V47" s="16" t="s">
        <v>36810</v>
      </c>
      <c r="W47" s="33">
        <f>SUM(D6L1138C10:D6L1139C10)</f>
        <v>0</v>
      </c>
      <c r="X47" s="16" t="s">
        <v>36811</v>
      </c>
      <c r="Y47" s="33">
        <f>SUM(D6L1138C11:D6L1139C11)</f>
        <v>0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0</v>
      </c>
      <c r="AD47" s="16" t="s">
        <v>36813</v>
      </c>
      <c r="AE47" s="33">
        <f>IF(D6L1140C5=0,0,D6L1140C10/D6L1140C5)</f>
        <v>0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0</v>
      </c>
      <c r="AJ47" s="16" t="s">
        <v>36815</v>
      </c>
      <c r="AK47" s="33">
        <f>IF(D6L1140C5=0,0,D6L1140C11/D6L1140C5)</f>
        <v>0</v>
      </c>
      <c r="AL47" s="16" t="s">
        <v>36816</v>
      </c>
      <c r="AM47" s="33">
        <f>SUM(D6L1138C18:D6L1139C18)</f>
        <v>0</v>
      </c>
      <c r="AN47" s="16" t="s">
        <v>36817</v>
      </c>
      <c r="AO47" s="33">
        <f>SUM(D6L1138C19:D6L1139C19)</f>
        <v>0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0</v>
      </c>
      <c r="AT47" s="16" t="s">
        <v>36819</v>
      </c>
      <c r="AU47" s="33">
        <f>IF(D6L1140C5=0,0,D6L1140C18/D6L1140C5)</f>
        <v>0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0</v>
      </c>
      <c r="AZ47" s="16" t="s">
        <v>36821</v>
      </c>
      <c r="BA47" s="33">
        <f>IF(D6L1140C5=0,0,D6L1140C19/D6L1140C5)</f>
        <v>0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3160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3160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515</v>
      </c>
      <c r="R48" s="16" t="s">
        <v>36826</v>
      </c>
      <c r="S48" s="15">
        <f>SUM(D6L1128C8,D6L1137C8,D6L1140C8)</f>
        <v>2645</v>
      </c>
      <c r="U48" s="21" t="str">
        <f>NULL_VALUE</f>
        <v>n/a</v>
      </c>
      <c r="V48" s="16" t="s">
        <v>36827</v>
      </c>
      <c r="W48" s="33">
        <f>SUM(D6L1128C10,D6L1137C10,D6L1140C10)</f>
        <v>490.11540555550289</v>
      </c>
      <c r="X48" s="16" t="s">
        <v>36828</v>
      </c>
      <c r="Y48" s="33">
        <f>SUM(D6L1128C11,D6L1137C11,D6L1140C11)</f>
        <v>24.884594444497111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3.2081914351999925E-2</v>
      </c>
      <c r="AD48" s="16" t="s">
        <v>36830</v>
      </c>
      <c r="AE48" s="33">
        <f>IF(D6L1141C5=0,0,D6L1141C10/D6L1141C5)</f>
        <v>0.1550998118846528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8.3412977315200018E-2</v>
      </c>
      <c r="AJ48" s="16" t="s">
        <v>36832</v>
      </c>
      <c r="AK48" s="33">
        <f>IF(D6L1141C5=0,0,D6L1141C11/D6L1141C5)</f>
        <v>7.8748716596509852E-3</v>
      </c>
      <c r="AL48" s="16" t="s">
        <v>36833</v>
      </c>
      <c r="AM48" s="33">
        <f>SUM(D6L1128C18,D6L1137C18,D6L1140C18)</f>
        <v>528.82015707097787</v>
      </c>
      <c r="AN48" s="16" t="s">
        <v>36834</v>
      </c>
      <c r="AO48" s="33">
        <f>SUM(D6L1128C19,D6L1137C19,D6L1140C19)</f>
        <v>2116.179842929022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14.217907623547902</v>
      </c>
      <c r="AT48" s="16" t="s">
        <v>36836</v>
      </c>
      <c r="AU48" s="33">
        <f>IF(D6L1141C5=0,0,D6L1141C18/D6L1141C5)</f>
        <v>0.16734815097182845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14.217907623547902</v>
      </c>
      <c r="AZ48" s="16" t="s">
        <v>36838</v>
      </c>
      <c r="BA48" s="33">
        <f>IF(D6L1141C5=0,0,D6L1141C19/D6L1141C5)</f>
        <v>0.66967716548386769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261C43-AD5D-4297-98DE-DA7A513C614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0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0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0</v>
      </c>
      <c r="R8" s="16" t="s">
        <v>36847</v>
      </c>
      <c r="S8" s="15">
        <f>D6L1201C5-D6L1201C7</f>
        <v>0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0</v>
      </c>
      <c r="X8" s="16" t="s">
        <v>36849</v>
      </c>
      <c r="Y8" s="33">
        <f>D6L1201C7-D6L1201C10</f>
        <v>0</v>
      </c>
      <c r="Z8" s="16" t="s">
        <v>36850</v>
      </c>
      <c r="AA8" s="33">
        <f>CHOOSE(MIN(D6L1201C9,RUN_YEARS),B7L812C7,B7L812C16,B7L812C25,B7L812C34,B7L812C43)</f>
        <v>7799.6666666666661</v>
      </c>
      <c r="AB8" s="16" t="s">
        <v>36851</v>
      </c>
      <c r="AC8" s="33">
        <f>IF(D6L1201C12=0,0,D6L1201C10/D6L1201C12)</f>
        <v>0</v>
      </c>
      <c r="AD8" s="16" t="s">
        <v>36852</v>
      </c>
      <c r="AE8" s="33">
        <f>IF(D6L1201C5=0,0,D6L1201C10/D6L1201C5)</f>
        <v>0</v>
      </c>
      <c r="AF8" s="16" t="s">
        <v>36853</v>
      </c>
      <c r="AG8" s="33">
        <f>CHOOSE(MIN(D6L1201C9,RUN_YEARS),B7L812C5,B7L812C14,B7L812C23,B7L812C32,B7L812C41)</f>
        <v>118.75306934772516</v>
      </c>
      <c r="AH8" s="16" t="s">
        <v>36854</v>
      </c>
      <c r="AI8" s="33">
        <f>IF(D6L1201C15=0,0,D6L1201C11/D6L1201C15)</f>
        <v>0</v>
      </c>
      <c r="AJ8" s="16" t="s">
        <v>36855</v>
      </c>
      <c r="AK8" s="33">
        <f>IF(D6L1201C5=0,0,D6L1201C11/D6L1201C5)</f>
        <v>0</v>
      </c>
      <c r="AL8" s="16" t="s">
        <v>36856</v>
      </c>
      <c r="AM8" s="33">
        <f>D6L1201C8*CHOOSE(MIN(D6L1201C9,RUN_YEARS),B7L812C4,B7L812C13,B7L812C22,B7L812C31,B7L812C40)</f>
        <v>0</v>
      </c>
      <c r="AN8" s="16" t="s">
        <v>36857</v>
      </c>
      <c r="AO8" s="33">
        <f>D6L1201C8-D6L1201C18</f>
        <v>0</v>
      </c>
      <c r="AP8" s="16" t="s">
        <v>36858</v>
      </c>
      <c r="AQ8" s="33">
        <f>CHOOSE(MIN(D6L1201C9,RUN_YEARS),B7L812C2,B7L812C11,B7L812C20,B7L812C29,B7L812C38)</f>
        <v>19.747093093297753</v>
      </c>
      <c r="AR8" s="16" t="s">
        <v>36859</v>
      </c>
      <c r="AS8" s="33">
        <f>IF(D6L1201C20=0,0,D6L1201C18/D6L1201C20)</f>
        <v>0</v>
      </c>
      <c r="AT8" s="16" t="s">
        <v>36860</v>
      </c>
      <c r="AU8" s="33">
        <f>IF(D6L1201C5=0,0,D6L1201C18/D6L1201C5)</f>
        <v>0</v>
      </c>
      <c r="AV8" s="16" t="s">
        <v>36861</v>
      </c>
      <c r="AW8" s="33">
        <f>CHOOSE(MIN(D6L1201C9,RUN_YEARS),B7L812C1,B7L812C10,B7L812C19,B7L812C28,B7L812C37)</f>
        <v>45.908331508071242</v>
      </c>
      <c r="AX8" s="16" t="s">
        <v>36862</v>
      </c>
      <c r="AY8" s="33">
        <f>IF(D6L1201C23=0,0,D6L1201C19/D6L1201C23)</f>
        <v>0</v>
      </c>
      <c r="AZ8" s="16" t="s">
        <v>36863</v>
      </c>
      <c r="BA8" s="33">
        <f>IF(D6L1201C5=0,0,D6L1201C19/D6L1201C5)</f>
        <v>0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0</v>
      </c>
      <c r="J9" s="16" t="s">
        <v>36884</v>
      </c>
      <c r="K9" s="21">
        <f>IF(FLOW_THRU_100PCT="Y",1,INDEX(VariabilityMatrix,D6L1202C1,D6L1202C9))</f>
        <v>0.53430989066561307</v>
      </c>
      <c r="L9" s="16" t="s">
        <v>36864</v>
      </c>
      <c r="M9" s="15">
        <f>IF(D6L1202C2&lt;&gt;0,D6L1202C2*D6L1202C4,D6L1202C3*D6L1202C4)</f>
        <v>0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0</v>
      </c>
      <c r="R9" s="16" t="s">
        <v>36866</v>
      </c>
      <c r="S9" s="15">
        <f>D6L1202C5-D6L1202C7</f>
        <v>0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0</v>
      </c>
      <c r="X9" s="16" t="s">
        <v>36868</v>
      </c>
      <c r="Y9" s="33">
        <f>D6L1202C7-D6L1202C10</f>
        <v>0</v>
      </c>
      <c r="Z9" s="16" t="s">
        <v>36869</v>
      </c>
      <c r="AA9" s="33">
        <f>CHOOSE(MIN(D6L1202C9,RUN_YEARS),B7L812C7,B7L812C16,B7L812C25,B7L812C34,B7L812C43)</f>
        <v>6346</v>
      </c>
      <c r="AB9" s="16" t="s">
        <v>36870</v>
      </c>
      <c r="AC9" s="33">
        <f>IF(D6L1202C12=0,0,D6L1202C10/D6L1202C12)</f>
        <v>0</v>
      </c>
      <c r="AD9" s="16" t="s">
        <v>36871</v>
      </c>
      <c r="AE9" s="33">
        <f>IF(D6L1202C5=0,0,D6L1202C10/D6L1202C5)</f>
        <v>0</v>
      </c>
      <c r="AF9" s="16" t="s">
        <v>36872</v>
      </c>
      <c r="AG9" s="33">
        <f>CHOOSE(MIN(D6L1202C9,RUN_YEARS),B7L812C5,B7L812C14,B7L812C23,B7L812C32,B7L812C41)</f>
        <v>122.51515283433473</v>
      </c>
      <c r="AH9" s="16" t="s">
        <v>36873</v>
      </c>
      <c r="AI9" s="33">
        <f>IF(D6L1202C15=0,0,D6L1202C11/D6L1202C15)</f>
        <v>0</v>
      </c>
      <c r="AJ9" s="16" t="s">
        <v>36874</v>
      </c>
      <c r="AK9" s="33">
        <f>IF(D6L1202C5=0,0,D6L1202C11/D6L1202C5)</f>
        <v>0</v>
      </c>
      <c r="AL9" s="16" t="s">
        <v>36875</v>
      </c>
      <c r="AM9" s="33">
        <f>D6L1202C8*CHOOSE(MIN(D6L1202C9,RUN_YEARS),B7L812C4,B7L812C13,B7L812C22,B7L812C31,B7L812C40)</f>
        <v>0</v>
      </c>
      <c r="AN9" s="16" t="s">
        <v>36876</v>
      </c>
      <c r="AO9" s="33">
        <f>D6L1202C8-D6L1202C18</f>
        <v>0</v>
      </c>
      <c r="AP9" s="16" t="s">
        <v>36877</v>
      </c>
      <c r="AQ9" s="33">
        <f>CHOOSE(MIN(D6L1202C9,RUN_YEARS),B7L812C2,B7L812C11,B7L812C20,B7L812C29,B7L812C38)</f>
        <v>15.764167770229095</v>
      </c>
      <c r="AR9" s="16" t="s">
        <v>36878</v>
      </c>
      <c r="AS9" s="33">
        <f>IF(D6L1202C20=0,0,D6L1202C18/D6L1202C20)</f>
        <v>0</v>
      </c>
      <c r="AT9" s="16" t="s">
        <v>36879</v>
      </c>
      <c r="AU9" s="33">
        <f>IF(D6L1202C5=0,0,D6L1202C18/D6L1202C5)</f>
        <v>0</v>
      </c>
      <c r="AV9" s="16" t="s">
        <v>36880</v>
      </c>
      <c r="AW9" s="33">
        <f>CHOOSE(MIN(D6L1202C9,RUN_YEARS),B7L812C1,B7L812C10,B7L812C19,B7L812C28,B7L812C37)</f>
        <v>44.927367543697223</v>
      </c>
      <c r="AX9" s="16" t="s">
        <v>36881</v>
      </c>
      <c r="AY9" s="33">
        <f>IF(D6L1202C23=0,0,D6L1202C19/D6L1202C23)</f>
        <v>0</v>
      </c>
      <c r="AZ9" s="16" t="s">
        <v>36882</v>
      </c>
      <c r="BA9" s="33">
        <f>IF(D6L1202C5=0,0,D6L1202C19/D6L1202C5)</f>
        <v>0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0</v>
      </c>
      <c r="J10" s="16" t="s">
        <v>36905</v>
      </c>
      <c r="K10" s="21">
        <f>IF(FLOW_THRU_100PCT="Y",1,INDEX(VariabilityMatrix,D6L1203C1,D6L1203C9))</f>
        <v>0.53430989066561307</v>
      </c>
      <c r="L10" s="16" t="s">
        <v>36885</v>
      </c>
      <c r="M10" s="15">
        <f>IF(D6L1203C2&lt;&gt;0,D6L1203C2*D6L1203C4,D6L1203C3*D6L1203C4)</f>
        <v>0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</v>
      </c>
      <c r="R10" s="16" t="s">
        <v>36887</v>
      </c>
      <c r="S10" s="15">
        <f>D6L1203C5-D6L1203C7</f>
        <v>0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</v>
      </c>
      <c r="X10" s="16" t="s">
        <v>36889</v>
      </c>
      <c r="Y10" s="33">
        <f>D6L1203C7-D6L1203C10</f>
        <v>0</v>
      </c>
      <c r="Z10" s="16" t="s">
        <v>36890</v>
      </c>
      <c r="AA10" s="33">
        <f>CHOOSE(MIN(D6L1203C9,RUN_YEARS),B7L812C7,B7L812C16,B7L812C25,B7L812C34,B7L812C43)</f>
        <v>6346</v>
      </c>
      <c r="AB10" s="16" t="s">
        <v>36891</v>
      </c>
      <c r="AC10" s="33">
        <f>IF(D6L1203C12=0,0,D6L1203C10/D6L1203C12)</f>
        <v>0</v>
      </c>
      <c r="AD10" s="16" t="s">
        <v>36892</v>
      </c>
      <c r="AE10" s="33">
        <f>IF(D6L1203C5=0,0,D6L1203C10/D6L1203C5)</f>
        <v>0</v>
      </c>
      <c r="AF10" s="16" t="s">
        <v>36893</v>
      </c>
      <c r="AG10" s="33">
        <f>CHOOSE(MIN(D6L1203C9,RUN_YEARS),B7L812C5,B7L812C14,B7L812C23,B7L812C32,B7L812C41)</f>
        <v>122.51515283433473</v>
      </c>
      <c r="AH10" s="16" t="s">
        <v>36894</v>
      </c>
      <c r="AI10" s="33">
        <f>IF(D6L1203C15=0,0,D6L1203C11/D6L1203C15)</f>
        <v>0</v>
      </c>
      <c r="AJ10" s="16" t="s">
        <v>36895</v>
      </c>
      <c r="AK10" s="33">
        <f>IF(D6L1203C5=0,0,D6L1203C11/D6L1203C5)</f>
        <v>0</v>
      </c>
      <c r="AL10" s="16" t="s">
        <v>36896</v>
      </c>
      <c r="AM10" s="33">
        <f>D6L1203C8*CHOOSE(MIN(D6L1203C9,RUN_YEARS),B7L812C4,B7L812C13,B7L812C22,B7L812C31,B7L812C40)</f>
        <v>0</v>
      </c>
      <c r="AN10" s="16" t="s">
        <v>36897</v>
      </c>
      <c r="AO10" s="33">
        <f>D6L1203C8-D6L1203C18</f>
        <v>0</v>
      </c>
      <c r="AP10" s="16" t="s">
        <v>36898</v>
      </c>
      <c r="AQ10" s="33">
        <f>CHOOSE(MIN(D6L1203C9,RUN_YEARS),B7L812C2,B7L812C11,B7L812C20,B7L812C29,B7L812C38)</f>
        <v>15.764167770229095</v>
      </c>
      <c r="AR10" s="16" t="s">
        <v>36899</v>
      </c>
      <c r="AS10" s="33">
        <f>IF(D6L1203C20=0,0,D6L1203C18/D6L1203C20)</f>
        <v>0</v>
      </c>
      <c r="AT10" s="16" t="s">
        <v>36900</v>
      </c>
      <c r="AU10" s="33">
        <f>IF(D6L1203C5=0,0,D6L1203C18/D6L1203C5)</f>
        <v>0</v>
      </c>
      <c r="AV10" s="16" t="s">
        <v>36901</v>
      </c>
      <c r="AW10" s="33">
        <f>CHOOSE(MIN(D6L1203C9,RUN_YEARS),B7L812C1,B7L812C10,B7L812C19,B7L812C28,B7L812C37)</f>
        <v>44.927367543697223</v>
      </c>
      <c r="AX10" s="16" t="s">
        <v>36902</v>
      </c>
      <c r="AY10" s="33">
        <f>IF(D6L1203C23=0,0,D6L1203C19/D6L1203C23)</f>
        <v>0</v>
      </c>
      <c r="AZ10" s="16" t="s">
        <v>36903</v>
      </c>
      <c r="BA10" s="33">
        <f>IF(D6L1203C5=0,0,D6L1203C19/D6L1203C5)</f>
        <v>0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IF(FLOW_THRU_100PCT="Y",1,INDEX(VariabilityMatrix,D6L1204C1,D6L1204C9))</f>
        <v>0.54347465891250279</v>
      </c>
      <c r="L11" s="16" t="s">
        <v>36906</v>
      </c>
      <c r="M11" s="15">
        <f>IF(D6L1204C2&lt;&gt;0,D6L1204C2*D6L1204C4,D6L1204C3*D6L1204C4)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8088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91.434015616409368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19.691344787701642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40.136071284801702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0</v>
      </c>
      <c r="J12" s="16" t="s">
        <v>36947</v>
      </c>
      <c r="K12" s="21">
        <f>IF(FLOW_THRU_100PCT="Y",1,INDEX(VariabilityMatrix,D6L1205C1,D6L1205C9))</f>
        <v>0.28743433853457218</v>
      </c>
      <c r="L12" s="16" t="s">
        <v>36927</v>
      </c>
      <c r="M12" s="15">
        <f>IF(D6L1205C2&lt;&gt;0,D6L1205C2*D6L1205C4,D6L1205C3*D6L1205C4)</f>
        <v>0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0</v>
      </c>
      <c r="R12" s="16" t="s">
        <v>36929</v>
      </c>
      <c r="S12" s="15">
        <f>D6L1205C5-D6L1205C7</f>
        <v>0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0</v>
      </c>
      <c r="X12" s="16" t="s">
        <v>36931</v>
      </c>
      <c r="Y12" s="33">
        <f>D6L1205C7-D6L1205C10</f>
        <v>0</v>
      </c>
      <c r="Z12" s="16" t="s">
        <v>36932</v>
      </c>
      <c r="AA12" s="33">
        <f>CHOOSE(MIN(D6L1205C9,RUN_YEARS),B7L812C7,B7L812C16,B7L812C25,B7L812C34,B7L812C43)</f>
        <v>6346</v>
      </c>
      <c r="AB12" s="16" t="s">
        <v>36933</v>
      </c>
      <c r="AC12" s="33">
        <f>IF(D6L1205C12=0,0,D6L1205C10/D6L1205C12)</f>
        <v>0</v>
      </c>
      <c r="AD12" s="16" t="s">
        <v>36934</v>
      </c>
      <c r="AE12" s="33">
        <f>IF(D6L1205C5=0,0,D6L1205C10/D6L1205C5)</f>
        <v>0</v>
      </c>
      <c r="AF12" s="16" t="s">
        <v>36935</v>
      </c>
      <c r="AG12" s="33">
        <f>CHOOSE(MIN(D6L1205C9,RUN_YEARS),B7L812C5,B7L812C14,B7L812C23,B7L812C32,B7L812C41)</f>
        <v>122.51515283433473</v>
      </c>
      <c r="AH12" s="16" t="s">
        <v>36936</v>
      </c>
      <c r="AI12" s="33">
        <f>IF(D6L1205C15=0,0,D6L1205C11/D6L1205C15)</f>
        <v>0</v>
      </c>
      <c r="AJ12" s="16" t="s">
        <v>36937</v>
      </c>
      <c r="AK12" s="33">
        <f>IF(D6L1205C5=0,0,D6L1205C11/D6L1205C5)</f>
        <v>0</v>
      </c>
      <c r="AL12" s="16" t="s">
        <v>36938</v>
      </c>
      <c r="AM12" s="33">
        <f>D6L1205C8*CHOOSE(MIN(D6L1205C9,RUN_YEARS),B7L812C4,B7L812C13,B7L812C22,B7L812C31,B7L812C40)</f>
        <v>0</v>
      </c>
      <c r="AN12" s="16" t="s">
        <v>36939</v>
      </c>
      <c r="AO12" s="33">
        <f>D6L1205C8-D6L1205C18</f>
        <v>0</v>
      </c>
      <c r="AP12" s="16" t="s">
        <v>36940</v>
      </c>
      <c r="AQ12" s="33">
        <f>CHOOSE(MIN(D6L1205C9,RUN_YEARS),B7L812C2,B7L812C11,B7L812C20,B7L812C29,B7L812C38)</f>
        <v>15.764167770229095</v>
      </c>
      <c r="AR12" s="16" t="s">
        <v>36941</v>
      </c>
      <c r="AS12" s="33">
        <f>IF(D6L1205C20=0,0,D6L1205C18/D6L1205C20)</f>
        <v>0</v>
      </c>
      <c r="AT12" s="16" t="s">
        <v>36942</v>
      </c>
      <c r="AU12" s="33">
        <f>IF(D6L1205C5=0,0,D6L1205C18/D6L1205C5)</f>
        <v>0</v>
      </c>
      <c r="AV12" s="16" t="s">
        <v>36943</v>
      </c>
      <c r="AW12" s="33">
        <f>CHOOSE(MIN(D6L1205C9,RUN_YEARS),B7L812C1,B7L812C10,B7L812C19,B7L812C28,B7L812C37)</f>
        <v>44.927367543697223</v>
      </c>
      <c r="AX12" s="16" t="s">
        <v>36944</v>
      </c>
      <c r="AY12" s="33">
        <f>IF(D6L1205C23=0,0,D6L1205C19/D6L1205C23)</f>
        <v>0</v>
      </c>
      <c r="AZ12" s="16" t="s">
        <v>36945</v>
      </c>
      <c r="BA12" s="33">
        <f>IF(D6L1205C5=0,0,D6L1205C19/D6L1205C5)</f>
        <v>0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0</v>
      </c>
      <c r="J13" s="16" t="s">
        <v>36968</v>
      </c>
      <c r="K13" s="21">
        <f>IF(FLOW_THRU_100PCT="Y",1,INDEX(VariabilityMatrix,D6L1206C1,D6L1206C9))</f>
        <v>0.53430989066561307</v>
      </c>
      <c r="L13" s="16" t="s">
        <v>36948</v>
      </c>
      <c r="M13" s="15">
        <f>IF(D6L1206C2&lt;&gt;0,D6L1206C2*D6L1206C4,D6L1206C3*D6L1206C4)</f>
        <v>0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0</v>
      </c>
      <c r="R13" s="16" t="s">
        <v>36950</v>
      </c>
      <c r="S13" s="15">
        <f>D6L1206C5-D6L1206C7</f>
        <v>0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0</v>
      </c>
      <c r="X13" s="16" t="s">
        <v>36952</v>
      </c>
      <c r="Y13" s="33">
        <f>D6L1206C7-D6L1206C10</f>
        <v>0</v>
      </c>
      <c r="Z13" s="16" t="s">
        <v>36953</v>
      </c>
      <c r="AA13" s="33">
        <f>CHOOSE(MIN(D6L1206C9,RUN_YEARS),B7L812C7,B7L812C16,B7L812C25,B7L812C34,B7L812C43)</f>
        <v>6346</v>
      </c>
      <c r="AB13" s="16" t="s">
        <v>36954</v>
      </c>
      <c r="AC13" s="33">
        <f>IF(D6L1206C12=0,0,D6L1206C10/D6L1206C12)</f>
        <v>0</v>
      </c>
      <c r="AD13" s="16" t="s">
        <v>36955</v>
      </c>
      <c r="AE13" s="33">
        <f>IF(D6L1206C5=0,0,D6L1206C10/D6L1206C5)</f>
        <v>0</v>
      </c>
      <c r="AF13" s="16" t="s">
        <v>36956</v>
      </c>
      <c r="AG13" s="33">
        <f>CHOOSE(MIN(D6L1206C9,RUN_YEARS),B7L812C5,B7L812C14,B7L812C23,B7L812C32,B7L812C41)</f>
        <v>122.51515283433473</v>
      </c>
      <c r="AH13" s="16" t="s">
        <v>36957</v>
      </c>
      <c r="AI13" s="33">
        <f>IF(D6L1206C15=0,0,D6L1206C11/D6L1206C15)</f>
        <v>0</v>
      </c>
      <c r="AJ13" s="16" t="s">
        <v>36958</v>
      </c>
      <c r="AK13" s="33">
        <f>IF(D6L1206C5=0,0,D6L1206C11/D6L1206C5)</f>
        <v>0</v>
      </c>
      <c r="AL13" s="16" t="s">
        <v>36959</v>
      </c>
      <c r="AM13" s="33">
        <f>D6L1206C8*CHOOSE(MIN(D6L1206C9,RUN_YEARS),B7L812C4,B7L812C13,B7L812C22,B7L812C31,B7L812C40)</f>
        <v>0</v>
      </c>
      <c r="AN13" s="16" t="s">
        <v>36960</v>
      </c>
      <c r="AO13" s="33">
        <f>D6L1206C8-D6L1206C18</f>
        <v>0</v>
      </c>
      <c r="AP13" s="16" t="s">
        <v>36961</v>
      </c>
      <c r="AQ13" s="33">
        <f>CHOOSE(MIN(D6L1206C9,RUN_YEARS),B7L812C2,B7L812C11,B7L812C20,B7L812C29,B7L812C38)</f>
        <v>15.764167770229095</v>
      </c>
      <c r="AR13" s="16" t="s">
        <v>36962</v>
      </c>
      <c r="AS13" s="33">
        <f>IF(D6L1206C20=0,0,D6L1206C18/D6L1206C20)</f>
        <v>0</v>
      </c>
      <c r="AT13" s="16" t="s">
        <v>36963</v>
      </c>
      <c r="AU13" s="33">
        <f>IF(D6L1206C5=0,0,D6L1206C18/D6L1206C5)</f>
        <v>0</v>
      </c>
      <c r="AV13" s="16" t="s">
        <v>36964</v>
      </c>
      <c r="AW13" s="33">
        <f>CHOOSE(MIN(D6L1206C9,RUN_YEARS),B7L812C1,B7L812C10,B7L812C19,B7L812C28,B7L812C37)</f>
        <v>44.927367543697223</v>
      </c>
      <c r="AX13" s="16" t="s">
        <v>36965</v>
      </c>
      <c r="AY13" s="33">
        <f>IF(D6L1206C23=0,0,D6L1206C19/D6L1206C23)</f>
        <v>0</v>
      </c>
      <c r="AZ13" s="16" t="s">
        <v>36966</v>
      </c>
      <c r="BA13" s="33">
        <f>IF(D6L1206C5=0,0,D6L1206C19/D6L1206C5)</f>
        <v>0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0</v>
      </c>
      <c r="J14" s="16" t="s">
        <v>36989</v>
      </c>
      <c r="K14" s="21">
        <f>IF(FLOW_THRU_100PCT="Y",1,INDEX(VariabilityMatrix,D6L1207C1,D6L1207C9))</f>
        <v>0.54347465891250279</v>
      </c>
      <c r="L14" s="16" t="s">
        <v>36969</v>
      </c>
      <c r="M14" s="15">
        <f>IF(D6L1207C2&lt;&gt;0,D6L1207C2*D6L1207C4,D6L1207C3*D6L1207C4)</f>
        <v>0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</v>
      </c>
      <c r="R14" s="16" t="s">
        <v>36971</v>
      </c>
      <c r="S14" s="15">
        <f>D6L1207C5-D6L1207C7</f>
        <v>0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</v>
      </c>
      <c r="X14" s="16" t="s">
        <v>36973</v>
      </c>
      <c r="Y14" s="33">
        <f>D6L1207C7-D6L1207C10</f>
        <v>0</v>
      </c>
      <c r="Z14" s="16" t="s">
        <v>36974</v>
      </c>
      <c r="AA14" s="33">
        <f>CHOOSE(MIN(D6L1207C9,RUN_YEARS),B7L812C7,B7L812C16,B7L812C25,B7L812C34,B7L812C43)</f>
        <v>8088</v>
      </c>
      <c r="AB14" s="16" t="s">
        <v>36975</v>
      </c>
      <c r="AC14" s="33">
        <f>IF(D6L1207C12=0,0,D6L1207C10/D6L1207C12)</f>
        <v>0</v>
      </c>
      <c r="AD14" s="16" t="s">
        <v>36976</v>
      </c>
      <c r="AE14" s="33">
        <f>IF(D6L1207C5=0,0,D6L1207C10/D6L1207C5)</f>
        <v>0</v>
      </c>
      <c r="AF14" s="16" t="s">
        <v>36977</v>
      </c>
      <c r="AG14" s="33">
        <f>CHOOSE(MIN(D6L1207C9,RUN_YEARS),B7L812C5,B7L812C14,B7L812C23,B7L812C32,B7L812C41)</f>
        <v>91.434015616409368</v>
      </c>
      <c r="AH14" s="16" t="s">
        <v>36978</v>
      </c>
      <c r="AI14" s="33">
        <f>IF(D6L1207C15=0,0,D6L1207C11/D6L1207C15)</f>
        <v>0</v>
      </c>
      <c r="AJ14" s="16" t="s">
        <v>36979</v>
      </c>
      <c r="AK14" s="33">
        <f>IF(D6L1207C5=0,0,D6L1207C11/D6L1207C5)</f>
        <v>0</v>
      </c>
      <c r="AL14" s="16" t="s">
        <v>36980</v>
      </c>
      <c r="AM14" s="33">
        <f>D6L1207C8*CHOOSE(MIN(D6L1207C9,RUN_YEARS),B7L812C4,B7L812C13,B7L812C22,B7L812C31,B7L812C40)</f>
        <v>0</v>
      </c>
      <c r="AN14" s="16" t="s">
        <v>36981</v>
      </c>
      <c r="AO14" s="33">
        <f>D6L1207C8-D6L1207C18</f>
        <v>0</v>
      </c>
      <c r="AP14" s="16" t="s">
        <v>36982</v>
      </c>
      <c r="AQ14" s="33">
        <f>CHOOSE(MIN(D6L1207C9,RUN_YEARS),B7L812C2,B7L812C11,B7L812C20,B7L812C29,B7L812C38)</f>
        <v>19.691344787701642</v>
      </c>
      <c r="AR14" s="16" t="s">
        <v>36983</v>
      </c>
      <c r="AS14" s="33">
        <f>IF(D6L1207C20=0,0,D6L1207C18/D6L1207C20)</f>
        <v>0</v>
      </c>
      <c r="AT14" s="16" t="s">
        <v>36984</v>
      </c>
      <c r="AU14" s="33">
        <f>IF(D6L1207C5=0,0,D6L1207C18/D6L1207C5)</f>
        <v>0</v>
      </c>
      <c r="AV14" s="16" t="s">
        <v>36985</v>
      </c>
      <c r="AW14" s="33">
        <f>CHOOSE(MIN(D6L1207C9,RUN_YEARS),B7L812C1,B7L812C10,B7L812C19,B7L812C28,B7L812C37)</f>
        <v>40.136071284801702</v>
      </c>
      <c r="AX14" s="16" t="s">
        <v>36986</v>
      </c>
      <c r="AY14" s="33">
        <f>IF(D6L1207C23=0,0,D6L1207C19/D6L1207C23)</f>
        <v>0</v>
      </c>
      <c r="AZ14" s="16" t="s">
        <v>36987</v>
      </c>
      <c r="BA14" s="33">
        <f>IF(D6L1207C5=0,0,D6L1207C19/D6L1207C5)</f>
        <v>0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IF(FLOW_THRU_100PCT="Y",1,INDEX(VariabilityMatrix,D6L1208C1,D6L1208C9))</f>
        <v>0.54347465891250279</v>
      </c>
      <c r="L15" s="16" t="s">
        <v>36990</v>
      </c>
      <c r="M15" s="15">
        <f>IF(D6L1208C2&lt;&gt;0,D6L1208C2*D6L1208C4,D6L1208C3*D6L1208C4)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8088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91.434015616409368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19.691344787701642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40.136071284801702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IF(FLOW_THRU_100PCT="Y",1,INDEX(VariabilityMatrix,D6L1209C1,D6L1209C9))</f>
        <v>0.54347465891250279</v>
      </c>
      <c r="L16" s="16" t="s">
        <v>37011</v>
      </c>
      <c r="M16" s="15">
        <f>IF(D6L1209C2&lt;&gt;0,D6L1209C2*D6L1209C4,D6L1209C3*D6L1209C4)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8088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91.434015616409368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19.691344787701642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40.136071284801702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IF(FLOW_THRU_100PCT="Y",1,INDEX(VariabilityMatrix,D6L1210C1,D6L1210C9))</f>
        <v>0.54347465891250279</v>
      </c>
      <c r="L17" s="16" t="s">
        <v>37032</v>
      </c>
      <c r="M17" s="15">
        <f>IF(D6L1210C2&lt;&gt;0,D6L1210C2*D6L1210C4,D6L1210C3*D6L1210C4)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8088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91.434015616409368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19.691344787701642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40.136071284801702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0.54347465891250279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8088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91.434015616409368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19.691344787701642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40.136071284801702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0.54347465891250279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8088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91.434015616409368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19.691344787701642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40.136071284801702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0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</v>
      </c>
      <c r="R20" s="16" t="s">
        <v>37097</v>
      </c>
      <c r="S20" s="15">
        <f>D6L1213C5-D6L1213C7</f>
        <v>0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</v>
      </c>
      <c r="X20" s="16" t="s">
        <v>37099</v>
      </c>
      <c r="Y20" s="33">
        <f>D6L1213C7-D6L1213C10</f>
        <v>0</v>
      </c>
      <c r="Z20" s="16" t="s">
        <v>37100</v>
      </c>
      <c r="AA20" s="33">
        <f>CHOOSE(MIN(D6L1213C9,RUN_YEARS),B7L812C7,B7L812C16,B7L812C25,B7L812C34,B7L812C43)</f>
        <v>8088</v>
      </c>
      <c r="AB20" s="16" t="s">
        <v>37101</v>
      </c>
      <c r="AC20" s="33">
        <f>IF(D6L1213C12=0,0,D6L1213C10/D6L1213C12)</f>
        <v>0</v>
      </c>
      <c r="AD20" s="16" t="s">
        <v>37102</v>
      </c>
      <c r="AE20" s="33">
        <f>IF(D6L1213C5=0,0,D6L1213C10/D6L1213C5)</f>
        <v>0</v>
      </c>
      <c r="AF20" s="16" t="s">
        <v>37103</v>
      </c>
      <c r="AG20" s="33">
        <f>CHOOSE(MIN(D6L1213C9,RUN_YEARS),B7L812C5,B7L812C14,B7L812C23,B7L812C32,B7L812C41)</f>
        <v>91.434015616409368</v>
      </c>
      <c r="AH20" s="16" t="s">
        <v>37104</v>
      </c>
      <c r="AI20" s="33">
        <f>IF(D6L1213C15=0,0,D6L1213C11/D6L1213C15)</f>
        <v>0</v>
      </c>
      <c r="AJ20" s="16" t="s">
        <v>37105</v>
      </c>
      <c r="AK20" s="33">
        <f>IF(D6L1213C5=0,0,D6L1213C11/D6L1213C5)</f>
        <v>0</v>
      </c>
      <c r="AL20" s="16" t="s">
        <v>37106</v>
      </c>
      <c r="AM20" s="33">
        <f>D6L1213C8*CHOOSE(MIN(D6L1213C9,RUN_YEARS),B7L812C4,B7L812C13,B7L812C22,B7L812C31,B7L812C40)</f>
        <v>0</v>
      </c>
      <c r="AN20" s="16" t="s">
        <v>37107</v>
      </c>
      <c r="AO20" s="33">
        <f>D6L1213C8-D6L1213C18</f>
        <v>0</v>
      </c>
      <c r="AP20" s="16" t="s">
        <v>37108</v>
      </c>
      <c r="AQ20" s="33">
        <f>CHOOSE(MIN(D6L1213C9,RUN_YEARS),B7L812C2,B7L812C11,B7L812C20,B7L812C29,B7L812C38)</f>
        <v>19.691344787701642</v>
      </c>
      <c r="AR20" s="16" t="s">
        <v>37109</v>
      </c>
      <c r="AS20" s="33">
        <f>IF(D6L1213C20=0,0,D6L1213C18/D6L1213C20)</f>
        <v>0</v>
      </c>
      <c r="AT20" s="16" t="s">
        <v>37110</v>
      </c>
      <c r="AU20" s="33">
        <f>IF(D6L1213C5=0,0,D6L1213C18/D6L1213C5)</f>
        <v>0</v>
      </c>
      <c r="AV20" s="16" t="s">
        <v>37111</v>
      </c>
      <c r="AW20" s="33">
        <f>CHOOSE(MIN(D6L1213C9,RUN_YEARS),B7L812C1,B7L812C10,B7L812C19,B7L812C28,B7L812C37)</f>
        <v>40.136071284801702</v>
      </c>
      <c r="AX20" s="16" t="s">
        <v>37112</v>
      </c>
      <c r="AY20" s="33">
        <f>IF(D6L1213C23=0,0,D6L1213C19/D6L1213C23)</f>
        <v>0</v>
      </c>
      <c r="AZ20" s="16" t="s">
        <v>37113</v>
      </c>
      <c r="BA20" s="33">
        <f>IF(D6L1213C5=0,0,D6L1213C19/D6L1213C5)</f>
        <v>0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</v>
      </c>
      <c r="J21" s="16" t="s">
        <v>37135</v>
      </c>
      <c r="K21" s="21">
        <f>IF(FLOW_THRU_100PCT="Y",1,INDEX(VariabilityMatrix,D6L1214C1,D6L1214C9))</f>
        <v>0.53430989066561307</v>
      </c>
      <c r="L21" s="16" t="s">
        <v>37115</v>
      </c>
      <c r="M21" s="15">
        <f>IF(D6L1214C2&lt;&gt;0,D6L1214C2*D6L1214C4,D6L1214C3*D6L1214C4)</f>
        <v>0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</v>
      </c>
      <c r="R21" s="16" t="s">
        <v>37117</v>
      </c>
      <c r="S21" s="15">
        <f>D6L1214C5-D6L1214C7</f>
        <v>0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</v>
      </c>
      <c r="X21" s="16" t="s">
        <v>37119</v>
      </c>
      <c r="Y21" s="33">
        <f>D6L1214C7-D6L1214C10</f>
        <v>0</v>
      </c>
      <c r="Z21" s="16" t="s">
        <v>37120</v>
      </c>
      <c r="AA21" s="33">
        <f>CHOOSE(MIN(D6L1214C9,RUN_YEARS),B7L812C7,B7L812C16,B7L812C25,B7L812C34,B7L812C43)</f>
        <v>6346</v>
      </c>
      <c r="AB21" s="16" t="s">
        <v>37121</v>
      </c>
      <c r="AC21" s="33">
        <f>IF(D6L1214C12=0,0,D6L1214C10/D6L1214C12)</f>
        <v>0</v>
      </c>
      <c r="AD21" s="16" t="s">
        <v>37122</v>
      </c>
      <c r="AE21" s="33">
        <f>IF(D6L1214C5=0,0,D6L1214C10/D6L1214C5)</f>
        <v>0</v>
      </c>
      <c r="AF21" s="16" t="s">
        <v>37123</v>
      </c>
      <c r="AG21" s="33">
        <f>CHOOSE(MIN(D6L1214C9,RUN_YEARS),B7L812C5,B7L812C14,B7L812C23,B7L812C32,B7L812C41)</f>
        <v>122.51515283433473</v>
      </c>
      <c r="AH21" s="16" t="s">
        <v>37124</v>
      </c>
      <c r="AI21" s="33">
        <f>IF(D6L1214C15=0,0,D6L1214C11/D6L1214C15)</f>
        <v>0</v>
      </c>
      <c r="AJ21" s="16" t="s">
        <v>37125</v>
      </c>
      <c r="AK21" s="33">
        <f>IF(D6L1214C5=0,0,D6L1214C11/D6L1214C5)</f>
        <v>0</v>
      </c>
      <c r="AL21" s="16" t="s">
        <v>37126</v>
      </c>
      <c r="AM21" s="33">
        <f>D6L1214C8*CHOOSE(MIN(D6L1214C9,RUN_YEARS),B7L812C4,B7L812C13,B7L812C22,B7L812C31,B7L812C40)</f>
        <v>0</v>
      </c>
      <c r="AN21" s="16" t="s">
        <v>37127</v>
      </c>
      <c r="AO21" s="33">
        <f>D6L1214C8-D6L1214C18</f>
        <v>0</v>
      </c>
      <c r="AP21" s="16" t="s">
        <v>37128</v>
      </c>
      <c r="AQ21" s="33">
        <f>CHOOSE(MIN(D6L1214C9,RUN_YEARS),B7L812C2,B7L812C11,B7L812C20,B7L812C29,B7L812C38)</f>
        <v>15.764167770229095</v>
      </c>
      <c r="AR21" s="16" t="s">
        <v>37129</v>
      </c>
      <c r="AS21" s="33">
        <f>IF(D6L1214C20=0,0,D6L1214C18/D6L1214C20)</f>
        <v>0</v>
      </c>
      <c r="AT21" s="16" t="s">
        <v>37130</v>
      </c>
      <c r="AU21" s="33">
        <f>IF(D6L1214C5=0,0,D6L1214C18/D6L1214C5)</f>
        <v>0</v>
      </c>
      <c r="AV21" s="16" t="s">
        <v>37131</v>
      </c>
      <c r="AW21" s="33">
        <f>CHOOSE(MIN(D6L1214C9,RUN_YEARS),B7L812C1,B7L812C10,B7L812C19,B7L812C28,B7L812C37)</f>
        <v>44.927367543697223</v>
      </c>
      <c r="AX21" s="16" t="s">
        <v>37132</v>
      </c>
      <c r="AY21" s="33">
        <f>IF(D6L1214C23=0,0,D6L1214C19/D6L1214C23)</f>
        <v>0</v>
      </c>
      <c r="AZ21" s="16" t="s">
        <v>37133</v>
      </c>
      <c r="BA21" s="33">
        <f>IF(D6L1214C5=0,0,D6L1214C19/D6L1214C5)</f>
        <v>0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0</v>
      </c>
      <c r="J22" s="16" t="s">
        <v>37156</v>
      </c>
      <c r="K22" s="21">
        <f>IF(FLOW_THRU_100PCT="Y",1,INDEX(VariabilityMatrix,D6L1215C1,D6L1215C9))</f>
        <v>0.54384063012100192</v>
      </c>
      <c r="L22" s="16" t="s">
        <v>37136</v>
      </c>
      <c r="M22" s="15">
        <f>IF(D6L1215C2&lt;&gt;0,D6L1215C2*D6L1215C4,D6L1215C3*D6L1215C4)</f>
        <v>0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0</v>
      </c>
      <c r="R22" s="16" t="s">
        <v>37138</v>
      </c>
      <c r="S22" s="15">
        <f>D6L1215C5-D6L1215C7</f>
        <v>0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0</v>
      </c>
      <c r="X22" s="16" t="s">
        <v>37140</v>
      </c>
      <c r="Y22" s="33">
        <f>D6L1215C7-D6L1215C10</f>
        <v>0</v>
      </c>
      <c r="Z22" s="16" t="s">
        <v>37141</v>
      </c>
      <c r="AA22" s="33">
        <f>CHOOSE(MIN(D6L1215C9,RUN_YEARS),B7L812C7,B7L812C16,B7L812C25,B7L812C34,B7L812C43)</f>
        <v>7799.6666666666661</v>
      </c>
      <c r="AB22" s="16" t="s">
        <v>37142</v>
      </c>
      <c r="AC22" s="33">
        <f>IF(D6L1215C12=0,0,D6L1215C10/D6L1215C12)</f>
        <v>0</v>
      </c>
      <c r="AD22" s="16" t="s">
        <v>37143</v>
      </c>
      <c r="AE22" s="33">
        <f>IF(D6L1215C5=0,0,D6L1215C10/D6L1215C5)</f>
        <v>0</v>
      </c>
      <c r="AF22" s="16" t="s">
        <v>37144</v>
      </c>
      <c r="AG22" s="33">
        <f>CHOOSE(MIN(D6L1215C9,RUN_YEARS),B7L812C5,B7L812C14,B7L812C23,B7L812C32,B7L812C41)</f>
        <v>118.75306934772516</v>
      </c>
      <c r="AH22" s="16" t="s">
        <v>37145</v>
      </c>
      <c r="AI22" s="33">
        <f>IF(D6L1215C15=0,0,D6L1215C11/D6L1215C15)</f>
        <v>0</v>
      </c>
      <c r="AJ22" s="16" t="s">
        <v>37146</v>
      </c>
      <c r="AK22" s="33">
        <f>IF(D6L1215C5=0,0,D6L1215C11/D6L1215C5)</f>
        <v>0</v>
      </c>
      <c r="AL22" s="16" t="s">
        <v>37147</v>
      </c>
      <c r="AM22" s="33">
        <f>D6L1215C8*CHOOSE(MIN(D6L1215C9,RUN_YEARS),B7L812C4,B7L812C13,B7L812C22,B7L812C31,B7L812C40)</f>
        <v>0</v>
      </c>
      <c r="AN22" s="16" t="s">
        <v>37148</v>
      </c>
      <c r="AO22" s="33">
        <f>D6L1215C8-D6L1215C18</f>
        <v>0</v>
      </c>
      <c r="AP22" s="16" t="s">
        <v>37149</v>
      </c>
      <c r="AQ22" s="33">
        <f>CHOOSE(MIN(D6L1215C9,RUN_YEARS),B7L812C2,B7L812C11,B7L812C20,B7L812C29,B7L812C38)</f>
        <v>19.747093093297753</v>
      </c>
      <c r="AR22" s="16" t="s">
        <v>37150</v>
      </c>
      <c r="AS22" s="33">
        <f>IF(D6L1215C20=0,0,D6L1215C18/D6L1215C20)</f>
        <v>0</v>
      </c>
      <c r="AT22" s="16" t="s">
        <v>37151</v>
      </c>
      <c r="AU22" s="33">
        <f>IF(D6L1215C5=0,0,D6L1215C18/D6L1215C5)</f>
        <v>0</v>
      </c>
      <c r="AV22" s="16" t="s">
        <v>37152</v>
      </c>
      <c r="AW22" s="33">
        <f>CHOOSE(MIN(D6L1215C9,RUN_YEARS),B7L812C1,B7L812C10,B7L812C19,B7L812C28,B7L812C37)</f>
        <v>45.908331508071242</v>
      </c>
      <c r="AX22" s="16" t="s">
        <v>37153</v>
      </c>
      <c r="AY22" s="33">
        <f>IF(D6L1215C23=0,0,D6L1215C19/D6L1215C23)</f>
        <v>0</v>
      </c>
      <c r="AZ22" s="16" t="s">
        <v>37154</v>
      </c>
      <c r="BA22" s="33">
        <f>IF(D6L1215C5=0,0,D6L1215C19/D6L1215C5)</f>
        <v>0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0</v>
      </c>
      <c r="J23" s="16" t="s">
        <v>37177</v>
      </c>
      <c r="K23" s="21">
        <f>IF(FLOW_THRU_100PCT="Y",1,INDEX(VariabilityMatrix,D6L1216C1,D6L1216C9))</f>
        <v>0.29459207198942489</v>
      </c>
      <c r="L23" s="16" t="s">
        <v>37157</v>
      </c>
      <c r="M23" s="15">
        <f>IF(D6L1216C2&lt;&gt;0,D6L1216C2*D6L1216C4,D6L1216C3*D6L1216C4)</f>
        <v>0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0</v>
      </c>
      <c r="R23" s="16" t="s">
        <v>37159</v>
      </c>
      <c r="S23" s="15">
        <f>D6L1216C5-D6L1216C7</f>
        <v>0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0</v>
      </c>
      <c r="X23" s="16" t="s">
        <v>37161</v>
      </c>
      <c r="Y23" s="33">
        <f>D6L1216C7-D6L1216C10</f>
        <v>0</v>
      </c>
      <c r="Z23" s="16" t="s">
        <v>37162</v>
      </c>
      <c r="AA23" s="33">
        <f>CHOOSE(MIN(D6L1216C9,RUN_YEARS),B7L812C7,B7L812C16,B7L812C25,B7L812C34,B7L812C43)</f>
        <v>7799.6666666666661</v>
      </c>
      <c r="AB23" s="16" t="s">
        <v>37163</v>
      </c>
      <c r="AC23" s="33">
        <f>IF(D6L1216C12=0,0,D6L1216C10/D6L1216C12)</f>
        <v>0</v>
      </c>
      <c r="AD23" s="16" t="s">
        <v>37164</v>
      </c>
      <c r="AE23" s="33">
        <f>IF(D6L1216C5=0,0,D6L1216C10/D6L1216C5)</f>
        <v>0</v>
      </c>
      <c r="AF23" s="16" t="s">
        <v>37165</v>
      </c>
      <c r="AG23" s="33">
        <f>CHOOSE(MIN(D6L1216C9,RUN_YEARS),B7L812C5,B7L812C14,B7L812C23,B7L812C32,B7L812C41)</f>
        <v>118.75306934772516</v>
      </c>
      <c r="AH23" s="16" t="s">
        <v>37166</v>
      </c>
      <c r="AI23" s="33">
        <f>IF(D6L1216C15=0,0,D6L1216C11/D6L1216C15)</f>
        <v>0</v>
      </c>
      <c r="AJ23" s="16" t="s">
        <v>37167</v>
      </c>
      <c r="AK23" s="33">
        <f>IF(D6L1216C5=0,0,D6L1216C11/D6L1216C5)</f>
        <v>0</v>
      </c>
      <c r="AL23" s="16" t="s">
        <v>37168</v>
      </c>
      <c r="AM23" s="33">
        <f>D6L1216C8*CHOOSE(MIN(D6L1216C9,RUN_YEARS),B7L812C4,B7L812C13,B7L812C22,B7L812C31,B7L812C40)</f>
        <v>0</v>
      </c>
      <c r="AN23" s="16" t="s">
        <v>37169</v>
      </c>
      <c r="AO23" s="33">
        <f>D6L1216C8-D6L1216C18</f>
        <v>0</v>
      </c>
      <c r="AP23" s="16" t="s">
        <v>37170</v>
      </c>
      <c r="AQ23" s="33">
        <f>CHOOSE(MIN(D6L1216C9,RUN_YEARS),B7L812C2,B7L812C11,B7L812C20,B7L812C29,B7L812C38)</f>
        <v>19.747093093297753</v>
      </c>
      <c r="AR23" s="16" t="s">
        <v>37171</v>
      </c>
      <c r="AS23" s="33">
        <f>IF(D6L1216C20=0,0,D6L1216C18/D6L1216C20)</f>
        <v>0</v>
      </c>
      <c r="AT23" s="16" t="s">
        <v>37172</v>
      </c>
      <c r="AU23" s="33">
        <f>IF(D6L1216C5=0,0,D6L1216C18/D6L1216C5)</f>
        <v>0</v>
      </c>
      <c r="AV23" s="16" t="s">
        <v>37173</v>
      </c>
      <c r="AW23" s="33">
        <f>CHOOSE(MIN(D6L1216C9,RUN_YEARS),B7L812C1,B7L812C10,B7L812C19,B7L812C28,B7L812C37)</f>
        <v>45.908331508071242</v>
      </c>
      <c r="AX23" s="16" t="s">
        <v>37174</v>
      </c>
      <c r="AY23" s="33">
        <f>IF(D6L1216C23=0,0,D6L1216C19/D6L1216C23)</f>
        <v>0</v>
      </c>
      <c r="AZ23" s="16" t="s">
        <v>37175</v>
      </c>
      <c r="BA23" s="33">
        <f>IF(D6L1216C5=0,0,D6L1216C19/D6L1216C5)</f>
        <v>0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0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0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0</v>
      </c>
      <c r="R24" s="16" t="s">
        <v>37180</v>
      </c>
      <c r="S24" s="15">
        <f>D6L1217C5-D6L1217C7</f>
        <v>0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0</v>
      </c>
      <c r="X24" s="16" t="s">
        <v>37182</v>
      </c>
      <c r="Y24" s="33">
        <f>D6L1217C7-D6L1217C10</f>
        <v>0</v>
      </c>
      <c r="Z24" s="16" t="s">
        <v>37183</v>
      </c>
      <c r="AA24" s="33">
        <f>CHOOSE(MIN(D6L1217C9,RUN_YEARS),B7L812C7,B7L812C16,B7L812C25,B7L812C34,B7L812C43)</f>
        <v>7799.6666666666661</v>
      </c>
      <c r="AB24" s="16" t="s">
        <v>37184</v>
      </c>
      <c r="AC24" s="33">
        <f>IF(D6L1217C12=0,0,D6L1217C10/D6L1217C12)</f>
        <v>0</v>
      </c>
      <c r="AD24" s="16" t="s">
        <v>37185</v>
      </c>
      <c r="AE24" s="33">
        <f>IF(D6L1217C5=0,0,D6L1217C10/D6L1217C5)</f>
        <v>0</v>
      </c>
      <c r="AF24" s="16" t="s">
        <v>37186</v>
      </c>
      <c r="AG24" s="33">
        <f>CHOOSE(MIN(D6L1217C9,RUN_YEARS),B7L812C5,B7L812C14,B7L812C23,B7L812C32,B7L812C41)</f>
        <v>118.75306934772516</v>
      </c>
      <c r="AH24" s="16" t="s">
        <v>37187</v>
      </c>
      <c r="AI24" s="33">
        <f>IF(D6L1217C15=0,0,D6L1217C11/D6L1217C15)</f>
        <v>0</v>
      </c>
      <c r="AJ24" s="16" t="s">
        <v>37188</v>
      </c>
      <c r="AK24" s="33">
        <f>IF(D6L1217C5=0,0,D6L1217C11/D6L1217C5)</f>
        <v>0</v>
      </c>
      <c r="AL24" s="16" t="s">
        <v>37189</v>
      </c>
      <c r="AM24" s="33">
        <f>D6L1217C8*CHOOSE(MIN(D6L1217C9,RUN_YEARS),B7L812C4,B7L812C13,B7L812C22,B7L812C31,B7L812C40)</f>
        <v>0</v>
      </c>
      <c r="AN24" s="16" t="s">
        <v>37190</v>
      </c>
      <c r="AO24" s="33">
        <f>D6L1217C8-D6L1217C18</f>
        <v>0</v>
      </c>
      <c r="AP24" s="16" t="s">
        <v>37191</v>
      </c>
      <c r="AQ24" s="33">
        <f>CHOOSE(MIN(D6L1217C9,RUN_YEARS),B7L812C2,B7L812C11,B7L812C20,B7L812C29,B7L812C38)</f>
        <v>19.747093093297753</v>
      </c>
      <c r="AR24" s="16" t="s">
        <v>37192</v>
      </c>
      <c r="AS24" s="33">
        <f>IF(D6L1217C20=0,0,D6L1217C18/D6L1217C20)</f>
        <v>0</v>
      </c>
      <c r="AT24" s="16" t="s">
        <v>37193</v>
      </c>
      <c r="AU24" s="33">
        <f>IF(D6L1217C5=0,0,D6L1217C18/D6L1217C5)</f>
        <v>0</v>
      </c>
      <c r="AV24" s="16" t="s">
        <v>37194</v>
      </c>
      <c r="AW24" s="33">
        <f>CHOOSE(MIN(D6L1217C9,RUN_YEARS),B7L812C1,B7L812C10,B7L812C19,B7L812C28,B7L812C37)</f>
        <v>45.908331508071242</v>
      </c>
      <c r="AX24" s="16" t="s">
        <v>37195</v>
      </c>
      <c r="AY24" s="33">
        <f>IF(D6L1217C23=0,0,D6L1217C19/D6L1217C23)</f>
        <v>0</v>
      </c>
      <c r="AZ24" s="16" t="s">
        <v>37196</v>
      </c>
      <c r="BA24" s="33">
        <f>IF(D6L1217C5=0,0,D6L1217C19/D6L1217C5)</f>
        <v>0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IF(FLOW_THRU_100PCT="Y",1,INDEX(VariabilityMatrix,D6L1218C1,D6L1218C9))</f>
        <v>0.29860696231080941</v>
      </c>
      <c r="L25" s="16" t="s">
        <v>37198</v>
      </c>
      <c r="M25" s="15">
        <f>IF(D6L1218C2&lt;&gt;0,D6L1218C2*D6L1218C4,D6L1218C3*D6L1218C4)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8088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91.434015616409368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19.691344787701642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40.136071284801702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0</v>
      </c>
      <c r="J26" s="16" t="s">
        <v>37239</v>
      </c>
      <c r="K26" s="21">
        <f>IF(FLOW_THRU_100PCT="Y",1,INDEX(VariabilityMatrix,D6L1219C1,D6L1219C9))</f>
        <v>0.29459207198942489</v>
      </c>
      <c r="L26" s="16" t="s">
        <v>37219</v>
      </c>
      <c r="M26" s="15">
        <f>IF(D6L1219C2&lt;&gt;0,D6L1219C2*D6L1219C4,D6L1219C3*D6L1219C4)</f>
        <v>0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0</v>
      </c>
      <c r="R26" s="16" t="s">
        <v>37221</v>
      </c>
      <c r="S26" s="15">
        <f>D6L1219C5-D6L1219C7</f>
        <v>0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0</v>
      </c>
      <c r="X26" s="16" t="s">
        <v>37223</v>
      </c>
      <c r="Y26" s="33">
        <f>D6L1219C7-D6L1219C10</f>
        <v>0</v>
      </c>
      <c r="Z26" s="16" t="s">
        <v>37224</v>
      </c>
      <c r="AA26" s="33">
        <f>CHOOSE(MIN(D6L1219C9,RUN_YEARS),B7L812C7,B7L812C16,B7L812C25,B7L812C34,B7L812C43)</f>
        <v>7799.6666666666661</v>
      </c>
      <c r="AB26" s="16" t="s">
        <v>37225</v>
      </c>
      <c r="AC26" s="33">
        <f>IF(D6L1219C12=0,0,D6L1219C10/D6L1219C12)</f>
        <v>0</v>
      </c>
      <c r="AD26" s="16" t="s">
        <v>37226</v>
      </c>
      <c r="AE26" s="33">
        <f>IF(D6L1219C5=0,0,D6L1219C10/D6L1219C5)</f>
        <v>0</v>
      </c>
      <c r="AF26" s="16" t="s">
        <v>37227</v>
      </c>
      <c r="AG26" s="33">
        <f>CHOOSE(MIN(D6L1219C9,RUN_YEARS),B7L812C5,B7L812C14,B7L812C23,B7L812C32,B7L812C41)</f>
        <v>118.75306934772516</v>
      </c>
      <c r="AH26" s="16" t="s">
        <v>37228</v>
      </c>
      <c r="AI26" s="33">
        <f>IF(D6L1219C15=0,0,D6L1219C11/D6L1219C15)</f>
        <v>0</v>
      </c>
      <c r="AJ26" s="16" t="s">
        <v>37229</v>
      </c>
      <c r="AK26" s="33">
        <f>IF(D6L1219C5=0,0,D6L1219C11/D6L1219C5)</f>
        <v>0</v>
      </c>
      <c r="AL26" s="16" t="s">
        <v>37230</v>
      </c>
      <c r="AM26" s="33">
        <f>D6L1219C8*CHOOSE(MIN(D6L1219C9,RUN_YEARS),B7L812C4,B7L812C13,B7L812C22,B7L812C31,B7L812C40)</f>
        <v>0</v>
      </c>
      <c r="AN26" s="16" t="s">
        <v>37231</v>
      </c>
      <c r="AO26" s="33">
        <f>D6L1219C8-D6L1219C18</f>
        <v>0</v>
      </c>
      <c r="AP26" s="16" t="s">
        <v>37232</v>
      </c>
      <c r="AQ26" s="33">
        <f>CHOOSE(MIN(D6L1219C9,RUN_YEARS),B7L812C2,B7L812C11,B7L812C20,B7L812C29,B7L812C38)</f>
        <v>19.747093093297753</v>
      </c>
      <c r="AR26" s="16" t="s">
        <v>37233</v>
      </c>
      <c r="AS26" s="33">
        <f>IF(D6L1219C20=0,0,D6L1219C18/D6L1219C20)</f>
        <v>0</v>
      </c>
      <c r="AT26" s="16" t="s">
        <v>37234</v>
      </c>
      <c r="AU26" s="33">
        <f>IF(D6L1219C5=0,0,D6L1219C18/D6L1219C5)</f>
        <v>0</v>
      </c>
      <c r="AV26" s="16" t="s">
        <v>37235</v>
      </c>
      <c r="AW26" s="33">
        <f>CHOOSE(MIN(D6L1219C9,RUN_YEARS),B7L812C1,B7L812C10,B7L812C19,B7L812C28,B7L812C37)</f>
        <v>45.908331508071242</v>
      </c>
      <c r="AX26" s="16" t="s">
        <v>37236</v>
      </c>
      <c r="AY26" s="33">
        <f>IF(D6L1219C23=0,0,D6L1219C19/D6L1219C23)</f>
        <v>0</v>
      </c>
      <c r="AZ26" s="16" t="s">
        <v>37237</v>
      </c>
      <c r="BA26" s="33">
        <f>IF(D6L1219C5=0,0,D6L1219C19/D6L1219C5)</f>
        <v>0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0</v>
      </c>
      <c r="J27" s="16" t="s">
        <v>37260</v>
      </c>
      <c r="K27" s="21">
        <f>IF(FLOW_THRU_100PCT="Y",1,INDEX(VariabilityMatrix,D6L1220C1,D6L1220C9))</f>
        <v>0.29860696231080941</v>
      </c>
      <c r="L27" s="16" t="s">
        <v>37240</v>
      </c>
      <c r="M27" s="15">
        <f>IF(D6L1220C2&lt;&gt;0,D6L1220C2*D6L1220C4,D6L1220C3*D6L1220C4)</f>
        <v>0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0</v>
      </c>
      <c r="R27" s="16" t="s">
        <v>37242</v>
      </c>
      <c r="S27" s="15">
        <f>D6L1220C5-D6L1220C7</f>
        <v>0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0</v>
      </c>
      <c r="X27" s="16" t="s">
        <v>37244</v>
      </c>
      <c r="Y27" s="33">
        <f>D6L1220C7-D6L1220C10</f>
        <v>0</v>
      </c>
      <c r="Z27" s="16" t="s">
        <v>37245</v>
      </c>
      <c r="AA27" s="33">
        <f>CHOOSE(MIN(D6L1220C9,RUN_YEARS),B7L812C7,B7L812C16,B7L812C25,B7L812C34,B7L812C43)</f>
        <v>8088</v>
      </c>
      <c r="AB27" s="16" t="s">
        <v>37246</v>
      </c>
      <c r="AC27" s="33">
        <f>IF(D6L1220C12=0,0,D6L1220C10/D6L1220C12)</f>
        <v>0</v>
      </c>
      <c r="AD27" s="16" t="s">
        <v>37247</v>
      </c>
      <c r="AE27" s="33">
        <f>IF(D6L1220C5=0,0,D6L1220C10/D6L1220C5)</f>
        <v>0</v>
      </c>
      <c r="AF27" s="16" t="s">
        <v>37248</v>
      </c>
      <c r="AG27" s="33">
        <f>CHOOSE(MIN(D6L1220C9,RUN_YEARS),B7L812C5,B7L812C14,B7L812C23,B7L812C32,B7L812C41)</f>
        <v>91.434015616409368</v>
      </c>
      <c r="AH27" s="16" t="s">
        <v>37249</v>
      </c>
      <c r="AI27" s="33">
        <f>IF(D6L1220C15=0,0,D6L1220C11/D6L1220C15)</f>
        <v>0</v>
      </c>
      <c r="AJ27" s="16" t="s">
        <v>37250</v>
      </c>
      <c r="AK27" s="33">
        <f>IF(D6L1220C5=0,0,D6L1220C11/D6L1220C5)</f>
        <v>0</v>
      </c>
      <c r="AL27" s="16" t="s">
        <v>37251</v>
      </c>
      <c r="AM27" s="33">
        <f>D6L1220C8*CHOOSE(MIN(D6L1220C9,RUN_YEARS),B7L812C4,B7L812C13,B7L812C22,B7L812C31,B7L812C40)</f>
        <v>0</v>
      </c>
      <c r="AN27" s="16" t="s">
        <v>37252</v>
      </c>
      <c r="AO27" s="33">
        <f>D6L1220C8-D6L1220C18</f>
        <v>0</v>
      </c>
      <c r="AP27" s="16" t="s">
        <v>37253</v>
      </c>
      <c r="AQ27" s="33">
        <f>CHOOSE(MIN(D6L1220C9,RUN_YEARS),B7L812C2,B7L812C11,B7L812C20,B7L812C29,B7L812C38)</f>
        <v>19.691344787701642</v>
      </c>
      <c r="AR27" s="16" t="s">
        <v>37254</v>
      </c>
      <c r="AS27" s="33">
        <f>IF(D6L1220C20=0,0,D6L1220C18/D6L1220C20)</f>
        <v>0</v>
      </c>
      <c r="AT27" s="16" t="s">
        <v>37255</v>
      </c>
      <c r="AU27" s="33">
        <f>IF(D6L1220C5=0,0,D6L1220C18/D6L1220C5)</f>
        <v>0</v>
      </c>
      <c r="AV27" s="16" t="s">
        <v>37256</v>
      </c>
      <c r="AW27" s="33">
        <f>CHOOSE(MIN(D6L1220C9,RUN_YEARS),B7L812C1,B7L812C10,B7L812C19,B7L812C28,B7L812C37)</f>
        <v>40.136071284801702</v>
      </c>
      <c r="AX27" s="16" t="s">
        <v>37257</v>
      </c>
      <c r="AY27" s="33">
        <f>IF(D6L1220C23=0,0,D6L1220C19/D6L1220C23)</f>
        <v>0</v>
      </c>
      <c r="AZ27" s="16" t="s">
        <v>37258</v>
      </c>
      <c r="BA27" s="33">
        <f>IF(D6L1220C5=0,0,D6L1220C19/D6L1220C5)</f>
        <v>0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0.29860696231080941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8088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91.434015616409368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19.691344787701642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40.136071284801702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0.29860696231080941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8088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91.434015616409368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19.691344787701642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40.136071284801702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0.29860696231080941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8088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91.434015616409368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19.691344787701642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40.136071284801702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0.29860696231080941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8088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91.434015616409368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19.691344787701642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40.136071284801702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0.29860696231080941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8088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91.434015616409368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19.691344787701642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40.136071284801702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8088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91.434015616409368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19.691344787701642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40.136071284801702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0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0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0</v>
      </c>
      <c r="R34" s="16" t="s">
        <v>37388</v>
      </c>
      <c r="S34" s="15">
        <f>D6L1227C5-D6L1227C7</f>
        <v>0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0</v>
      </c>
      <c r="X34" s="16" t="s">
        <v>37390</v>
      </c>
      <c r="Y34" s="33">
        <f>D6L1227C7-D6L1227C10</f>
        <v>0</v>
      </c>
      <c r="Z34" s="16" t="s">
        <v>37391</v>
      </c>
      <c r="AA34" s="33">
        <f>CHOOSE(MIN(D6L1227C9,RUN_YEARS),B7L812C7,B7L812C16,B7L812C25,B7L812C34,B7L812C43)</f>
        <v>7799.6666666666661</v>
      </c>
      <c r="AB34" s="16" t="s">
        <v>37392</v>
      </c>
      <c r="AC34" s="33">
        <f>IF(D6L1227C12=0,0,D6L1227C10/D6L1227C12)</f>
        <v>0</v>
      </c>
      <c r="AD34" s="16" t="s">
        <v>37393</v>
      </c>
      <c r="AE34" s="33">
        <f>IF(D6L1227C5=0,0,D6L1227C10/D6L1227C5)</f>
        <v>0</v>
      </c>
      <c r="AF34" s="16" t="s">
        <v>37394</v>
      </c>
      <c r="AG34" s="33">
        <f>CHOOSE(MIN(D6L1227C9,RUN_YEARS),B7L812C5,B7L812C14,B7L812C23,B7L812C32,B7L812C41)</f>
        <v>118.75306934772516</v>
      </c>
      <c r="AH34" s="16" t="s">
        <v>37395</v>
      </c>
      <c r="AI34" s="33">
        <f>IF(D6L1227C15=0,0,D6L1227C11/D6L1227C15)</f>
        <v>0</v>
      </c>
      <c r="AJ34" s="16" t="s">
        <v>37396</v>
      </c>
      <c r="AK34" s="33">
        <f>IF(D6L1227C5=0,0,D6L1227C11/D6L1227C5)</f>
        <v>0</v>
      </c>
      <c r="AL34" s="16" t="s">
        <v>37397</v>
      </c>
      <c r="AM34" s="33">
        <f>D6L1227C8*CHOOSE(MIN(D6L1227C9,RUN_YEARS),B7L812C4,B7L812C13,B7L812C22,B7L812C31,B7L812C40)</f>
        <v>0</v>
      </c>
      <c r="AN34" s="16" t="s">
        <v>37398</v>
      </c>
      <c r="AO34" s="33">
        <f>D6L1227C8-D6L1227C18</f>
        <v>0</v>
      </c>
      <c r="AP34" s="16" t="s">
        <v>37399</v>
      </c>
      <c r="AQ34" s="33">
        <f>CHOOSE(MIN(D6L1227C9,RUN_YEARS),B7L812C2,B7L812C11,B7L812C20,B7L812C29,B7L812C38)</f>
        <v>19.747093093297753</v>
      </c>
      <c r="AR34" s="16" t="s">
        <v>37400</v>
      </c>
      <c r="AS34" s="33">
        <f>IF(D6L1227C20=0,0,D6L1227C18/D6L1227C20)</f>
        <v>0</v>
      </c>
      <c r="AT34" s="16" t="s">
        <v>37401</v>
      </c>
      <c r="AU34" s="33">
        <f>IF(D6L1227C5=0,0,D6L1227C18/D6L1227C5)</f>
        <v>0</v>
      </c>
      <c r="AV34" s="16" t="s">
        <v>37402</v>
      </c>
      <c r="AW34" s="33">
        <f>CHOOSE(MIN(D6L1227C9,RUN_YEARS),B7L812C1,B7L812C10,B7L812C19,B7L812C28,B7L812C37)</f>
        <v>45.908331508071242</v>
      </c>
      <c r="AX34" s="16" t="s">
        <v>37403</v>
      </c>
      <c r="AY34" s="33">
        <f>IF(D6L1227C23=0,0,D6L1227C19/D6L1227C23)</f>
        <v>0</v>
      </c>
      <c r="AZ34" s="16" t="s">
        <v>37404</v>
      </c>
      <c r="BA34" s="33">
        <f>IF(D6L1227C5=0,0,D6L1227C19/D6L1227C5)</f>
        <v>0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0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0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0</v>
      </c>
      <c r="R35" s="16" t="s">
        <v>37408</v>
      </c>
      <c r="S35" s="15">
        <f>SUM(D6L1201C8:D6L1227C8)-2*SUM(D6L1209C8,D6L1211C8,D6L1222C8,D6L1224C8,D6L1227C8)</f>
        <v>0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0</v>
      </c>
      <c r="X35" s="16" t="s">
        <v>37410</v>
      </c>
      <c r="Y35" s="33">
        <f>SUM(D6L1201C11:D6L1227C11)-2*SUM(D6L1209C11,D6L1211C11,D6L1222C11,D6L1224C11,D6L1227C11)</f>
        <v>0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0</v>
      </c>
      <c r="AD35" s="16" t="s">
        <v>37412</v>
      </c>
      <c r="AE35" s="33">
        <f>IF(D6L1228C5=0,0,D6L1228C10/D6L1228C5)</f>
        <v>0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</v>
      </c>
      <c r="AJ35" s="16" t="s">
        <v>37414</v>
      </c>
      <c r="AK35" s="33">
        <f>IF(D6L1228C5=0,0,D6L1228C11/D6L1228C5)</f>
        <v>0</v>
      </c>
      <c r="AL35" s="16" t="s">
        <v>37415</v>
      </c>
      <c r="AM35" s="33">
        <f>SUM(D6L1201C18:D6L1227C18)-2*SUM(D6L1209C18,D6L1211C18,D6L1222C18,D6L1224C18,D6L1227C18)</f>
        <v>0</v>
      </c>
      <c r="AN35" s="16" t="s">
        <v>37416</v>
      </c>
      <c r="AO35" s="33">
        <f>SUM(D6L1201C19:D6L1227C19)-2*SUM(D6L1209C19,D6L1211C19,D6L1222C19,D6L1224C19,D6L1227C19)</f>
        <v>0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0</v>
      </c>
      <c r="AT35" s="16" t="s">
        <v>37418</v>
      </c>
      <c r="AU35" s="33">
        <f>IF(D6L1228C5=0,0,D6L1228C18/D6L1228C5)</f>
        <v>0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0</v>
      </c>
      <c r="AZ35" s="16" t="s">
        <v>37420</v>
      </c>
      <c r="BA35" s="33">
        <f>IF(D6L1228C5=0,0,D6L1228C19/D6L1228C5)</f>
        <v>0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0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0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0</v>
      </c>
      <c r="R36" s="16" t="s">
        <v>37425</v>
      </c>
      <c r="S36" s="15">
        <f>D6L1229C5-D6L1229C7</f>
        <v>0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0</v>
      </c>
      <c r="X36" s="16" t="s">
        <v>37427</v>
      </c>
      <c r="Y36" s="33">
        <f>D6L1229C7-D6L1229C10</f>
        <v>0</v>
      </c>
      <c r="Z36" s="16" t="s">
        <v>37428</v>
      </c>
      <c r="AA36" s="33">
        <f>CHOOSE(MIN(D6L1229C9,RUN_YEARS),B7L812C7,B7L812C16,B7L812C25,B7L812C34,B7L812C43)</f>
        <v>8088</v>
      </c>
      <c r="AB36" s="16" t="s">
        <v>37429</v>
      </c>
      <c r="AC36" s="33">
        <f>IF(D6L1229C12=0,0,D6L1229C10/D6L1229C12)</f>
        <v>0</v>
      </c>
      <c r="AD36" s="16" t="s">
        <v>37430</v>
      </c>
      <c r="AE36" s="33">
        <f>IF(D6L1229C5=0,0,D6L1229C10/D6L1229C5)</f>
        <v>0</v>
      </c>
      <c r="AF36" s="16" t="s">
        <v>37431</v>
      </c>
      <c r="AG36" s="33">
        <f>CHOOSE(MIN(D6L1229C9,RUN_YEARS),B7L812C5,B7L812C14,B7L812C23,B7L812C32,B7L812C41)</f>
        <v>91.434015616409368</v>
      </c>
      <c r="AH36" s="16" t="s">
        <v>37432</v>
      </c>
      <c r="AI36" s="33">
        <f>IF(D6L1229C15=0,0,D6L1229C11/D6L1229C15)</f>
        <v>0</v>
      </c>
      <c r="AJ36" s="16" t="s">
        <v>37433</v>
      </c>
      <c r="AK36" s="33">
        <f>IF(D6L1229C5=0,0,D6L1229C11/D6L1229C5)</f>
        <v>0</v>
      </c>
      <c r="AL36" s="16" t="s">
        <v>37434</v>
      </c>
      <c r="AM36" s="33">
        <f>D6L1229C8*CHOOSE(MIN(D6L1229C9,RUN_YEARS),B7L812C4,B7L812C13,B7L812C22,B7L812C31,B7L812C40)</f>
        <v>0</v>
      </c>
      <c r="AN36" s="16" t="s">
        <v>37435</v>
      </c>
      <c r="AO36" s="33">
        <f>D6L1229C8-D6L1229C18</f>
        <v>0</v>
      </c>
      <c r="AP36" s="16" t="s">
        <v>37436</v>
      </c>
      <c r="AQ36" s="33">
        <f>CHOOSE(MIN(D6L1229C9,RUN_YEARS),B7L812C2,B7L812C11,B7L812C20,B7L812C29,B7L812C38)</f>
        <v>19.691344787701642</v>
      </c>
      <c r="AR36" s="16" t="s">
        <v>37437</v>
      </c>
      <c r="AS36" s="33">
        <f>IF(D6L1229C20=0,0,D6L1229C18/D6L1229C20)</f>
        <v>0</v>
      </c>
      <c r="AT36" s="16" t="s">
        <v>37438</v>
      </c>
      <c r="AU36" s="33">
        <f>IF(D6L1229C5=0,0,D6L1229C18/D6L1229C5)</f>
        <v>0</v>
      </c>
      <c r="AV36" s="16" t="s">
        <v>37439</v>
      </c>
      <c r="AW36" s="33">
        <f>CHOOSE(MIN(D6L1229C9,RUN_YEARS),B7L812C1,B7L812C10,B7L812C19,B7L812C28,B7L812C37)</f>
        <v>40.136071284801702</v>
      </c>
      <c r="AX36" s="16" t="s">
        <v>37440</v>
      </c>
      <c r="AY36" s="33">
        <f>IF(D6L1229C23=0,0,D6L1229C19/D6L1229C23)</f>
        <v>0</v>
      </c>
      <c r="AZ36" s="16" t="s">
        <v>37441</v>
      </c>
      <c r="BA36" s="33">
        <f>IF(D6L1229C5=0,0,D6L1229C19/D6L1229C5)</f>
        <v>0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8088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91.434015616409368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19.691344787701642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40.136071284801702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10.576864040187916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5.2884320200939579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2.6442160100469789</v>
      </c>
      <c r="R38" s="16" t="s">
        <v>37465</v>
      </c>
      <c r="S38" s="15">
        <f>D6L1231C5-D6L1231C7</f>
        <v>2.6442160100469789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2.5687144664679806</v>
      </c>
      <c r="X38" s="16" t="s">
        <v>37467</v>
      </c>
      <c r="Y38" s="33">
        <f>D6L1231C7-D6L1231C10</f>
        <v>7.5501543578998298E-2</v>
      </c>
      <c r="Z38" s="16" t="s">
        <v>37468</v>
      </c>
      <c r="AA38" s="33">
        <f>CHOOSE(MIN(D6L1231C9,RUN_YEARS),B7L812C7,B7L812C16,B7L812C25,B7L812C34,B7L812C43)</f>
        <v>8088</v>
      </c>
      <c r="AB38" s="16" t="s">
        <v>37469</v>
      </c>
      <c r="AC38" s="33">
        <f>IF(D6L1231C12=0,0,D6L1231C10/D6L1231C12)</f>
        <v>3.1759575500345954E-4</v>
      </c>
      <c r="AD38" s="16" t="s">
        <v>37470</v>
      </c>
      <c r="AE38" s="33">
        <f>IF(D6L1231C5=0,0,D6L1231C10/D6L1231C5)</f>
        <v>0.48572326479907046</v>
      </c>
      <c r="AF38" s="16" t="s">
        <v>37471</v>
      </c>
      <c r="AG38" s="33">
        <f>CHOOSE(MIN(D6L1231C9,RUN_YEARS),B7L812C5,B7L812C14,B7L812C23,B7L812C32,B7L812C41)</f>
        <v>91.434015616409368</v>
      </c>
      <c r="AH38" s="16" t="s">
        <v>37472</v>
      </c>
      <c r="AI38" s="33">
        <f>IF(D6L1231C15=0,0,D6L1231C11/D6L1231C15)</f>
        <v>8.2574896300899509E-4</v>
      </c>
      <c r="AJ38" s="16" t="s">
        <v>37473</v>
      </c>
      <c r="AK38" s="33">
        <f>IF(D6L1231C5=0,0,D6L1231C11/D6L1231C5)</f>
        <v>1.4276735200929536E-2</v>
      </c>
      <c r="AL38" s="16" t="s">
        <v>37474</v>
      </c>
      <c r="AM38" s="33">
        <f>D6L1231C8*CHOOSE(MIN(D6L1231C9,RUN_YEARS),B7L812C4,B7L812C13,B7L812C22,B7L812C31,B7L812C40)</f>
        <v>0.87030616672289018</v>
      </c>
      <c r="AN38" s="16" t="s">
        <v>37475</v>
      </c>
      <c r="AO38" s="33">
        <f>D6L1231C8-D6L1231C18</f>
        <v>1.7739098433240887</v>
      </c>
      <c r="AP38" s="16" t="s">
        <v>37476</v>
      </c>
      <c r="AQ38" s="33">
        <f>CHOOSE(MIN(D6L1231C9,RUN_YEARS),B7L812C2,B7L812C11,B7L812C20,B7L812C29,B7L812C38)</f>
        <v>19.691344787701642</v>
      </c>
      <c r="AR38" s="16" t="s">
        <v>37477</v>
      </c>
      <c r="AS38" s="33">
        <f>IF(D6L1231C20=0,0,D6L1231C18/D6L1231C20)</f>
        <v>4.4197396171055094E-2</v>
      </c>
      <c r="AT38" s="16" t="s">
        <v>37478</v>
      </c>
      <c r="AU38" s="33">
        <f>IF(D6L1231C5=0,0,D6L1231C18/D6L1231C5)</f>
        <v>0.16456790281430672</v>
      </c>
      <c r="AV38" s="16" t="s">
        <v>37479</v>
      </c>
      <c r="AW38" s="33">
        <f>CHOOSE(MIN(D6L1231C9,RUN_YEARS),B7L812C1,B7L812C10,B7L812C19,B7L812C28,B7L812C37)</f>
        <v>40.136071284801702</v>
      </c>
      <c r="AX38" s="16" t="s">
        <v>37480</v>
      </c>
      <c r="AY38" s="33">
        <f>IF(D6L1231C23=0,0,D6L1231C19/D6L1231C23)</f>
        <v>4.4197396171055087E-2</v>
      </c>
      <c r="AZ38" s="16" t="s">
        <v>37481</v>
      </c>
      <c r="BA38" s="33">
        <f>IF(D6L1231C5=0,0,D6L1231C19/D6L1231C5)</f>
        <v>0.33543209718569328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8088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91.434015616409368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19.691344787701642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40.136071284801702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1216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1216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486.40000000000003</v>
      </c>
      <c r="R40" s="16" t="s">
        <v>37506</v>
      </c>
      <c r="S40" s="15">
        <f>D6L1233C5-D6L1233C7</f>
        <v>729.59999999999991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472.5115919965358</v>
      </c>
      <c r="X40" s="16" t="s">
        <v>37508</v>
      </c>
      <c r="Y40" s="33">
        <f>D6L1233C7-D6L1233C10</f>
        <v>13.888408003464235</v>
      </c>
      <c r="Z40" s="16" t="s">
        <v>37509</v>
      </c>
      <c r="AA40" s="33">
        <f>CHOOSE(MIN(D6L1233C9,RUN_YEARS),B7L812C7,B7L812C16,B7L812C25,B7L812C34,B7L812C43)</f>
        <v>8088</v>
      </c>
      <c r="AB40" s="16" t="s">
        <v>37510</v>
      </c>
      <c r="AC40" s="33">
        <f>IF(D6L1233C12=0,0,D6L1233C10/D6L1233C12)</f>
        <v>5.8421314539631036E-2</v>
      </c>
      <c r="AD40" s="16" t="s">
        <v>37511</v>
      </c>
      <c r="AE40" s="33">
        <f>IF(D6L1233C5=0,0,D6L1233C10/D6L1233C5)</f>
        <v>0.3885786118392564</v>
      </c>
      <c r="AF40" s="16" t="s">
        <v>37512</v>
      </c>
      <c r="AG40" s="33">
        <f>CHOOSE(MIN(D6L1233C9,RUN_YEARS),B7L812C5,B7L812C14,B7L812C23,B7L812C32,B7L812C41)</f>
        <v>91.434015616409368</v>
      </c>
      <c r="AH40" s="16" t="s">
        <v>37513</v>
      </c>
      <c r="AI40" s="33">
        <f>IF(D6L1233C15=0,0,D6L1233C11/D6L1233C15)</f>
        <v>0.15189541780304056</v>
      </c>
      <c r="AJ40" s="16" t="s">
        <v>37514</v>
      </c>
      <c r="AK40" s="33">
        <f>IF(D6L1233C5=0,0,D6L1233C11/D6L1233C5)</f>
        <v>1.1421388160743614E-2</v>
      </c>
      <c r="AL40" s="16" t="s">
        <v>37515</v>
      </c>
      <c r="AM40" s="33">
        <f>D6L1233C8*CHOOSE(MIN(D6L1233C9,RUN_YEARS),B7L812C4,B7L812C13,B7L812C22,B7L812C31,B7L812C40)</f>
        <v>240.13748378663632</v>
      </c>
      <c r="AN40" s="16" t="s">
        <v>37516</v>
      </c>
      <c r="AO40" s="33">
        <f>D6L1233C8-D6L1233C18</f>
        <v>489.46251621336359</v>
      </c>
      <c r="AP40" s="16" t="s">
        <v>37517</v>
      </c>
      <c r="AQ40" s="33">
        <f>CHOOSE(MIN(D6L1233C9,RUN_YEARS),B7L812C2,B7L812C11,B7L812C20,B7L812C29,B7L812C38)</f>
        <v>19.691344787701642</v>
      </c>
      <c r="AR40" s="16" t="s">
        <v>37518</v>
      </c>
      <c r="AS40" s="33">
        <f>IF(D6L1233C20=0,0,D6L1233C18/D6L1233C20)</f>
        <v>12.195077907356321</v>
      </c>
      <c r="AT40" s="16" t="s">
        <v>37519</v>
      </c>
      <c r="AU40" s="33">
        <f>IF(D6L1233C5=0,0,D6L1233C18/D6L1233C5)</f>
        <v>0.19748148337716803</v>
      </c>
      <c r="AV40" s="16" t="s">
        <v>37520</v>
      </c>
      <c r="AW40" s="33">
        <f>CHOOSE(MIN(D6L1233C9,RUN_YEARS),B7L812C1,B7L812C10,B7L812C19,B7L812C28,B7L812C37)</f>
        <v>40.136071284801702</v>
      </c>
      <c r="AX40" s="16" t="s">
        <v>37521</v>
      </c>
      <c r="AY40" s="33">
        <f>IF(D6L1233C23=0,0,D6L1233C19/D6L1233C23)</f>
        <v>12.195077907356319</v>
      </c>
      <c r="AZ40" s="16" t="s">
        <v>37522</v>
      </c>
      <c r="BA40" s="33">
        <f>IF(D6L1233C5=0,0,D6L1233C19/D6L1233C5)</f>
        <v>0.40251851662283189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1520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1520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1520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8088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91.434015616409368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500.28642455549243</v>
      </c>
      <c r="AN41" s="16" t="s">
        <v>37535</v>
      </c>
      <c r="AO41" s="33">
        <f>D6L1234C8-D6L1234C18</f>
        <v>1019.7135754445076</v>
      </c>
      <c r="AP41" s="16" t="s">
        <v>37536</v>
      </c>
      <c r="AQ41" s="33">
        <f>CHOOSE(MIN(D6L1234C9,RUN_YEARS),B7L812C2,B7L812C11,B7L812C20,B7L812C29,B7L812C38)</f>
        <v>19.691344787701642</v>
      </c>
      <c r="AR41" s="16" t="s">
        <v>37537</v>
      </c>
      <c r="AS41" s="33">
        <f>IF(D6L1234C20=0,0,D6L1234C18/D6L1234C20)</f>
        <v>25.40641230699234</v>
      </c>
      <c r="AT41" s="16" t="s">
        <v>37538</v>
      </c>
      <c r="AU41" s="33">
        <f>IF(D6L1234C5=0,0,D6L1234C18/D6L1234C5)</f>
        <v>0.32913580562861344</v>
      </c>
      <c r="AV41" s="16" t="s">
        <v>37539</v>
      </c>
      <c r="AW41" s="33">
        <f>CHOOSE(MIN(D6L1234C9,RUN_YEARS),B7L812C1,B7L812C10,B7L812C19,B7L812C28,B7L812C37)</f>
        <v>40.136071284801702</v>
      </c>
      <c r="AX41" s="16" t="s">
        <v>37540</v>
      </c>
      <c r="AY41" s="33">
        <f>IF(D6L1234C23=0,0,D6L1234C19/D6L1234C23)</f>
        <v>25.406412306992333</v>
      </c>
      <c r="AZ41" s="16" t="s">
        <v>37541</v>
      </c>
      <c r="BA41" s="33">
        <f>IF(D6L1234C5=0,0,D6L1234C19/D6L1234C5)</f>
        <v>0.67086419437138656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-361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-361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-361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-350.69219718492889</v>
      </c>
      <c r="X42" s="16" t="s">
        <v>37548</v>
      </c>
      <c r="Y42" s="33">
        <f>D6L1235C7-D6L1235C10</f>
        <v>-10.307802815071113</v>
      </c>
      <c r="Z42" s="16" t="s">
        <v>37549</v>
      </c>
      <c r="AA42" s="33">
        <f>CHOOSE(MIN(D6L1235C9,RUN_YEARS),B7L812C7,B7L812C16,B7L812C25,B7L812C34,B7L812C43)</f>
        <v>8088</v>
      </c>
      <c r="AB42" s="16" t="s">
        <v>37550</v>
      </c>
      <c r="AC42" s="33">
        <f>IF(D6L1235C12=0,0,D6L1235C10/D6L1235C12)</f>
        <v>-4.3359569384882404E-2</v>
      </c>
      <c r="AD42" s="16" t="s">
        <v>37551</v>
      </c>
      <c r="AE42" s="33">
        <f>IF(D6L1235C5=0,0,D6L1235C10/D6L1235C5)</f>
        <v>0.97144652959814093</v>
      </c>
      <c r="AF42" s="16" t="s">
        <v>37552</v>
      </c>
      <c r="AG42" s="33">
        <f>CHOOSE(MIN(D6L1235C9,RUN_YEARS),B7L812C5,B7L812C14,B7L812C23,B7L812C32,B7L812C41)</f>
        <v>91.434015616409368</v>
      </c>
      <c r="AH42" s="16" t="s">
        <v>37553</v>
      </c>
      <c r="AI42" s="33">
        <f>IF(D6L1235C15=0,0,D6L1235C11/D6L1235C15)</f>
        <v>-0.11273488040069417</v>
      </c>
      <c r="AJ42" s="16" t="s">
        <v>37554</v>
      </c>
      <c r="AK42" s="33">
        <f>IF(D6L1235C5=0,0,D6L1235C11/D6L1235C5)</f>
        <v>2.855347040185904E-2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19.691344787701642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40.136071284801702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-1830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-1830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-1830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8088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91.434015616409368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-602.31852430036258</v>
      </c>
      <c r="AN43" s="16" t="s">
        <v>37576</v>
      </c>
      <c r="AO43" s="33">
        <f>D6L1236C8-D6L1236C18</f>
        <v>-1227.6814756996373</v>
      </c>
      <c r="AP43" s="16" t="s">
        <v>37577</v>
      </c>
      <c r="AQ43" s="33">
        <f>CHOOSE(MIN(D6L1236C9,RUN_YEARS),B7L812C2,B7L812C11,B7L812C20,B7L812C29,B7L812C38)</f>
        <v>19.691344787701642</v>
      </c>
      <c r="AR43" s="16" t="s">
        <v>37578</v>
      </c>
      <c r="AS43" s="33">
        <f>IF(D6L1236C20=0,0,D6L1236C18/D6L1236C20)</f>
        <v>-30.587983238023671</v>
      </c>
      <c r="AT43" s="16" t="s">
        <v>37579</v>
      </c>
      <c r="AU43" s="33">
        <f>IF(D6L1236C5=0,0,D6L1236C18/D6L1236C5)</f>
        <v>0.32913580562861344</v>
      </c>
      <c r="AV43" s="16" t="s">
        <v>37580</v>
      </c>
      <c r="AW43" s="33">
        <f>CHOOSE(MIN(D6L1236C9,RUN_YEARS),B7L812C1,B7L812C10,B7L812C19,B7L812C28,B7L812C37)</f>
        <v>40.136071284801702</v>
      </c>
      <c r="AX43" s="16" t="s">
        <v>37581</v>
      </c>
      <c r="AY43" s="33">
        <f>IF(D6L1236C23=0,0,D6L1236C19/D6L1236C23)</f>
        <v>-30.587983238023664</v>
      </c>
      <c r="AZ43" s="16" t="s">
        <v>37582</v>
      </c>
      <c r="BA43" s="33">
        <f>IF(D6L1236C5=0,0,D6L1236C19/D6L1236C5)</f>
        <v>0.67086419437138656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555.57686404018796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550.28843202009375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128.04421601004702</v>
      </c>
      <c r="R44" s="16" t="s">
        <v>37586</v>
      </c>
      <c r="S44" s="15">
        <f>SUM(D6L1229C8:D6L1236C8)</f>
        <v>422.24421601004678</v>
      </c>
      <c r="U44" s="21" t="str">
        <f>NULL_VALUE</f>
        <v>n/a</v>
      </c>
      <c r="V44" s="16" t="s">
        <v>37587</v>
      </c>
      <c r="W44" s="33">
        <f>SUM(D6L1229C10:D6L1236C10)</f>
        <v>124.38810927807492</v>
      </c>
      <c r="X44" s="16" t="s">
        <v>37588</v>
      </c>
      <c r="Y44" s="33">
        <f>SUM(D6L1229C11:D6L1236C11)</f>
        <v>3.6561067319721197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1.5379340909752091E-2</v>
      </c>
      <c r="AD44" s="16" t="s">
        <v>37590</v>
      </c>
      <c r="AE44" s="33">
        <f>IF(D6L1237C5=0,0,D6L1237C10/D6L1237C5)</f>
        <v>0.22604165750213862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3.9986286365355381E-2</v>
      </c>
      <c r="AJ44" s="16" t="s">
        <v>37592</v>
      </c>
      <c r="AK44" s="33">
        <f>IF(D6L1237C5=0,0,D6L1237C11/D6L1237C5)</f>
        <v>6.6439825357597505E-3</v>
      </c>
      <c r="AL44" s="16" t="s">
        <v>37593</v>
      </c>
      <c r="AM44" s="33">
        <f>SUM(D6L1229C18:D6L1236C18)</f>
        <v>138.97569020848903</v>
      </c>
      <c r="AN44" s="16" t="s">
        <v>37594</v>
      </c>
      <c r="AO44" s="33">
        <f>SUM(D6L1229C19:D6L1236C19)</f>
        <v>283.26852580155787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7.057704372496044</v>
      </c>
      <c r="AT44" s="16" t="s">
        <v>37596</v>
      </c>
      <c r="AU44" s="33">
        <f>IF(D6L1237C5=0,0,D6L1237C18/D6L1237C5)</f>
        <v>0.25255063003653028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7.057704372496044</v>
      </c>
      <c r="AZ44" s="16" t="s">
        <v>37598</v>
      </c>
      <c r="BA44" s="33">
        <f>IF(D6L1237C5=0,0,D6L1237C19/D6L1237C5)</f>
        <v>0.51476372992557173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33.114351350843634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16.557175675421817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8.2785878377109086</v>
      </c>
      <c r="R45" s="16" t="s">
        <v>37603</v>
      </c>
      <c r="S45" s="15">
        <f>D6L1238C5-D6L1238C7</f>
        <v>8.2785878377109086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8.0422054249176398</v>
      </c>
      <c r="X45" s="16" t="s">
        <v>37605</v>
      </c>
      <c r="Y45" s="33">
        <f>D6L1238C7-D6L1238C10</f>
        <v>0.23638241279326877</v>
      </c>
      <c r="Z45" s="16" t="s">
        <v>37606</v>
      </c>
      <c r="AA45" s="33">
        <f>CHOOSE(MIN(D6L1238C9,RUN_YEARS),B7L812C7,B7L812C16,B7L812C25,B7L812C34,B7L812C43)</f>
        <v>8088</v>
      </c>
      <c r="AB45" s="16" t="s">
        <v>37607</v>
      </c>
      <c r="AC45" s="33">
        <f>IF(D6L1238C12=0,0,D6L1238C10/D6L1238C12)</f>
        <v>9.9433796054866955E-4</v>
      </c>
      <c r="AD45" s="16" t="s">
        <v>37608</v>
      </c>
      <c r="AE45" s="33">
        <f>IF(D6L1238C5=0,0,D6L1238C10/D6L1238C5)</f>
        <v>0.48572326479907046</v>
      </c>
      <c r="AF45" s="16" t="s">
        <v>37609</v>
      </c>
      <c r="AG45" s="33">
        <f>CHOOSE(MIN(D6L1238C9,RUN_YEARS),B7L812C5,B7L812C14,B7L812C23,B7L812C32,B7L812C41)</f>
        <v>91.434015616409368</v>
      </c>
      <c r="AH45" s="16" t="s">
        <v>37610</v>
      </c>
      <c r="AI45" s="33">
        <f>IF(D6L1238C15=0,0,D6L1238C11/D6L1238C15)</f>
        <v>2.5852786974265404E-3</v>
      </c>
      <c r="AJ45" s="16" t="s">
        <v>37611</v>
      </c>
      <c r="AK45" s="33">
        <f>IF(D6L1238C5=0,0,D6L1238C11/D6L1238C5)</f>
        <v>1.4276735200929527E-2</v>
      </c>
      <c r="AL45" s="16" t="s">
        <v>37612</v>
      </c>
      <c r="AM45" s="33">
        <f>D6L1238C8*CHOOSE(MIN(D6L1238C9,RUN_YEARS),B7L812C4,B7L812C13,B7L812C22,B7L812C31,B7L812C40)</f>
        <v>2.7247796774322208</v>
      </c>
      <c r="AN45" s="16" t="s">
        <v>37613</v>
      </c>
      <c r="AO45" s="33">
        <f>D6L1238C8-D6L1238C18</f>
        <v>5.5538081602786882</v>
      </c>
      <c r="AP45" s="16" t="s">
        <v>37614</v>
      </c>
      <c r="AQ45" s="33">
        <f>CHOOSE(MIN(D6L1238C9,RUN_YEARS),B7L812C2,B7L812C11,B7L812C20,B7L812C29,B7L812C38)</f>
        <v>19.691344787701642</v>
      </c>
      <c r="AR45" s="16" t="s">
        <v>37615</v>
      </c>
      <c r="AS45" s="33">
        <f>IF(D6L1238C20=0,0,D6L1238C18/D6L1238C20)</f>
        <v>0.13837448416087864</v>
      </c>
      <c r="AT45" s="16" t="s">
        <v>37616</v>
      </c>
      <c r="AU45" s="33">
        <f>IF(D6L1238C5=0,0,D6L1238C18/D6L1238C5)</f>
        <v>0.16456790281430672</v>
      </c>
      <c r="AV45" s="16" t="s">
        <v>37617</v>
      </c>
      <c r="AW45" s="33">
        <f>CHOOSE(MIN(D6L1238C9,RUN_YEARS),B7L812C1,B7L812C10,B7L812C19,B7L812C28,B7L812C37)</f>
        <v>40.136071284801702</v>
      </c>
      <c r="AX45" s="16" t="s">
        <v>37618</v>
      </c>
      <c r="AY45" s="33">
        <f>IF(D6L1238C23=0,0,D6L1238C19/D6L1238C23)</f>
        <v>0.13837448416087861</v>
      </c>
      <c r="AZ45" s="16" t="s">
        <v>37619</v>
      </c>
      <c r="BA45" s="33">
        <f>IF(D6L1238C5=0,0,D6L1238C19/D6L1238C5)</f>
        <v>0.33543209718569333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3350.4345517387824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3350.4345517387824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1340.1738206955131</v>
      </c>
      <c r="R46" s="16" t="s">
        <v>37623</v>
      </c>
      <c r="S46" s="15">
        <f>D6L1239C5-D6L1239C7</f>
        <v>2010.2607310432693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1301.9072071729374</v>
      </c>
      <c r="X46" s="16" t="s">
        <v>37625</v>
      </c>
      <c r="Y46" s="33">
        <f>D6L1239C7-D6L1239C10</f>
        <v>38.266613522575653</v>
      </c>
      <c r="Z46" s="16" t="s">
        <v>37626</v>
      </c>
      <c r="AA46" s="33">
        <f>CHOOSE(MIN(D6L1239C9,RUN_YEARS),B7L812C7,B7L812C16,B7L812C25,B7L812C34,B7L812C43)</f>
        <v>8088</v>
      </c>
      <c r="AB46" s="16" t="s">
        <v>37627</v>
      </c>
      <c r="AC46" s="33">
        <f>IF(D6L1239C12=0,0,D6L1239C10/D6L1239C12)</f>
        <v>0.1609677555851802</v>
      </c>
      <c r="AD46" s="16" t="s">
        <v>37628</v>
      </c>
      <c r="AE46" s="33">
        <f>IF(D6L1239C5=0,0,D6L1239C10/D6L1239C5)</f>
        <v>0.3885786118392564</v>
      </c>
      <c r="AF46" s="16" t="s">
        <v>37629</v>
      </c>
      <c r="AG46" s="33">
        <f>CHOOSE(MIN(D6L1239C9,RUN_YEARS),B7L812C5,B7L812C14,B7L812C23,B7L812C32,B7L812C41)</f>
        <v>91.434015616409368</v>
      </c>
      <c r="AH46" s="16" t="s">
        <v>37630</v>
      </c>
      <c r="AI46" s="33">
        <f>IF(D6L1239C15=0,0,D6L1239C11/D6L1239C15)</f>
        <v>0.41851616452146795</v>
      </c>
      <c r="AJ46" s="16" t="s">
        <v>37631</v>
      </c>
      <c r="AK46" s="33">
        <f>IF(D6L1239C5=0,0,D6L1239C11/D6L1239C5)</f>
        <v>1.142138816074361E-2</v>
      </c>
      <c r="AL46" s="16" t="s">
        <v>37632</v>
      </c>
      <c r="AM46" s="33">
        <f>D6L1239C8*CHOOSE(MIN(D6L1239C9,RUN_YEARS),B7L812C4,B7L812C13,B7L812C22,B7L812C31,B7L812C40)</f>
        <v>661.6487852354918</v>
      </c>
      <c r="AN46" s="16" t="s">
        <v>37633</v>
      </c>
      <c r="AO46" s="33">
        <f>D6L1239C8-D6L1239C18</f>
        <v>1348.6119458077774</v>
      </c>
      <c r="AP46" s="16" t="s">
        <v>37634</v>
      </c>
      <c r="AQ46" s="33">
        <f>CHOOSE(MIN(D6L1239C9,RUN_YEARS),B7L812C2,B7L812C11,B7L812C20,B7L812C29,B7L812C38)</f>
        <v>19.691344787701642</v>
      </c>
      <c r="AR46" s="16" t="s">
        <v>37635</v>
      </c>
      <c r="AS46" s="33">
        <f>IF(D6L1239C20=0,0,D6L1239C18/D6L1239C20)</f>
        <v>33.60099537989548</v>
      </c>
      <c r="AT46" s="16" t="s">
        <v>37636</v>
      </c>
      <c r="AU46" s="33">
        <f>IF(D6L1239C5=0,0,D6L1239C18/D6L1239C5)</f>
        <v>0.19748148337716803</v>
      </c>
      <c r="AV46" s="16" t="s">
        <v>37637</v>
      </c>
      <c r="AW46" s="33">
        <f>CHOOSE(MIN(D6L1239C9,RUN_YEARS),B7L812C1,B7L812C10,B7L812C19,B7L812C28,B7L812C37)</f>
        <v>40.136071284801702</v>
      </c>
      <c r="AX46" s="16" t="s">
        <v>37638</v>
      </c>
      <c r="AY46" s="33">
        <f>IF(D6L1239C23=0,0,D6L1239C19/D6L1239C23)</f>
        <v>33.600995379895473</v>
      </c>
      <c r="AZ46" s="16" t="s">
        <v>37639</v>
      </c>
      <c r="BA46" s="33">
        <f>IF(D6L1239C5=0,0,D6L1239C19/D6L1239C5)</f>
        <v>0.40251851662283189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3383.548903089626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3366.991727414204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1348.4524085332239</v>
      </c>
      <c r="R47" s="16" t="s">
        <v>37643</v>
      </c>
      <c r="S47" s="15">
        <f>SUM(D6L1238C8:D6L1239C8)</f>
        <v>2018.5393188809801</v>
      </c>
      <c r="U47" s="21" t="str">
        <f>NULL_VALUE</f>
        <v>n/a</v>
      </c>
      <c r="V47" s="16" t="s">
        <v>37644</v>
      </c>
      <c r="W47" s="33">
        <f>SUM(D6L1238C10:D6L1239C10)</f>
        <v>1309.9494125978551</v>
      </c>
      <c r="X47" s="16" t="s">
        <v>37645</v>
      </c>
      <c r="Y47" s="33">
        <f>SUM(D6L1238C11:D6L1239C11)</f>
        <v>38.502995935368922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0.16196209354572888</v>
      </c>
      <c r="AD47" s="16" t="s">
        <v>37647</v>
      </c>
      <c r="AE47" s="33">
        <f>IF(D6L1240C5=0,0,D6L1240C10/D6L1240C5)</f>
        <v>0.38905632049291533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0.42110144321889448</v>
      </c>
      <c r="AJ47" s="16" t="s">
        <v>37649</v>
      </c>
      <c r="AK47" s="33">
        <f>IF(D6L1240C5=0,0,D6L1240C11/D6L1240C5)</f>
        <v>1.1435429324603244E-2</v>
      </c>
      <c r="AL47" s="16" t="s">
        <v>37650</v>
      </c>
      <c r="AM47" s="33">
        <f>SUM(D6L1238C18:D6L1239C18)</f>
        <v>664.37356491292405</v>
      </c>
      <c r="AN47" s="16" t="s">
        <v>37651</v>
      </c>
      <c r="AO47" s="33">
        <f>SUM(D6L1238C19:D6L1239C19)</f>
        <v>1354.1657539680562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33.739369864056357</v>
      </c>
      <c r="AT47" s="16" t="s">
        <v>37653</v>
      </c>
      <c r="AU47" s="33">
        <f>IF(D6L1240C5=0,0,D6L1240C18/D6L1240C5)</f>
        <v>0.19731963090481139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33.73936986405635</v>
      </c>
      <c r="AZ47" s="16" t="s">
        <v>37655</v>
      </c>
      <c r="BA47" s="33">
        <f>IF(D6L1240C5=0,0,D6L1240C19/D6L1240C5)</f>
        <v>0.40218861927767013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3939.125767129814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3917.2801594342977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1476.4966245432709</v>
      </c>
      <c r="R48" s="16" t="s">
        <v>37660</v>
      </c>
      <c r="S48" s="15">
        <f>SUM(D6L1228C8,D6L1237C8,D6L1240C8)</f>
        <v>2440.7835348910266</v>
      </c>
      <c r="U48" s="21" t="str">
        <f>NULL_VALUE</f>
        <v>n/a</v>
      </c>
      <c r="V48" s="16" t="s">
        <v>37661</v>
      </c>
      <c r="W48" s="33">
        <f>SUM(D6L1228C10,D6L1237C10,D6L1240C10)</f>
        <v>1434.3375218759302</v>
      </c>
      <c r="X48" s="16" t="s">
        <v>37662</v>
      </c>
      <c r="Y48" s="33">
        <f>SUM(D6L1228C11,D6L1237C11,D6L1240C11)</f>
        <v>42.159102667341045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0.17734143445548098</v>
      </c>
      <c r="AD48" s="16" t="s">
        <v>37664</v>
      </c>
      <c r="AE48" s="33">
        <f>IF(D6L1241C5=0,0,D6L1241C10/D6L1241C5)</f>
        <v>0.36615648192062572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0.46108772958424987</v>
      </c>
      <c r="AJ48" s="16" t="s">
        <v>37666</v>
      </c>
      <c r="AK48" s="33">
        <f>IF(D6L1241C5=0,0,D6L1241C11/D6L1241C5)</f>
        <v>1.0762340438124121E-2</v>
      </c>
      <c r="AL48" s="16" t="s">
        <v>37667</v>
      </c>
      <c r="AM48" s="33">
        <f>SUM(D6L1228C18,D6L1237C18,D6L1240C18)</f>
        <v>803.34925512141308</v>
      </c>
      <c r="AN48" s="16" t="s">
        <v>37668</v>
      </c>
      <c r="AO48" s="33">
        <f>SUM(D6L1228C19,D6L1237C19,D6L1240C19)</f>
        <v>1637.434279769614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40.797074236552405</v>
      </c>
      <c r="AT48" s="16" t="s">
        <v>37670</v>
      </c>
      <c r="AU48" s="33">
        <f>IF(D6L1241C5=0,0,D6L1241C18/D6L1241C5)</f>
        <v>0.20507832537497811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40.79707423655239</v>
      </c>
      <c r="AZ48" s="16" t="s">
        <v>37672</v>
      </c>
      <c r="BA48" s="33">
        <f>IF(D6L1241C5=0,0,D6L1241C19/D6L1241C5)</f>
        <v>0.41800285226627221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11C9CC-D8AE-4198-8325-506EF1EAD46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1024.097624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880.72395663999998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440.36197831999999</v>
      </c>
      <c r="R8" s="16" t="s">
        <v>37681</v>
      </c>
      <c r="S8" s="15">
        <f>D6L1301C5-D6L1301C7</f>
        <v>440.36197831999999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429.03220098286494</v>
      </c>
      <c r="X8" s="16" t="s">
        <v>37683</v>
      </c>
      <c r="Y8" s="33">
        <f>D6L1301C7-D6L1301C10</f>
        <v>11.329777337135056</v>
      </c>
      <c r="Z8" s="16" t="s">
        <v>37684</v>
      </c>
      <c r="AA8" s="33">
        <f>CHOOSE(MIN(D6L1301C9,RUN_YEARS),B7L813C7,B7L813C16,B7L813C25,B7L813C34,B7L813C43)</f>
        <v>51.333333333333336</v>
      </c>
      <c r="AB8" s="16" t="s">
        <v>37685</v>
      </c>
      <c r="AC8" s="33">
        <f>IF(D6L1301C12=0,0,D6L1301C10/D6L1301C12)</f>
        <v>8.357770149016849</v>
      </c>
      <c r="AD8" s="16" t="s">
        <v>37686</v>
      </c>
      <c r="AE8" s="33">
        <f>IF(D6L1301C5=0,0,D6L1301C10/D6L1301C5)</f>
        <v>0.48713583609061956</v>
      </c>
      <c r="AF8" s="16" t="s">
        <v>37687</v>
      </c>
      <c r="AG8" s="33">
        <f>CHOOSE(MIN(D6L1301C9,RUN_YEARS),B7L813C5,B7L813C14,B7L813C23,B7L813C32,B7L813C41)</f>
        <v>0.52138388474842756</v>
      </c>
      <c r="AH8" s="16" t="s">
        <v>37688</v>
      </c>
      <c r="AI8" s="33">
        <f>IF(D6L1301C15=0,0,D6L1301C11/D6L1301C15)</f>
        <v>21.730202387443899</v>
      </c>
      <c r="AJ8" s="16" t="s">
        <v>37689</v>
      </c>
      <c r="AK8" s="33">
        <f>IF(D6L1301C5=0,0,D6L1301C11/D6L1301C5)</f>
        <v>1.2864163909380468E-2</v>
      </c>
      <c r="AL8" s="16" t="s">
        <v>37690</v>
      </c>
      <c r="AM8" s="33">
        <f>D6L1301C8*CHOOSE(MIN(D6L1301C9,RUN_YEARS),B7L813C4,B7L813C13,B7L813C22,B7L813C31,B7L813C40)</f>
        <v>167.80086687942639</v>
      </c>
      <c r="AN8" s="16" t="s">
        <v>37691</v>
      </c>
      <c r="AO8" s="33">
        <f>D6L1301C8-D6L1301C18</f>
        <v>272.5611114405736</v>
      </c>
      <c r="AP8" s="16" t="s">
        <v>37692</v>
      </c>
      <c r="AQ8" s="33">
        <f>CHOOSE(MIN(D6L1301C9,RUN_YEARS),B7L813C2,B7L813C11,B7L813C20,B7L813C29,B7L813C38)</f>
        <v>0.12996505561638763</v>
      </c>
      <c r="AR8" s="16" t="s">
        <v>37693</v>
      </c>
      <c r="AS8" s="33">
        <f>IF(D6L1301C20=0,0,D6L1301C18/D6L1301C20)</f>
        <v>1291.1229567332093</v>
      </c>
      <c r="AT8" s="16" t="s">
        <v>37694</v>
      </c>
      <c r="AU8" s="33">
        <f>IF(D6L1301C5=0,0,D6L1301C18/D6L1301C5)</f>
        <v>0.19052606167271066</v>
      </c>
      <c r="AV8" s="16" t="s">
        <v>37695</v>
      </c>
      <c r="AW8" s="33">
        <f>CHOOSE(MIN(D6L1301C9,RUN_YEARS),B7L813C1,B7L813C10,B7L813C19,B7L813C28,B7L813C37)</f>
        <v>0.21110391540880502</v>
      </c>
      <c r="AX8" s="16" t="s">
        <v>37696</v>
      </c>
      <c r="AY8" s="33">
        <f>IF(D6L1301C23=0,0,D6L1301C19/D6L1301C23)</f>
        <v>1291.1229567332091</v>
      </c>
      <c r="AZ8" s="16" t="s">
        <v>37697</v>
      </c>
      <c r="BA8" s="33">
        <f>IF(D6L1301C5=0,0,D6L1301C19/D6L1301C5)</f>
        <v>0.30947393832728931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5.9725872545582794E-2</v>
      </c>
      <c r="J9" s="16" t="s">
        <v>37718</v>
      </c>
      <c r="K9" s="21">
        <f>IF(FLOW_THRU_100PCT="Y",1,INDEX(VariabilityMatrix,D6L1302C1,D6L1302C9))</f>
        <v>0.53430989066561307</v>
      </c>
      <c r="L9" s="16" t="s">
        <v>37698</v>
      </c>
      <c r="M9" s="15">
        <f>IF(D6L1302C2&lt;&gt;0,D6L1302C2*D6L1302C4,D6L1302C3*D6L1302C4)</f>
        <v>3.1912124429738682E-2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1.5956062214869341E-2</v>
      </c>
      <c r="R9" s="16" t="s">
        <v>37700</v>
      </c>
      <c r="S9" s="15">
        <f>D6L1302C5-D6L1302C7</f>
        <v>1.5956062214869341E-2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1.5593853723306458E-2</v>
      </c>
      <c r="X9" s="16" t="s">
        <v>37702</v>
      </c>
      <c r="Y9" s="33">
        <f>D6L1302C7-D6L1302C10</f>
        <v>3.6220849156288343E-4</v>
      </c>
      <c r="Z9" s="16" t="s">
        <v>37703</v>
      </c>
      <c r="AA9" s="33">
        <f>CHOOSE(MIN(D6L1302C9,RUN_YEARS),B7L813C7,B7L813C16,B7L813C25,B7L813C34,B7L813C43)</f>
        <v>48.400000000000006</v>
      </c>
      <c r="AB9" s="16" t="s">
        <v>37704</v>
      </c>
      <c r="AC9" s="33">
        <f>IF(D6L1302C12=0,0,D6L1302C10/D6L1302C12)</f>
        <v>3.2218706039889371E-4</v>
      </c>
      <c r="AD9" s="16" t="s">
        <v>37705</v>
      </c>
      <c r="AE9" s="33">
        <f>IF(D6L1302C5=0,0,D6L1302C10/D6L1302C5)</f>
        <v>0.48864981576640681</v>
      </c>
      <c r="AF9" s="16" t="s">
        <v>37706</v>
      </c>
      <c r="AG9" s="33">
        <f>CHOOSE(MIN(D6L1302C9,RUN_YEARS),B7L813C5,B7L813C14,B7L813C23,B7L813C32,B7L813C41)</f>
        <v>0.43239153714285716</v>
      </c>
      <c r="AH9" s="16" t="s">
        <v>37707</v>
      </c>
      <c r="AI9" s="33">
        <f>IF(D6L1302C15=0,0,D6L1302C11/D6L1302C15)</f>
        <v>8.3768635703712656E-4</v>
      </c>
      <c r="AJ9" s="16" t="s">
        <v>37708</v>
      </c>
      <c r="AK9" s="33">
        <f>IF(D6L1302C5=0,0,D6L1302C11/D6L1302C5)</f>
        <v>1.135018423359317E-2</v>
      </c>
      <c r="AL9" s="16" t="s">
        <v>37709</v>
      </c>
      <c r="AM9" s="33">
        <f>D6L1302C8*CHOOSE(MIN(D6L1302C9,RUN_YEARS),B7L813C4,B7L813C13,B7L813C22,B7L813C31,B7L813C40)</f>
        <v>6.4032282656423896E-3</v>
      </c>
      <c r="AN9" s="16" t="s">
        <v>37710</v>
      </c>
      <c r="AO9" s="33">
        <f>D6L1302C8-D6L1302C18</f>
        <v>9.5528339492269507E-3</v>
      </c>
      <c r="AP9" s="16" t="s">
        <v>37711</v>
      </c>
      <c r="AQ9" s="33">
        <f>CHOOSE(MIN(D6L1302C9,RUN_YEARS),B7L813C2,B7L813C11,B7L813C20,B7L813C29,B7L813C38)</f>
        <v>0.12023096755106971</v>
      </c>
      <c r="AR9" s="16" t="s">
        <v>37712</v>
      </c>
      <c r="AS9" s="33">
        <f>IF(D6L1302C20=0,0,D6L1302C18/D6L1302C20)</f>
        <v>5.3257728820343499E-2</v>
      </c>
      <c r="AT9" s="16" t="s">
        <v>37713</v>
      </c>
      <c r="AU9" s="33">
        <f>IF(D6L1302C5=0,0,D6L1302C18/D6L1302C5)</f>
        <v>0.2006518957940408</v>
      </c>
      <c r="AV9" s="16" t="s">
        <v>37714</v>
      </c>
      <c r="AW9" s="33">
        <f>CHOOSE(MIN(D6L1302C9,RUN_YEARS),B7L813C1,B7L813C10,B7L813C19,B7L813C28,B7L813C37)</f>
        <v>0.17936990857142857</v>
      </c>
      <c r="AX9" s="16" t="s">
        <v>37715</v>
      </c>
      <c r="AY9" s="33">
        <f>IF(D6L1302C23=0,0,D6L1302C19/D6L1302C23)</f>
        <v>5.3257728820343506E-2</v>
      </c>
      <c r="AZ9" s="16" t="s">
        <v>37716</v>
      </c>
      <c r="BA9" s="33">
        <f>IF(D6L1302C5=0,0,D6L1302C19/D6L1302C5)</f>
        <v>0.2993481042059592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1.244567072689154E-3</v>
      </c>
      <c r="J10" s="16" t="s">
        <v>37739</v>
      </c>
      <c r="K10" s="21">
        <f>IF(FLOW_THRU_100PCT="Y",1,INDEX(VariabilityMatrix,D6L1303C1,D6L1303C9))</f>
        <v>0.53430989066561307</v>
      </c>
      <c r="L10" s="16" t="s">
        <v>37719</v>
      </c>
      <c r="M10" s="15">
        <f>IF(D6L1303C2&lt;&gt;0,D6L1303C2*D6L1303C4,D6L1303C3*D6L1303C4)</f>
        <v>6.6498449653456398E-4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3.3249224826728199E-4</v>
      </c>
      <c r="R10" s="16" t="s">
        <v>37721</v>
      </c>
      <c r="S10" s="15">
        <f>D6L1303C5-D6L1303C7</f>
        <v>3.3249224826728199E-4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3.2494455171913151E-4</v>
      </c>
      <c r="X10" s="16" t="s">
        <v>37723</v>
      </c>
      <c r="Y10" s="33">
        <f>D6L1303C7-D6L1303C10</f>
        <v>7.5476965481504851E-6</v>
      </c>
      <c r="Z10" s="16" t="s">
        <v>37724</v>
      </c>
      <c r="AA10" s="33">
        <f>CHOOSE(MIN(D6L1303C9,RUN_YEARS),B7L813C7,B7L813C16,B7L813C25,B7L813C34,B7L813C43)</f>
        <v>48.400000000000006</v>
      </c>
      <c r="AB10" s="16" t="s">
        <v>37725</v>
      </c>
      <c r="AC10" s="33">
        <f>IF(D6L1303C12=0,0,D6L1303C10/D6L1303C12)</f>
        <v>6.7137304074200712E-6</v>
      </c>
      <c r="AD10" s="16" t="s">
        <v>37726</v>
      </c>
      <c r="AE10" s="33">
        <f>IF(D6L1303C5=0,0,D6L1303C10/D6L1303C5)</f>
        <v>0.48864981576640687</v>
      </c>
      <c r="AF10" s="16" t="s">
        <v>37727</v>
      </c>
      <c r="AG10" s="33">
        <f>CHOOSE(MIN(D6L1303C9,RUN_YEARS),B7L813C5,B7L813C14,B7L813C23,B7L813C32,B7L813C41)</f>
        <v>0.43239153714285716</v>
      </c>
      <c r="AH10" s="16" t="s">
        <v>37728</v>
      </c>
      <c r="AI10" s="33">
        <f>IF(D6L1303C15=0,0,D6L1303C11/D6L1303C15)</f>
        <v>1.7455699059292212E-5</v>
      </c>
      <c r="AJ10" s="16" t="s">
        <v>37729</v>
      </c>
      <c r="AK10" s="33">
        <f>IF(D6L1303C5=0,0,D6L1303C11/D6L1303C5)</f>
        <v>1.1350184233593148E-2</v>
      </c>
      <c r="AL10" s="16" t="s">
        <v>37730</v>
      </c>
      <c r="AM10" s="33">
        <f>D6L1303C8*CHOOSE(MIN(D6L1303C9,RUN_YEARS),B7L813C4,B7L813C13,B7L813C22,B7L813C31,B7L813C40)</f>
        <v>1.3343039990330603E-4</v>
      </c>
      <c r="AN10" s="16" t="s">
        <v>37731</v>
      </c>
      <c r="AO10" s="33">
        <f>D6L1303C8-D6L1303C18</f>
        <v>1.9906184836397596E-4</v>
      </c>
      <c r="AP10" s="16" t="s">
        <v>37732</v>
      </c>
      <c r="AQ10" s="33">
        <f>CHOOSE(MIN(D6L1303C9,RUN_YEARS),B7L813C2,B7L813C11,B7L813C20,B7L813C29,B7L813C38)</f>
        <v>0.12023096755106971</v>
      </c>
      <c r="AR10" s="16" t="s">
        <v>37733</v>
      </c>
      <c r="AS10" s="33">
        <f>IF(D6L1303C20=0,0,D6L1303C18/D6L1303C20)</f>
        <v>1.1097839651554803E-3</v>
      </c>
      <c r="AT10" s="16" t="s">
        <v>37734</v>
      </c>
      <c r="AU10" s="33">
        <f>IF(D6L1303C5=0,0,D6L1303C18/D6L1303C5)</f>
        <v>0.2006518957940408</v>
      </c>
      <c r="AV10" s="16" t="s">
        <v>37735</v>
      </c>
      <c r="AW10" s="33">
        <f>CHOOSE(MIN(D6L1303C9,RUN_YEARS),B7L813C1,B7L813C10,B7L813C19,B7L813C28,B7L813C37)</f>
        <v>0.17936990857142857</v>
      </c>
      <c r="AX10" s="16" t="s">
        <v>37736</v>
      </c>
      <c r="AY10" s="33">
        <f>IF(D6L1303C23=0,0,D6L1303C19/D6L1303C23)</f>
        <v>1.1097839651554803E-3</v>
      </c>
      <c r="AZ10" s="16" t="s">
        <v>37737</v>
      </c>
      <c r="BA10" s="33">
        <f>IF(D6L1303C5=0,0,D6L1303C19/D6L1303C5)</f>
        <v>0.2993481042059592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IF(FLOW_THRU_100PCT="Y",1,INDEX(VariabilityMatrix,D6L1304C1,D6L1304C9))</f>
        <v>0.54347465891250279</v>
      </c>
      <c r="L11" s="16" t="s">
        <v>37740</v>
      </c>
      <c r="M11" s="15">
        <f>IF(D6L1304C2&lt;&gt;0,D6L1304C2*D6L1304C4,D6L1304C3*D6L1304C4)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40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0.45213579042287722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9.7385483618702487E-2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0.19038024371325041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0.2764789476313117</v>
      </c>
      <c r="J12" s="16" t="s">
        <v>37781</v>
      </c>
      <c r="K12" s="21">
        <f>IF(FLOW_THRU_100PCT="Y",1,INDEX(VariabilityMatrix,D6L1305C1,D6L1305C9))</f>
        <v>0.28743433853457218</v>
      </c>
      <c r="L12" s="16" t="s">
        <v>37761</v>
      </c>
      <c r="M12" s="15">
        <f>IF(D6L1305C2&lt;&gt;0,D6L1305C2*D6L1305C4,D6L1305C3*D6L1305C4)</f>
        <v>7.9469543431140696E-2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3.9734771715570348E-2</v>
      </c>
      <c r="R12" s="16" t="s">
        <v>37763</v>
      </c>
      <c r="S12" s="15">
        <f>D6L1305C5-D6L1305C7</f>
        <v>3.9734771715570348E-2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3.8832777756667367E-2</v>
      </c>
      <c r="X12" s="16" t="s">
        <v>37765</v>
      </c>
      <c r="Y12" s="33">
        <f>D6L1305C7-D6L1305C10</f>
        <v>9.0199395890298156E-4</v>
      </c>
      <c r="Z12" s="16" t="s">
        <v>37766</v>
      </c>
      <c r="AA12" s="33">
        <f>CHOOSE(MIN(D6L1305C9,RUN_YEARS),B7L813C7,B7L813C16,B7L813C25,B7L813C34,B7L813C43)</f>
        <v>48.400000000000006</v>
      </c>
      <c r="AB12" s="16" t="s">
        <v>37767</v>
      </c>
      <c r="AC12" s="33">
        <f>IF(D6L1305C12=0,0,D6L1305C10/D6L1305C12)</f>
        <v>8.0233011893940831E-4</v>
      </c>
      <c r="AD12" s="16" t="s">
        <v>37768</v>
      </c>
      <c r="AE12" s="33">
        <f>IF(D6L1305C5=0,0,D6L1305C10/D6L1305C5)</f>
        <v>0.48864981576640681</v>
      </c>
      <c r="AF12" s="16" t="s">
        <v>37769</v>
      </c>
      <c r="AG12" s="33">
        <f>CHOOSE(MIN(D6L1305C9,RUN_YEARS),B7L813C5,B7L813C14,B7L813C23,B7L813C32,B7L813C41)</f>
        <v>0.43239153714285716</v>
      </c>
      <c r="AH12" s="16" t="s">
        <v>37770</v>
      </c>
      <c r="AI12" s="33">
        <f>IF(D6L1305C15=0,0,D6L1305C11/D6L1305C15)</f>
        <v>2.0860583092424706E-3</v>
      </c>
      <c r="AJ12" s="16" t="s">
        <v>37771</v>
      </c>
      <c r="AK12" s="33">
        <f>IF(D6L1305C5=0,0,D6L1305C11/D6L1305C5)</f>
        <v>1.1350184233593179E-2</v>
      </c>
      <c r="AL12" s="16" t="s">
        <v>37772</v>
      </c>
      <c r="AM12" s="33">
        <f>D6L1305C8*CHOOSE(MIN(D6L1305C9,RUN_YEARS),B7L813C4,B7L813C13,B7L813C22,B7L813C31,B7L813C40)</f>
        <v>1.5945714547345242E-2</v>
      </c>
      <c r="AN12" s="16" t="s">
        <v>37773</v>
      </c>
      <c r="AO12" s="33">
        <f>D6L1305C8-D6L1305C18</f>
        <v>2.3789057168225106E-2</v>
      </c>
      <c r="AP12" s="16" t="s">
        <v>37774</v>
      </c>
      <c r="AQ12" s="33">
        <f>CHOOSE(MIN(D6L1305C9,RUN_YEARS),B7L813C2,B7L813C11,B7L813C20,B7L813C29,B7L813C38)</f>
        <v>0.12023096755106971</v>
      </c>
      <c r="AR12" s="16" t="s">
        <v>37775</v>
      </c>
      <c r="AS12" s="33">
        <f>IF(D6L1305C20=0,0,D6L1305C18/D6L1305C20)</f>
        <v>0.13262568597871499</v>
      </c>
      <c r="AT12" s="16" t="s">
        <v>37776</v>
      </c>
      <c r="AU12" s="33">
        <f>IF(D6L1305C5=0,0,D6L1305C18/D6L1305C5)</f>
        <v>0.2006518957940408</v>
      </c>
      <c r="AV12" s="16" t="s">
        <v>37777</v>
      </c>
      <c r="AW12" s="33">
        <f>CHOOSE(MIN(D6L1305C9,RUN_YEARS),B7L813C1,B7L813C10,B7L813C19,B7L813C28,B7L813C37)</f>
        <v>0.17936990857142857</v>
      </c>
      <c r="AX12" s="16" t="s">
        <v>37778</v>
      </c>
      <c r="AY12" s="33">
        <f>IF(D6L1305C23=0,0,D6L1305C19/D6L1305C23)</f>
        <v>0.13262568597871502</v>
      </c>
      <c r="AZ12" s="16" t="s">
        <v>37779</v>
      </c>
      <c r="BA12" s="33">
        <f>IF(D6L1305C5=0,0,D6L1305C19/D6L1305C5)</f>
        <v>0.2993481042059592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8.889560391674195E-2</v>
      </c>
      <c r="J13" s="16" t="s">
        <v>37802</v>
      </c>
      <c r="K13" s="21">
        <f>IF(FLOW_THRU_100PCT="Y",1,INDEX(VariabilityMatrix,D6L1306C1,D6L1306C9))</f>
        <v>0.53430989066561307</v>
      </c>
      <c r="L13" s="16" t="s">
        <v>37782</v>
      </c>
      <c r="M13" s="15">
        <f>IF(D6L1306C2&lt;&gt;0,D6L1306C2*D6L1306C4,D6L1306C3*D6L1306C4)</f>
        <v>4.7497800409408035E-2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2.3748900204704017E-2</v>
      </c>
      <c r="R13" s="16" t="s">
        <v>37784</v>
      </c>
      <c r="S13" s="15">
        <f>D6L1306C5-D6L1306C7</f>
        <v>2.3748900204704017E-2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2.3209791419366799E-2</v>
      </c>
      <c r="X13" s="16" t="s">
        <v>37786</v>
      </c>
      <c r="Y13" s="33">
        <f>D6L1306C7-D6L1306C10</f>
        <v>5.3910878533721882E-4</v>
      </c>
      <c r="Z13" s="16" t="s">
        <v>37787</v>
      </c>
      <c r="AA13" s="33">
        <f>CHOOSE(MIN(D6L1306C9,RUN_YEARS),B7L813C7,B7L813C16,B7L813C25,B7L813C34,B7L813C43)</f>
        <v>48.400000000000006</v>
      </c>
      <c r="AB13" s="16" t="s">
        <v>37788</v>
      </c>
      <c r="AC13" s="33">
        <f>IF(D6L1306C12=0,0,D6L1306C10/D6L1306C12)</f>
        <v>4.7954114502823958E-4</v>
      </c>
      <c r="AD13" s="16" t="s">
        <v>37789</v>
      </c>
      <c r="AE13" s="33">
        <f>IF(D6L1306C5=0,0,D6L1306C10/D6L1306C5)</f>
        <v>0.48864981576640681</v>
      </c>
      <c r="AF13" s="16" t="s">
        <v>37790</v>
      </c>
      <c r="AG13" s="33">
        <f>CHOOSE(MIN(D6L1306C9,RUN_YEARS),B7L813C5,B7L813C14,B7L813C23,B7L813C32,B7L813C41)</f>
        <v>0.43239153714285716</v>
      </c>
      <c r="AH13" s="16" t="s">
        <v>37791</v>
      </c>
      <c r="AI13" s="33">
        <f>IF(D6L1306C15=0,0,D6L1306C11/D6L1306C15)</f>
        <v>1.2468069770734285E-3</v>
      </c>
      <c r="AJ13" s="16" t="s">
        <v>37792</v>
      </c>
      <c r="AK13" s="33">
        <f>IF(D6L1306C5=0,0,D6L1306C11/D6L1306C5)</f>
        <v>1.1350184233593181E-2</v>
      </c>
      <c r="AL13" s="16" t="s">
        <v>37793</v>
      </c>
      <c r="AM13" s="33">
        <f>D6L1306C8*CHOOSE(MIN(D6L1306C9,RUN_YEARS),B7L813C4,B7L813C13,B7L813C22,B7L813C31,B7L813C40)</f>
        <v>9.5305236981946904E-3</v>
      </c>
      <c r="AN13" s="16" t="s">
        <v>37794</v>
      </c>
      <c r="AO13" s="33">
        <f>D6L1306C8-D6L1306C18</f>
        <v>1.4218376506509327E-2</v>
      </c>
      <c r="AP13" s="16" t="s">
        <v>37795</v>
      </c>
      <c r="AQ13" s="33">
        <f>CHOOSE(MIN(D6L1306C9,RUN_YEARS),B7L813C2,B7L813C11,B7L813C20,B7L813C29,B7L813C38)</f>
        <v>0.12023096755106971</v>
      </c>
      <c r="AR13" s="16" t="s">
        <v>37796</v>
      </c>
      <c r="AS13" s="33">
        <f>IF(D6L1306C20=0,0,D6L1306C18/D6L1306C20)</f>
        <v>7.926846046669693E-2</v>
      </c>
      <c r="AT13" s="16" t="s">
        <v>37797</v>
      </c>
      <c r="AU13" s="33">
        <f>IF(D6L1306C5=0,0,D6L1306C18/D6L1306C5)</f>
        <v>0.20065189579404083</v>
      </c>
      <c r="AV13" s="16" t="s">
        <v>37798</v>
      </c>
      <c r="AW13" s="33">
        <f>CHOOSE(MIN(D6L1306C9,RUN_YEARS),B7L813C1,B7L813C10,B7L813C19,B7L813C28,B7L813C37)</f>
        <v>0.17936990857142857</v>
      </c>
      <c r="AX13" s="16" t="s">
        <v>37799</v>
      </c>
      <c r="AY13" s="33">
        <f>IF(D6L1306C23=0,0,D6L1306C19/D6L1306C23)</f>
        <v>7.926846046669693E-2</v>
      </c>
      <c r="AZ13" s="16" t="s">
        <v>37800</v>
      </c>
      <c r="BA13" s="33">
        <f>IF(D6L1306C5=0,0,D6L1306C19/D6L1306C5)</f>
        <v>0.2993481042059592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0.15230684603797165</v>
      </c>
      <c r="J14" s="16" t="s">
        <v>37823</v>
      </c>
      <c r="K14" s="21">
        <f>IF(FLOW_THRU_100PCT="Y",1,INDEX(VariabilityMatrix,D6L1307C1,D6L1307C9))</f>
        <v>0.54347465891250279</v>
      </c>
      <c r="L14" s="16" t="s">
        <v>37803</v>
      </c>
      <c r="M14" s="15">
        <f>IF(D6L1307C2&lt;&gt;0,D6L1307C2*D6L1307C4,D6L1307C3*D6L1307C4)</f>
        <v>8.2774911200525714E-2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4.1387455600262857E-2</v>
      </c>
      <c r="R14" s="16" t="s">
        <v>37805</v>
      </c>
      <c r="S14" s="15">
        <f>D6L1307C5-D6L1307C7</f>
        <v>4.1387455600262857E-2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4.0205852773736707E-2</v>
      </c>
      <c r="X14" s="16" t="s">
        <v>37807</v>
      </c>
      <c r="Y14" s="33">
        <f>D6L1307C7-D6L1307C10</f>
        <v>1.18160282652615E-3</v>
      </c>
      <c r="Z14" s="16" t="s">
        <v>37808</v>
      </c>
      <c r="AA14" s="33">
        <f>CHOOSE(MIN(D6L1307C9,RUN_YEARS),B7L813C7,B7L813C16,B7L813C25,B7L813C34,B7L813C43)</f>
        <v>40</v>
      </c>
      <c r="AB14" s="16" t="s">
        <v>37809</v>
      </c>
      <c r="AC14" s="33">
        <f>IF(D6L1307C12=0,0,D6L1307C10/D6L1307C12)</f>
        <v>1.0051463193434178E-3</v>
      </c>
      <c r="AD14" s="16" t="s">
        <v>37810</v>
      </c>
      <c r="AE14" s="33">
        <f>IF(D6L1307C5=0,0,D6L1307C10/D6L1307C5)</f>
        <v>0.48572510910143213</v>
      </c>
      <c r="AF14" s="16" t="s">
        <v>37811</v>
      </c>
      <c r="AG14" s="33">
        <f>CHOOSE(MIN(D6L1307C9,RUN_YEARS),B7L813C5,B7L813C14,B7L813C23,B7L813C32,B7L813C41)</f>
        <v>0.45213579042287722</v>
      </c>
      <c r="AH14" s="16" t="s">
        <v>37812</v>
      </c>
      <c r="AI14" s="33">
        <f>IF(D6L1307C15=0,0,D6L1307C11/D6L1307C15)</f>
        <v>2.6133804302928792E-3</v>
      </c>
      <c r="AJ14" s="16" t="s">
        <v>37813</v>
      </c>
      <c r="AK14" s="33">
        <f>IF(D6L1307C5=0,0,D6L1307C11/D6L1307C5)</f>
        <v>1.4274890898567892E-2</v>
      </c>
      <c r="AL14" s="16" t="s">
        <v>37814</v>
      </c>
      <c r="AM14" s="33">
        <f>D6L1307C8*CHOOSE(MIN(D6L1307C9,RUN_YEARS),B7L813C4,B7L813C13,B7L813C22,B7L813C31,B7L813C40)</f>
        <v>1.4006314847666824E-2</v>
      </c>
      <c r="AN14" s="16" t="s">
        <v>37815</v>
      </c>
      <c r="AO14" s="33">
        <f>D6L1307C8-D6L1307C18</f>
        <v>2.7381140752596032E-2</v>
      </c>
      <c r="AP14" s="16" t="s">
        <v>37816</v>
      </c>
      <c r="AQ14" s="33">
        <f>CHOOSE(MIN(D6L1307C9,RUN_YEARS),B7L813C2,B7L813C11,B7L813C20,B7L813C29,B7L813C38)</f>
        <v>9.7385483618702487E-2</v>
      </c>
      <c r="AR14" s="16" t="s">
        <v>37817</v>
      </c>
      <c r="AS14" s="33">
        <f>IF(D6L1307C20=0,0,D6L1307C18/D6L1307C20)</f>
        <v>0.1438234357648861</v>
      </c>
      <c r="AT14" s="16" t="s">
        <v>37818</v>
      </c>
      <c r="AU14" s="33">
        <f>IF(D6L1307C5=0,0,D6L1307C18/D6L1307C5)</f>
        <v>0.16920966322435474</v>
      </c>
      <c r="AV14" s="16" t="s">
        <v>37819</v>
      </c>
      <c r="AW14" s="33">
        <f>CHOOSE(MIN(D6L1307C9,RUN_YEARS),B7L813C1,B7L813C10,B7L813C19,B7L813C28,B7L813C37)</f>
        <v>0.19038024371325041</v>
      </c>
      <c r="AX14" s="16" t="s">
        <v>37820</v>
      </c>
      <c r="AY14" s="33">
        <f>IF(D6L1307C23=0,0,D6L1307C19/D6L1307C23)</f>
        <v>0.1438234357648861</v>
      </c>
      <c r="AZ14" s="16" t="s">
        <v>37821</v>
      </c>
      <c r="BA14" s="33">
        <f>IF(D6L1307C5=0,0,D6L1307C19/D6L1307C5)</f>
        <v>0.33079033677564529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IF(FLOW_THRU_100PCT="Y",1,INDEX(VariabilityMatrix,D6L1308C1,D6L1308C9))</f>
        <v>0.54347465891250279</v>
      </c>
      <c r="L15" s="16" t="s">
        <v>37824</v>
      </c>
      <c r="M15" s="15">
        <f>IF(D6L1308C2&lt;&gt;0,D6L1308C2*D6L1308C4,D6L1308C3*D6L1308C4)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40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0.45213579042287722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9.7385483618702487E-2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0.19038024371325041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IF(FLOW_THRU_100PCT="Y",1,INDEX(VariabilityMatrix,D6L1309C1,D6L1309C9))</f>
        <v>0.54347465891250279</v>
      </c>
      <c r="L16" s="16" t="s">
        <v>37845</v>
      </c>
      <c r="M16" s="15">
        <f>IF(D6L1309C2&lt;&gt;0,D6L1309C2*D6L1309C4,D6L1309C3*D6L1309C4)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40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0.45213579042287722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9.7385483618702487E-2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0.19038024371325041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0.54347465891250279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40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0.45213579042287722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9.7385483618702487E-2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0.19038024371325041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0.54347465891250279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40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0.45213579042287722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9.7385483618702487E-2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0.19038024371325041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0.54347465891250279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40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0.45213579042287722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9.7385483618702487E-2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0.19038024371325041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7.1880887221026243E-2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6.1817563010082566E-2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3.0908781505041283E-2</v>
      </c>
      <c r="R20" s="16" t="s">
        <v>37931</v>
      </c>
      <c r="S20" s="15">
        <f>D6L1313C5-D6L1313C7</f>
        <v>3.0908781505041283E-2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3.002634253745701E-2</v>
      </c>
      <c r="X20" s="16" t="s">
        <v>37933</v>
      </c>
      <c r="Y20" s="33">
        <f>D6L1313C7-D6L1313C10</f>
        <v>8.824389675842724E-4</v>
      </c>
      <c r="Z20" s="16" t="s">
        <v>37934</v>
      </c>
      <c r="AA20" s="33">
        <f>CHOOSE(MIN(D6L1313C9,RUN_YEARS),B7L813C7,B7L813C16,B7L813C25,B7L813C34,B7L813C43)</f>
        <v>40</v>
      </c>
      <c r="AB20" s="16" t="s">
        <v>37935</v>
      </c>
      <c r="AC20" s="33">
        <f>IF(D6L1313C12=0,0,D6L1313C10/D6L1313C12)</f>
        <v>7.506585634364253E-4</v>
      </c>
      <c r="AD20" s="16" t="s">
        <v>37936</v>
      </c>
      <c r="AE20" s="33">
        <f>IF(D6L1313C5=0,0,D6L1313C10/D6L1313C5)</f>
        <v>0.48572510910143213</v>
      </c>
      <c r="AF20" s="16" t="s">
        <v>37937</v>
      </c>
      <c r="AG20" s="33">
        <f>CHOOSE(MIN(D6L1313C9,RUN_YEARS),B7L813C5,B7L813C14,B7L813C23,B7L813C32,B7L813C41)</f>
        <v>0.45213579042287722</v>
      </c>
      <c r="AH20" s="16" t="s">
        <v>37938</v>
      </c>
      <c r="AI20" s="33">
        <f>IF(D6L1313C15=0,0,D6L1313C11/D6L1313C15)</f>
        <v>1.9517122649346953E-3</v>
      </c>
      <c r="AJ20" s="16" t="s">
        <v>37939</v>
      </c>
      <c r="AK20" s="33">
        <f>IF(D6L1313C5=0,0,D6L1313C11/D6L1313C5)</f>
        <v>1.4274890898567854E-2</v>
      </c>
      <c r="AL20" s="16" t="s">
        <v>37940</v>
      </c>
      <c r="AM20" s="33">
        <f>D6L1313C8*CHOOSE(MIN(D6L1313C9,RUN_YEARS),B7L813C4,B7L813C13,B7L813C22,B7L813C31,B7L813C40)</f>
        <v>1.04601290182864E-2</v>
      </c>
      <c r="AN20" s="16" t="s">
        <v>37941</v>
      </c>
      <c r="AO20" s="33">
        <f>D6L1313C8-D6L1313C18</f>
        <v>2.0448652486754884E-2</v>
      </c>
      <c r="AP20" s="16" t="s">
        <v>37942</v>
      </c>
      <c r="AQ20" s="33">
        <f>CHOOSE(MIN(D6L1313C9,RUN_YEARS),B7L813C2,B7L813C11,B7L813C20,B7L813C29,B7L813C38)</f>
        <v>9.7385483618702487E-2</v>
      </c>
      <c r="AR20" s="16" t="s">
        <v>37943</v>
      </c>
      <c r="AS20" s="33">
        <f>IF(D6L1313C20=0,0,D6L1313C18/D6L1313C20)</f>
        <v>0.10740952993817217</v>
      </c>
      <c r="AT20" s="16" t="s">
        <v>37944</v>
      </c>
      <c r="AU20" s="33">
        <f>IF(D6L1313C5=0,0,D6L1313C18/D6L1313C5)</f>
        <v>0.16920966322435474</v>
      </c>
      <c r="AV20" s="16" t="s">
        <v>37945</v>
      </c>
      <c r="AW20" s="33">
        <f>CHOOSE(MIN(D6L1313C9,RUN_YEARS),B7L813C1,B7L813C10,B7L813C19,B7L813C28,B7L813C37)</f>
        <v>0.19038024371325041</v>
      </c>
      <c r="AX20" s="16" t="s">
        <v>37946</v>
      </c>
      <c r="AY20" s="33">
        <f>IF(D6L1313C23=0,0,D6L1313C19/D6L1313C23)</f>
        <v>0.10740952993817217</v>
      </c>
      <c r="AZ20" s="16" t="s">
        <v>37947</v>
      </c>
      <c r="BA20" s="33">
        <f>IF(D6L1313C5=0,0,D6L1313C19/D6L1313C5)</f>
        <v>0.33079033677564529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1.1940621397279415E-3</v>
      </c>
      <c r="J21" s="16" t="s">
        <v>37969</v>
      </c>
      <c r="K21" s="21">
        <f>IF(FLOW_THRU_100PCT="Y",1,INDEX(VariabilityMatrix,D6L1314C1,D6L1314C9))</f>
        <v>0.53430989066561307</v>
      </c>
      <c r="L21" s="16" t="s">
        <v>37949</v>
      </c>
      <c r="M21" s="15">
        <f>IF(D6L1314C2&lt;&gt;0,D6L1314C2*D6L1314C4,D6L1314C3*D6L1314C4)</f>
        <v>6.3799921132598448E-4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3.1899960566299224E-4</v>
      </c>
      <c r="R21" s="16" t="s">
        <v>37951</v>
      </c>
      <c r="S21" s="15">
        <f>D6L1314C5-D6L1314C7</f>
        <v>3.1899960566299224E-4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3.1175819707355515E-4</v>
      </c>
      <c r="X21" s="16" t="s">
        <v>37953</v>
      </c>
      <c r="Y21" s="33">
        <f>D6L1314C7-D6L1314C10</f>
        <v>7.2414085894370855E-6</v>
      </c>
      <c r="Z21" s="16" t="s">
        <v>37954</v>
      </c>
      <c r="AA21" s="33">
        <f>CHOOSE(MIN(D6L1314C9,RUN_YEARS),B7L813C7,B7L813C16,B7L813C25,B7L813C34,B7L813C43)</f>
        <v>48.400000000000006</v>
      </c>
      <c r="AB21" s="16" t="s">
        <v>37955</v>
      </c>
      <c r="AC21" s="33">
        <f>IF(D6L1314C12=0,0,D6L1314C10/D6L1314C12)</f>
        <v>6.4412850635032047E-6</v>
      </c>
      <c r="AD21" s="16" t="s">
        <v>37956</v>
      </c>
      <c r="AE21" s="33">
        <f>IF(D6L1314C5=0,0,D6L1314C10/D6L1314C5)</f>
        <v>0.48864981576640681</v>
      </c>
      <c r="AF21" s="16" t="s">
        <v>37957</v>
      </c>
      <c r="AG21" s="33">
        <f>CHOOSE(MIN(D6L1314C9,RUN_YEARS),B7L813C5,B7L813C14,B7L813C23,B7L813C32,B7L813C41)</f>
        <v>0.43239153714285716</v>
      </c>
      <c r="AH21" s="16" t="s">
        <v>37958</v>
      </c>
      <c r="AI21" s="33">
        <f>IF(D6L1314C15=0,0,D6L1314C11/D6L1314C15)</f>
        <v>1.6747341165108436E-5</v>
      </c>
      <c r="AJ21" s="16" t="s">
        <v>37959</v>
      </c>
      <c r="AK21" s="33">
        <f>IF(D6L1314C5=0,0,D6L1314C11/D6L1314C5)</f>
        <v>1.13501842335932E-2</v>
      </c>
      <c r="AL21" s="16" t="s">
        <v>37960</v>
      </c>
      <c r="AM21" s="33">
        <f>D6L1314C8*CHOOSE(MIN(D6L1314C9,RUN_YEARS),B7L813C4,B7L813C13,B7L813C22,B7L813C31,B7L813C40)</f>
        <v>1.2801575126766165E-4</v>
      </c>
      <c r="AN21" s="16" t="s">
        <v>37961</v>
      </c>
      <c r="AO21" s="33">
        <f>D6L1314C8-D6L1314C18</f>
        <v>1.9098385439533059E-4</v>
      </c>
      <c r="AP21" s="16" t="s">
        <v>37962</v>
      </c>
      <c r="AQ21" s="33">
        <f>CHOOSE(MIN(D6L1314C9,RUN_YEARS),B7L813C2,B7L813C11,B7L813C20,B7L813C29,B7L813C38)</f>
        <v>0.12023096755106971</v>
      </c>
      <c r="AR21" s="16" t="s">
        <v>37963</v>
      </c>
      <c r="AS21" s="33">
        <f>IF(D6L1314C20=0,0,D6L1314C18/D6L1314C20)</f>
        <v>1.0647485741415599E-3</v>
      </c>
      <c r="AT21" s="16" t="s">
        <v>37964</v>
      </c>
      <c r="AU21" s="33">
        <f>IF(D6L1314C5=0,0,D6L1314C18/D6L1314C5)</f>
        <v>0.2006518957940408</v>
      </c>
      <c r="AV21" s="16" t="s">
        <v>37965</v>
      </c>
      <c r="AW21" s="33">
        <f>CHOOSE(MIN(D6L1314C9,RUN_YEARS),B7L813C1,B7L813C10,B7L813C19,B7L813C28,B7L813C37)</f>
        <v>0.17936990857142857</v>
      </c>
      <c r="AX21" s="16" t="s">
        <v>37966</v>
      </c>
      <c r="AY21" s="33">
        <f>IF(D6L1314C23=0,0,D6L1314C19/D6L1314C23)</f>
        <v>1.0647485741415602E-3</v>
      </c>
      <c r="AZ21" s="16" t="s">
        <v>37967</v>
      </c>
      <c r="BA21" s="33">
        <f>IF(D6L1314C5=0,0,D6L1314C19/D6L1314C5)</f>
        <v>0.2993481042059592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4.1672403381865078E-2</v>
      </c>
      <c r="J22" s="16" t="s">
        <v>37990</v>
      </c>
      <c r="K22" s="21">
        <f>IF(FLOW_THRU_100PCT="Y",1,INDEX(VariabilityMatrix,D6L1315C1,D6L1315C9))</f>
        <v>0.54384063012100192</v>
      </c>
      <c r="L22" s="16" t="s">
        <v>37970</v>
      </c>
      <c r="M22" s="15">
        <f>IF(D6L1315C2&lt;&gt;0,D6L1315C2*D6L1315C4,D6L1315C3*D6L1315C4)</f>
        <v>2.2663146113850074E-2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1.1331573056925037E-2</v>
      </c>
      <c r="R22" s="16" t="s">
        <v>37972</v>
      </c>
      <c r="S22" s="15">
        <f>D6L1315C5-D6L1315C7</f>
        <v>1.1331573056925037E-2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1.104003063061423E-2</v>
      </c>
      <c r="X22" s="16" t="s">
        <v>37974</v>
      </c>
      <c r="Y22" s="33">
        <f>D6L1315C7-D6L1315C10</f>
        <v>2.9154242631080664E-4</v>
      </c>
      <c r="Z22" s="16" t="s">
        <v>37975</v>
      </c>
      <c r="AA22" s="33">
        <f>CHOOSE(MIN(D6L1315C9,RUN_YEARS),B7L813C7,B7L813C16,B7L813C25,B7L813C34,B7L813C43)</f>
        <v>51.333333333333336</v>
      </c>
      <c r="AB22" s="16" t="s">
        <v>37976</v>
      </c>
      <c r="AC22" s="33">
        <f>IF(D6L1315C12=0,0,D6L1315C10/D6L1315C12)</f>
        <v>2.1506553176521226E-4</v>
      </c>
      <c r="AD22" s="16" t="s">
        <v>37977</v>
      </c>
      <c r="AE22" s="33">
        <f>IF(D6L1315C5=0,0,D6L1315C10/D6L1315C5)</f>
        <v>0.4871358360906195</v>
      </c>
      <c r="AF22" s="16" t="s">
        <v>37978</v>
      </c>
      <c r="AG22" s="33">
        <f>CHOOSE(MIN(D6L1315C9,RUN_YEARS),B7L813C5,B7L813C14,B7L813C23,B7L813C32,B7L813C41)</f>
        <v>0.52138388474842756</v>
      </c>
      <c r="AH22" s="16" t="s">
        <v>37979</v>
      </c>
      <c r="AI22" s="33">
        <f>IF(D6L1315C15=0,0,D6L1315C11/D6L1315C15)</f>
        <v>5.5917038258955487E-4</v>
      </c>
      <c r="AJ22" s="16" t="s">
        <v>37980</v>
      </c>
      <c r="AK22" s="33">
        <f>IF(D6L1315C5=0,0,D6L1315C11/D6L1315C5)</f>
        <v>1.2864163909380482E-2</v>
      </c>
      <c r="AL22" s="16" t="s">
        <v>37981</v>
      </c>
      <c r="AM22" s="33">
        <f>D6L1315C8*CHOOSE(MIN(D6L1315C9,RUN_YEARS),B7L813C4,B7L813C13,B7L813C22,B7L813C31,B7L813C40)</f>
        <v>4.317919974185052E-3</v>
      </c>
      <c r="AN22" s="16" t="s">
        <v>37982</v>
      </c>
      <c r="AO22" s="33">
        <f>D6L1315C8-D6L1315C18</f>
        <v>7.0136530827399849E-3</v>
      </c>
      <c r="AP22" s="16" t="s">
        <v>37983</v>
      </c>
      <c r="AQ22" s="33">
        <f>CHOOSE(MIN(D6L1315C9,RUN_YEARS),B7L813C2,B7L813C11,B7L813C20,B7L813C29,B7L813C38)</f>
        <v>0.12996505561638763</v>
      </c>
      <c r="AR22" s="16" t="s">
        <v>37984</v>
      </c>
      <c r="AS22" s="33">
        <f>IF(D6L1315C20=0,0,D6L1315C18/D6L1315C20)</f>
        <v>3.3223699660700136E-2</v>
      </c>
      <c r="AT22" s="16" t="s">
        <v>37985</v>
      </c>
      <c r="AU22" s="33">
        <f>IF(D6L1315C5=0,0,D6L1315C18/D6L1315C5)</f>
        <v>0.19052606167271066</v>
      </c>
      <c r="AV22" s="16" t="s">
        <v>37986</v>
      </c>
      <c r="AW22" s="33">
        <f>CHOOSE(MIN(D6L1315C9,RUN_YEARS),B7L813C1,B7L813C10,B7L813C19,B7L813C28,B7L813C37)</f>
        <v>0.21110391540880502</v>
      </c>
      <c r="AX22" s="16" t="s">
        <v>37987</v>
      </c>
      <c r="AY22" s="33">
        <f>IF(D6L1315C23=0,0,D6L1315C19/D6L1315C23)</f>
        <v>3.3223699660700136E-2</v>
      </c>
      <c r="AZ22" s="16" t="s">
        <v>37988</v>
      </c>
      <c r="BA22" s="33">
        <f>IF(D6L1315C5=0,0,D6L1315C19/D6L1315C5)</f>
        <v>0.30947393832728937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61.339561516620975</v>
      </c>
      <c r="J23" s="16" t="s">
        <v>38011</v>
      </c>
      <c r="K23" s="21">
        <f>IF(FLOW_THRU_100PCT="Y",1,INDEX(VariabilityMatrix,D6L1316C1,D6L1316C9))</f>
        <v>0.29459207198942489</v>
      </c>
      <c r="L23" s="16" t="s">
        <v>37991</v>
      </c>
      <c r="M23" s="15">
        <f>IF(D6L1316C2&lt;&gt;0,D6L1316C2*D6L1316C4,D6L1316C3*D6L1316C4)</f>
        <v>18.070148522104162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9.0350742610520811</v>
      </c>
      <c r="R23" s="16" t="s">
        <v>37993</v>
      </c>
      <c r="S23" s="15">
        <f>D6L1316C5-D6L1316C7</f>
        <v>9.0350742610520811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8.8026169085968835</v>
      </c>
      <c r="X23" s="16" t="s">
        <v>37995</v>
      </c>
      <c r="Y23" s="33">
        <f>D6L1316C7-D6L1316C10</f>
        <v>0.23245735245519761</v>
      </c>
      <c r="Z23" s="16" t="s">
        <v>37996</v>
      </c>
      <c r="AA23" s="33">
        <f>CHOOSE(MIN(D6L1316C9,RUN_YEARS),B7L813C7,B7L813C16,B7L813C25,B7L813C34,B7L813C43)</f>
        <v>51.333333333333336</v>
      </c>
      <c r="AB23" s="16" t="s">
        <v>37997</v>
      </c>
      <c r="AC23" s="33">
        <f>IF(D6L1316C12=0,0,D6L1316C10/D6L1316C12)</f>
        <v>0.17147955016747174</v>
      </c>
      <c r="AD23" s="16" t="s">
        <v>37998</v>
      </c>
      <c r="AE23" s="33">
        <f>IF(D6L1316C5=0,0,D6L1316C10/D6L1316C5)</f>
        <v>0.4871358360906195</v>
      </c>
      <c r="AF23" s="16" t="s">
        <v>37999</v>
      </c>
      <c r="AG23" s="33">
        <f>CHOOSE(MIN(D6L1316C9,RUN_YEARS),B7L813C5,B7L813C14,B7L813C23,B7L813C32,B7L813C41)</f>
        <v>0.52138388474842756</v>
      </c>
      <c r="AH23" s="16" t="s">
        <v>38000</v>
      </c>
      <c r="AI23" s="33">
        <f>IF(D6L1316C15=0,0,D6L1316C11/D6L1316C15)</f>
        <v>0.44584683043542933</v>
      </c>
      <c r="AJ23" s="16" t="s">
        <v>38001</v>
      </c>
      <c r="AK23" s="33">
        <f>IF(D6L1316C5=0,0,D6L1316C11/D6L1316C5)</f>
        <v>1.2864163909380492E-2</v>
      </c>
      <c r="AL23" s="16" t="s">
        <v>38002</v>
      </c>
      <c r="AM23" s="33">
        <f>D6L1316C8*CHOOSE(MIN(D6L1316C9,RUN_YEARS),B7L813C4,B7L813C13,B7L813C22,B7L813C31,B7L813C40)</f>
        <v>3.442834231757459</v>
      </c>
      <c r="AN23" s="16" t="s">
        <v>38003</v>
      </c>
      <c r="AO23" s="33">
        <f>D6L1316C8-D6L1316C18</f>
        <v>5.5922400292946222</v>
      </c>
      <c r="AP23" s="16" t="s">
        <v>38004</v>
      </c>
      <c r="AQ23" s="33">
        <f>CHOOSE(MIN(D6L1316C9,RUN_YEARS),B7L813C2,B7L813C11,B7L813C20,B7L813C29,B7L813C38)</f>
        <v>0.12996505561638763</v>
      </c>
      <c r="AR23" s="16" t="s">
        <v>38005</v>
      </c>
      <c r="AS23" s="33">
        <f>IF(D6L1316C20=0,0,D6L1316C18/D6L1316C20)</f>
        <v>26.49046095836351</v>
      </c>
      <c r="AT23" s="16" t="s">
        <v>38006</v>
      </c>
      <c r="AU23" s="33">
        <f>IF(D6L1316C5=0,0,D6L1316C18/D6L1316C5)</f>
        <v>0.19052606167271066</v>
      </c>
      <c r="AV23" s="16" t="s">
        <v>38007</v>
      </c>
      <c r="AW23" s="33">
        <f>CHOOSE(MIN(D6L1316C9,RUN_YEARS),B7L813C1,B7L813C10,B7L813C19,B7L813C28,B7L813C37)</f>
        <v>0.21110391540880502</v>
      </c>
      <c r="AX23" s="16" t="s">
        <v>38008</v>
      </c>
      <c r="AY23" s="33">
        <f>IF(D6L1316C23=0,0,D6L1316C19/D6L1316C23)</f>
        <v>26.49046095836351</v>
      </c>
      <c r="AZ23" s="16" t="s">
        <v>38009</v>
      </c>
      <c r="BA23" s="33">
        <f>IF(D6L1316C5=0,0,D6L1316C19/D6L1316C5)</f>
        <v>0.30947393832728937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51.333333333333336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0.52138388474842756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0.12996505561638763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0.21110391540880502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-0.69300112500646649</v>
      </c>
      <c r="J25" s="16" t="s">
        <v>38052</v>
      </c>
      <c r="K25" s="21">
        <f>IF(FLOW_THRU_100PCT="Y",1,INDEX(VariabilityMatrix,D6L1318C1,D6L1318C9))</f>
        <v>0.29860696231080941</v>
      </c>
      <c r="L25" s="16" t="s">
        <v>38032</v>
      </c>
      <c r="M25" s="15">
        <f>IF(D6L1318C2&lt;&gt;0,D6L1318C2*D6L1318C4,D6L1318C3*D6L1318C4)</f>
        <v>-0.20693496081615445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-0.10346748040807723</v>
      </c>
      <c r="R25" s="16" t="s">
        <v>38034</v>
      </c>
      <c r="S25" s="15">
        <f>D6L1318C5-D6L1318C7</f>
        <v>-0.10346748040807723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-0.1005135064193272</v>
      </c>
      <c r="X25" s="16" t="s">
        <v>38036</v>
      </c>
      <c r="Y25" s="33">
        <f>D6L1318C7-D6L1318C10</f>
        <v>-2.9539739887500249E-3</v>
      </c>
      <c r="Z25" s="16" t="s">
        <v>38037</v>
      </c>
      <c r="AA25" s="33">
        <f>CHOOSE(MIN(D6L1318C9,RUN_YEARS),B7L813C7,B7L813C16,B7L813C25,B7L813C34,B7L813C43)</f>
        <v>40</v>
      </c>
      <c r="AB25" s="16" t="s">
        <v>38038</v>
      </c>
      <c r="AC25" s="33">
        <f>IF(D6L1318C12=0,0,D6L1318C10/D6L1318C12)</f>
        <v>-2.5128376604831798E-3</v>
      </c>
      <c r="AD25" s="16" t="s">
        <v>38039</v>
      </c>
      <c r="AE25" s="33">
        <f>IF(D6L1318C5=0,0,D6L1318C10/D6L1318C5)</f>
        <v>0.48572510910143213</v>
      </c>
      <c r="AF25" s="16" t="s">
        <v>38040</v>
      </c>
      <c r="AG25" s="33">
        <f>CHOOSE(MIN(D6L1318C9,RUN_YEARS),B7L813C5,B7L813C14,B7L813C23,B7L813C32,B7L813C41)</f>
        <v>0.45213579042287722</v>
      </c>
      <c r="AH25" s="16" t="s">
        <v>38041</v>
      </c>
      <c r="AI25" s="33">
        <f>IF(D6L1318C15=0,0,D6L1318C11/D6L1318C15)</f>
        <v>-6.5333779172562475E-3</v>
      </c>
      <c r="AJ25" s="16" t="s">
        <v>38042</v>
      </c>
      <c r="AK25" s="33">
        <f>IF(D6L1318C5=0,0,D6L1318C11/D6L1318C5)</f>
        <v>1.4274890898567883E-2</v>
      </c>
      <c r="AL25" s="16" t="s">
        <v>38043</v>
      </c>
      <c r="AM25" s="33">
        <f>D6L1318C8*CHOOSE(MIN(D6L1318C9,RUN_YEARS),B7L813C4,B7L813C13,B7L813C22,B7L813C31,B7L813C40)</f>
        <v>-3.5015395029046541E-2</v>
      </c>
      <c r="AN25" s="16" t="s">
        <v>38044</v>
      </c>
      <c r="AO25" s="33">
        <f>D6L1318C8-D6L1318C18</f>
        <v>-6.8452085379030692E-2</v>
      </c>
      <c r="AP25" s="16" t="s">
        <v>38045</v>
      </c>
      <c r="AQ25" s="33">
        <f>CHOOSE(MIN(D6L1318C9,RUN_YEARS),B7L813C2,B7L813C11,B7L813C20,B7L813C29,B7L813C38)</f>
        <v>9.7385483618702487E-2</v>
      </c>
      <c r="AR25" s="16" t="s">
        <v>38046</v>
      </c>
      <c r="AS25" s="33">
        <f>IF(D6L1318C20=0,0,D6L1318C18/D6L1318C20)</f>
        <v>-0.35955456324624113</v>
      </c>
      <c r="AT25" s="16" t="s">
        <v>38047</v>
      </c>
      <c r="AU25" s="33">
        <f>IF(D6L1318C5=0,0,D6L1318C18/D6L1318C5)</f>
        <v>0.16920966322435474</v>
      </c>
      <c r="AV25" s="16" t="s">
        <v>38048</v>
      </c>
      <c r="AW25" s="33">
        <f>CHOOSE(MIN(D6L1318C9,RUN_YEARS),B7L813C1,B7L813C10,B7L813C19,B7L813C28,B7L813C37)</f>
        <v>0.19038024371325041</v>
      </c>
      <c r="AX25" s="16" t="s">
        <v>38049</v>
      </c>
      <c r="AY25" s="33">
        <f>IF(D6L1318C23=0,0,D6L1318C19/D6L1318C23)</f>
        <v>-0.35955456324624113</v>
      </c>
      <c r="AZ25" s="16" t="s">
        <v>38050</v>
      </c>
      <c r="BA25" s="33">
        <f>IF(D6L1318C5=0,0,D6L1318C19/D6L1318C5)</f>
        <v>0.33079033677564529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192.33455940771546</v>
      </c>
      <c r="J26" s="16" t="s">
        <v>38073</v>
      </c>
      <c r="K26" s="21">
        <f>IF(FLOW_THRU_100PCT="Y",1,INDEX(VariabilityMatrix,D6L1319C1,D6L1319C9))</f>
        <v>0.29459207198942489</v>
      </c>
      <c r="L26" s="16" t="s">
        <v>38053</v>
      </c>
      <c r="M26" s="15">
        <f>IF(D6L1319C2&lt;&gt;0,D6L1319C2*D6L1319C4,D6L1319C3*D6L1319C4)</f>
        <v>56.660236371092033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28.330118185546016</v>
      </c>
      <c r="R26" s="16" t="s">
        <v>38055</v>
      </c>
      <c r="S26" s="15">
        <f>D6L1319C5-D6L1319C7</f>
        <v>28.330118185546016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27.60123161772405</v>
      </c>
      <c r="X26" s="16" t="s">
        <v>38057</v>
      </c>
      <c r="Y26" s="33">
        <f>D6L1319C7-D6L1319C10</f>
        <v>0.72888656782196648</v>
      </c>
      <c r="Z26" s="16" t="s">
        <v>38058</v>
      </c>
      <c r="AA26" s="33">
        <f>CHOOSE(MIN(D6L1319C9,RUN_YEARS),B7L813C7,B7L813C16,B7L813C25,B7L813C34,B7L813C43)</f>
        <v>51.333333333333336</v>
      </c>
      <c r="AB26" s="16" t="s">
        <v>38059</v>
      </c>
      <c r="AC26" s="33">
        <f>IF(D6L1319C12=0,0,D6L1319C10/D6L1319C12)</f>
        <v>0.53768633021540357</v>
      </c>
      <c r="AD26" s="16" t="s">
        <v>38060</v>
      </c>
      <c r="AE26" s="33">
        <f>IF(D6L1319C5=0,0,D6L1319C10/D6L1319C5)</f>
        <v>0.48713583609061956</v>
      </c>
      <c r="AF26" s="16" t="s">
        <v>38061</v>
      </c>
      <c r="AG26" s="33">
        <f>CHOOSE(MIN(D6L1319C9,RUN_YEARS),B7L813C5,B7L813C14,B7L813C23,B7L813C32,B7L813C41)</f>
        <v>0.52138388474842756</v>
      </c>
      <c r="AH26" s="16" t="s">
        <v>38062</v>
      </c>
      <c r="AI26" s="33">
        <f>IF(D6L1319C15=0,0,D6L1319C11/D6L1319C15)</f>
        <v>1.3979844585600509</v>
      </c>
      <c r="AJ26" s="16" t="s">
        <v>38063</v>
      </c>
      <c r="AK26" s="33">
        <f>IF(D6L1319C5=0,0,D6L1319C11/D6L1319C5)</f>
        <v>1.286416390938043E-2</v>
      </c>
      <c r="AL26" s="16" t="s">
        <v>38064</v>
      </c>
      <c r="AM26" s="33">
        <f>D6L1319C8*CHOOSE(MIN(D6L1319C9,RUN_YEARS),B7L813C4,B7L813C13,B7L813C22,B7L813C31,B7L813C40)</f>
        <v>10.795251689229044</v>
      </c>
      <c r="AN26" s="16" t="s">
        <v>38065</v>
      </c>
      <c r="AO26" s="33">
        <f>D6L1319C8-D6L1319C18</f>
        <v>17.534866496316972</v>
      </c>
      <c r="AP26" s="16" t="s">
        <v>38066</v>
      </c>
      <c r="AQ26" s="33">
        <f>CHOOSE(MIN(D6L1319C9,RUN_YEARS),B7L813C2,B7L813C11,B7L813C20,B7L813C29,B7L813C38)</f>
        <v>0.12996505561638763</v>
      </c>
      <c r="AR26" s="16" t="s">
        <v>38067</v>
      </c>
      <c r="AS26" s="33">
        <f>IF(D6L1319C20=0,0,D6L1319C18/D6L1319C20)</f>
        <v>83.062725115071956</v>
      </c>
      <c r="AT26" s="16" t="s">
        <v>38068</v>
      </c>
      <c r="AU26" s="33">
        <f>IF(D6L1319C5=0,0,D6L1319C18/D6L1319C5)</f>
        <v>0.19052606167271066</v>
      </c>
      <c r="AV26" s="16" t="s">
        <v>38069</v>
      </c>
      <c r="AW26" s="33">
        <f>CHOOSE(MIN(D6L1319C9,RUN_YEARS),B7L813C1,B7L813C10,B7L813C19,B7L813C28,B7L813C37)</f>
        <v>0.21110391540880502</v>
      </c>
      <c r="AX26" s="16" t="s">
        <v>38070</v>
      </c>
      <c r="AY26" s="33">
        <f>IF(D6L1319C23=0,0,D6L1319C19/D6L1319C23)</f>
        <v>83.062725115071942</v>
      </c>
      <c r="AZ26" s="16" t="s">
        <v>38071</v>
      </c>
      <c r="BA26" s="33">
        <f>IF(D6L1319C5=0,0,D6L1319C19/D6L1319C5)</f>
        <v>0.30947393832728937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380.77261813991669</v>
      </c>
      <c r="J27" s="16" t="s">
        <v>38094</v>
      </c>
      <c r="K27" s="21">
        <f>IF(FLOW_THRU_100PCT="Y",1,INDEX(VariabilityMatrix,D6L1320C1,D6L1320C9))</f>
        <v>0.29860696231080941</v>
      </c>
      <c r="L27" s="16" t="s">
        <v>38074</v>
      </c>
      <c r="M27" s="15">
        <f>IF(D6L1320C2&lt;&gt;0,D6L1320C2*D6L1320C4,D6L1320C3*D6L1320C4)</f>
        <v>113.70135483389433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56.850677416947164</v>
      </c>
      <c r="R27" s="16" t="s">
        <v>38076</v>
      </c>
      <c r="S27" s="15">
        <f>D6L1320C5-D6L1320C7</f>
        <v>56.850677416947164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55.227602981673968</v>
      </c>
      <c r="X27" s="16" t="s">
        <v>38078</v>
      </c>
      <c r="Y27" s="33">
        <f>D6L1320C7-D6L1320C10</f>
        <v>1.6230744352731961</v>
      </c>
      <c r="Z27" s="16" t="s">
        <v>38079</v>
      </c>
      <c r="AA27" s="33">
        <f>CHOOSE(MIN(D6L1320C9,RUN_YEARS),B7L813C7,B7L813C16,B7L813C25,B7L813C34,B7L813C43)</f>
        <v>40</v>
      </c>
      <c r="AB27" s="16" t="s">
        <v>38080</v>
      </c>
      <c r="AC27" s="33">
        <f>IF(D6L1320C12=0,0,D6L1320C10/D6L1320C12)</f>
        <v>1.3806900745418491</v>
      </c>
      <c r="AD27" s="16" t="s">
        <v>38081</v>
      </c>
      <c r="AE27" s="33">
        <f>IF(D6L1320C5=0,0,D6L1320C10/D6L1320C5)</f>
        <v>0.48572510910143213</v>
      </c>
      <c r="AF27" s="16" t="s">
        <v>38082</v>
      </c>
      <c r="AG27" s="33">
        <f>CHOOSE(MIN(D6L1320C9,RUN_YEARS),B7L813C5,B7L813C14,B7L813C23,B7L813C32,B7L813C41)</f>
        <v>0.45213579042287722</v>
      </c>
      <c r="AH27" s="16" t="s">
        <v>38083</v>
      </c>
      <c r="AI27" s="33">
        <f>IF(D6L1320C15=0,0,D6L1320C11/D6L1320C15)</f>
        <v>3.5897941938087978</v>
      </c>
      <c r="AJ27" s="16" t="s">
        <v>38084</v>
      </c>
      <c r="AK27" s="33">
        <f>IF(D6L1320C5=0,0,D6L1320C11/D6L1320C5)</f>
        <v>1.4274890898567889E-2</v>
      </c>
      <c r="AL27" s="16" t="s">
        <v>38085</v>
      </c>
      <c r="AM27" s="33">
        <f>D6L1320C8*CHOOSE(MIN(D6L1320C9,RUN_YEARS),B7L813C4,B7L813C13,B7L813C22,B7L813C31,B7L813C40)</f>
        <v>19.23936795959612</v>
      </c>
      <c r="AN27" s="16" t="s">
        <v>38086</v>
      </c>
      <c r="AO27" s="33">
        <f>D6L1320C8-D6L1320C18</f>
        <v>37.611309457351041</v>
      </c>
      <c r="AP27" s="16" t="s">
        <v>38087</v>
      </c>
      <c r="AQ27" s="33">
        <f>CHOOSE(MIN(D6L1320C9,RUN_YEARS),B7L813C2,B7L813C11,B7L813C20,B7L813C29,B7L813C38)</f>
        <v>9.7385483618702487E-2</v>
      </c>
      <c r="AR27" s="16" t="s">
        <v>38088</v>
      </c>
      <c r="AS27" s="33">
        <f>IF(D6L1320C20=0,0,D6L1320C18/D6L1320C20)</f>
        <v>197.55888911457106</v>
      </c>
      <c r="AT27" s="16" t="s">
        <v>38089</v>
      </c>
      <c r="AU27" s="33">
        <f>IF(D6L1320C5=0,0,D6L1320C18/D6L1320C5)</f>
        <v>0.16920966322435474</v>
      </c>
      <c r="AV27" s="16" t="s">
        <v>38090</v>
      </c>
      <c r="AW27" s="33">
        <f>CHOOSE(MIN(D6L1320C9,RUN_YEARS),B7L813C1,B7L813C10,B7L813C19,B7L813C28,B7L813C37)</f>
        <v>0.19038024371325041</v>
      </c>
      <c r="AX27" s="16" t="s">
        <v>38091</v>
      </c>
      <c r="AY27" s="33">
        <f>IF(D6L1320C23=0,0,D6L1320C19/D6L1320C23)</f>
        <v>197.558889114571</v>
      </c>
      <c r="AZ27" s="16" t="s">
        <v>38092</v>
      </c>
      <c r="BA27" s="33">
        <f>IF(D6L1320C5=0,0,D6L1320C19/D6L1320C5)</f>
        <v>0.33079033677564523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0.29860696231080941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40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0.45213579042287722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9.7385483618702487E-2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0.19038024371325041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0.29860696231080941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40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0.45213579042287722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9.7385483618702487E-2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0.19038024371325041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0.29860696231080941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40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0.45213579042287722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9.7385483618702487E-2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0.19038024371325041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0.29860696231080941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40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0.45213579042287722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9.7385483618702487E-2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0.19038024371325041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0.29860696231080941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40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0.45213579042287722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9.7385483618702487E-2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0.19038024371325041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1.1340018409196724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0.97524158319091825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0.48762079159545912</v>
      </c>
      <c r="R33" s="16" t="s">
        <v>38202</v>
      </c>
      <c r="S33" s="15">
        <f>D6L1326C5-D6L1326C7</f>
        <v>0.48762079159545912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0.47369932439566215</v>
      </c>
      <c r="X33" s="16" t="s">
        <v>38204</v>
      </c>
      <c r="Y33" s="33">
        <f>D6L1326C7-D6L1326C10</f>
        <v>1.3921467199796977E-2</v>
      </c>
      <c r="Z33" s="16" t="s">
        <v>38205</v>
      </c>
      <c r="AA33" s="33">
        <f>CHOOSE(MIN(D6L1326C9,RUN_YEARS),B7L813C7,B7L813C16,B7L813C25,B7L813C34,B7L813C43)</f>
        <v>40</v>
      </c>
      <c r="AB33" s="16" t="s">
        <v>38206</v>
      </c>
      <c r="AC33" s="33">
        <f>IF(D6L1326C12=0,0,D6L1326C10/D6L1326C12)</f>
        <v>1.1842483109891553E-2</v>
      </c>
      <c r="AD33" s="16" t="s">
        <v>38207</v>
      </c>
      <c r="AE33" s="33">
        <f>IF(D6L1326C5=0,0,D6L1326C10/D6L1326C5)</f>
        <v>0.48572510910143213</v>
      </c>
      <c r="AF33" s="16" t="s">
        <v>38208</v>
      </c>
      <c r="AG33" s="33">
        <f>CHOOSE(MIN(D6L1326C9,RUN_YEARS),B7L813C5,B7L813C14,B7L813C23,B7L813C32,B7L813C41)</f>
        <v>0.45213579042287722</v>
      </c>
      <c r="AH33" s="16" t="s">
        <v>38209</v>
      </c>
      <c r="AI33" s="33">
        <f>IF(D6L1326C15=0,0,D6L1326C11/D6L1326C15)</f>
        <v>3.0790456085717954E-2</v>
      </c>
      <c r="AJ33" s="16" t="s">
        <v>38210</v>
      </c>
      <c r="AK33" s="33">
        <f>IF(D6L1326C5=0,0,D6L1326C11/D6L1326C5)</f>
        <v>1.4274890898567889E-2</v>
      </c>
      <c r="AL33" s="16" t="s">
        <v>38211</v>
      </c>
      <c r="AM33" s="33">
        <f>D6L1326C8*CHOOSE(MIN(D6L1326C9,RUN_YEARS),B7L813C4,B7L813C13,B7L813C22,B7L813C31,B7L813C40)</f>
        <v>0.16502029985412181</v>
      </c>
      <c r="AN33" s="16" t="s">
        <v>38212</v>
      </c>
      <c r="AO33" s="33">
        <f>D6L1326C8-D6L1326C18</f>
        <v>0.32260049174133731</v>
      </c>
      <c r="AP33" s="16" t="s">
        <v>38213</v>
      </c>
      <c r="AQ33" s="33">
        <f>CHOOSE(MIN(D6L1326C9,RUN_YEARS),B7L813C2,B7L813C11,B7L813C20,B7L813C29,B7L813C38)</f>
        <v>9.7385483618702487E-2</v>
      </c>
      <c r="AR33" s="16" t="s">
        <v>38214</v>
      </c>
      <c r="AS33" s="33">
        <f>IF(D6L1326C20=0,0,D6L1326C18/D6L1326C20)</f>
        <v>1.6945061391308871</v>
      </c>
      <c r="AT33" s="16" t="s">
        <v>38215</v>
      </c>
      <c r="AU33" s="33">
        <f>IF(D6L1326C5=0,0,D6L1326C18/D6L1326C5)</f>
        <v>0.16920966322435474</v>
      </c>
      <c r="AV33" s="16" t="s">
        <v>38216</v>
      </c>
      <c r="AW33" s="33">
        <f>CHOOSE(MIN(D6L1326C9,RUN_YEARS),B7L813C1,B7L813C10,B7L813C19,B7L813C28,B7L813C37)</f>
        <v>0.19038024371325041</v>
      </c>
      <c r="AX33" s="16" t="s">
        <v>38217</v>
      </c>
      <c r="AY33" s="33">
        <f>IF(D6L1326C23=0,0,D6L1326C19/D6L1326C23)</f>
        <v>1.6945061391308873</v>
      </c>
      <c r="AZ33" s="16" t="s">
        <v>38218</v>
      </c>
      <c r="BA33" s="33">
        <f>IF(D6L1326C5=0,0,D6L1326C19/D6L1326C5)</f>
        <v>0.33079033677564529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1.0742391039018049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0.92384562935555214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0.46192281467777607</v>
      </c>
      <c r="R34" s="16" t="s">
        <v>38222</v>
      </c>
      <c r="S34" s="15">
        <f>D6L1327C5-D6L1327C7</f>
        <v>0.46192281467777607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0.45003831307478154</v>
      </c>
      <c r="X34" s="16" t="s">
        <v>38224</v>
      </c>
      <c r="Y34" s="33">
        <f>D6L1327C7-D6L1327C10</f>
        <v>1.1884501602994535E-2</v>
      </c>
      <c r="Z34" s="16" t="s">
        <v>38225</v>
      </c>
      <c r="AA34" s="33">
        <f>CHOOSE(MIN(D6L1327C9,RUN_YEARS),B7L813C7,B7L813C16,B7L813C25,B7L813C34,B7L813C43)</f>
        <v>51.333333333333336</v>
      </c>
      <c r="AB34" s="16" t="s">
        <v>38226</v>
      </c>
      <c r="AC34" s="33">
        <f>IF(D6L1327C12=0,0,D6L1327C10/D6L1327C12)</f>
        <v>8.7669801248334064E-3</v>
      </c>
      <c r="AD34" s="16" t="s">
        <v>38227</v>
      </c>
      <c r="AE34" s="33">
        <f>IF(D6L1327C5=0,0,D6L1327C10/D6L1327C5)</f>
        <v>0.48713583609061956</v>
      </c>
      <c r="AF34" s="16" t="s">
        <v>38228</v>
      </c>
      <c r="AG34" s="33">
        <f>CHOOSE(MIN(D6L1327C9,RUN_YEARS),B7L813C5,B7L813C14,B7L813C23,B7L813C32,B7L813C41)</f>
        <v>0.52138388474842756</v>
      </c>
      <c r="AH34" s="16" t="s">
        <v>38229</v>
      </c>
      <c r="AI34" s="33">
        <f>IF(D6L1327C15=0,0,D6L1327C11/D6L1327C15)</f>
        <v>2.2794148324566867E-2</v>
      </c>
      <c r="AJ34" s="16" t="s">
        <v>38230</v>
      </c>
      <c r="AK34" s="33">
        <f>IF(D6L1327C5=0,0,D6L1327C11/D6L1327C5)</f>
        <v>1.2864163909380421E-2</v>
      </c>
      <c r="AL34" s="16" t="s">
        <v>38231</v>
      </c>
      <c r="AM34" s="33">
        <f>D6L1327C8*CHOOSE(MIN(D6L1327C9,RUN_YEARS),B7L813C4,B7L813C13,B7L813C22,B7L813C31,B7L813C40)</f>
        <v>0.17601666935466012</v>
      </c>
      <c r="AN34" s="16" t="s">
        <v>38232</v>
      </c>
      <c r="AO34" s="33">
        <f>D6L1327C8-D6L1327C18</f>
        <v>0.28590614532311598</v>
      </c>
      <c r="AP34" s="16" t="s">
        <v>38233</v>
      </c>
      <c r="AQ34" s="33">
        <f>CHOOSE(MIN(D6L1327C9,RUN_YEARS),B7L813C2,B7L813C11,B7L813C20,B7L813C29,B7L813C38)</f>
        <v>0.12996505561638763</v>
      </c>
      <c r="AR34" s="16" t="s">
        <v>38234</v>
      </c>
      <c r="AS34" s="33">
        <f>IF(D6L1327C20=0,0,D6L1327C18/D6L1327C20)</f>
        <v>1.3543384298176357</v>
      </c>
      <c r="AT34" s="16" t="s">
        <v>38235</v>
      </c>
      <c r="AU34" s="33">
        <f>IF(D6L1327C5=0,0,D6L1327C18/D6L1327C5)</f>
        <v>0.19052606167271066</v>
      </c>
      <c r="AV34" s="16" t="s">
        <v>38236</v>
      </c>
      <c r="AW34" s="33">
        <f>CHOOSE(MIN(D6L1327C9,RUN_YEARS),B7L813C1,B7L813C10,B7L813C19,B7L813C28,B7L813C37)</f>
        <v>0.21110391540880502</v>
      </c>
      <c r="AX34" s="16" t="s">
        <v>38237</v>
      </c>
      <c r="AY34" s="33">
        <f>IF(D6L1327C23=0,0,D6L1327C19/D6L1327C23)</f>
        <v>1.3543384298176357</v>
      </c>
      <c r="AZ34" s="16" t="s">
        <v>38238</v>
      </c>
      <c r="BA34" s="33">
        <f>IF(D6L1327C5=0,0,D6L1327C19/D6L1327C5)</f>
        <v>0.30947393832728937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1658.6045238662116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1069.3275954324122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534.66379771620609</v>
      </c>
      <c r="R35" s="16" t="s">
        <v>38242</v>
      </c>
      <c r="S35" s="15">
        <f>SUM(D6L1301C8:D6L1327C8)-2*SUM(D6L1309C8,D6L1311C8,D6L1322C8,D6L1324C8,D6L1327C8)</f>
        <v>534.66379771620609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520.74634534735128</v>
      </c>
      <c r="X35" s="16" t="s">
        <v>38244</v>
      </c>
      <c r="Y35" s="33">
        <f>SUM(D6L1301C11:D6L1327C11)-2*SUM(D6L1309C11,D6L1311C11,D6L1322C11,D6L1324C11,D6L1327C11)</f>
        <v>13.917452368854828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10.451776853020533</v>
      </c>
      <c r="AD35" s="16" t="s">
        <v>38246</v>
      </c>
      <c r="AE35" s="33">
        <f>IF(D6L1328C5=0,0,D6L1328C10/D6L1328C5)</f>
        <v>0.48698485625144006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27.174619817853461</v>
      </c>
      <c r="AJ35" s="16" t="s">
        <v>38248</v>
      </c>
      <c r="AK35" s="33">
        <f>IF(D6L1328C5=0,0,D6L1328C11/D6L1328C5)</f>
        <v>1.3015143748559974E-2</v>
      </c>
      <c r="AL35" s="16" t="s">
        <v>38249</v>
      </c>
      <c r="AM35" s="33">
        <f>SUM(D6L1301C18:D6L1327C18)-2*SUM(D6L1309C18,D6L1311C18,D6L1322C18,D6L1324C18,D6L1327C18)</f>
        <v>201.29323427198193</v>
      </c>
      <c r="AN35" s="16" t="s">
        <v>38250</v>
      </c>
      <c r="AO35" s="33">
        <f>SUM(D6L1301C19:D6L1327C19)-2*SUM(D6L1309C19,D6L1311C19,D6L1322C19,D6L1324C19,D6L1327C19)</f>
        <v>333.37056344422433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1598.7674281404518</v>
      </c>
      <c r="AT35" s="16" t="s">
        <v>38252</v>
      </c>
      <c r="AU35" s="33">
        <f>IF(D6L1328C5=0,0,D6L1328C18/D6L1328C5)</f>
        <v>0.18824281270940496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1598.7674281404516</v>
      </c>
      <c r="AZ35" s="16" t="s">
        <v>38254</v>
      </c>
      <c r="BA35" s="33">
        <f>IF(D6L1328C5=0,0,D6L1328C19/D6L1328C5)</f>
        <v>0.31175718729059521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18.60873860374334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9.3043693018716702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4.6521846509358351</v>
      </c>
      <c r="R36" s="16" t="s">
        <v>38259</v>
      </c>
      <c r="S36" s="15">
        <f>D6L1329C5-D6L1329C7</f>
        <v>4.6521846509358351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4.519365794271633</v>
      </c>
      <c r="X36" s="16" t="s">
        <v>38261</v>
      </c>
      <c r="Y36" s="33">
        <f>D6L1329C7-D6L1329C10</f>
        <v>0.13281885666420212</v>
      </c>
      <c r="Z36" s="16" t="s">
        <v>38262</v>
      </c>
      <c r="AA36" s="33">
        <f>CHOOSE(MIN(D6L1329C9,RUN_YEARS),B7L813C7,B7L813C16,B7L813C25,B7L813C34,B7L813C43)</f>
        <v>40</v>
      </c>
      <c r="AB36" s="16" t="s">
        <v>38263</v>
      </c>
      <c r="AC36" s="33">
        <f>IF(D6L1329C12=0,0,D6L1329C10/D6L1329C12)</f>
        <v>0.11298414485679083</v>
      </c>
      <c r="AD36" s="16" t="s">
        <v>38264</v>
      </c>
      <c r="AE36" s="33">
        <f>IF(D6L1329C5=0,0,D6L1329C10/D6L1329C5)</f>
        <v>0.48572510910143213</v>
      </c>
      <c r="AF36" s="16" t="s">
        <v>38265</v>
      </c>
      <c r="AG36" s="33">
        <f>CHOOSE(MIN(D6L1329C9,RUN_YEARS),B7L813C5,B7L813C14,B7L813C23,B7L813C32,B7L813C41)</f>
        <v>0.45213579042287722</v>
      </c>
      <c r="AH36" s="16" t="s">
        <v>38266</v>
      </c>
      <c r="AI36" s="33">
        <f>IF(D6L1329C15=0,0,D6L1329C11/D6L1329C15)</f>
        <v>0.29375877662765476</v>
      </c>
      <c r="AJ36" s="16" t="s">
        <v>38267</v>
      </c>
      <c r="AK36" s="33">
        <f>IF(D6L1329C5=0,0,D6L1329C11/D6L1329C5)</f>
        <v>1.4274890898567863E-2</v>
      </c>
      <c r="AL36" s="16" t="s">
        <v>38268</v>
      </c>
      <c r="AM36" s="33">
        <f>D6L1329C8*CHOOSE(MIN(D6L1329C9,RUN_YEARS),B7L813C4,B7L813C13,B7L813C22,B7L813C31,B7L813C40)</f>
        <v>1.57438919608473</v>
      </c>
      <c r="AN36" s="16" t="s">
        <v>38269</v>
      </c>
      <c r="AO36" s="33">
        <f>D6L1329C8-D6L1329C18</f>
        <v>3.0777954548511053</v>
      </c>
      <c r="AP36" s="16" t="s">
        <v>38270</v>
      </c>
      <c r="AQ36" s="33">
        <f>CHOOSE(MIN(D6L1329C9,RUN_YEARS),B7L813C2,B7L813C11,B7L813C20,B7L813C29,B7L813C38)</f>
        <v>9.7385483618702487E-2</v>
      </c>
      <c r="AR36" s="16" t="s">
        <v>38271</v>
      </c>
      <c r="AS36" s="33">
        <f>IF(D6L1329C20=0,0,D6L1329C18/D6L1329C20)</f>
        <v>16.166569570563542</v>
      </c>
      <c r="AT36" s="16" t="s">
        <v>38272</v>
      </c>
      <c r="AU36" s="33">
        <f>IF(D6L1329C5=0,0,D6L1329C18/D6L1329C5)</f>
        <v>0.16920966322435474</v>
      </c>
      <c r="AV36" s="16" t="s">
        <v>38273</v>
      </c>
      <c r="AW36" s="33">
        <f>CHOOSE(MIN(D6L1329C9,RUN_YEARS),B7L813C1,B7L813C10,B7L813C19,B7L813C28,B7L813C37)</f>
        <v>0.19038024371325041</v>
      </c>
      <c r="AX36" s="16" t="s">
        <v>38274</v>
      </c>
      <c r="AY36" s="33">
        <f>IF(D6L1329C23=0,0,D6L1329C19/D6L1329C23)</f>
        <v>16.166569570563542</v>
      </c>
      <c r="AZ36" s="16" t="s">
        <v>38275</v>
      </c>
      <c r="BA36" s="33">
        <f>IF(D6L1329C5=0,0,D6L1329C19/D6L1329C5)</f>
        <v>0.33079033677564529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40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0.45213579042287722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9.7385483618702487E-2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0.19038024371325041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40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0.45213579042287722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9.7385483618702487E-2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0.19038024371325041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40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0.45213579042287722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9.7385483618702487E-2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0.19038024371325041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0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0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0</v>
      </c>
      <c r="R40" s="16" t="s">
        <v>38340</v>
      </c>
      <c r="S40" s="15">
        <f>D6L1333C5-D6L1333C7</f>
        <v>0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0</v>
      </c>
      <c r="X40" s="16" t="s">
        <v>38342</v>
      </c>
      <c r="Y40" s="33">
        <f>D6L1333C7-D6L1333C10</f>
        <v>0</v>
      </c>
      <c r="Z40" s="16" t="s">
        <v>38343</v>
      </c>
      <c r="AA40" s="33">
        <f>CHOOSE(MIN(D6L1333C9,RUN_YEARS),B7L813C7,B7L813C16,B7L813C25,B7L813C34,B7L813C43)</f>
        <v>40</v>
      </c>
      <c r="AB40" s="16" t="s">
        <v>38344</v>
      </c>
      <c r="AC40" s="33">
        <f>IF(D6L1333C12=0,0,D6L1333C10/D6L1333C12)</f>
        <v>0</v>
      </c>
      <c r="AD40" s="16" t="s">
        <v>38345</v>
      </c>
      <c r="AE40" s="33">
        <f>IF(D6L1333C5=0,0,D6L1333C10/D6L1333C5)</f>
        <v>0</v>
      </c>
      <c r="AF40" s="16" t="s">
        <v>38346</v>
      </c>
      <c r="AG40" s="33">
        <f>CHOOSE(MIN(D6L1333C9,RUN_YEARS),B7L813C5,B7L813C14,B7L813C23,B7L813C32,B7L813C41)</f>
        <v>0.45213579042287722</v>
      </c>
      <c r="AH40" s="16" t="s">
        <v>38347</v>
      </c>
      <c r="AI40" s="33">
        <f>IF(D6L1333C15=0,0,D6L1333C11/D6L1333C15)</f>
        <v>0</v>
      </c>
      <c r="AJ40" s="16" t="s">
        <v>38348</v>
      </c>
      <c r="AK40" s="33">
        <f>IF(D6L1333C5=0,0,D6L1333C11/D6L1333C5)</f>
        <v>0</v>
      </c>
      <c r="AL40" s="16" t="s">
        <v>38349</v>
      </c>
      <c r="AM40" s="33">
        <f>D6L1333C8*CHOOSE(MIN(D6L1333C9,RUN_YEARS),B7L813C4,B7L813C13,B7L813C22,B7L813C31,B7L813C40)</f>
        <v>0</v>
      </c>
      <c r="AN40" s="16" t="s">
        <v>38350</v>
      </c>
      <c r="AO40" s="33">
        <f>D6L1333C8-D6L1333C18</f>
        <v>0</v>
      </c>
      <c r="AP40" s="16" t="s">
        <v>38351</v>
      </c>
      <c r="AQ40" s="33">
        <f>CHOOSE(MIN(D6L1333C9,RUN_YEARS),B7L813C2,B7L813C11,B7L813C20,B7L813C29,B7L813C38)</f>
        <v>9.7385483618702487E-2</v>
      </c>
      <c r="AR40" s="16" t="s">
        <v>38352</v>
      </c>
      <c r="AS40" s="33">
        <f>IF(D6L1333C20=0,0,D6L1333C18/D6L1333C20)</f>
        <v>0</v>
      </c>
      <c r="AT40" s="16" t="s">
        <v>38353</v>
      </c>
      <c r="AU40" s="33">
        <f>IF(D6L1333C5=0,0,D6L1333C18/D6L1333C5)</f>
        <v>0</v>
      </c>
      <c r="AV40" s="16" t="s">
        <v>38354</v>
      </c>
      <c r="AW40" s="33">
        <f>CHOOSE(MIN(D6L1333C9,RUN_YEARS),B7L813C1,B7L813C10,B7L813C19,B7L813C28,B7L813C37)</f>
        <v>0.19038024371325041</v>
      </c>
      <c r="AX40" s="16" t="s">
        <v>38355</v>
      </c>
      <c r="AY40" s="33">
        <f>IF(D6L1333C23=0,0,D6L1333C19/D6L1333C23)</f>
        <v>0</v>
      </c>
      <c r="AZ40" s="16" t="s">
        <v>38356</v>
      </c>
      <c r="BA40" s="33">
        <f>IF(D6L1333C5=0,0,D6L1333C19/D6L1333C5)</f>
        <v>0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40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0.45213579042287722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9.7385483618702487E-2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0.19038024371325041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4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4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4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3.885800872811457</v>
      </c>
      <c r="X42" s="16" t="s">
        <v>38382</v>
      </c>
      <c r="Y42" s="33">
        <f>D6L1335C7-D6L1335C10</f>
        <v>0.11419912718854297</v>
      </c>
      <c r="Z42" s="16" t="s">
        <v>38383</v>
      </c>
      <c r="AA42" s="33">
        <f>CHOOSE(MIN(D6L1335C9,RUN_YEARS),B7L813C7,B7L813C16,B7L813C25,B7L813C34,B7L813C43)</f>
        <v>40</v>
      </c>
      <c r="AB42" s="16" t="s">
        <v>38384</v>
      </c>
      <c r="AC42" s="33">
        <f>IF(D6L1335C12=0,0,D6L1335C10/D6L1335C12)</f>
        <v>9.714502182028642E-2</v>
      </c>
      <c r="AD42" s="16" t="s">
        <v>38385</v>
      </c>
      <c r="AE42" s="33">
        <f>IF(D6L1335C5=0,0,D6L1335C10/D6L1335C5)</f>
        <v>0.97145021820286426</v>
      </c>
      <c r="AF42" s="16" t="s">
        <v>38386</v>
      </c>
      <c r="AG42" s="33">
        <f>CHOOSE(MIN(D6L1335C9,RUN_YEARS),B7L813C5,B7L813C14,B7L813C23,B7L813C32,B7L813C41)</f>
        <v>0.45213579042287722</v>
      </c>
      <c r="AH42" s="16" t="s">
        <v>38387</v>
      </c>
      <c r="AI42" s="33">
        <f>IF(D6L1335C15=0,0,D6L1335C11/D6L1335C15)</f>
        <v>0.25257705673274367</v>
      </c>
      <c r="AJ42" s="16" t="s">
        <v>38388</v>
      </c>
      <c r="AK42" s="33">
        <f>IF(D6L1335C5=0,0,D6L1335C11/D6L1335C5)</f>
        <v>2.8549781797135743E-2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9.7385483618702487E-2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0.19038024371325041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51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51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51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40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0.45213579042287722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17.259385648884184</v>
      </c>
      <c r="AN43" s="16" t="s">
        <v>38410</v>
      </c>
      <c r="AO43" s="33">
        <f>D6L1336C8-D6L1336C18</f>
        <v>33.740614351115816</v>
      </c>
      <c r="AP43" s="16" t="s">
        <v>38411</v>
      </c>
      <c r="AQ43" s="33">
        <f>CHOOSE(MIN(D6L1336C9,RUN_YEARS),B7L813C2,B7L813C11,B7L813C20,B7L813C29,B7L813C38)</f>
        <v>9.7385483618702487E-2</v>
      </c>
      <c r="AR43" s="16" t="s">
        <v>38412</v>
      </c>
      <c r="AS43" s="33">
        <f>IF(D6L1336C20=0,0,D6L1336C18/D6L1336C20)</f>
        <v>177.22749846846361</v>
      </c>
      <c r="AT43" s="16" t="s">
        <v>38413</v>
      </c>
      <c r="AU43" s="33">
        <f>IF(D6L1336C5=0,0,D6L1336C18/D6L1336C5)</f>
        <v>0.33841932644870948</v>
      </c>
      <c r="AV43" s="16" t="s">
        <v>38414</v>
      </c>
      <c r="AW43" s="33">
        <f>CHOOSE(MIN(D6L1336C9,RUN_YEARS),B7L813C1,B7L813C10,B7L813C19,B7L813C28,B7L813C37)</f>
        <v>0.19038024371325041</v>
      </c>
      <c r="AX43" s="16" t="s">
        <v>38415</v>
      </c>
      <c r="AY43" s="33">
        <f>IF(D6L1336C23=0,0,D6L1336C19/D6L1336C23)</f>
        <v>177.22749846846361</v>
      </c>
      <c r="AZ43" s="16" t="s">
        <v>38416</v>
      </c>
      <c r="BA43" s="33">
        <f>IF(D6L1336C5=0,0,D6L1336C19/D6L1336C5)</f>
        <v>0.66158067355129047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73.608738603743348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64.304369301871674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8.6521846509358351</v>
      </c>
      <c r="R44" s="16" t="s">
        <v>38420</v>
      </c>
      <c r="S44" s="15">
        <f>SUM(D6L1329C8:D6L1336C8)</f>
        <v>55.652184650935837</v>
      </c>
      <c r="U44" s="21" t="str">
        <f>NULL_VALUE</f>
        <v>n/a</v>
      </c>
      <c r="V44" s="16" t="s">
        <v>38421</v>
      </c>
      <c r="W44" s="33">
        <f>SUM(D6L1329C10:D6L1336C10)</f>
        <v>8.4051666670830905</v>
      </c>
      <c r="X44" s="16" t="s">
        <v>38422</v>
      </c>
      <c r="Y44" s="33">
        <f>SUM(D6L1329C11:D6L1336C11)</f>
        <v>0.24701798385274509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0.21012916667707726</v>
      </c>
      <c r="AD44" s="16" t="s">
        <v>38424</v>
      </c>
      <c r="AE44" s="33">
        <f>IF(D6L1337C5=0,0,D6L1337C10/D6L1337C5)</f>
        <v>0.1307091066802275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0.54633583336039848</v>
      </c>
      <c r="AJ44" s="16" t="s">
        <v>38426</v>
      </c>
      <c r="AK44" s="33">
        <f>IF(D6L1337C5=0,0,D6L1337C11/D6L1337C5)</f>
        <v>3.8413872421816176E-3</v>
      </c>
      <c r="AL44" s="16" t="s">
        <v>38427</v>
      </c>
      <c r="AM44" s="33">
        <f>SUM(D6L1329C18:D6L1336C18)</f>
        <v>18.833774844968914</v>
      </c>
      <c r="AN44" s="16" t="s">
        <v>38428</v>
      </c>
      <c r="AO44" s="33">
        <f>SUM(D6L1329C19:D6L1336C19)</f>
        <v>36.818409805966922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193.39406803902716</v>
      </c>
      <c r="AT44" s="16" t="s">
        <v>38430</v>
      </c>
      <c r="AU44" s="33">
        <f>IF(D6L1337C5=0,0,D6L1337C18/D6L1337C5)</f>
        <v>0.29288483892214662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193.39406803902716</v>
      </c>
      <c r="AZ44" s="16" t="s">
        <v>38432</v>
      </c>
      <c r="BA44" s="33">
        <f>IF(D6L1337C5=0,0,D6L1337C19/D6L1337C5)</f>
        <v>0.5725646671554443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62.492703845005067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31.246351922502534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15.623175961251267</v>
      </c>
      <c r="R45" s="16" t="s">
        <v>38437</v>
      </c>
      <c r="S45" s="15">
        <f>D6L1338C5-D6L1338C7</f>
        <v>15.623175961251267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15.177137696579287</v>
      </c>
      <c r="X45" s="16" t="s">
        <v>38439</v>
      </c>
      <c r="Y45" s="33">
        <f>D6L1338C7-D6L1338C10</f>
        <v>0.44603826467198004</v>
      </c>
      <c r="Z45" s="16" t="s">
        <v>38440</v>
      </c>
      <c r="AA45" s="33">
        <f>CHOOSE(MIN(D6L1338C9,RUN_YEARS),B7L813C7,B7L813C16,B7L813C25,B7L813C34,B7L813C43)</f>
        <v>40</v>
      </c>
      <c r="AB45" s="16" t="s">
        <v>38441</v>
      </c>
      <c r="AC45" s="33">
        <f>IF(D6L1338C12=0,0,D6L1338C10/D6L1338C12)</f>
        <v>0.37942844241448215</v>
      </c>
      <c r="AD45" s="16" t="s">
        <v>38442</v>
      </c>
      <c r="AE45" s="33">
        <f>IF(D6L1338C5=0,0,D6L1338C10/D6L1338C5)</f>
        <v>0.48572510910143213</v>
      </c>
      <c r="AF45" s="16" t="s">
        <v>38443</v>
      </c>
      <c r="AG45" s="33">
        <f>CHOOSE(MIN(D6L1338C9,RUN_YEARS),B7L813C5,B7L813C14,B7L813C23,B7L813C32,B7L813C41)</f>
        <v>0.45213579042287722</v>
      </c>
      <c r="AH45" s="16" t="s">
        <v>38444</v>
      </c>
      <c r="AI45" s="33">
        <f>IF(D6L1338C15=0,0,D6L1338C11/D6L1338C15)</f>
        <v>0.98651395027764954</v>
      </c>
      <c r="AJ45" s="16" t="s">
        <v>38445</v>
      </c>
      <c r="AK45" s="33">
        <f>IF(D6L1338C5=0,0,D6L1338C11/D6L1338C5)</f>
        <v>1.427489089856787E-2</v>
      </c>
      <c r="AL45" s="16" t="s">
        <v>38446</v>
      </c>
      <c r="AM45" s="33">
        <f>D6L1338C8*CHOOSE(MIN(D6L1338C9,RUN_YEARS),B7L813C4,B7L813C13,B7L813C22,B7L813C31,B7L813C40)</f>
        <v>5.2871846857963227</v>
      </c>
      <c r="AN45" s="16" t="s">
        <v>38447</v>
      </c>
      <c r="AO45" s="33">
        <f>D6L1338C8-D6L1338C18</f>
        <v>10.335991275454944</v>
      </c>
      <c r="AP45" s="16" t="s">
        <v>38448</v>
      </c>
      <c r="AQ45" s="33">
        <f>CHOOSE(MIN(D6L1338C9,RUN_YEARS),B7L813C2,B7L813C11,B7L813C20,B7L813C29,B7L813C38)</f>
        <v>9.7385483618702487E-2</v>
      </c>
      <c r="AR45" s="16" t="s">
        <v>38449</v>
      </c>
      <c r="AS45" s="33">
        <f>IF(D6L1338C20=0,0,D6L1338C18/D6L1338C20)</f>
        <v>54.291301838141102</v>
      </c>
      <c r="AT45" s="16" t="s">
        <v>38450</v>
      </c>
      <c r="AU45" s="33">
        <f>IF(D6L1338C5=0,0,D6L1338C18/D6L1338C5)</f>
        <v>0.16920966322435474</v>
      </c>
      <c r="AV45" s="16" t="s">
        <v>38451</v>
      </c>
      <c r="AW45" s="33">
        <f>CHOOSE(MIN(D6L1338C9,RUN_YEARS),B7L813C1,B7L813C10,B7L813C19,B7L813C28,B7L813C37)</f>
        <v>0.19038024371325041</v>
      </c>
      <c r="AX45" s="16" t="s">
        <v>38452</v>
      </c>
      <c r="AY45" s="33">
        <f>IF(D6L1338C23=0,0,D6L1338C19/D6L1338C23)</f>
        <v>54.291301838141109</v>
      </c>
      <c r="AZ45" s="16" t="s">
        <v>38453</v>
      </c>
      <c r="BA45" s="33">
        <f>IF(D6L1338C5=0,0,D6L1338C19/D6L1338C5)</f>
        <v>0.33079033677564529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0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0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</v>
      </c>
      <c r="R46" s="16" t="s">
        <v>38457</v>
      </c>
      <c r="S46" s="15">
        <f>D6L1339C5-D6L1339C7</f>
        <v>0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</v>
      </c>
      <c r="X46" s="16" t="s">
        <v>38459</v>
      </c>
      <c r="Y46" s="33">
        <f>D6L1339C7-D6L1339C10</f>
        <v>0</v>
      </c>
      <c r="Z46" s="16" t="s">
        <v>38460</v>
      </c>
      <c r="AA46" s="33">
        <f>CHOOSE(MIN(D6L1339C9,RUN_YEARS),B7L813C7,B7L813C16,B7L813C25,B7L813C34,B7L813C43)</f>
        <v>40</v>
      </c>
      <c r="AB46" s="16" t="s">
        <v>38461</v>
      </c>
      <c r="AC46" s="33">
        <f>IF(D6L1339C12=0,0,D6L1339C10/D6L1339C12)</f>
        <v>0</v>
      </c>
      <c r="AD46" s="16" t="s">
        <v>38462</v>
      </c>
      <c r="AE46" s="33">
        <f>IF(D6L1339C5=0,0,D6L1339C10/D6L1339C5)</f>
        <v>0</v>
      </c>
      <c r="AF46" s="16" t="s">
        <v>38463</v>
      </c>
      <c r="AG46" s="33">
        <f>CHOOSE(MIN(D6L1339C9,RUN_YEARS),B7L813C5,B7L813C14,B7L813C23,B7L813C32,B7L813C41)</f>
        <v>0.45213579042287722</v>
      </c>
      <c r="AH46" s="16" t="s">
        <v>38464</v>
      </c>
      <c r="AI46" s="33">
        <f>IF(D6L1339C15=0,0,D6L1339C11/D6L1339C15)</f>
        <v>0</v>
      </c>
      <c r="AJ46" s="16" t="s">
        <v>38465</v>
      </c>
      <c r="AK46" s="33">
        <f>IF(D6L1339C5=0,0,D6L1339C11/D6L1339C5)</f>
        <v>0</v>
      </c>
      <c r="AL46" s="16" t="s">
        <v>38466</v>
      </c>
      <c r="AM46" s="33">
        <f>D6L1339C8*CHOOSE(MIN(D6L1339C9,RUN_YEARS),B7L813C4,B7L813C13,B7L813C22,B7L813C31,B7L813C40)</f>
        <v>0</v>
      </c>
      <c r="AN46" s="16" t="s">
        <v>38467</v>
      </c>
      <c r="AO46" s="33">
        <f>D6L1339C8-D6L1339C18</f>
        <v>0</v>
      </c>
      <c r="AP46" s="16" t="s">
        <v>38468</v>
      </c>
      <c r="AQ46" s="33">
        <f>CHOOSE(MIN(D6L1339C9,RUN_YEARS),B7L813C2,B7L813C11,B7L813C20,B7L813C29,B7L813C38)</f>
        <v>9.7385483618702487E-2</v>
      </c>
      <c r="AR46" s="16" t="s">
        <v>38469</v>
      </c>
      <c r="AS46" s="33">
        <f>IF(D6L1339C20=0,0,D6L1339C18/D6L1339C20)</f>
        <v>0</v>
      </c>
      <c r="AT46" s="16" t="s">
        <v>38470</v>
      </c>
      <c r="AU46" s="33">
        <f>IF(D6L1339C5=0,0,D6L1339C18/D6L1339C5)</f>
        <v>0</v>
      </c>
      <c r="AV46" s="16" t="s">
        <v>38471</v>
      </c>
      <c r="AW46" s="33">
        <f>CHOOSE(MIN(D6L1339C9,RUN_YEARS),B7L813C1,B7L813C10,B7L813C19,B7L813C28,B7L813C37)</f>
        <v>0.19038024371325041</v>
      </c>
      <c r="AX46" s="16" t="s">
        <v>38472</v>
      </c>
      <c r="AY46" s="33">
        <f>IF(D6L1339C23=0,0,D6L1339C19/D6L1339C23)</f>
        <v>0</v>
      </c>
      <c r="AZ46" s="16" t="s">
        <v>38473</v>
      </c>
      <c r="BA46" s="33">
        <f>IF(D6L1339C5=0,0,D6L1339C19/D6L1339C5)</f>
        <v>0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62.492703845005067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31.246351922502534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15.623175961251267</v>
      </c>
      <c r="R47" s="16" t="s">
        <v>38477</v>
      </c>
      <c r="S47" s="15">
        <f>SUM(D6L1338C8:D6L1339C8)</f>
        <v>15.623175961251267</v>
      </c>
      <c r="U47" s="21" t="str">
        <f>NULL_VALUE</f>
        <v>n/a</v>
      </c>
      <c r="V47" s="16" t="s">
        <v>38478</v>
      </c>
      <c r="W47" s="33">
        <f>SUM(D6L1338C10:D6L1339C10)</f>
        <v>15.177137696579287</v>
      </c>
      <c r="X47" s="16" t="s">
        <v>38479</v>
      </c>
      <c r="Y47" s="33">
        <f>SUM(D6L1338C11:D6L1339C11)</f>
        <v>0.44603826467198004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0.37942844241448215</v>
      </c>
      <c r="AD47" s="16" t="s">
        <v>38481</v>
      </c>
      <c r="AE47" s="33">
        <f>IF(D6L1340C5=0,0,D6L1340C10/D6L1340C5)</f>
        <v>0.48572510910143213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0.98651395027764954</v>
      </c>
      <c r="AJ47" s="16" t="s">
        <v>38483</v>
      </c>
      <c r="AK47" s="33">
        <f>IF(D6L1340C5=0,0,D6L1340C11/D6L1340C5)</f>
        <v>1.427489089856787E-2</v>
      </c>
      <c r="AL47" s="16" t="s">
        <v>38484</v>
      </c>
      <c r="AM47" s="33">
        <f>SUM(D6L1338C18:D6L1339C18)</f>
        <v>5.2871846857963227</v>
      </c>
      <c r="AN47" s="16" t="s">
        <v>38485</v>
      </c>
      <c r="AO47" s="33">
        <f>SUM(D6L1338C19:D6L1339C19)</f>
        <v>10.335991275454944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54.291301838141102</v>
      </c>
      <c r="AT47" s="16" t="s">
        <v>38487</v>
      </c>
      <c r="AU47" s="33">
        <f>IF(D6L1340C5=0,0,D6L1340C18/D6L1340C5)</f>
        <v>0.16920966322435474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54.291301838141109</v>
      </c>
      <c r="AZ47" s="16" t="s">
        <v>38489</v>
      </c>
      <c r="BA47" s="33">
        <f>IF(D6L1340C5=0,0,D6L1340C19/D6L1340C5)</f>
        <v>0.33079033677564529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1794.7059663149601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1164.8783166567864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558.93915832839321</v>
      </c>
      <c r="R48" s="16" t="s">
        <v>38494</v>
      </c>
      <c r="S48" s="15">
        <f>SUM(D6L1328C8,D6L1337C8,D6L1340C8)</f>
        <v>605.93915832839321</v>
      </c>
      <c r="U48" s="21" t="str">
        <f>NULL_VALUE</f>
        <v>n/a</v>
      </c>
      <c r="V48" s="16" t="s">
        <v>38495</v>
      </c>
      <c r="W48" s="33">
        <f>SUM(D6L1328C10,D6L1337C10,D6L1340C10)</f>
        <v>544.32864971101367</v>
      </c>
      <c r="X48" s="16" t="s">
        <v>38496</v>
      </c>
      <c r="Y48" s="33">
        <f>SUM(D6L1328C11,D6L1337C11,D6L1340C11)</f>
        <v>14.610508617379553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11.041334462112093</v>
      </c>
      <c r="AD48" s="16" t="s">
        <v>38498</v>
      </c>
      <c r="AE48" s="33">
        <f>IF(D6L1341C5=0,0,D6L1341C10/D6L1341C5)</f>
        <v>0.46728369987454388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28.707469601491511</v>
      </c>
      <c r="AJ48" s="16" t="s">
        <v>38500</v>
      </c>
      <c r="AK48" s="33">
        <f>IF(D6L1341C5=0,0,D6L1341C11/D6L1341C5)</f>
        <v>1.2542519169995261E-2</v>
      </c>
      <c r="AL48" s="16" t="s">
        <v>38501</v>
      </c>
      <c r="AM48" s="33">
        <f>SUM(D6L1328C18,D6L1337C18,D6L1340C18)</f>
        <v>225.41419380274715</v>
      </c>
      <c r="AN48" s="16" t="s">
        <v>38502</v>
      </c>
      <c r="AO48" s="33">
        <f>SUM(D6L1328C19,D6L1337C19,D6L1340C19)</f>
        <v>380.52496452564617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1846.4527980176201</v>
      </c>
      <c r="AT48" s="16" t="s">
        <v>38504</v>
      </c>
      <c r="AU48" s="33">
        <f>IF(D6L1341C5=0,0,D6L1341C18/D6L1341C5)</f>
        <v>0.19350879021397563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1846.4527980176199</v>
      </c>
      <c r="AZ48" s="16" t="s">
        <v>38506</v>
      </c>
      <c r="BA48" s="33">
        <f>IF(D6L1341C5=0,0,D6L1341C19/D6L1341C5)</f>
        <v>0.32666499074148536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C751A9-EDC4-42DD-882F-2F3DC9625A5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0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0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0</v>
      </c>
      <c r="R8" s="16" t="s">
        <v>38515</v>
      </c>
      <c r="S8" s="15">
        <f>D6L1401C5-D6L1401C7</f>
        <v>0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0</v>
      </c>
      <c r="X8" s="16" t="s">
        <v>38517</v>
      </c>
      <c r="Y8" s="33">
        <f>D6L1401C7-D6L1401C10</f>
        <v>0</v>
      </c>
      <c r="Z8" s="16" t="s">
        <v>38518</v>
      </c>
      <c r="AA8" s="33">
        <f>CHOOSE(MIN(D6L1401C9,RUN_YEARS),B7L814C7,B7L814C16,B7L814C25,B7L814C34,B7L814C43)</f>
        <v>8219</v>
      </c>
      <c r="AB8" s="16" t="s">
        <v>38519</v>
      </c>
      <c r="AC8" s="33">
        <f>IF(D6L1401C12=0,0,D6L1401C10/D6L1401C12)</f>
        <v>0</v>
      </c>
      <c r="AD8" s="16" t="s">
        <v>38520</v>
      </c>
      <c r="AE8" s="33">
        <f>IF(D6L1401C5=0,0,D6L1401C10/D6L1401C5)</f>
        <v>0</v>
      </c>
      <c r="AF8" s="16" t="s">
        <v>38521</v>
      </c>
      <c r="AG8" s="33">
        <f>CHOOSE(MIN(D6L1401C9,RUN_YEARS),B7L814C5,B7L814C14,B7L814C23,B7L814C32,B7L814C41)</f>
        <v>78.856659543296999</v>
      </c>
      <c r="AH8" s="16" t="s">
        <v>38522</v>
      </c>
      <c r="AI8" s="33">
        <f>IF(D6L1401C15=0,0,D6L1401C11/D6L1401C15)</f>
        <v>0</v>
      </c>
      <c r="AJ8" s="16" t="s">
        <v>38523</v>
      </c>
      <c r="AK8" s="33">
        <f>IF(D6L1401C5=0,0,D6L1401C11/D6L1401C5)</f>
        <v>0</v>
      </c>
      <c r="AL8" s="16" t="s">
        <v>38524</v>
      </c>
      <c r="AM8" s="33">
        <f>D6L1401C8*CHOOSE(MIN(D6L1401C9,RUN_YEARS),B7L814C4,B7L814C13,B7L814C22,B7L814C31,B7L814C40)</f>
        <v>0</v>
      </c>
      <c r="AN8" s="16" t="s">
        <v>38525</v>
      </c>
      <c r="AO8" s="33">
        <f>D6L1401C8-D6L1401C18</f>
        <v>0</v>
      </c>
      <c r="AP8" s="16" t="s">
        <v>38526</v>
      </c>
      <c r="AQ8" s="33">
        <f>CHOOSE(MIN(D6L1401C9,RUN_YEARS),B7L814C2,B7L814C11,B7L814C20,B7L814C29,B7L814C38)</f>
        <v>20.808755690475781</v>
      </c>
      <c r="AR8" s="16" t="s">
        <v>38527</v>
      </c>
      <c r="AS8" s="33">
        <f>IF(D6L1401C20=0,0,D6L1401C18/D6L1401C20)</f>
        <v>0</v>
      </c>
      <c r="AT8" s="16" t="s">
        <v>38528</v>
      </c>
      <c r="AU8" s="33">
        <f>IF(D6L1401C5=0,0,D6L1401C18/D6L1401C5)</f>
        <v>0</v>
      </c>
      <c r="AV8" s="16" t="s">
        <v>38529</v>
      </c>
      <c r="AW8" s="33">
        <f>CHOOSE(MIN(D6L1401C9,RUN_YEARS),B7L814C1,B7L814C10,B7L814C19,B7L814C28,B7L814C37)</f>
        <v>34.748066709084299</v>
      </c>
      <c r="AX8" s="16" t="s">
        <v>38530</v>
      </c>
      <c r="AY8" s="33">
        <f>IF(D6L1401C23=0,0,D6L1401C19/D6L1401C23)</f>
        <v>0</v>
      </c>
      <c r="AZ8" s="16" t="s">
        <v>38531</v>
      </c>
      <c r="BA8" s="33">
        <f>IF(D6L1401C5=0,0,D6L1401C19/D6L1401C5)</f>
        <v>0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0</v>
      </c>
      <c r="J9" s="16" t="s">
        <v>38552</v>
      </c>
      <c r="K9" s="21">
        <f>IF(FLOW_THRU_100PCT="Y",1,INDEX(VariabilityMatrix,D6L1402C1,D6L1402C9))</f>
        <v>0.53430989066561307</v>
      </c>
      <c r="L9" s="16" t="s">
        <v>38532</v>
      </c>
      <c r="M9" s="15">
        <f>IF(D6L1402C2&lt;&gt;0,D6L1402C2*D6L1402C4,D6L1402C3*D6L1402C4)</f>
        <v>0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</v>
      </c>
      <c r="R9" s="16" t="s">
        <v>38534</v>
      </c>
      <c r="S9" s="15">
        <f>D6L1402C5-D6L1402C7</f>
        <v>0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</v>
      </c>
      <c r="X9" s="16" t="s">
        <v>38536</v>
      </c>
      <c r="Y9" s="33">
        <f>D6L1402C7-D6L1402C10</f>
        <v>0</v>
      </c>
      <c r="Z9" s="16" t="s">
        <v>38537</v>
      </c>
      <c r="AA9" s="33">
        <f>CHOOSE(MIN(D6L1402C9,RUN_YEARS),B7L814C7,B7L814C16,B7L814C25,B7L814C34,B7L814C43)</f>
        <v>7797.8</v>
      </c>
      <c r="AB9" s="16" t="s">
        <v>38538</v>
      </c>
      <c r="AC9" s="33">
        <f>IF(D6L1402C12=0,0,D6L1402C10/D6L1402C12)</f>
        <v>0</v>
      </c>
      <c r="AD9" s="16" t="s">
        <v>38539</v>
      </c>
      <c r="AE9" s="33">
        <f>IF(D6L1402C5=0,0,D6L1402C10/D6L1402C5)</f>
        <v>0</v>
      </c>
      <c r="AF9" s="16" t="s">
        <v>38540</v>
      </c>
      <c r="AG9" s="33">
        <f>CHOOSE(MIN(D6L1402C9,RUN_YEARS),B7L814C5,B7L814C14,B7L814C23,B7L814C32,B7L814C41)</f>
        <v>77.824998749792044</v>
      </c>
      <c r="AH9" s="16" t="s">
        <v>38541</v>
      </c>
      <c r="AI9" s="33">
        <f>IF(D6L1402C15=0,0,D6L1402C11/D6L1402C15)</f>
        <v>0</v>
      </c>
      <c r="AJ9" s="16" t="s">
        <v>38542</v>
      </c>
      <c r="AK9" s="33">
        <f>IF(D6L1402C5=0,0,D6L1402C11/D6L1402C5)</f>
        <v>0</v>
      </c>
      <c r="AL9" s="16" t="s">
        <v>38543</v>
      </c>
      <c r="AM9" s="33">
        <f>D6L1402C8*CHOOSE(MIN(D6L1402C9,RUN_YEARS),B7L814C4,B7L814C13,B7L814C22,B7L814C31,B7L814C40)</f>
        <v>0</v>
      </c>
      <c r="AN9" s="16" t="s">
        <v>38544</v>
      </c>
      <c r="AO9" s="33">
        <f>D6L1402C8-D6L1402C18</f>
        <v>0</v>
      </c>
      <c r="AP9" s="16" t="s">
        <v>38545</v>
      </c>
      <c r="AQ9" s="33">
        <f>CHOOSE(MIN(D6L1402C9,RUN_YEARS),B7L814C2,B7L814C11,B7L814C20,B7L814C29,B7L814C38)</f>
        <v>19.370599974581221</v>
      </c>
      <c r="AR9" s="16" t="s">
        <v>38546</v>
      </c>
      <c r="AS9" s="33">
        <f>IF(D6L1402C20=0,0,D6L1402C18/D6L1402C20)</f>
        <v>0</v>
      </c>
      <c r="AT9" s="16" t="s">
        <v>38547</v>
      </c>
      <c r="AU9" s="33">
        <f>IF(D6L1402C5=0,0,D6L1402C18/D6L1402C5)</f>
        <v>0</v>
      </c>
      <c r="AV9" s="16" t="s">
        <v>38548</v>
      </c>
      <c r="AW9" s="33">
        <f>CHOOSE(MIN(D6L1402C9,RUN_YEARS),B7L814C1,B7L814C10,B7L814C19,B7L814C28,B7L814C37)</f>
        <v>34.091314147234918</v>
      </c>
      <c r="AX9" s="16" t="s">
        <v>38549</v>
      </c>
      <c r="AY9" s="33">
        <f>IF(D6L1402C23=0,0,D6L1402C19/D6L1402C23)</f>
        <v>0</v>
      </c>
      <c r="AZ9" s="16" t="s">
        <v>38550</v>
      </c>
      <c r="BA9" s="33">
        <f>IF(D6L1402C5=0,0,D6L1402C19/D6L1402C5)</f>
        <v>0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</v>
      </c>
      <c r="J10" s="16" t="s">
        <v>38573</v>
      </c>
      <c r="K10" s="21">
        <f>IF(FLOW_THRU_100PCT="Y",1,INDEX(VariabilityMatrix,D6L1403C1,D6L1403C9))</f>
        <v>0.53430989066561307</v>
      </c>
      <c r="L10" s="16" t="s">
        <v>38553</v>
      </c>
      <c r="M10" s="15">
        <f>IF(D6L1403C2&lt;&gt;0,D6L1403C2*D6L1403C4,D6L1403C3*D6L1403C4)</f>
        <v>0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</v>
      </c>
      <c r="R10" s="16" t="s">
        <v>38555</v>
      </c>
      <c r="S10" s="15">
        <f>D6L1403C5-D6L1403C7</f>
        <v>0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</v>
      </c>
      <c r="X10" s="16" t="s">
        <v>38557</v>
      </c>
      <c r="Y10" s="33">
        <f>D6L1403C7-D6L1403C10</f>
        <v>0</v>
      </c>
      <c r="Z10" s="16" t="s">
        <v>38558</v>
      </c>
      <c r="AA10" s="33">
        <f>CHOOSE(MIN(D6L1403C9,RUN_YEARS),B7L814C7,B7L814C16,B7L814C25,B7L814C34,B7L814C43)</f>
        <v>7797.8</v>
      </c>
      <c r="AB10" s="16" t="s">
        <v>38559</v>
      </c>
      <c r="AC10" s="33">
        <f>IF(D6L1403C12=0,0,D6L1403C10/D6L1403C12)</f>
        <v>0</v>
      </c>
      <c r="AD10" s="16" t="s">
        <v>38560</v>
      </c>
      <c r="AE10" s="33">
        <f>IF(D6L1403C5=0,0,D6L1403C10/D6L1403C5)</f>
        <v>0</v>
      </c>
      <c r="AF10" s="16" t="s">
        <v>38561</v>
      </c>
      <c r="AG10" s="33">
        <f>CHOOSE(MIN(D6L1403C9,RUN_YEARS),B7L814C5,B7L814C14,B7L814C23,B7L814C32,B7L814C41)</f>
        <v>77.824998749792044</v>
      </c>
      <c r="AH10" s="16" t="s">
        <v>38562</v>
      </c>
      <c r="AI10" s="33">
        <f>IF(D6L1403C15=0,0,D6L1403C11/D6L1403C15)</f>
        <v>0</v>
      </c>
      <c r="AJ10" s="16" t="s">
        <v>38563</v>
      </c>
      <c r="AK10" s="33">
        <f>IF(D6L1403C5=0,0,D6L1403C11/D6L1403C5)</f>
        <v>0</v>
      </c>
      <c r="AL10" s="16" t="s">
        <v>38564</v>
      </c>
      <c r="AM10" s="33">
        <f>D6L1403C8*CHOOSE(MIN(D6L1403C9,RUN_YEARS),B7L814C4,B7L814C13,B7L814C22,B7L814C31,B7L814C40)</f>
        <v>0</v>
      </c>
      <c r="AN10" s="16" t="s">
        <v>38565</v>
      </c>
      <c r="AO10" s="33">
        <f>D6L1403C8-D6L1403C18</f>
        <v>0</v>
      </c>
      <c r="AP10" s="16" t="s">
        <v>38566</v>
      </c>
      <c r="AQ10" s="33">
        <f>CHOOSE(MIN(D6L1403C9,RUN_YEARS),B7L814C2,B7L814C11,B7L814C20,B7L814C29,B7L814C38)</f>
        <v>19.370599974581221</v>
      </c>
      <c r="AR10" s="16" t="s">
        <v>38567</v>
      </c>
      <c r="AS10" s="33">
        <f>IF(D6L1403C20=0,0,D6L1403C18/D6L1403C20)</f>
        <v>0</v>
      </c>
      <c r="AT10" s="16" t="s">
        <v>38568</v>
      </c>
      <c r="AU10" s="33">
        <f>IF(D6L1403C5=0,0,D6L1403C18/D6L1403C5)</f>
        <v>0</v>
      </c>
      <c r="AV10" s="16" t="s">
        <v>38569</v>
      </c>
      <c r="AW10" s="33">
        <f>CHOOSE(MIN(D6L1403C9,RUN_YEARS),B7L814C1,B7L814C10,B7L814C19,B7L814C28,B7L814C37)</f>
        <v>34.091314147234918</v>
      </c>
      <c r="AX10" s="16" t="s">
        <v>38570</v>
      </c>
      <c r="AY10" s="33">
        <f>IF(D6L1403C23=0,0,D6L1403C19/D6L1403C23)</f>
        <v>0</v>
      </c>
      <c r="AZ10" s="16" t="s">
        <v>38571</v>
      </c>
      <c r="BA10" s="33">
        <f>IF(D6L1403C5=0,0,D6L1403C19/D6L1403C5)</f>
        <v>0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IF(FLOW_THRU_100PCT="Y",1,INDEX(VariabilityMatrix,D6L1404C1,D6L1404C9))</f>
        <v>0.54347465891250279</v>
      </c>
      <c r="L11" s="16" t="s">
        <v>38574</v>
      </c>
      <c r="M11" s="15">
        <f>IF(D6L1404C2&lt;&gt;0,D6L1404C2*D6L1404C4,D6L1404C3*D6L1404C4)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8529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71.832360942112246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20.76501974459784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33.033767096747681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0</v>
      </c>
      <c r="J12" s="16" t="s">
        <v>38615</v>
      </c>
      <c r="K12" s="21">
        <f>IF(FLOW_THRU_100PCT="Y",1,INDEX(VariabilityMatrix,D6L1405C1,D6L1405C9))</f>
        <v>0.28743433853457218</v>
      </c>
      <c r="L12" s="16" t="s">
        <v>38595</v>
      </c>
      <c r="M12" s="15">
        <f>IF(D6L1405C2&lt;&gt;0,D6L1405C2*D6L1405C4,D6L1405C3*D6L1405C4)</f>
        <v>0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0</v>
      </c>
      <c r="R12" s="16" t="s">
        <v>38597</v>
      </c>
      <c r="S12" s="15">
        <f>D6L1405C5-D6L1405C7</f>
        <v>0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0</v>
      </c>
      <c r="X12" s="16" t="s">
        <v>38599</v>
      </c>
      <c r="Y12" s="33">
        <f>D6L1405C7-D6L1405C10</f>
        <v>0</v>
      </c>
      <c r="Z12" s="16" t="s">
        <v>38600</v>
      </c>
      <c r="AA12" s="33">
        <f>CHOOSE(MIN(D6L1405C9,RUN_YEARS),B7L814C7,B7L814C16,B7L814C25,B7L814C34,B7L814C43)</f>
        <v>7797.8</v>
      </c>
      <c r="AB12" s="16" t="s">
        <v>38601</v>
      </c>
      <c r="AC12" s="33">
        <f>IF(D6L1405C12=0,0,D6L1405C10/D6L1405C12)</f>
        <v>0</v>
      </c>
      <c r="AD12" s="16" t="s">
        <v>38602</v>
      </c>
      <c r="AE12" s="33">
        <f>IF(D6L1405C5=0,0,D6L1405C10/D6L1405C5)</f>
        <v>0</v>
      </c>
      <c r="AF12" s="16" t="s">
        <v>38603</v>
      </c>
      <c r="AG12" s="33">
        <f>CHOOSE(MIN(D6L1405C9,RUN_YEARS),B7L814C5,B7L814C14,B7L814C23,B7L814C32,B7L814C41)</f>
        <v>77.824998749792044</v>
      </c>
      <c r="AH12" s="16" t="s">
        <v>38604</v>
      </c>
      <c r="AI12" s="33">
        <f>IF(D6L1405C15=0,0,D6L1405C11/D6L1405C15)</f>
        <v>0</v>
      </c>
      <c r="AJ12" s="16" t="s">
        <v>38605</v>
      </c>
      <c r="AK12" s="33">
        <f>IF(D6L1405C5=0,0,D6L1405C11/D6L1405C5)</f>
        <v>0</v>
      </c>
      <c r="AL12" s="16" t="s">
        <v>38606</v>
      </c>
      <c r="AM12" s="33">
        <f>D6L1405C8*CHOOSE(MIN(D6L1405C9,RUN_YEARS),B7L814C4,B7L814C13,B7L814C22,B7L814C31,B7L814C40)</f>
        <v>0</v>
      </c>
      <c r="AN12" s="16" t="s">
        <v>38607</v>
      </c>
      <c r="AO12" s="33">
        <f>D6L1405C8-D6L1405C18</f>
        <v>0</v>
      </c>
      <c r="AP12" s="16" t="s">
        <v>38608</v>
      </c>
      <c r="AQ12" s="33">
        <f>CHOOSE(MIN(D6L1405C9,RUN_YEARS),B7L814C2,B7L814C11,B7L814C20,B7L814C29,B7L814C38)</f>
        <v>19.370599974581221</v>
      </c>
      <c r="AR12" s="16" t="s">
        <v>38609</v>
      </c>
      <c r="AS12" s="33">
        <f>IF(D6L1405C20=0,0,D6L1405C18/D6L1405C20)</f>
        <v>0</v>
      </c>
      <c r="AT12" s="16" t="s">
        <v>38610</v>
      </c>
      <c r="AU12" s="33">
        <f>IF(D6L1405C5=0,0,D6L1405C18/D6L1405C5)</f>
        <v>0</v>
      </c>
      <c r="AV12" s="16" t="s">
        <v>38611</v>
      </c>
      <c r="AW12" s="33">
        <f>CHOOSE(MIN(D6L1405C9,RUN_YEARS),B7L814C1,B7L814C10,B7L814C19,B7L814C28,B7L814C37)</f>
        <v>34.091314147234918</v>
      </c>
      <c r="AX12" s="16" t="s">
        <v>38612</v>
      </c>
      <c r="AY12" s="33">
        <f>IF(D6L1405C23=0,0,D6L1405C19/D6L1405C23)</f>
        <v>0</v>
      </c>
      <c r="AZ12" s="16" t="s">
        <v>38613</v>
      </c>
      <c r="BA12" s="33">
        <f>IF(D6L1405C5=0,0,D6L1405C19/D6L1405C5)</f>
        <v>0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0</v>
      </c>
      <c r="J13" s="16" t="s">
        <v>38636</v>
      </c>
      <c r="K13" s="21">
        <f>IF(FLOW_THRU_100PCT="Y",1,INDEX(VariabilityMatrix,D6L1406C1,D6L1406C9))</f>
        <v>0.53430989066561307</v>
      </c>
      <c r="L13" s="16" t="s">
        <v>38616</v>
      </c>
      <c r="M13" s="15">
        <f>IF(D6L1406C2&lt;&gt;0,D6L1406C2*D6L1406C4,D6L1406C3*D6L1406C4)</f>
        <v>0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0</v>
      </c>
      <c r="R13" s="16" t="s">
        <v>38618</v>
      </c>
      <c r="S13" s="15">
        <f>D6L1406C5-D6L1406C7</f>
        <v>0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0</v>
      </c>
      <c r="X13" s="16" t="s">
        <v>38620</v>
      </c>
      <c r="Y13" s="33">
        <f>D6L1406C7-D6L1406C10</f>
        <v>0</v>
      </c>
      <c r="Z13" s="16" t="s">
        <v>38621</v>
      </c>
      <c r="AA13" s="33">
        <f>CHOOSE(MIN(D6L1406C9,RUN_YEARS),B7L814C7,B7L814C16,B7L814C25,B7L814C34,B7L814C43)</f>
        <v>7797.8</v>
      </c>
      <c r="AB13" s="16" t="s">
        <v>38622</v>
      </c>
      <c r="AC13" s="33">
        <f>IF(D6L1406C12=0,0,D6L1406C10/D6L1406C12)</f>
        <v>0</v>
      </c>
      <c r="AD13" s="16" t="s">
        <v>38623</v>
      </c>
      <c r="AE13" s="33">
        <f>IF(D6L1406C5=0,0,D6L1406C10/D6L1406C5)</f>
        <v>0</v>
      </c>
      <c r="AF13" s="16" t="s">
        <v>38624</v>
      </c>
      <c r="AG13" s="33">
        <f>CHOOSE(MIN(D6L1406C9,RUN_YEARS),B7L814C5,B7L814C14,B7L814C23,B7L814C32,B7L814C41)</f>
        <v>77.824998749792044</v>
      </c>
      <c r="AH13" s="16" t="s">
        <v>38625</v>
      </c>
      <c r="AI13" s="33">
        <f>IF(D6L1406C15=0,0,D6L1406C11/D6L1406C15)</f>
        <v>0</v>
      </c>
      <c r="AJ13" s="16" t="s">
        <v>38626</v>
      </c>
      <c r="AK13" s="33">
        <f>IF(D6L1406C5=0,0,D6L1406C11/D6L1406C5)</f>
        <v>0</v>
      </c>
      <c r="AL13" s="16" t="s">
        <v>38627</v>
      </c>
      <c r="AM13" s="33">
        <f>D6L1406C8*CHOOSE(MIN(D6L1406C9,RUN_YEARS),B7L814C4,B7L814C13,B7L814C22,B7L814C31,B7L814C40)</f>
        <v>0</v>
      </c>
      <c r="AN13" s="16" t="s">
        <v>38628</v>
      </c>
      <c r="AO13" s="33">
        <f>D6L1406C8-D6L1406C18</f>
        <v>0</v>
      </c>
      <c r="AP13" s="16" t="s">
        <v>38629</v>
      </c>
      <c r="AQ13" s="33">
        <f>CHOOSE(MIN(D6L1406C9,RUN_YEARS),B7L814C2,B7L814C11,B7L814C20,B7L814C29,B7L814C38)</f>
        <v>19.370599974581221</v>
      </c>
      <c r="AR13" s="16" t="s">
        <v>38630</v>
      </c>
      <c r="AS13" s="33">
        <f>IF(D6L1406C20=0,0,D6L1406C18/D6L1406C20)</f>
        <v>0</v>
      </c>
      <c r="AT13" s="16" t="s">
        <v>38631</v>
      </c>
      <c r="AU13" s="33">
        <f>IF(D6L1406C5=0,0,D6L1406C18/D6L1406C5)</f>
        <v>0</v>
      </c>
      <c r="AV13" s="16" t="s">
        <v>38632</v>
      </c>
      <c r="AW13" s="33">
        <f>CHOOSE(MIN(D6L1406C9,RUN_YEARS),B7L814C1,B7L814C10,B7L814C19,B7L814C28,B7L814C37)</f>
        <v>34.091314147234918</v>
      </c>
      <c r="AX13" s="16" t="s">
        <v>38633</v>
      </c>
      <c r="AY13" s="33">
        <f>IF(D6L1406C23=0,0,D6L1406C19/D6L1406C23)</f>
        <v>0</v>
      </c>
      <c r="AZ13" s="16" t="s">
        <v>38634</v>
      </c>
      <c r="BA13" s="33">
        <f>IF(D6L1406C5=0,0,D6L1406C19/D6L1406C5)</f>
        <v>0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0</v>
      </c>
      <c r="J14" s="16" t="s">
        <v>38657</v>
      </c>
      <c r="K14" s="21">
        <f>IF(FLOW_THRU_100PCT="Y",1,INDEX(VariabilityMatrix,D6L1407C1,D6L1407C9))</f>
        <v>0.54347465891250279</v>
      </c>
      <c r="L14" s="16" t="s">
        <v>38637</v>
      </c>
      <c r="M14" s="15">
        <f>IF(D6L1407C2&lt;&gt;0,D6L1407C2*D6L1407C4,D6L1407C3*D6L1407C4)</f>
        <v>0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</v>
      </c>
      <c r="R14" s="16" t="s">
        <v>38639</v>
      </c>
      <c r="S14" s="15">
        <f>D6L1407C5-D6L1407C7</f>
        <v>0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</v>
      </c>
      <c r="X14" s="16" t="s">
        <v>38641</v>
      </c>
      <c r="Y14" s="33">
        <f>D6L1407C7-D6L1407C10</f>
        <v>0</v>
      </c>
      <c r="Z14" s="16" t="s">
        <v>38642</v>
      </c>
      <c r="AA14" s="33">
        <f>CHOOSE(MIN(D6L1407C9,RUN_YEARS),B7L814C7,B7L814C16,B7L814C25,B7L814C34,B7L814C43)</f>
        <v>8529</v>
      </c>
      <c r="AB14" s="16" t="s">
        <v>38643</v>
      </c>
      <c r="AC14" s="33">
        <f>IF(D6L1407C12=0,0,D6L1407C10/D6L1407C12)</f>
        <v>0</v>
      </c>
      <c r="AD14" s="16" t="s">
        <v>38644</v>
      </c>
      <c r="AE14" s="33">
        <f>IF(D6L1407C5=0,0,D6L1407C10/D6L1407C5)</f>
        <v>0</v>
      </c>
      <c r="AF14" s="16" t="s">
        <v>38645</v>
      </c>
      <c r="AG14" s="33">
        <f>CHOOSE(MIN(D6L1407C9,RUN_YEARS),B7L814C5,B7L814C14,B7L814C23,B7L814C32,B7L814C41)</f>
        <v>71.832360942112246</v>
      </c>
      <c r="AH14" s="16" t="s">
        <v>38646</v>
      </c>
      <c r="AI14" s="33">
        <f>IF(D6L1407C15=0,0,D6L1407C11/D6L1407C15)</f>
        <v>0</v>
      </c>
      <c r="AJ14" s="16" t="s">
        <v>38647</v>
      </c>
      <c r="AK14" s="33">
        <f>IF(D6L1407C5=0,0,D6L1407C11/D6L1407C5)</f>
        <v>0</v>
      </c>
      <c r="AL14" s="16" t="s">
        <v>38648</v>
      </c>
      <c r="AM14" s="33">
        <f>D6L1407C8*CHOOSE(MIN(D6L1407C9,RUN_YEARS),B7L814C4,B7L814C13,B7L814C22,B7L814C31,B7L814C40)</f>
        <v>0</v>
      </c>
      <c r="AN14" s="16" t="s">
        <v>38649</v>
      </c>
      <c r="AO14" s="33">
        <f>D6L1407C8-D6L1407C18</f>
        <v>0</v>
      </c>
      <c r="AP14" s="16" t="s">
        <v>38650</v>
      </c>
      <c r="AQ14" s="33">
        <f>CHOOSE(MIN(D6L1407C9,RUN_YEARS),B7L814C2,B7L814C11,B7L814C20,B7L814C29,B7L814C38)</f>
        <v>20.76501974459784</v>
      </c>
      <c r="AR14" s="16" t="s">
        <v>38651</v>
      </c>
      <c r="AS14" s="33">
        <f>IF(D6L1407C20=0,0,D6L1407C18/D6L1407C20)</f>
        <v>0</v>
      </c>
      <c r="AT14" s="16" t="s">
        <v>38652</v>
      </c>
      <c r="AU14" s="33">
        <f>IF(D6L1407C5=0,0,D6L1407C18/D6L1407C5)</f>
        <v>0</v>
      </c>
      <c r="AV14" s="16" t="s">
        <v>38653</v>
      </c>
      <c r="AW14" s="33">
        <f>CHOOSE(MIN(D6L1407C9,RUN_YEARS),B7L814C1,B7L814C10,B7L814C19,B7L814C28,B7L814C37)</f>
        <v>33.033767096747681</v>
      </c>
      <c r="AX14" s="16" t="s">
        <v>38654</v>
      </c>
      <c r="AY14" s="33">
        <f>IF(D6L1407C23=0,0,D6L1407C19/D6L1407C23)</f>
        <v>0</v>
      </c>
      <c r="AZ14" s="16" t="s">
        <v>38655</v>
      </c>
      <c r="BA14" s="33">
        <f>IF(D6L1407C5=0,0,D6L1407C19/D6L1407C5)</f>
        <v>0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IF(FLOW_THRU_100PCT="Y",1,INDEX(VariabilityMatrix,D6L1408C1,D6L1408C9))</f>
        <v>0.54347465891250279</v>
      </c>
      <c r="L15" s="16" t="s">
        <v>38658</v>
      </c>
      <c r="M15" s="15">
        <f>IF(D6L1408C2&lt;&gt;0,D6L1408C2*D6L1408C4,D6L1408C3*D6L1408C4)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8529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71.832360942112246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20.76501974459784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33.033767096747681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IF(FLOW_THRU_100PCT="Y",1,INDEX(VariabilityMatrix,D6L1409C1,D6L1409C9))</f>
        <v>0.54347465891250279</v>
      </c>
      <c r="L16" s="16" t="s">
        <v>38679</v>
      </c>
      <c r="M16" s="15">
        <f>IF(D6L1409C2&lt;&gt;0,D6L1409C2*D6L1409C4,D6L1409C3*D6L1409C4)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8529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71.832360942112246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20.76501974459784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33.033767096747681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0.54347465891250279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8529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71.832360942112246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20.76501974459784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33.033767096747681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0.54347465891250279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8529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71.832360942112246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20.76501974459784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33.033767096747681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0.54347465891250279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8529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71.832360942112246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20.76501974459784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33.033767096747681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0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</v>
      </c>
      <c r="R20" s="16" t="s">
        <v>38765</v>
      </c>
      <c r="S20" s="15">
        <f>D6L1413C5-D6L1413C7</f>
        <v>0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</v>
      </c>
      <c r="X20" s="16" t="s">
        <v>38767</v>
      </c>
      <c r="Y20" s="33">
        <f>D6L1413C7-D6L1413C10</f>
        <v>0</v>
      </c>
      <c r="Z20" s="16" t="s">
        <v>38768</v>
      </c>
      <c r="AA20" s="33">
        <f>CHOOSE(MIN(D6L1413C9,RUN_YEARS),B7L814C7,B7L814C16,B7L814C25,B7L814C34,B7L814C43)</f>
        <v>8529</v>
      </c>
      <c r="AB20" s="16" t="s">
        <v>38769</v>
      </c>
      <c r="AC20" s="33">
        <f>IF(D6L1413C12=0,0,D6L1413C10/D6L1413C12)</f>
        <v>0</v>
      </c>
      <c r="AD20" s="16" t="s">
        <v>38770</v>
      </c>
      <c r="AE20" s="33">
        <f>IF(D6L1413C5=0,0,D6L1413C10/D6L1413C5)</f>
        <v>0</v>
      </c>
      <c r="AF20" s="16" t="s">
        <v>38771</v>
      </c>
      <c r="AG20" s="33">
        <f>CHOOSE(MIN(D6L1413C9,RUN_YEARS),B7L814C5,B7L814C14,B7L814C23,B7L814C32,B7L814C41)</f>
        <v>71.832360942112246</v>
      </c>
      <c r="AH20" s="16" t="s">
        <v>38772</v>
      </c>
      <c r="AI20" s="33">
        <f>IF(D6L1413C15=0,0,D6L1413C11/D6L1413C15)</f>
        <v>0</v>
      </c>
      <c r="AJ20" s="16" t="s">
        <v>38773</v>
      </c>
      <c r="AK20" s="33">
        <f>IF(D6L1413C5=0,0,D6L1413C11/D6L1413C5)</f>
        <v>0</v>
      </c>
      <c r="AL20" s="16" t="s">
        <v>38774</v>
      </c>
      <c r="AM20" s="33">
        <f>D6L1413C8*CHOOSE(MIN(D6L1413C9,RUN_YEARS),B7L814C4,B7L814C13,B7L814C22,B7L814C31,B7L814C40)</f>
        <v>0</v>
      </c>
      <c r="AN20" s="16" t="s">
        <v>38775</v>
      </c>
      <c r="AO20" s="33">
        <f>D6L1413C8-D6L1413C18</f>
        <v>0</v>
      </c>
      <c r="AP20" s="16" t="s">
        <v>38776</v>
      </c>
      <c r="AQ20" s="33">
        <f>CHOOSE(MIN(D6L1413C9,RUN_YEARS),B7L814C2,B7L814C11,B7L814C20,B7L814C29,B7L814C38)</f>
        <v>20.76501974459784</v>
      </c>
      <c r="AR20" s="16" t="s">
        <v>38777</v>
      </c>
      <c r="AS20" s="33">
        <f>IF(D6L1413C20=0,0,D6L1413C18/D6L1413C20)</f>
        <v>0</v>
      </c>
      <c r="AT20" s="16" t="s">
        <v>38778</v>
      </c>
      <c r="AU20" s="33">
        <f>IF(D6L1413C5=0,0,D6L1413C18/D6L1413C5)</f>
        <v>0</v>
      </c>
      <c r="AV20" s="16" t="s">
        <v>38779</v>
      </c>
      <c r="AW20" s="33">
        <f>CHOOSE(MIN(D6L1413C9,RUN_YEARS),B7L814C1,B7L814C10,B7L814C19,B7L814C28,B7L814C37)</f>
        <v>33.033767096747681</v>
      </c>
      <c r="AX20" s="16" t="s">
        <v>38780</v>
      </c>
      <c r="AY20" s="33">
        <f>IF(D6L1413C23=0,0,D6L1413C19/D6L1413C23)</f>
        <v>0</v>
      </c>
      <c r="AZ20" s="16" t="s">
        <v>38781</v>
      </c>
      <c r="BA20" s="33">
        <f>IF(D6L1413C5=0,0,D6L1413C19/D6L1413C5)</f>
        <v>0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IF(FLOW_THRU_100PCT="Y",1,INDEX(VariabilityMatrix,D6L1414C1,D6L1414C9))</f>
        <v>0.53430989066561307</v>
      </c>
      <c r="L21" s="16" t="s">
        <v>38783</v>
      </c>
      <c r="M21" s="15">
        <f>IF(D6L1414C2&lt;&gt;0,D6L1414C2*D6L1414C4,D6L1414C3*D6L1414C4)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7797.8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77.824998749792044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19.370599974581221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34.091314147234918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0</v>
      </c>
      <c r="J22" s="16" t="s">
        <v>38824</v>
      </c>
      <c r="K22" s="21">
        <f>IF(FLOW_THRU_100PCT="Y",1,INDEX(VariabilityMatrix,D6L1415C1,D6L1415C9))</f>
        <v>0.54384063012100192</v>
      </c>
      <c r="L22" s="16" t="s">
        <v>38804</v>
      </c>
      <c r="M22" s="15">
        <f>IF(D6L1415C2&lt;&gt;0,D6L1415C2*D6L1415C4,D6L1415C3*D6L1415C4)</f>
        <v>0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0</v>
      </c>
      <c r="R22" s="16" t="s">
        <v>38806</v>
      </c>
      <c r="S22" s="15">
        <f>D6L1415C5-D6L1415C7</f>
        <v>0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0</v>
      </c>
      <c r="X22" s="16" t="s">
        <v>38808</v>
      </c>
      <c r="Y22" s="33">
        <f>D6L1415C7-D6L1415C10</f>
        <v>0</v>
      </c>
      <c r="Z22" s="16" t="s">
        <v>38809</v>
      </c>
      <c r="AA22" s="33">
        <f>CHOOSE(MIN(D6L1415C9,RUN_YEARS),B7L814C7,B7L814C16,B7L814C25,B7L814C34,B7L814C43)</f>
        <v>8219</v>
      </c>
      <c r="AB22" s="16" t="s">
        <v>38810</v>
      </c>
      <c r="AC22" s="33">
        <f>IF(D6L1415C12=0,0,D6L1415C10/D6L1415C12)</f>
        <v>0</v>
      </c>
      <c r="AD22" s="16" t="s">
        <v>38811</v>
      </c>
      <c r="AE22" s="33">
        <f>IF(D6L1415C5=0,0,D6L1415C10/D6L1415C5)</f>
        <v>0</v>
      </c>
      <c r="AF22" s="16" t="s">
        <v>38812</v>
      </c>
      <c r="AG22" s="33">
        <f>CHOOSE(MIN(D6L1415C9,RUN_YEARS),B7L814C5,B7L814C14,B7L814C23,B7L814C32,B7L814C41)</f>
        <v>78.856659543296999</v>
      </c>
      <c r="AH22" s="16" t="s">
        <v>38813</v>
      </c>
      <c r="AI22" s="33">
        <f>IF(D6L1415C15=0,0,D6L1415C11/D6L1415C15)</f>
        <v>0</v>
      </c>
      <c r="AJ22" s="16" t="s">
        <v>38814</v>
      </c>
      <c r="AK22" s="33">
        <f>IF(D6L1415C5=0,0,D6L1415C11/D6L1415C5)</f>
        <v>0</v>
      </c>
      <c r="AL22" s="16" t="s">
        <v>38815</v>
      </c>
      <c r="AM22" s="33">
        <f>D6L1415C8*CHOOSE(MIN(D6L1415C9,RUN_YEARS),B7L814C4,B7L814C13,B7L814C22,B7L814C31,B7L814C40)</f>
        <v>0</v>
      </c>
      <c r="AN22" s="16" t="s">
        <v>38816</v>
      </c>
      <c r="AO22" s="33">
        <f>D6L1415C8-D6L1415C18</f>
        <v>0</v>
      </c>
      <c r="AP22" s="16" t="s">
        <v>38817</v>
      </c>
      <c r="AQ22" s="33">
        <f>CHOOSE(MIN(D6L1415C9,RUN_YEARS),B7L814C2,B7L814C11,B7L814C20,B7L814C29,B7L814C38)</f>
        <v>20.808755690475781</v>
      </c>
      <c r="AR22" s="16" t="s">
        <v>38818</v>
      </c>
      <c r="AS22" s="33">
        <f>IF(D6L1415C20=0,0,D6L1415C18/D6L1415C20)</f>
        <v>0</v>
      </c>
      <c r="AT22" s="16" t="s">
        <v>38819</v>
      </c>
      <c r="AU22" s="33">
        <f>IF(D6L1415C5=0,0,D6L1415C18/D6L1415C5)</f>
        <v>0</v>
      </c>
      <c r="AV22" s="16" t="s">
        <v>38820</v>
      </c>
      <c r="AW22" s="33">
        <f>CHOOSE(MIN(D6L1415C9,RUN_YEARS),B7L814C1,B7L814C10,B7L814C19,B7L814C28,B7L814C37)</f>
        <v>34.748066709084299</v>
      </c>
      <c r="AX22" s="16" t="s">
        <v>38821</v>
      </c>
      <c r="AY22" s="33">
        <f>IF(D6L1415C23=0,0,D6L1415C19/D6L1415C23)</f>
        <v>0</v>
      </c>
      <c r="AZ22" s="16" t="s">
        <v>38822</v>
      </c>
      <c r="BA22" s="33">
        <f>IF(D6L1415C5=0,0,D6L1415C19/D6L1415C5)</f>
        <v>0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0</v>
      </c>
      <c r="J23" s="16" t="s">
        <v>38845</v>
      </c>
      <c r="K23" s="21">
        <f>IF(FLOW_THRU_100PCT="Y",1,INDEX(VariabilityMatrix,D6L1416C1,D6L1416C9))</f>
        <v>0.29459207198942489</v>
      </c>
      <c r="L23" s="16" t="s">
        <v>38825</v>
      </c>
      <c r="M23" s="15">
        <f>IF(D6L1416C2&lt;&gt;0,D6L1416C2*D6L1416C4,D6L1416C3*D6L1416C4)</f>
        <v>0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0</v>
      </c>
      <c r="R23" s="16" t="s">
        <v>38827</v>
      </c>
      <c r="S23" s="15">
        <f>D6L1416C5-D6L1416C7</f>
        <v>0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0</v>
      </c>
      <c r="X23" s="16" t="s">
        <v>38829</v>
      </c>
      <c r="Y23" s="33">
        <f>D6L1416C7-D6L1416C10</f>
        <v>0</v>
      </c>
      <c r="Z23" s="16" t="s">
        <v>38830</v>
      </c>
      <c r="AA23" s="33">
        <f>CHOOSE(MIN(D6L1416C9,RUN_YEARS),B7L814C7,B7L814C16,B7L814C25,B7L814C34,B7L814C43)</f>
        <v>8219</v>
      </c>
      <c r="AB23" s="16" t="s">
        <v>38831</v>
      </c>
      <c r="AC23" s="33">
        <f>IF(D6L1416C12=0,0,D6L1416C10/D6L1416C12)</f>
        <v>0</v>
      </c>
      <c r="AD23" s="16" t="s">
        <v>38832</v>
      </c>
      <c r="AE23" s="33">
        <f>IF(D6L1416C5=0,0,D6L1416C10/D6L1416C5)</f>
        <v>0</v>
      </c>
      <c r="AF23" s="16" t="s">
        <v>38833</v>
      </c>
      <c r="AG23" s="33">
        <f>CHOOSE(MIN(D6L1416C9,RUN_YEARS),B7L814C5,B7L814C14,B7L814C23,B7L814C32,B7L814C41)</f>
        <v>78.856659543296999</v>
      </c>
      <c r="AH23" s="16" t="s">
        <v>38834</v>
      </c>
      <c r="AI23" s="33">
        <f>IF(D6L1416C15=0,0,D6L1416C11/D6L1416C15)</f>
        <v>0</v>
      </c>
      <c r="AJ23" s="16" t="s">
        <v>38835</v>
      </c>
      <c r="AK23" s="33">
        <f>IF(D6L1416C5=0,0,D6L1416C11/D6L1416C5)</f>
        <v>0</v>
      </c>
      <c r="AL23" s="16" t="s">
        <v>38836</v>
      </c>
      <c r="AM23" s="33">
        <f>D6L1416C8*CHOOSE(MIN(D6L1416C9,RUN_YEARS),B7L814C4,B7L814C13,B7L814C22,B7L814C31,B7L814C40)</f>
        <v>0</v>
      </c>
      <c r="AN23" s="16" t="s">
        <v>38837</v>
      </c>
      <c r="AO23" s="33">
        <f>D6L1416C8-D6L1416C18</f>
        <v>0</v>
      </c>
      <c r="AP23" s="16" t="s">
        <v>38838</v>
      </c>
      <c r="AQ23" s="33">
        <f>CHOOSE(MIN(D6L1416C9,RUN_YEARS),B7L814C2,B7L814C11,B7L814C20,B7L814C29,B7L814C38)</f>
        <v>20.808755690475781</v>
      </c>
      <c r="AR23" s="16" t="s">
        <v>38839</v>
      </c>
      <c r="AS23" s="33">
        <f>IF(D6L1416C20=0,0,D6L1416C18/D6L1416C20)</f>
        <v>0</v>
      </c>
      <c r="AT23" s="16" t="s">
        <v>38840</v>
      </c>
      <c r="AU23" s="33">
        <f>IF(D6L1416C5=0,0,D6L1416C18/D6L1416C5)</f>
        <v>0</v>
      </c>
      <c r="AV23" s="16" t="s">
        <v>38841</v>
      </c>
      <c r="AW23" s="33">
        <f>CHOOSE(MIN(D6L1416C9,RUN_YEARS),B7L814C1,B7L814C10,B7L814C19,B7L814C28,B7L814C37)</f>
        <v>34.748066709084299</v>
      </c>
      <c r="AX23" s="16" t="s">
        <v>38842</v>
      </c>
      <c r="AY23" s="33">
        <f>IF(D6L1416C23=0,0,D6L1416C19/D6L1416C23)</f>
        <v>0</v>
      </c>
      <c r="AZ23" s="16" t="s">
        <v>38843</v>
      </c>
      <c r="BA23" s="33">
        <f>IF(D6L1416C5=0,0,D6L1416C19/D6L1416C5)</f>
        <v>0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0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0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0</v>
      </c>
      <c r="R24" s="16" t="s">
        <v>38848</v>
      </c>
      <c r="S24" s="15">
        <f>D6L1417C5-D6L1417C7</f>
        <v>0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0</v>
      </c>
      <c r="X24" s="16" t="s">
        <v>38850</v>
      </c>
      <c r="Y24" s="33">
        <f>D6L1417C7-D6L1417C10</f>
        <v>0</v>
      </c>
      <c r="Z24" s="16" t="s">
        <v>38851</v>
      </c>
      <c r="AA24" s="33">
        <f>CHOOSE(MIN(D6L1417C9,RUN_YEARS),B7L814C7,B7L814C16,B7L814C25,B7L814C34,B7L814C43)</f>
        <v>8219</v>
      </c>
      <c r="AB24" s="16" t="s">
        <v>38852</v>
      </c>
      <c r="AC24" s="33">
        <f>IF(D6L1417C12=0,0,D6L1417C10/D6L1417C12)</f>
        <v>0</v>
      </c>
      <c r="AD24" s="16" t="s">
        <v>38853</v>
      </c>
      <c r="AE24" s="33">
        <f>IF(D6L1417C5=0,0,D6L1417C10/D6L1417C5)</f>
        <v>0</v>
      </c>
      <c r="AF24" s="16" t="s">
        <v>38854</v>
      </c>
      <c r="AG24" s="33">
        <f>CHOOSE(MIN(D6L1417C9,RUN_YEARS),B7L814C5,B7L814C14,B7L814C23,B7L814C32,B7L814C41)</f>
        <v>78.856659543296999</v>
      </c>
      <c r="AH24" s="16" t="s">
        <v>38855</v>
      </c>
      <c r="AI24" s="33">
        <f>IF(D6L1417C15=0,0,D6L1417C11/D6L1417C15)</f>
        <v>0</v>
      </c>
      <c r="AJ24" s="16" t="s">
        <v>38856</v>
      </c>
      <c r="AK24" s="33">
        <f>IF(D6L1417C5=0,0,D6L1417C11/D6L1417C5)</f>
        <v>0</v>
      </c>
      <c r="AL24" s="16" t="s">
        <v>38857</v>
      </c>
      <c r="AM24" s="33">
        <f>D6L1417C8*CHOOSE(MIN(D6L1417C9,RUN_YEARS),B7L814C4,B7L814C13,B7L814C22,B7L814C31,B7L814C40)</f>
        <v>0</v>
      </c>
      <c r="AN24" s="16" t="s">
        <v>38858</v>
      </c>
      <c r="AO24" s="33">
        <f>D6L1417C8-D6L1417C18</f>
        <v>0</v>
      </c>
      <c r="AP24" s="16" t="s">
        <v>38859</v>
      </c>
      <c r="AQ24" s="33">
        <f>CHOOSE(MIN(D6L1417C9,RUN_YEARS),B7L814C2,B7L814C11,B7L814C20,B7L814C29,B7L814C38)</f>
        <v>20.808755690475781</v>
      </c>
      <c r="AR24" s="16" t="s">
        <v>38860</v>
      </c>
      <c r="AS24" s="33">
        <f>IF(D6L1417C20=0,0,D6L1417C18/D6L1417C20)</f>
        <v>0</v>
      </c>
      <c r="AT24" s="16" t="s">
        <v>38861</v>
      </c>
      <c r="AU24" s="33">
        <f>IF(D6L1417C5=0,0,D6L1417C18/D6L1417C5)</f>
        <v>0</v>
      </c>
      <c r="AV24" s="16" t="s">
        <v>38862</v>
      </c>
      <c r="AW24" s="33">
        <f>CHOOSE(MIN(D6L1417C9,RUN_YEARS),B7L814C1,B7L814C10,B7L814C19,B7L814C28,B7L814C37)</f>
        <v>34.748066709084299</v>
      </c>
      <c r="AX24" s="16" t="s">
        <v>38863</v>
      </c>
      <c r="AY24" s="33">
        <f>IF(D6L1417C23=0,0,D6L1417C19/D6L1417C23)</f>
        <v>0</v>
      </c>
      <c r="AZ24" s="16" t="s">
        <v>38864</v>
      </c>
      <c r="BA24" s="33">
        <f>IF(D6L1417C5=0,0,D6L1417C19/D6L1417C5)</f>
        <v>0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IF(FLOW_THRU_100PCT="Y",1,INDEX(VariabilityMatrix,D6L1418C1,D6L1418C9))</f>
        <v>0.29860696231080941</v>
      </c>
      <c r="L25" s="16" t="s">
        <v>38866</v>
      </c>
      <c r="M25" s="15">
        <f>IF(D6L1418C2&lt;&gt;0,D6L1418C2*D6L1418C4,D6L1418C3*D6L1418C4)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8529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71.832360942112246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20.76501974459784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33.033767096747681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0</v>
      </c>
      <c r="J26" s="16" t="s">
        <v>38907</v>
      </c>
      <c r="K26" s="21">
        <f>IF(FLOW_THRU_100PCT="Y",1,INDEX(VariabilityMatrix,D6L1419C1,D6L1419C9))</f>
        <v>0.29459207198942489</v>
      </c>
      <c r="L26" s="16" t="s">
        <v>38887</v>
      </c>
      <c r="M26" s="15">
        <f>IF(D6L1419C2&lt;&gt;0,D6L1419C2*D6L1419C4,D6L1419C3*D6L1419C4)</f>
        <v>0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0</v>
      </c>
      <c r="R26" s="16" t="s">
        <v>38889</v>
      </c>
      <c r="S26" s="15">
        <f>D6L1419C5-D6L1419C7</f>
        <v>0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0</v>
      </c>
      <c r="X26" s="16" t="s">
        <v>38891</v>
      </c>
      <c r="Y26" s="33">
        <f>D6L1419C7-D6L1419C10</f>
        <v>0</v>
      </c>
      <c r="Z26" s="16" t="s">
        <v>38892</v>
      </c>
      <c r="AA26" s="33">
        <f>CHOOSE(MIN(D6L1419C9,RUN_YEARS),B7L814C7,B7L814C16,B7L814C25,B7L814C34,B7L814C43)</f>
        <v>8219</v>
      </c>
      <c r="AB26" s="16" t="s">
        <v>38893</v>
      </c>
      <c r="AC26" s="33">
        <f>IF(D6L1419C12=0,0,D6L1419C10/D6L1419C12)</f>
        <v>0</v>
      </c>
      <c r="AD26" s="16" t="s">
        <v>38894</v>
      </c>
      <c r="AE26" s="33">
        <f>IF(D6L1419C5=0,0,D6L1419C10/D6L1419C5)</f>
        <v>0</v>
      </c>
      <c r="AF26" s="16" t="s">
        <v>38895</v>
      </c>
      <c r="AG26" s="33">
        <f>CHOOSE(MIN(D6L1419C9,RUN_YEARS),B7L814C5,B7L814C14,B7L814C23,B7L814C32,B7L814C41)</f>
        <v>78.856659543296999</v>
      </c>
      <c r="AH26" s="16" t="s">
        <v>38896</v>
      </c>
      <c r="AI26" s="33">
        <f>IF(D6L1419C15=0,0,D6L1419C11/D6L1419C15)</f>
        <v>0</v>
      </c>
      <c r="AJ26" s="16" t="s">
        <v>38897</v>
      </c>
      <c r="AK26" s="33">
        <f>IF(D6L1419C5=0,0,D6L1419C11/D6L1419C5)</f>
        <v>0</v>
      </c>
      <c r="AL26" s="16" t="s">
        <v>38898</v>
      </c>
      <c r="AM26" s="33">
        <f>D6L1419C8*CHOOSE(MIN(D6L1419C9,RUN_YEARS),B7L814C4,B7L814C13,B7L814C22,B7L814C31,B7L814C40)</f>
        <v>0</v>
      </c>
      <c r="AN26" s="16" t="s">
        <v>38899</v>
      </c>
      <c r="AO26" s="33">
        <f>D6L1419C8-D6L1419C18</f>
        <v>0</v>
      </c>
      <c r="AP26" s="16" t="s">
        <v>38900</v>
      </c>
      <c r="AQ26" s="33">
        <f>CHOOSE(MIN(D6L1419C9,RUN_YEARS),B7L814C2,B7L814C11,B7L814C20,B7L814C29,B7L814C38)</f>
        <v>20.808755690475781</v>
      </c>
      <c r="AR26" s="16" t="s">
        <v>38901</v>
      </c>
      <c r="AS26" s="33">
        <f>IF(D6L1419C20=0,0,D6L1419C18/D6L1419C20)</f>
        <v>0</v>
      </c>
      <c r="AT26" s="16" t="s">
        <v>38902</v>
      </c>
      <c r="AU26" s="33">
        <f>IF(D6L1419C5=0,0,D6L1419C18/D6L1419C5)</f>
        <v>0</v>
      </c>
      <c r="AV26" s="16" t="s">
        <v>38903</v>
      </c>
      <c r="AW26" s="33">
        <f>CHOOSE(MIN(D6L1419C9,RUN_YEARS),B7L814C1,B7L814C10,B7L814C19,B7L814C28,B7L814C37)</f>
        <v>34.748066709084299</v>
      </c>
      <c r="AX26" s="16" t="s">
        <v>38904</v>
      </c>
      <c r="AY26" s="33">
        <f>IF(D6L1419C23=0,0,D6L1419C19/D6L1419C23)</f>
        <v>0</v>
      </c>
      <c r="AZ26" s="16" t="s">
        <v>38905</v>
      </c>
      <c r="BA26" s="33">
        <f>IF(D6L1419C5=0,0,D6L1419C19/D6L1419C5)</f>
        <v>0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0</v>
      </c>
      <c r="J27" s="16" t="s">
        <v>38928</v>
      </c>
      <c r="K27" s="21">
        <f>IF(FLOW_THRU_100PCT="Y",1,INDEX(VariabilityMatrix,D6L1420C1,D6L1420C9))</f>
        <v>0.29860696231080941</v>
      </c>
      <c r="L27" s="16" t="s">
        <v>38908</v>
      </c>
      <c r="M27" s="15">
        <f>IF(D6L1420C2&lt;&gt;0,D6L1420C2*D6L1420C4,D6L1420C3*D6L1420C4)</f>
        <v>0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0</v>
      </c>
      <c r="R27" s="16" t="s">
        <v>38910</v>
      </c>
      <c r="S27" s="15">
        <f>D6L1420C5-D6L1420C7</f>
        <v>0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0</v>
      </c>
      <c r="X27" s="16" t="s">
        <v>38912</v>
      </c>
      <c r="Y27" s="33">
        <f>D6L1420C7-D6L1420C10</f>
        <v>0</v>
      </c>
      <c r="Z27" s="16" t="s">
        <v>38913</v>
      </c>
      <c r="AA27" s="33">
        <f>CHOOSE(MIN(D6L1420C9,RUN_YEARS),B7L814C7,B7L814C16,B7L814C25,B7L814C34,B7L814C43)</f>
        <v>8529</v>
      </c>
      <c r="AB27" s="16" t="s">
        <v>38914</v>
      </c>
      <c r="AC27" s="33">
        <f>IF(D6L1420C12=0,0,D6L1420C10/D6L1420C12)</f>
        <v>0</v>
      </c>
      <c r="AD27" s="16" t="s">
        <v>38915</v>
      </c>
      <c r="AE27" s="33">
        <f>IF(D6L1420C5=0,0,D6L1420C10/D6L1420C5)</f>
        <v>0</v>
      </c>
      <c r="AF27" s="16" t="s">
        <v>38916</v>
      </c>
      <c r="AG27" s="33">
        <f>CHOOSE(MIN(D6L1420C9,RUN_YEARS),B7L814C5,B7L814C14,B7L814C23,B7L814C32,B7L814C41)</f>
        <v>71.832360942112246</v>
      </c>
      <c r="AH27" s="16" t="s">
        <v>38917</v>
      </c>
      <c r="AI27" s="33">
        <f>IF(D6L1420C15=0,0,D6L1420C11/D6L1420C15)</f>
        <v>0</v>
      </c>
      <c r="AJ27" s="16" t="s">
        <v>38918</v>
      </c>
      <c r="AK27" s="33">
        <f>IF(D6L1420C5=0,0,D6L1420C11/D6L1420C5)</f>
        <v>0</v>
      </c>
      <c r="AL27" s="16" t="s">
        <v>38919</v>
      </c>
      <c r="AM27" s="33">
        <f>D6L1420C8*CHOOSE(MIN(D6L1420C9,RUN_YEARS),B7L814C4,B7L814C13,B7L814C22,B7L814C31,B7L814C40)</f>
        <v>0</v>
      </c>
      <c r="AN27" s="16" t="s">
        <v>38920</v>
      </c>
      <c r="AO27" s="33">
        <f>D6L1420C8-D6L1420C18</f>
        <v>0</v>
      </c>
      <c r="AP27" s="16" t="s">
        <v>38921</v>
      </c>
      <c r="AQ27" s="33">
        <f>CHOOSE(MIN(D6L1420C9,RUN_YEARS),B7L814C2,B7L814C11,B7L814C20,B7L814C29,B7L814C38)</f>
        <v>20.76501974459784</v>
      </c>
      <c r="AR27" s="16" t="s">
        <v>38922</v>
      </c>
      <c r="AS27" s="33">
        <f>IF(D6L1420C20=0,0,D6L1420C18/D6L1420C20)</f>
        <v>0</v>
      </c>
      <c r="AT27" s="16" t="s">
        <v>38923</v>
      </c>
      <c r="AU27" s="33">
        <f>IF(D6L1420C5=0,0,D6L1420C18/D6L1420C5)</f>
        <v>0</v>
      </c>
      <c r="AV27" s="16" t="s">
        <v>38924</v>
      </c>
      <c r="AW27" s="33">
        <f>CHOOSE(MIN(D6L1420C9,RUN_YEARS),B7L814C1,B7L814C10,B7L814C19,B7L814C28,B7L814C37)</f>
        <v>33.033767096747681</v>
      </c>
      <c r="AX27" s="16" t="s">
        <v>38925</v>
      </c>
      <c r="AY27" s="33">
        <f>IF(D6L1420C23=0,0,D6L1420C19/D6L1420C23)</f>
        <v>0</v>
      </c>
      <c r="AZ27" s="16" t="s">
        <v>38926</v>
      </c>
      <c r="BA27" s="33">
        <f>IF(D6L1420C5=0,0,D6L1420C19/D6L1420C5)</f>
        <v>0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0.29860696231080941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8529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71.832360942112246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20.76501974459784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33.033767096747681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0.29860696231080941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8529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71.832360942112246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20.76501974459784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33.033767096747681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0.29860696231080941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8529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71.832360942112246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20.76501974459784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33.033767096747681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0.29860696231080941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8529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71.832360942112246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20.76501974459784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33.033767096747681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0.29860696231080941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8529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71.832360942112246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20.76501974459784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33.033767096747681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8529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71.832360942112246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20.76501974459784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33.033767096747681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0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0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0</v>
      </c>
      <c r="R34" s="16" t="s">
        <v>39056</v>
      </c>
      <c r="S34" s="15">
        <f>D6L1427C5-D6L1427C7</f>
        <v>0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0</v>
      </c>
      <c r="X34" s="16" t="s">
        <v>39058</v>
      </c>
      <c r="Y34" s="33">
        <f>D6L1427C7-D6L1427C10</f>
        <v>0</v>
      </c>
      <c r="Z34" s="16" t="s">
        <v>39059</v>
      </c>
      <c r="AA34" s="33">
        <f>CHOOSE(MIN(D6L1427C9,RUN_YEARS),B7L814C7,B7L814C16,B7L814C25,B7L814C34,B7L814C43)</f>
        <v>8219</v>
      </c>
      <c r="AB34" s="16" t="s">
        <v>39060</v>
      </c>
      <c r="AC34" s="33">
        <f>IF(D6L1427C12=0,0,D6L1427C10/D6L1427C12)</f>
        <v>0</v>
      </c>
      <c r="AD34" s="16" t="s">
        <v>39061</v>
      </c>
      <c r="AE34" s="33">
        <f>IF(D6L1427C5=0,0,D6L1427C10/D6L1427C5)</f>
        <v>0</v>
      </c>
      <c r="AF34" s="16" t="s">
        <v>39062</v>
      </c>
      <c r="AG34" s="33">
        <f>CHOOSE(MIN(D6L1427C9,RUN_YEARS),B7L814C5,B7L814C14,B7L814C23,B7L814C32,B7L814C41)</f>
        <v>78.856659543296999</v>
      </c>
      <c r="AH34" s="16" t="s">
        <v>39063</v>
      </c>
      <c r="AI34" s="33">
        <f>IF(D6L1427C15=0,0,D6L1427C11/D6L1427C15)</f>
        <v>0</v>
      </c>
      <c r="AJ34" s="16" t="s">
        <v>39064</v>
      </c>
      <c r="AK34" s="33">
        <f>IF(D6L1427C5=0,0,D6L1427C11/D6L1427C5)</f>
        <v>0</v>
      </c>
      <c r="AL34" s="16" t="s">
        <v>39065</v>
      </c>
      <c r="AM34" s="33">
        <f>D6L1427C8*CHOOSE(MIN(D6L1427C9,RUN_YEARS),B7L814C4,B7L814C13,B7L814C22,B7L814C31,B7L814C40)</f>
        <v>0</v>
      </c>
      <c r="AN34" s="16" t="s">
        <v>39066</v>
      </c>
      <c r="AO34" s="33">
        <f>D6L1427C8-D6L1427C18</f>
        <v>0</v>
      </c>
      <c r="AP34" s="16" t="s">
        <v>39067</v>
      </c>
      <c r="AQ34" s="33">
        <f>CHOOSE(MIN(D6L1427C9,RUN_YEARS),B7L814C2,B7L814C11,B7L814C20,B7L814C29,B7L814C38)</f>
        <v>20.808755690475781</v>
      </c>
      <c r="AR34" s="16" t="s">
        <v>39068</v>
      </c>
      <c r="AS34" s="33">
        <f>IF(D6L1427C20=0,0,D6L1427C18/D6L1427C20)</f>
        <v>0</v>
      </c>
      <c r="AT34" s="16" t="s">
        <v>39069</v>
      </c>
      <c r="AU34" s="33">
        <f>IF(D6L1427C5=0,0,D6L1427C18/D6L1427C5)</f>
        <v>0</v>
      </c>
      <c r="AV34" s="16" t="s">
        <v>39070</v>
      </c>
      <c r="AW34" s="33">
        <f>CHOOSE(MIN(D6L1427C9,RUN_YEARS),B7L814C1,B7L814C10,B7L814C19,B7L814C28,B7L814C37)</f>
        <v>34.748066709084299</v>
      </c>
      <c r="AX34" s="16" t="s">
        <v>39071</v>
      </c>
      <c r="AY34" s="33">
        <f>IF(D6L1427C23=0,0,D6L1427C19/D6L1427C23)</f>
        <v>0</v>
      </c>
      <c r="AZ34" s="16" t="s">
        <v>39072</v>
      </c>
      <c r="BA34" s="33">
        <f>IF(D6L1427C5=0,0,D6L1427C19/D6L1427C5)</f>
        <v>0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0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0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0</v>
      </c>
      <c r="R35" s="16" t="s">
        <v>39076</v>
      </c>
      <c r="S35" s="15">
        <f>SUM(D6L1401C8:D6L1427C8)-2*SUM(D6L1409C8,D6L1411C8,D6L1422C8,D6L1424C8,D6L1427C8)</f>
        <v>0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0</v>
      </c>
      <c r="X35" s="16" t="s">
        <v>39078</v>
      </c>
      <c r="Y35" s="33">
        <f>SUM(D6L1401C11:D6L1427C11)-2*SUM(D6L1409C11,D6L1411C11,D6L1422C11,D6L1424C11,D6L1427C11)</f>
        <v>0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0</v>
      </c>
      <c r="AD35" s="16" t="s">
        <v>39080</v>
      </c>
      <c r="AE35" s="33">
        <f>IF(D6L1428C5=0,0,D6L1428C10/D6L1428C5)</f>
        <v>0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</v>
      </c>
      <c r="AJ35" s="16" t="s">
        <v>39082</v>
      </c>
      <c r="AK35" s="33">
        <f>IF(D6L1428C5=0,0,D6L1428C11/D6L1428C5)</f>
        <v>0</v>
      </c>
      <c r="AL35" s="16" t="s">
        <v>39083</v>
      </c>
      <c r="AM35" s="33">
        <f>SUM(D6L1401C18:D6L1427C18)-2*SUM(D6L1409C18,D6L1411C18,D6L1422C18,D6L1424C18,D6L1427C18)</f>
        <v>0</v>
      </c>
      <c r="AN35" s="16" t="s">
        <v>39084</v>
      </c>
      <c r="AO35" s="33">
        <f>SUM(D6L1401C19:D6L1427C19)-2*SUM(D6L1409C19,D6L1411C19,D6L1422C19,D6L1424C19,D6L1427C19)</f>
        <v>0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0</v>
      </c>
      <c r="AT35" s="16" t="s">
        <v>39086</v>
      </c>
      <c r="AU35" s="33">
        <f>IF(D6L1428C5=0,0,D6L1428C18/D6L1428C5)</f>
        <v>0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0</v>
      </c>
      <c r="AZ35" s="16" t="s">
        <v>39088</v>
      </c>
      <c r="BA35" s="33">
        <f>IF(D6L1428C5=0,0,D6L1428C19/D6L1428C5)</f>
        <v>0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0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0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0</v>
      </c>
      <c r="R36" s="16" t="s">
        <v>39093</v>
      </c>
      <c r="S36" s="15">
        <f>D6L1429C5-D6L1429C7</f>
        <v>0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0</v>
      </c>
      <c r="X36" s="16" t="s">
        <v>39095</v>
      </c>
      <c r="Y36" s="33">
        <f>D6L1429C7-D6L1429C10</f>
        <v>0</v>
      </c>
      <c r="Z36" s="16" t="s">
        <v>39096</v>
      </c>
      <c r="AA36" s="33">
        <f>CHOOSE(MIN(D6L1429C9,RUN_YEARS),B7L814C7,B7L814C16,B7L814C25,B7L814C34,B7L814C43)</f>
        <v>8529</v>
      </c>
      <c r="AB36" s="16" t="s">
        <v>39097</v>
      </c>
      <c r="AC36" s="33">
        <f>IF(D6L1429C12=0,0,D6L1429C10/D6L1429C12)</f>
        <v>0</v>
      </c>
      <c r="AD36" s="16" t="s">
        <v>39098</v>
      </c>
      <c r="AE36" s="33">
        <f>IF(D6L1429C5=0,0,D6L1429C10/D6L1429C5)</f>
        <v>0</v>
      </c>
      <c r="AF36" s="16" t="s">
        <v>39099</v>
      </c>
      <c r="AG36" s="33">
        <f>CHOOSE(MIN(D6L1429C9,RUN_YEARS),B7L814C5,B7L814C14,B7L814C23,B7L814C32,B7L814C41)</f>
        <v>71.832360942112246</v>
      </c>
      <c r="AH36" s="16" t="s">
        <v>39100</v>
      </c>
      <c r="AI36" s="33">
        <f>IF(D6L1429C15=0,0,D6L1429C11/D6L1429C15)</f>
        <v>0</v>
      </c>
      <c r="AJ36" s="16" t="s">
        <v>39101</v>
      </c>
      <c r="AK36" s="33">
        <f>IF(D6L1429C5=0,0,D6L1429C11/D6L1429C5)</f>
        <v>0</v>
      </c>
      <c r="AL36" s="16" t="s">
        <v>39102</v>
      </c>
      <c r="AM36" s="33">
        <f>D6L1429C8*CHOOSE(MIN(D6L1429C9,RUN_YEARS),B7L814C4,B7L814C13,B7L814C22,B7L814C31,B7L814C40)</f>
        <v>0</v>
      </c>
      <c r="AN36" s="16" t="s">
        <v>39103</v>
      </c>
      <c r="AO36" s="33">
        <f>D6L1429C8-D6L1429C18</f>
        <v>0</v>
      </c>
      <c r="AP36" s="16" t="s">
        <v>39104</v>
      </c>
      <c r="AQ36" s="33">
        <f>CHOOSE(MIN(D6L1429C9,RUN_YEARS),B7L814C2,B7L814C11,B7L814C20,B7L814C29,B7L814C38)</f>
        <v>20.76501974459784</v>
      </c>
      <c r="AR36" s="16" t="s">
        <v>39105</v>
      </c>
      <c r="AS36" s="33">
        <f>IF(D6L1429C20=0,0,D6L1429C18/D6L1429C20)</f>
        <v>0</v>
      </c>
      <c r="AT36" s="16" t="s">
        <v>39106</v>
      </c>
      <c r="AU36" s="33">
        <f>IF(D6L1429C5=0,0,D6L1429C18/D6L1429C5)</f>
        <v>0</v>
      </c>
      <c r="AV36" s="16" t="s">
        <v>39107</v>
      </c>
      <c r="AW36" s="33">
        <f>CHOOSE(MIN(D6L1429C9,RUN_YEARS),B7L814C1,B7L814C10,B7L814C19,B7L814C28,B7L814C37)</f>
        <v>33.033767096747681</v>
      </c>
      <c r="AX36" s="16" t="s">
        <v>39108</v>
      </c>
      <c r="AY36" s="33">
        <f>IF(D6L1429C23=0,0,D6L1429C19/D6L1429C23)</f>
        <v>0</v>
      </c>
      <c r="AZ36" s="16" t="s">
        <v>39109</v>
      </c>
      <c r="BA36" s="33">
        <f>IF(D6L1429C5=0,0,D6L1429C19/D6L1429C5)</f>
        <v>0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8529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71.832360942112246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20.76501974459784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33.033767096747681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5.2797339411135402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2.6398669705567701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1.3199334852783851</v>
      </c>
      <c r="R38" s="16" t="s">
        <v>39133</v>
      </c>
      <c r="S38" s="15">
        <f>D6L1431C5-D6L1431C7</f>
        <v>1.3199334852783851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1.2916495349244339</v>
      </c>
      <c r="X38" s="16" t="s">
        <v>39135</v>
      </c>
      <c r="Y38" s="33">
        <f>D6L1431C7-D6L1431C10</f>
        <v>2.8283950353951148E-2</v>
      </c>
      <c r="Z38" s="16" t="s">
        <v>39136</v>
      </c>
      <c r="AA38" s="33">
        <f>CHOOSE(MIN(D6L1431C9,RUN_YEARS),B7L814C7,B7L814C16,B7L814C25,B7L814C34,B7L814C43)</f>
        <v>8529</v>
      </c>
      <c r="AB38" s="16" t="s">
        <v>39137</v>
      </c>
      <c r="AC38" s="33">
        <f>IF(D6L1431C12=0,0,D6L1431C10/D6L1431C12)</f>
        <v>1.5144208405726742E-4</v>
      </c>
      <c r="AD38" s="16" t="s">
        <v>39138</v>
      </c>
      <c r="AE38" s="33">
        <f>IF(D6L1431C5=0,0,D6L1431C10/D6L1431C5)</f>
        <v>0.48928584255592777</v>
      </c>
      <c r="AF38" s="16" t="s">
        <v>39139</v>
      </c>
      <c r="AG38" s="33">
        <f>CHOOSE(MIN(D6L1431C9,RUN_YEARS),B7L814C5,B7L814C14,B7L814C23,B7L814C32,B7L814C41)</f>
        <v>71.832360942112246</v>
      </c>
      <c r="AH38" s="16" t="s">
        <v>39140</v>
      </c>
      <c r="AI38" s="33">
        <f>IF(D6L1431C15=0,0,D6L1431C11/D6L1431C15)</f>
        <v>3.9374941854889632E-4</v>
      </c>
      <c r="AJ38" s="16" t="s">
        <v>39141</v>
      </c>
      <c r="AK38" s="33">
        <f>IF(D6L1431C5=0,0,D6L1431C11/D6L1431C5)</f>
        <v>1.0714157444072201E-2</v>
      </c>
      <c r="AL38" s="16" t="s">
        <v>39142</v>
      </c>
      <c r="AM38" s="33">
        <f>D6L1431C8*CHOOSE(MIN(D6L1431C9,RUN_YEARS),B7L814C4,B7L814C13,B7L814C22,B7L814C31,B7L814C40)</f>
        <v>0.50946213646396821</v>
      </c>
      <c r="AN38" s="16" t="s">
        <v>39143</v>
      </c>
      <c r="AO38" s="33">
        <f>D6L1431C8-D6L1431C18</f>
        <v>0.81047134881441685</v>
      </c>
      <c r="AP38" s="16" t="s">
        <v>39144</v>
      </c>
      <c r="AQ38" s="33">
        <f>CHOOSE(MIN(D6L1431C9,RUN_YEARS),B7L814C2,B7L814C11,B7L814C20,B7L814C29,B7L814C38)</f>
        <v>20.76501974459784</v>
      </c>
      <c r="AR38" s="16" t="s">
        <v>39145</v>
      </c>
      <c r="AS38" s="33">
        <f>IF(D6L1431C20=0,0,D6L1431C18/D6L1431C20)</f>
        <v>2.4534632893691719E-2</v>
      </c>
      <c r="AT38" s="16" t="s">
        <v>39146</v>
      </c>
      <c r="AU38" s="33">
        <f>IF(D6L1431C5=0,0,D6L1431C18/D6L1431C5)</f>
        <v>0.19298780663804371</v>
      </c>
      <c r="AV38" s="16" t="s">
        <v>39147</v>
      </c>
      <c r="AW38" s="33">
        <f>CHOOSE(MIN(D6L1431C9,RUN_YEARS),B7L814C1,B7L814C10,B7L814C19,B7L814C28,B7L814C37)</f>
        <v>33.033767096747681</v>
      </c>
      <c r="AX38" s="16" t="s">
        <v>39148</v>
      </c>
      <c r="AY38" s="33">
        <f>IF(D6L1431C23=0,0,D6L1431C19/D6L1431C23)</f>
        <v>2.4534632893691719E-2</v>
      </c>
      <c r="AZ38" s="16" t="s">
        <v>39149</v>
      </c>
      <c r="BA38" s="33">
        <f>IF(D6L1431C5=0,0,D6L1431C19/D6L1431C5)</f>
        <v>0.30701219336195629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8529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71.832360942112246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20.76501974459784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33.033767096747681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607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607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242.8</v>
      </c>
      <c r="R40" s="16" t="s">
        <v>39174</v>
      </c>
      <c r="S40" s="15">
        <f>D6L1433C5-D6L1433C7</f>
        <v>364.2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237.59720514515854</v>
      </c>
      <c r="X40" s="16" t="s">
        <v>39176</v>
      </c>
      <c r="Y40" s="33">
        <f>D6L1433C7-D6L1433C10</f>
        <v>5.2027948548414713</v>
      </c>
      <c r="Z40" s="16" t="s">
        <v>39177</v>
      </c>
      <c r="AA40" s="33">
        <f>CHOOSE(MIN(D6L1433C9,RUN_YEARS),B7L814C7,B7L814C16,B7L814C25,B7L814C34,B7L814C43)</f>
        <v>8529</v>
      </c>
      <c r="AB40" s="16" t="s">
        <v>39178</v>
      </c>
      <c r="AC40" s="33">
        <f>IF(D6L1433C12=0,0,D6L1433C10/D6L1433C12)</f>
        <v>2.7857568899655124E-2</v>
      </c>
      <c r="AD40" s="16" t="s">
        <v>39179</v>
      </c>
      <c r="AE40" s="33">
        <f>IF(D6L1433C5=0,0,D6L1433C10/D6L1433C5)</f>
        <v>0.39142867404474224</v>
      </c>
      <c r="AF40" s="16" t="s">
        <v>39180</v>
      </c>
      <c r="AG40" s="33">
        <f>CHOOSE(MIN(D6L1433C9,RUN_YEARS),B7L814C5,B7L814C14,B7L814C23,B7L814C32,B7L814C41)</f>
        <v>71.832360942112246</v>
      </c>
      <c r="AH40" s="16" t="s">
        <v>39181</v>
      </c>
      <c r="AI40" s="33">
        <f>IF(D6L1433C15=0,0,D6L1433C11/D6L1433C15)</f>
        <v>7.2429679139103656E-2</v>
      </c>
      <c r="AJ40" s="16" t="s">
        <v>39182</v>
      </c>
      <c r="AK40" s="33">
        <f>IF(D6L1433C5=0,0,D6L1433C11/D6L1433C5)</f>
        <v>8.5713259552577786E-3</v>
      </c>
      <c r="AL40" s="16" t="s">
        <v>39183</v>
      </c>
      <c r="AM40" s="33">
        <f>D6L1433C8*CHOOSE(MIN(D6L1433C9,RUN_YEARS),B7L814C4,B7L814C13,B7L814C22,B7L814C31,B7L814C40)</f>
        <v>140.57231835515105</v>
      </c>
      <c r="AN40" s="16" t="s">
        <v>39184</v>
      </c>
      <c r="AO40" s="33">
        <f>D6L1433C8-D6L1433C18</f>
        <v>223.62768164484893</v>
      </c>
      <c r="AP40" s="16" t="s">
        <v>39185</v>
      </c>
      <c r="AQ40" s="33">
        <f>CHOOSE(MIN(D6L1433C9,RUN_YEARS),B7L814C2,B7L814C11,B7L814C20,B7L814C29,B7L814C38)</f>
        <v>20.76501974459784</v>
      </c>
      <c r="AR40" s="16" t="s">
        <v>39186</v>
      </c>
      <c r="AS40" s="33">
        <f>IF(D6L1433C20=0,0,D6L1433C18/D6L1433C20)</f>
        <v>6.7696693807248556</v>
      </c>
      <c r="AT40" s="16" t="s">
        <v>39187</v>
      </c>
      <c r="AU40" s="33">
        <f>IF(D6L1433C5=0,0,D6L1433C18/D6L1433C5)</f>
        <v>0.23158536796565249</v>
      </c>
      <c r="AV40" s="16" t="s">
        <v>39188</v>
      </c>
      <c r="AW40" s="33">
        <f>CHOOSE(MIN(D6L1433C9,RUN_YEARS),B7L814C1,B7L814C10,B7L814C19,B7L814C28,B7L814C37)</f>
        <v>33.033767096747681</v>
      </c>
      <c r="AX40" s="16" t="s">
        <v>39189</v>
      </c>
      <c r="AY40" s="33">
        <f>IF(D6L1433C23=0,0,D6L1433C19/D6L1433C23)</f>
        <v>6.7696693807248538</v>
      </c>
      <c r="AZ40" s="16" t="s">
        <v>39190</v>
      </c>
      <c r="BA40" s="33">
        <f>IF(D6L1433C5=0,0,D6L1433C19/D6L1433C5)</f>
        <v>0.36841463203434749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0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0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8529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71.832360942112246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0</v>
      </c>
      <c r="AN41" s="16" t="s">
        <v>39203</v>
      </c>
      <c r="AO41" s="33">
        <f>D6L1434C8-D6L1434C18</f>
        <v>0</v>
      </c>
      <c r="AP41" s="16" t="s">
        <v>39204</v>
      </c>
      <c r="AQ41" s="33">
        <f>CHOOSE(MIN(D6L1434C9,RUN_YEARS),B7L814C2,B7L814C11,B7L814C20,B7L814C29,B7L814C38)</f>
        <v>20.76501974459784</v>
      </c>
      <c r="AR41" s="16" t="s">
        <v>39205</v>
      </c>
      <c r="AS41" s="33">
        <f>IF(D6L1434C20=0,0,D6L1434C18/D6L1434C20)</f>
        <v>0</v>
      </c>
      <c r="AT41" s="16" t="s">
        <v>39206</v>
      </c>
      <c r="AU41" s="33">
        <f>IF(D6L1434C5=0,0,D6L1434C18/D6L1434C5)</f>
        <v>0</v>
      </c>
      <c r="AV41" s="16" t="s">
        <v>39207</v>
      </c>
      <c r="AW41" s="33">
        <f>CHOOSE(MIN(D6L1434C9,RUN_YEARS),B7L814C1,B7L814C10,B7L814C19,B7L814C28,B7L814C37)</f>
        <v>33.033767096747681</v>
      </c>
      <c r="AX41" s="16" t="s">
        <v>39208</v>
      </c>
      <c r="AY41" s="33">
        <f>IF(D6L1434C23=0,0,D6L1434C19/D6L1434C23)</f>
        <v>0</v>
      </c>
      <c r="AZ41" s="16" t="s">
        <v>39209</v>
      </c>
      <c r="BA41" s="33">
        <f>IF(D6L1434C5=0,0,D6L1434C19/D6L1434C5)</f>
        <v>0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16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16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16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15.657146961789689</v>
      </c>
      <c r="X42" s="16" t="s">
        <v>39216</v>
      </c>
      <c r="Y42" s="33">
        <f>D6L1435C7-D6L1435C10</f>
        <v>0.34285303821031121</v>
      </c>
      <c r="Z42" s="16" t="s">
        <v>39217</v>
      </c>
      <c r="AA42" s="33">
        <f>CHOOSE(MIN(D6L1435C9,RUN_YEARS),B7L814C7,B7L814C16,B7L814C25,B7L814C34,B7L814C43)</f>
        <v>8529</v>
      </c>
      <c r="AB42" s="16" t="s">
        <v>39218</v>
      </c>
      <c r="AC42" s="33">
        <f>IF(D6L1435C12=0,0,D6L1435C10/D6L1435C12)</f>
        <v>1.8357541284780969E-3</v>
      </c>
      <c r="AD42" s="16" t="s">
        <v>39219</v>
      </c>
      <c r="AE42" s="33">
        <f>IF(D6L1435C5=0,0,D6L1435C10/D6L1435C5)</f>
        <v>0.97857168511185555</v>
      </c>
      <c r="AF42" s="16" t="s">
        <v>39220</v>
      </c>
      <c r="AG42" s="33">
        <f>CHOOSE(MIN(D6L1435C9,RUN_YEARS),B7L814C5,B7L814C14,B7L814C23,B7L814C32,B7L814C41)</f>
        <v>71.832360942112246</v>
      </c>
      <c r="AH42" s="16" t="s">
        <v>39221</v>
      </c>
      <c r="AI42" s="33">
        <f>IF(D6L1435C15=0,0,D6L1435C11/D6L1435C15)</f>
        <v>4.7729607340430752E-3</v>
      </c>
      <c r="AJ42" s="16" t="s">
        <v>39222</v>
      </c>
      <c r="AK42" s="33">
        <f>IF(D6L1435C5=0,0,D6L1435C11/D6L1435C5)</f>
        <v>2.1428314888144451E-2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20.76501974459784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33.033767096747681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-986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-986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-986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8529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71.832360942112246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-380.57195469022224</v>
      </c>
      <c r="AN43" s="16" t="s">
        <v>39244</v>
      </c>
      <c r="AO43" s="33">
        <f>D6L1436C8-D6L1436C18</f>
        <v>-605.42804530977776</v>
      </c>
      <c r="AP43" s="16" t="s">
        <v>39245</v>
      </c>
      <c r="AQ43" s="33">
        <f>CHOOSE(MIN(D6L1436C9,RUN_YEARS),B7L814C2,B7L814C11,B7L814C20,B7L814C29,B7L814C38)</f>
        <v>20.76501974459784</v>
      </c>
      <c r="AR43" s="16" t="s">
        <v>39246</v>
      </c>
      <c r="AS43" s="33">
        <f>IF(D6L1436C20=0,0,D6L1436C18/D6L1436C20)</f>
        <v>-18.327550822061252</v>
      </c>
      <c r="AT43" s="16" t="s">
        <v>39247</v>
      </c>
      <c r="AU43" s="33">
        <f>IF(D6L1436C5=0,0,D6L1436C18/D6L1436C5)</f>
        <v>0.38597561327608748</v>
      </c>
      <c r="AV43" s="16" t="s">
        <v>39248</v>
      </c>
      <c r="AW43" s="33">
        <f>CHOOSE(MIN(D6L1436C9,RUN_YEARS),B7L814C1,B7L814C10,B7L814C19,B7L814C28,B7L814C37)</f>
        <v>33.033767096747681</v>
      </c>
      <c r="AX43" s="16" t="s">
        <v>39249</v>
      </c>
      <c r="AY43" s="33">
        <f>IF(D6L1436C23=0,0,D6L1436C19/D6L1436C23)</f>
        <v>-18.327550822061248</v>
      </c>
      <c r="AZ43" s="16" t="s">
        <v>39250</v>
      </c>
      <c r="BA43" s="33">
        <f>IF(D6L1436C5=0,0,D6L1436C19/D6L1436C5)</f>
        <v>0.61402438672391257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-357.72026605888641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-360.3601330294432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260.11993348527841</v>
      </c>
      <c r="R44" s="16" t="s">
        <v>39254</v>
      </c>
      <c r="S44" s="15">
        <f>SUM(D6L1429C8:D6L1436C8)</f>
        <v>-620.48006651472156</v>
      </c>
      <c r="U44" s="21" t="str">
        <f>NULL_VALUE</f>
        <v>n/a</v>
      </c>
      <c r="V44" s="16" t="s">
        <v>39255</v>
      </c>
      <c r="W44" s="33">
        <f>SUM(D6L1429C10:D6L1436C10)</f>
        <v>254.54600164187266</v>
      </c>
      <c r="X44" s="16" t="s">
        <v>39256</v>
      </c>
      <c r="Y44" s="33">
        <f>SUM(D6L1429C11:D6L1436C11)</f>
        <v>5.5739318434057337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2.9844765112190488E-2</v>
      </c>
      <c r="AD44" s="16" t="s">
        <v>39258</v>
      </c>
      <c r="AE44" s="33">
        <f>IF(D6L1437C5=0,0,D6L1437C10/D6L1437C5)</f>
        <v>-0.7063656001621994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7.7596389291695628E-2</v>
      </c>
      <c r="AJ44" s="16" t="s">
        <v>39260</v>
      </c>
      <c r="AK44" s="33">
        <f>IF(D6L1437C5=0,0,D6L1437C11/D6L1437C5)</f>
        <v>-1.5467670623127214E-2</v>
      </c>
      <c r="AL44" s="16" t="s">
        <v>39261</v>
      </c>
      <c r="AM44" s="33">
        <f>SUM(D6L1429C18:D6L1436C18)</f>
        <v>-239.49017419860721</v>
      </c>
      <c r="AN44" s="16" t="s">
        <v>39262</v>
      </c>
      <c r="AO44" s="33">
        <f>SUM(D6L1429C19:D6L1436C19)</f>
        <v>-380.98989231611438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-11.533346808442705</v>
      </c>
      <c r="AT44" s="16" t="s">
        <v>39264</v>
      </c>
      <c r="AU44" s="33">
        <f>IF(D6L1437C5=0,0,D6L1437C18/D6L1437C5)</f>
        <v>0.66458565265053804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-11.533346808442703</v>
      </c>
      <c r="AZ44" s="16" t="s">
        <v>39266</v>
      </c>
      <c r="BA44" s="33">
        <f>IF(D6L1437C5=0,0,D6L1437C19/D6L1437C5)</f>
        <v>1.0572476181347885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16.529943478587242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8.2649717392936211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4.1324858696468105</v>
      </c>
      <c r="R45" s="16" t="s">
        <v>39271</v>
      </c>
      <c r="S45" s="15">
        <f>D6L1438C5-D6L1438C7</f>
        <v>4.1324858696468105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4.0439336611612111</v>
      </c>
      <c r="X45" s="16" t="s">
        <v>39273</v>
      </c>
      <c r="Y45" s="33">
        <f>D6L1438C7-D6L1438C10</f>
        <v>8.8552208485599415E-2</v>
      </c>
      <c r="Z45" s="16" t="s">
        <v>39274</v>
      </c>
      <c r="AA45" s="33">
        <f>CHOOSE(MIN(D6L1438C9,RUN_YEARS),B7L814C7,B7L814C16,B7L814C25,B7L814C34,B7L814C43)</f>
        <v>8529</v>
      </c>
      <c r="AB45" s="16" t="s">
        <v>39275</v>
      </c>
      <c r="AC45" s="33">
        <f>IF(D6L1438C12=0,0,D6L1438C10/D6L1438C12)</f>
        <v>4.7413924975509567E-4</v>
      </c>
      <c r="AD45" s="16" t="s">
        <v>39276</v>
      </c>
      <c r="AE45" s="33">
        <f>IF(D6L1438C5=0,0,D6L1438C10/D6L1438C5)</f>
        <v>0.48928584255592777</v>
      </c>
      <c r="AF45" s="16" t="s">
        <v>39277</v>
      </c>
      <c r="AG45" s="33">
        <f>CHOOSE(MIN(D6L1438C9,RUN_YEARS),B7L814C5,B7L814C14,B7L814C23,B7L814C32,B7L814C41)</f>
        <v>71.832360942112246</v>
      </c>
      <c r="AH45" s="16" t="s">
        <v>39278</v>
      </c>
      <c r="AI45" s="33">
        <f>IF(D6L1438C15=0,0,D6L1438C11/D6L1438C15)</f>
        <v>1.2327620493632562E-3</v>
      </c>
      <c r="AJ45" s="16" t="s">
        <v>39279</v>
      </c>
      <c r="AK45" s="33">
        <f>IF(D6L1438C5=0,0,D6L1438C11/D6L1438C5)</f>
        <v>1.0714157444072238E-2</v>
      </c>
      <c r="AL45" s="16" t="s">
        <v>39280</v>
      </c>
      <c r="AM45" s="33">
        <f>D6L1438C8*CHOOSE(MIN(D6L1438C9,RUN_YEARS),B7L814C4,B7L814C13,B7L814C22,B7L814C31,B7L814C40)</f>
        <v>1.5950387678916933</v>
      </c>
      <c r="AN45" s="16" t="s">
        <v>39281</v>
      </c>
      <c r="AO45" s="33">
        <f>D6L1438C8-D6L1438C18</f>
        <v>2.5374471017551175</v>
      </c>
      <c r="AP45" s="16" t="s">
        <v>39282</v>
      </c>
      <c r="AQ45" s="33">
        <f>CHOOSE(MIN(D6L1438C9,RUN_YEARS),B7L814C2,B7L814C11,B7L814C20,B7L814C29,B7L814C38)</f>
        <v>20.76501974459784</v>
      </c>
      <c r="AR45" s="16" t="s">
        <v>39283</v>
      </c>
      <c r="AS45" s="33">
        <f>IF(D6L1438C20=0,0,D6L1438C18/D6L1438C20)</f>
        <v>7.6813737117040468E-2</v>
      </c>
      <c r="AT45" s="16" t="s">
        <v>39284</v>
      </c>
      <c r="AU45" s="33">
        <f>IF(D6L1438C5=0,0,D6L1438C18/D6L1438C5)</f>
        <v>0.19298780663804374</v>
      </c>
      <c r="AV45" s="16" t="s">
        <v>39285</v>
      </c>
      <c r="AW45" s="33">
        <f>CHOOSE(MIN(D6L1438C9,RUN_YEARS),B7L814C1,B7L814C10,B7L814C19,B7L814C28,B7L814C37)</f>
        <v>33.033767096747681</v>
      </c>
      <c r="AX45" s="16" t="s">
        <v>39286</v>
      </c>
      <c r="AY45" s="33">
        <f>IF(D6L1438C23=0,0,D6L1438C19/D6L1438C23)</f>
        <v>7.6813737117040468E-2</v>
      </c>
      <c r="AZ45" s="16" t="s">
        <v>39287</v>
      </c>
      <c r="BA45" s="33">
        <f>IF(D6L1438C5=0,0,D6L1438C19/D6L1438C5)</f>
        <v>0.30701219336195629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642.40241339345653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642.40241339345653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256.96096535738263</v>
      </c>
      <c r="R46" s="16" t="s">
        <v>39291</v>
      </c>
      <c r="S46" s="15">
        <f>D6L1439C5-D6L1439C7</f>
        <v>385.44144803607389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251.45472487774305</v>
      </c>
      <c r="X46" s="16" t="s">
        <v>39293</v>
      </c>
      <c r="Y46" s="33">
        <f>D6L1439C7-D6L1439C10</f>
        <v>5.5062404796395867</v>
      </c>
      <c r="Z46" s="16" t="s">
        <v>39294</v>
      </c>
      <c r="AA46" s="33">
        <f>CHOOSE(MIN(D6L1439C9,RUN_YEARS),B7L814C7,B7L814C16,B7L814C25,B7L814C34,B7L814C43)</f>
        <v>8529</v>
      </c>
      <c r="AB46" s="16" t="s">
        <v>39295</v>
      </c>
      <c r="AC46" s="33">
        <f>IF(D6L1439C12=0,0,D6L1439C10/D6L1439C12)</f>
        <v>2.9482322063283273E-2</v>
      </c>
      <c r="AD46" s="16" t="s">
        <v>39296</v>
      </c>
      <c r="AE46" s="33">
        <f>IF(D6L1439C5=0,0,D6L1439C10/D6L1439C5)</f>
        <v>0.39142867404474224</v>
      </c>
      <c r="AF46" s="16" t="s">
        <v>39297</v>
      </c>
      <c r="AG46" s="33">
        <f>CHOOSE(MIN(D6L1439C9,RUN_YEARS),B7L814C5,B7L814C14,B7L814C23,B7L814C32,B7L814C41)</f>
        <v>71.832360942112246</v>
      </c>
      <c r="AH46" s="16" t="s">
        <v>39298</v>
      </c>
      <c r="AI46" s="33">
        <f>IF(D6L1439C15=0,0,D6L1439C11/D6L1439C15)</f>
        <v>7.6654037364537089E-2</v>
      </c>
      <c r="AJ46" s="16" t="s">
        <v>39299</v>
      </c>
      <c r="AK46" s="33">
        <f>IF(D6L1439C5=0,0,D6L1439C11/D6L1439C5)</f>
        <v>8.5713259552578028E-3</v>
      </c>
      <c r="AL46" s="16" t="s">
        <v>39300</v>
      </c>
      <c r="AM46" s="33">
        <f>D6L1439C8*CHOOSE(MIN(D6L1439C9,RUN_YEARS),B7L814C4,B7L814C13,B7L814C22,B7L814C31,B7L814C40)</f>
        <v>148.77099928774683</v>
      </c>
      <c r="AN46" s="16" t="s">
        <v>39301</v>
      </c>
      <c r="AO46" s="33">
        <f>D6L1439C8-D6L1439C18</f>
        <v>236.67044874832706</v>
      </c>
      <c r="AP46" s="16" t="s">
        <v>39302</v>
      </c>
      <c r="AQ46" s="33">
        <f>CHOOSE(MIN(D6L1439C9,RUN_YEARS),B7L814C2,B7L814C11,B7L814C20,B7L814C29,B7L814C38)</f>
        <v>20.76501974459784</v>
      </c>
      <c r="AR46" s="16" t="s">
        <v>39303</v>
      </c>
      <c r="AS46" s="33">
        <f>IF(D6L1439C20=0,0,D6L1439C18/D6L1439C20)</f>
        <v>7.1645007381440422</v>
      </c>
      <c r="AT46" s="16" t="s">
        <v>39304</v>
      </c>
      <c r="AU46" s="33">
        <f>IF(D6L1439C5=0,0,D6L1439C18/D6L1439C5)</f>
        <v>0.23158536796565249</v>
      </c>
      <c r="AV46" s="16" t="s">
        <v>39305</v>
      </c>
      <c r="AW46" s="33">
        <f>CHOOSE(MIN(D6L1439C9,RUN_YEARS),B7L814C1,B7L814C10,B7L814C19,B7L814C28,B7L814C37)</f>
        <v>33.033767096747681</v>
      </c>
      <c r="AX46" s="16" t="s">
        <v>39306</v>
      </c>
      <c r="AY46" s="33">
        <f>IF(D6L1439C23=0,0,D6L1439C19/D6L1439C23)</f>
        <v>7.1645007381440395</v>
      </c>
      <c r="AZ46" s="16" t="s">
        <v>39307</v>
      </c>
      <c r="BA46" s="33">
        <f>IF(D6L1439C5=0,0,D6L1439C19/D6L1439C5)</f>
        <v>0.36841463203434749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658.93235687204378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650.66738513275016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261.09345122702945</v>
      </c>
      <c r="R47" s="16" t="s">
        <v>39311</v>
      </c>
      <c r="S47" s="15">
        <f>SUM(D6L1438C8:D6L1439C8)</f>
        <v>389.57393390572071</v>
      </c>
      <c r="U47" s="21" t="str">
        <f>NULL_VALUE</f>
        <v>n/a</v>
      </c>
      <c r="V47" s="16" t="s">
        <v>39312</v>
      </c>
      <c r="W47" s="33">
        <f>SUM(D6L1438C10:D6L1439C10)</f>
        <v>255.49865853890427</v>
      </c>
      <c r="X47" s="16" t="s">
        <v>39313</v>
      </c>
      <c r="Y47" s="33">
        <f>SUM(D6L1438C11:D6L1439C11)</f>
        <v>5.5947926881251862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2.995646131303837E-2</v>
      </c>
      <c r="AD47" s="16" t="s">
        <v>39315</v>
      </c>
      <c r="AE47" s="33">
        <f>IF(D6L1440C5=0,0,D6L1440C10/D6L1440C5)</f>
        <v>0.39267168506805827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7.7886799413900351E-2</v>
      </c>
      <c r="AJ47" s="16" t="s">
        <v>39317</v>
      </c>
      <c r="AK47" s="33">
        <f>IF(D6L1440C5=0,0,D6L1440C11/D6L1440C5)</f>
        <v>8.5985448417454143E-3</v>
      </c>
      <c r="AL47" s="16" t="s">
        <v>39318</v>
      </c>
      <c r="AM47" s="33">
        <f>SUM(D6L1438C18:D6L1439C18)</f>
        <v>150.36603805563851</v>
      </c>
      <c r="AN47" s="16" t="s">
        <v>39319</v>
      </c>
      <c r="AO47" s="33">
        <f>SUM(D6L1438C19:D6L1439C19)</f>
        <v>239.20789585008217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7.241314475261083</v>
      </c>
      <c r="AT47" s="16" t="s">
        <v>39321</v>
      </c>
      <c r="AU47" s="33">
        <f>IF(D6L1440C5=0,0,D6L1440C18/D6L1440C5)</f>
        <v>0.23109509019721436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7.2413144752610803</v>
      </c>
      <c r="AZ47" s="16" t="s">
        <v>39323</v>
      </c>
      <c r="BA47" s="33">
        <f>IF(D6L1440C5=0,0,D6L1440C19/D6L1440C5)</f>
        <v>0.36763467989298187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301.21209081315737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290.30725210330695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521.21338471230786</v>
      </c>
      <c r="R48" s="16" t="s">
        <v>39328</v>
      </c>
      <c r="S48" s="15">
        <f>SUM(D6L1428C8,D6L1437C8,D6L1440C8)</f>
        <v>-230.90613260900085</v>
      </c>
      <c r="U48" s="21" t="str">
        <f>NULL_VALUE</f>
        <v>n/a</v>
      </c>
      <c r="V48" s="16" t="s">
        <v>39329</v>
      </c>
      <c r="W48" s="33">
        <f>SUM(D6L1428C10,D6L1437C10,D6L1440C10)</f>
        <v>510.04466018077693</v>
      </c>
      <c r="X48" s="16" t="s">
        <v>39330</v>
      </c>
      <c r="Y48" s="33">
        <f>SUM(D6L1428C11,D6L1437C11,D6L1440C11)</f>
        <v>11.16872453153092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5.9801226425228858E-2</v>
      </c>
      <c r="AD48" s="16" t="s">
        <v>39332</v>
      </c>
      <c r="AE48" s="33">
        <f>IF(D6L1441C5=0,0,D6L1441C10/D6L1441C5)</f>
        <v>1.7569132582305438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0.15548318870559596</v>
      </c>
      <c r="AJ48" s="16" t="s">
        <v>39334</v>
      </c>
      <c r="AK48" s="33">
        <f>IF(D6L1441C5=0,0,D6L1441C11/D6L1441C5)</f>
        <v>3.8472082425128278E-2</v>
      </c>
      <c r="AL48" s="16" t="s">
        <v>39335</v>
      </c>
      <c r="AM48" s="33">
        <f>SUM(D6L1428C18,D6L1437C18,D6L1440C18)</f>
        <v>-89.124136142968695</v>
      </c>
      <c r="AN48" s="16" t="s">
        <v>39336</v>
      </c>
      <c r="AO48" s="33">
        <f>SUM(D6L1428C19,D6L1437C19,D6L1440C19)</f>
        <v>-141.78199646603221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-4.2920323331816217</v>
      </c>
      <c r="AT48" s="16" t="s">
        <v>39338</v>
      </c>
      <c r="AU48" s="33">
        <f>IF(D6L1441C5=0,0,D6L1441C18/D6L1441C5)</f>
        <v>-0.30699934465038281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-4.2920323331816226</v>
      </c>
      <c r="AZ48" s="16" t="s">
        <v>39340</v>
      </c>
      <c r="BA48" s="33">
        <f>IF(D6L1441C5=0,0,D6L1441C19/D6L1441C5)</f>
        <v>-0.48838599600528942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F85A15-9AB6-4023-ABCC-B4B1B62F9FC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165.01857233333331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141.91597220666665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70.957986103333326</v>
      </c>
      <c r="R8" s="16" t="s">
        <v>39349</v>
      </c>
      <c r="S8" s="15">
        <f>D6L1501C5-D6L1501C7</f>
        <v>70.957986103333326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32.71437702279885</v>
      </c>
      <c r="X8" s="16" t="s">
        <v>39351</v>
      </c>
      <c r="Y8" s="33">
        <f>D6L1501C7-D6L1501C10</f>
        <v>38.243609080534476</v>
      </c>
      <c r="Z8" s="16" t="s">
        <v>39352</v>
      </c>
      <c r="AA8" s="33">
        <f>CHOOSE(MIN(D6L1501C9,RUN_YEARS),B7L815C7,B7L815C16,B7L815C25,B7L815C34,B7L815C43)</f>
        <v>293</v>
      </c>
      <c r="AB8" s="16" t="s">
        <v>39353</v>
      </c>
      <c r="AC8" s="33">
        <f>IF(D6L1501C12=0,0,D6L1501C10/D6L1501C12)</f>
        <v>0.11165316390033737</v>
      </c>
      <c r="AD8" s="16" t="s">
        <v>39354</v>
      </c>
      <c r="AE8" s="33">
        <f>IF(D6L1501C5=0,0,D6L1501C10/D6L1501C5)</f>
        <v>0.23051934545576158</v>
      </c>
      <c r="AF8" s="16" t="s">
        <v>39355</v>
      </c>
      <c r="AG8" s="33">
        <f>CHOOSE(MIN(D6L1501C9,RUN_YEARS),B7L815C5,B7L815C14,B7L815C23,B7L815C32,B7L815C41)</f>
        <v>131.73903812273196</v>
      </c>
      <c r="AH8" s="16" t="s">
        <v>39356</v>
      </c>
      <c r="AI8" s="33">
        <f>IF(D6L1501C15=0,0,D6L1501C11/D6L1501C15)</f>
        <v>0.29029822614087714</v>
      </c>
      <c r="AJ8" s="16" t="s">
        <v>39357</v>
      </c>
      <c r="AK8" s="33">
        <f>IF(D6L1501C5=0,0,D6L1501C11/D6L1501C5)</f>
        <v>0.26948065454423842</v>
      </c>
      <c r="AL8" s="16" t="s">
        <v>39358</v>
      </c>
      <c r="AM8" s="33">
        <f>D6L1501C8*CHOOSE(MIN(D6L1501C9,RUN_YEARS),B7L815C4,B7L815C13,B7L815C22,B7L815C31,B7L815C40)</f>
        <v>0.99729053613955376</v>
      </c>
      <c r="AN8" s="16" t="s">
        <v>39359</v>
      </c>
      <c r="AO8" s="33">
        <f>D6L1501C8-D6L1501C18</f>
        <v>69.960695567193767</v>
      </c>
      <c r="AP8" s="16" t="s">
        <v>39360</v>
      </c>
      <c r="AQ8" s="33">
        <f>CHOOSE(MIN(D6L1501C9,RUN_YEARS),B7L815C2,B7L815C11,B7L815C20,B7L815C29,B7L815C38)</f>
        <v>0.7418135317324982</v>
      </c>
      <c r="AR8" s="16" t="s">
        <v>39361</v>
      </c>
      <c r="AS8" s="33">
        <f>IF(D6L1501C20=0,0,D6L1501C18/D6L1501C20)</f>
        <v>1.3443951794872109</v>
      </c>
      <c r="AT8" s="16" t="s">
        <v>39362</v>
      </c>
      <c r="AU8" s="33">
        <f>IF(D6L1501C5=0,0,D6L1501C18/D6L1501C5)</f>
        <v>7.0273311779680356E-3</v>
      </c>
      <c r="AV8" s="16" t="s">
        <v>39363</v>
      </c>
      <c r="AW8" s="33">
        <f>CHOOSE(MIN(D6L1501C9,RUN_YEARS),B7L815C1,B7L815C10,B7L815C19,B7L815C28,B7L815C37)</f>
        <v>52.038787876254283</v>
      </c>
      <c r="AX8" s="16" t="s">
        <v>39364</v>
      </c>
      <c r="AY8" s="33">
        <f>IF(D6L1501C23=0,0,D6L1501C19/D6L1501C23)</f>
        <v>1.3443951794872109</v>
      </c>
      <c r="AZ8" s="16" t="s">
        <v>39365</v>
      </c>
      <c r="BA8" s="33">
        <f>IF(D6L1501C5=0,0,D6L1501C19/D6L1501C5)</f>
        <v>0.49297266882203195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9.6239635634919711E-3</v>
      </c>
      <c r="J9" s="16" t="s">
        <v>39386</v>
      </c>
      <c r="K9" s="21">
        <f>IF(FLOW_THRU_100PCT="Y",1,INDEX(VariabilityMatrix,D6L1502C1,D6L1502C9))</f>
        <v>0.53430989066561307</v>
      </c>
      <c r="L9" s="16" t="s">
        <v>39366</v>
      </c>
      <c r="M9" s="15">
        <f>IF(D6L1502C2&lt;&gt;0,D6L1502C2*D6L1502C4,D6L1502C3*D6L1502C4)</f>
        <v>5.1421789193792393E-3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2.5710894596896196E-3</v>
      </c>
      <c r="R9" s="16" t="s">
        <v>39368</v>
      </c>
      <c r="S9" s="15">
        <f>D6L1502C5-D6L1502C7</f>
        <v>2.5710894596896196E-3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1.2348793647015805E-3</v>
      </c>
      <c r="X9" s="16" t="s">
        <v>39370</v>
      </c>
      <c r="Y9" s="33">
        <f>D6L1502C7-D6L1502C10</f>
        <v>1.3362100949880391E-3</v>
      </c>
      <c r="Z9" s="16" t="s">
        <v>39371</v>
      </c>
      <c r="AA9" s="33">
        <f>CHOOSE(MIN(D6L1502C9,RUN_YEARS),B7L815C7,B7L815C16,B7L815C25,B7L815C34,B7L815C43)</f>
        <v>288.60000000000002</v>
      </c>
      <c r="AB9" s="16" t="s">
        <v>39372</v>
      </c>
      <c r="AC9" s="33">
        <f>IF(D6L1502C12=0,0,D6L1502C10/D6L1502C12)</f>
        <v>4.2788612775522535E-6</v>
      </c>
      <c r="AD9" s="16" t="s">
        <v>39373</v>
      </c>
      <c r="AE9" s="33">
        <f>IF(D6L1502C5=0,0,D6L1502C10/D6L1502C5)</f>
        <v>0.24014710185359603</v>
      </c>
      <c r="AF9" s="16" t="s">
        <v>39374</v>
      </c>
      <c r="AG9" s="33">
        <f>CHOOSE(MIN(D6L1502C9,RUN_YEARS),B7L815C5,B7L815C14,B7L815C23,B7L815C32,B7L815C41)</f>
        <v>120.1083480567472</v>
      </c>
      <c r="AH9" s="16" t="s">
        <v>39375</v>
      </c>
      <c r="AI9" s="33">
        <f>IF(D6L1502C15=0,0,D6L1502C11/D6L1502C15)</f>
        <v>1.1125039321635863E-5</v>
      </c>
      <c r="AJ9" s="16" t="s">
        <v>39376</v>
      </c>
      <c r="AK9" s="33">
        <f>IF(D6L1502C5=0,0,D6L1502C11/D6L1502C5)</f>
        <v>0.259852898146404</v>
      </c>
      <c r="AL9" s="16" t="s">
        <v>39377</v>
      </c>
      <c r="AM9" s="33">
        <f>D6L1502C8*CHOOSE(MIN(D6L1502C9,RUN_YEARS),B7L815C4,B7L815C13,B7L815C22,B7L815C31,B7L815C40)</f>
        <v>3.9103009900441925E-5</v>
      </c>
      <c r="AN9" s="16" t="s">
        <v>39378</v>
      </c>
      <c r="AO9" s="33">
        <f>D6L1502C8-D6L1502C18</f>
        <v>2.5319864497891777E-3</v>
      </c>
      <c r="AP9" s="16" t="s">
        <v>39379</v>
      </c>
      <c r="AQ9" s="33">
        <f>CHOOSE(MIN(D6L1502C9,RUN_YEARS),B7L815C2,B7L815C11,B7L815C20,B7L815C29,B7L815C38)</f>
        <v>0.71691440568675036</v>
      </c>
      <c r="AR9" s="16" t="s">
        <v>39380</v>
      </c>
      <c r="AS9" s="33">
        <f>IF(D6L1502C20=0,0,D6L1502C18/D6L1502C20)</f>
        <v>5.4543484675808917E-5</v>
      </c>
      <c r="AT9" s="16" t="s">
        <v>39381</v>
      </c>
      <c r="AU9" s="33">
        <f>IF(D6L1502C5=0,0,D6L1502C18/D6L1502C5)</f>
        <v>7.6043658755386937E-3</v>
      </c>
      <c r="AV9" s="16" t="s">
        <v>39382</v>
      </c>
      <c r="AW9" s="33">
        <f>CHOOSE(MIN(D6L1502C9,RUN_YEARS),B7L815C1,B7L815C10,B7L815C19,B7L815C28,B7L815C37)</f>
        <v>46.421428055772211</v>
      </c>
      <c r="AX9" s="16" t="s">
        <v>39383</v>
      </c>
      <c r="AY9" s="33">
        <f>IF(D6L1502C23=0,0,D6L1502C19/D6L1502C23)</f>
        <v>5.4543484675808917E-5</v>
      </c>
      <c r="AZ9" s="16" t="s">
        <v>39384</v>
      </c>
      <c r="BA9" s="33">
        <f>IF(D6L1502C5=0,0,D6L1502C19/D6L1502C5)</f>
        <v>0.4923956341244613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2.005440464807094E-4</v>
      </c>
      <c r="J10" s="16" t="s">
        <v>39407</v>
      </c>
      <c r="K10" s="21">
        <f>IF(FLOW_THRU_100PCT="Y",1,INDEX(VariabilityMatrix,D6L1503C1,D6L1503C9))</f>
        <v>0.53430989066561307</v>
      </c>
      <c r="L10" s="16" t="s">
        <v>39387</v>
      </c>
      <c r="M10" s="15">
        <f>IF(D6L1503C2&lt;&gt;0,D6L1503C2*D6L1503C4,D6L1503C3*D6L1503C4)</f>
        <v>1.0715266754874746E-4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5.357633377437373E-5</v>
      </c>
      <c r="R10" s="16" t="s">
        <v>39389</v>
      </c>
      <c r="S10" s="15">
        <f>D6L1503C5-D6L1503C7</f>
        <v>5.357633377437373E-5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2.573240256771357E-5</v>
      </c>
      <c r="X10" s="16" t="s">
        <v>39391</v>
      </c>
      <c r="Y10" s="33">
        <f>D6L1503C7-D6L1503C10</f>
        <v>2.784393120666016E-5</v>
      </c>
      <c r="Z10" s="16" t="s">
        <v>39392</v>
      </c>
      <c r="AA10" s="33">
        <f>CHOOSE(MIN(D6L1503C9,RUN_YEARS),B7L815C7,B7L815C16,B7L815C25,B7L815C34,B7L815C43)</f>
        <v>288.60000000000002</v>
      </c>
      <c r="AB10" s="16" t="s">
        <v>39393</v>
      </c>
      <c r="AC10" s="33">
        <f>IF(D6L1503C12=0,0,D6L1503C10/D6L1503C12)</f>
        <v>8.916286405999157E-8</v>
      </c>
      <c r="AD10" s="16" t="s">
        <v>39394</v>
      </c>
      <c r="AE10" s="33">
        <f>IF(D6L1503C5=0,0,D6L1503C10/D6L1503C5)</f>
        <v>0.24014710185359603</v>
      </c>
      <c r="AF10" s="16" t="s">
        <v>39395</v>
      </c>
      <c r="AG10" s="33">
        <f>CHOOSE(MIN(D6L1503C9,RUN_YEARS),B7L815C5,B7L815C14,B7L815C23,B7L815C32,B7L815C41)</f>
        <v>120.1083480567472</v>
      </c>
      <c r="AH10" s="16" t="s">
        <v>39396</v>
      </c>
      <c r="AI10" s="33">
        <f>IF(D6L1503C15=0,0,D6L1503C11/D6L1503C15)</f>
        <v>2.3182344655597816E-7</v>
      </c>
      <c r="AJ10" s="16" t="s">
        <v>39397</v>
      </c>
      <c r="AK10" s="33">
        <f>IF(D6L1503C5=0,0,D6L1503C11/D6L1503C5)</f>
        <v>0.259852898146404</v>
      </c>
      <c r="AL10" s="16" t="s">
        <v>39398</v>
      </c>
      <c r="AM10" s="33">
        <f>D6L1503C8*CHOOSE(MIN(D6L1503C9,RUN_YEARS),B7L815C4,B7L815C13,B7L815C22,B7L815C31,B7L815C40)</f>
        <v>8.1482808858063754E-7</v>
      </c>
      <c r="AN10" s="16" t="s">
        <v>39399</v>
      </c>
      <c r="AO10" s="33">
        <f>D6L1503C8-D6L1503C18</f>
        <v>5.276150568579309E-5</v>
      </c>
      <c r="AP10" s="16" t="s">
        <v>39400</v>
      </c>
      <c r="AQ10" s="33">
        <f>CHOOSE(MIN(D6L1503C9,RUN_YEARS),B7L815C2,B7L815C11,B7L815C20,B7L815C29,B7L815C38)</f>
        <v>0.71691440568675036</v>
      </c>
      <c r="AR10" s="16" t="s">
        <v>39401</v>
      </c>
      <c r="AS10" s="33">
        <f>IF(D6L1503C20=0,0,D6L1503C18/D6L1503C20)</f>
        <v>1.1365765314760181E-6</v>
      </c>
      <c r="AT10" s="16" t="s">
        <v>39402</v>
      </c>
      <c r="AU10" s="33">
        <f>IF(D6L1503C5=0,0,D6L1503C18/D6L1503C5)</f>
        <v>7.6043658755386937E-3</v>
      </c>
      <c r="AV10" s="16" t="s">
        <v>39403</v>
      </c>
      <c r="AW10" s="33">
        <f>CHOOSE(MIN(D6L1503C9,RUN_YEARS),B7L815C1,B7L815C10,B7L815C19,B7L815C28,B7L815C37)</f>
        <v>46.421428055772211</v>
      </c>
      <c r="AX10" s="16" t="s">
        <v>39404</v>
      </c>
      <c r="AY10" s="33">
        <f>IF(D6L1503C23=0,0,D6L1503C19/D6L1503C23)</f>
        <v>1.1365765314760181E-6</v>
      </c>
      <c r="AZ10" s="16" t="s">
        <v>39405</v>
      </c>
      <c r="BA10" s="33">
        <f>IF(D6L1503C5=0,0,D6L1503C19/D6L1503C5)</f>
        <v>0.4923956341244613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0.54347465891250279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253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116.43591078953661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0.6159631838882933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48.339626607188471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4.4550597666791855E-2</v>
      </c>
      <c r="J12" s="16" t="s">
        <v>39449</v>
      </c>
      <c r="K12" s="21">
        <f>IF(FLOW_THRU_100PCT="Y",1,INDEX(VariabilityMatrix,D6L1505C1,D6L1505C9))</f>
        <v>0.28743433853457218</v>
      </c>
      <c r="L12" s="16" t="s">
        <v>39429</v>
      </c>
      <c r="M12" s="15">
        <f>IF(D6L1505C2&lt;&gt;0,D6L1505C2*D6L1505C4,D6L1505C3*D6L1505C4)</f>
        <v>1.2805371571674171E-2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6.4026857858370855E-3</v>
      </c>
      <c r="R12" s="16" t="s">
        <v>39431</v>
      </c>
      <c r="S12" s="15">
        <f>D6L1505C5-D6L1505C7</f>
        <v>6.4026857858370855E-3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3.0751728710959802E-3</v>
      </c>
      <c r="X12" s="16" t="s">
        <v>39433</v>
      </c>
      <c r="Y12" s="33">
        <f>D6L1505C7-D6L1505C10</f>
        <v>3.3275129147411053E-3</v>
      </c>
      <c r="Z12" s="16" t="s">
        <v>39434</v>
      </c>
      <c r="AA12" s="33">
        <f>CHOOSE(MIN(D6L1505C9,RUN_YEARS),B7L815C7,B7L815C16,B7L815C25,B7L815C34,B7L815C43)</f>
        <v>288.60000000000002</v>
      </c>
      <c r="AB12" s="16" t="s">
        <v>39435</v>
      </c>
      <c r="AC12" s="33">
        <f>IF(D6L1505C12=0,0,D6L1505C10/D6L1505C12)</f>
        <v>1.0655484653832224E-5</v>
      </c>
      <c r="AD12" s="16" t="s">
        <v>39436</v>
      </c>
      <c r="AE12" s="33">
        <f>IF(D6L1505C5=0,0,D6L1505C10/D6L1505C5)</f>
        <v>0.24014710185359603</v>
      </c>
      <c r="AF12" s="16" t="s">
        <v>39437</v>
      </c>
      <c r="AG12" s="33">
        <f>CHOOSE(MIN(D6L1505C9,RUN_YEARS),B7L815C5,B7L815C14,B7L815C23,B7L815C32,B7L815C41)</f>
        <v>120.1083480567472</v>
      </c>
      <c r="AH12" s="16" t="s">
        <v>39438</v>
      </c>
      <c r="AI12" s="33">
        <f>IF(D6L1505C15=0,0,D6L1505C11/D6L1505C15)</f>
        <v>2.7704260099963792E-5</v>
      </c>
      <c r="AJ12" s="16" t="s">
        <v>39439</v>
      </c>
      <c r="AK12" s="33">
        <f>IF(D6L1505C5=0,0,D6L1505C11/D6L1505C5)</f>
        <v>0.25985289814640394</v>
      </c>
      <c r="AL12" s="16" t="s">
        <v>39440</v>
      </c>
      <c r="AM12" s="33">
        <f>D6L1505C8*CHOOSE(MIN(D6L1505C9,RUN_YEARS),B7L815C4,B7L815C13,B7L815C22,B7L815C31,B7L815C40)</f>
        <v>9.7376730603232356E-5</v>
      </c>
      <c r="AN12" s="16" t="s">
        <v>39441</v>
      </c>
      <c r="AO12" s="33">
        <f>D6L1505C8-D6L1505C18</f>
        <v>6.3053090552338533E-3</v>
      </c>
      <c r="AP12" s="16" t="s">
        <v>39442</v>
      </c>
      <c r="AQ12" s="33">
        <f>CHOOSE(MIN(D6L1505C9,RUN_YEARS),B7L815C2,B7L815C11,B7L815C20,B7L815C29,B7L815C38)</f>
        <v>0.71691440568675036</v>
      </c>
      <c r="AR12" s="16" t="s">
        <v>39443</v>
      </c>
      <c r="AS12" s="33">
        <f>IF(D6L1505C20=0,0,D6L1505C18/D6L1505C20)</f>
        <v>1.3582755462969494E-4</v>
      </c>
      <c r="AT12" s="16" t="s">
        <v>39444</v>
      </c>
      <c r="AU12" s="33">
        <f>IF(D6L1505C5=0,0,D6L1505C18/D6L1505C5)</f>
        <v>7.6043658755386937E-3</v>
      </c>
      <c r="AV12" s="16" t="s">
        <v>39445</v>
      </c>
      <c r="AW12" s="33">
        <f>CHOOSE(MIN(D6L1505C9,RUN_YEARS),B7L815C1,B7L815C10,B7L815C19,B7L815C28,B7L815C37)</f>
        <v>46.421428055772211</v>
      </c>
      <c r="AX12" s="16" t="s">
        <v>39446</v>
      </c>
      <c r="AY12" s="33">
        <f>IF(D6L1505C23=0,0,D6L1505C19/D6L1505C23)</f>
        <v>1.3582755462969494E-4</v>
      </c>
      <c r="AZ12" s="16" t="s">
        <v>39447</v>
      </c>
      <c r="BA12" s="33">
        <f>IF(D6L1505C5=0,0,D6L1505C19/D6L1505C5)</f>
        <v>0.4923956341244613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1.4324245366133406E-2</v>
      </c>
      <c r="J13" s="16" t="s">
        <v>39470</v>
      </c>
      <c r="K13" s="21">
        <f>IF(FLOW_THRU_100PCT="Y",1,INDEX(VariabilityMatrix,D6L1506C1,D6L1506C9))</f>
        <v>0.53430989066561307</v>
      </c>
      <c r="L13" s="16" t="s">
        <v>39450</v>
      </c>
      <c r="M13" s="15">
        <f>IF(D6L1506C2&lt;&gt;0,D6L1506C2*D6L1506C4,D6L1506C3*D6L1506C4)</f>
        <v>7.6535859754461545E-3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3.8267929877230772E-3</v>
      </c>
      <c r="R13" s="16" t="s">
        <v>39452</v>
      </c>
      <c r="S13" s="15">
        <f>D6L1506C5-D6L1506C7</f>
        <v>3.8267929877230772E-3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1.8379864907907219E-3</v>
      </c>
      <c r="X13" s="16" t="s">
        <v>39454</v>
      </c>
      <c r="Y13" s="33">
        <f>D6L1506C7-D6L1506C10</f>
        <v>1.9888064969323556E-3</v>
      </c>
      <c r="Z13" s="16" t="s">
        <v>39455</v>
      </c>
      <c r="AA13" s="33">
        <f>CHOOSE(MIN(D6L1506C9,RUN_YEARS),B7L815C7,B7L815C16,B7L815C25,B7L815C34,B7L815C43)</f>
        <v>288.60000000000002</v>
      </c>
      <c r="AB13" s="16" t="s">
        <v>39456</v>
      </c>
      <c r="AC13" s="33">
        <f>IF(D6L1506C12=0,0,D6L1506C10/D6L1506C12)</f>
        <v>6.36862955921941E-6</v>
      </c>
      <c r="AD13" s="16" t="s">
        <v>39457</v>
      </c>
      <c r="AE13" s="33">
        <f>IF(D6L1506C5=0,0,D6L1506C10/D6L1506C5)</f>
        <v>0.24014710185359603</v>
      </c>
      <c r="AF13" s="16" t="s">
        <v>39458</v>
      </c>
      <c r="AG13" s="33">
        <f>CHOOSE(MIN(D6L1506C9,RUN_YEARS),B7L815C5,B7L815C14,B7L815C23,B7L815C32,B7L815C41)</f>
        <v>120.1083480567472</v>
      </c>
      <c r="AH13" s="16" t="s">
        <v>39459</v>
      </c>
      <c r="AI13" s="33">
        <f>IF(D6L1506C15=0,0,D6L1506C11/D6L1506C15)</f>
        <v>1.6558436853970471E-5</v>
      </c>
      <c r="AJ13" s="16" t="s">
        <v>39460</v>
      </c>
      <c r="AK13" s="33">
        <f>IF(D6L1506C5=0,0,D6L1506C11/D6L1506C5)</f>
        <v>0.259852898146404</v>
      </c>
      <c r="AL13" s="16" t="s">
        <v>39461</v>
      </c>
      <c r="AM13" s="33">
        <f>D6L1506C8*CHOOSE(MIN(D6L1506C9,RUN_YEARS),B7L815C4,B7L815C13,B7L815C22,B7L815C31,B7L815C40)</f>
        <v>5.8200668017184265E-5</v>
      </c>
      <c r="AN13" s="16" t="s">
        <v>39462</v>
      </c>
      <c r="AO13" s="33">
        <f>D6L1506C8-D6L1506C18</f>
        <v>3.7685923197058931E-3</v>
      </c>
      <c r="AP13" s="16" t="s">
        <v>39463</v>
      </c>
      <c r="AQ13" s="33">
        <f>CHOOSE(MIN(D6L1506C9,RUN_YEARS),B7L815C2,B7L815C11,B7L815C20,B7L815C29,B7L815C38)</f>
        <v>0.71691440568675036</v>
      </c>
      <c r="AR13" s="16" t="s">
        <v>39464</v>
      </c>
      <c r="AS13" s="33">
        <f>IF(D6L1506C20=0,0,D6L1506C18/D6L1506C20)</f>
        <v>8.1182171198571998E-5</v>
      </c>
      <c r="AT13" s="16" t="s">
        <v>39465</v>
      </c>
      <c r="AU13" s="33">
        <f>IF(D6L1506C5=0,0,D6L1506C18/D6L1506C5)</f>
        <v>7.6043658755386937E-3</v>
      </c>
      <c r="AV13" s="16" t="s">
        <v>39466</v>
      </c>
      <c r="AW13" s="33">
        <f>CHOOSE(MIN(D6L1506C9,RUN_YEARS),B7L815C1,B7L815C10,B7L815C19,B7L815C28,B7L815C37)</f>
        <v>46.421428055772211</v>
      </c>
      <c r="AX13" s="16" t="s">
        <v>39467</v>
      </c>
      <c r="AY13" s="33">
        <f>IF(D6L1506C23=0,0,D6L1506C19/D6L1506C23)</f>
        <v>8.1182171198571998E-5</v>
      </c>
      <c r="AZ13" s="16" t="s">
        <v>39468</v>
      </c>
      <c r="BA13" s="33">
        <f>IF(D6L1506C5=0,0,D6L1506C19/D6L1506C5)</f>
        <v>0.4923956341244613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2.4542053121469683E-2</v>
      </c>
      <c r="J14" s="16" t="s">
        <v>39491</v>
      </c>
      <c r="K14" s="21">
        <f>IF(FLOW_THRU_100PCT="Y",1,INDEX(VariabilityMatrix,D6L1507C1,D6L1507C9))</f>
        <v>0.54347465891250279</v>
      </c>
      <c r="L14" s="16" t="s">
        <v>39471</v>
      </c>
      <c r="M14" s="15">
        <f>IF(D6L1507C2&lt;&gt;0,D6L1507C2*D6L1507C4,D6L1507C3*D6L1507C4)</f>
        <v>1.3337983949203261E-2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6.6689919746016303E-3</v>
      </c>
      <c r="R14" s="16" t="s">
        <v>39473</v>
      </c>
      <c r="S14" s="15">
        <f>D6L1507C5-D6L1507C7</f>
        <v>6.6689919746016303E-3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3.0360872075867896E-3</v>
      </c>
      <c r="X14" s="16" t="s">
        <v>39475</v>
      </c>
      <c r="Y14" s="33">
        <f>D6L1507C7-D6L1507C10</f>
        <v>3.6329047670148407E-3</v>
      </c>
      <c r="Z14" s="16" t="s">
        <v>39476</v>
      </c>
      <c r="AA14" s="33">
        <f>CHOOSE(MIN(D6L1507C9,RUN_YEARS),B7L815C7,B7L815C16,B7L815C25,B7L815C34,B7L815C43)</f>
        <v>253</v>
      </c>
      <c r="AB14" s="16" t="s">
        <v>39477</v>
      </c>
      <c r="AC14" s="33">
        <f>IF(D6L1507C12=0,0,D6L1507C10/D6L1507C12)</f>
        <v>1.2000344694018932E-5</v>
      </c>
      <c r="AD14" s="16" t="s">
        <v>39478</v>
      </c>
      <c r="AE14" s="33">
        <f>IF(D6L1507C5=0,0,D6L1507C10/D6L1507C5)</f>
        <v>0.22762714508800627</v>
      </c>
      <c r="AF14" s="16" t="s">
        <v>39479</v>
      </c>
      <c r="AG14" s="33">
        <f>CHOOSE(MIN(D6L1507C9,RUN_YEARS),B7L815C5,B7L815C14,B7L815C23,B7L815C32,B7L815C41)</f>
        <v>116.43591078953661</v>
      </c>
      <c r="AH14" s="16" t="s">
        <v>39480</v>
      </c>
      <c r="AI14" s="33">
        <f>IF(D6L1507C15=0,0,D6L1507C11/D6L1507C15)</f>
        <v>3.120089620444922E-5</v>
      </c>
      <c r="AJ14" s="16" t="s">
        <v>39481</v>
      </c>
      <c r="AK14" s="33">
        <f>IF(D6L1507C5=0,0,D6L1507C11/D6L1507C5)</f>
        <v>0.2723728549119937</v>
      </c>
      <c r="AL14" s="16" t="s">
        <v>39482</v>
      </c>
      <c r="AM14" s="33">
        <f>D6L1507C8*CHOOSE(MIN(D6L1507C9,RUN_YEARS),B7L815C4,B7L815C13,B7L815C22,B7L815C31,B7L815C40)</f>
        <v>8.3909795541873818E-5</v>
      </c>
      <c r="AN14" s="16" t="s">
        <v>39483</v>
      </c>
      <c r="AO14" s="33">
        <f>D6L1507C8-D6L1507C18</f>
        <v>6.5850821790597565E-3</v>
      </c>
      <c r="AP14" s="16" t="s">
        <v>39484</v>
      </c>
      <c r="AQ14" s="33">
        <f>CHOOSE(MIN(D6L1507C9,RUN_YEARS),B7L815C2,B7L815C11,B7L815C20,B7L815C29,B7L815C38)</f>
        <v>0.6159631838882933</v>
      </c>
      <c r="AR14" s="16" t="s">
        <v>39485</v>
      </c>
      <c r="AS14" s="33">
        <f>IF(D6L1507C20=0,0,D6L1507C18/D6L1507C20)</f>
        <v>1.3622534225534347E-4</v>
      </c>
      <c r="AT14" s="16" t="s">
        <v>39486</v>
      </c>
      <c r="AU14" s="33">
        <f>IF(D6L1507C5=0,0,D6L1507C18/D6L1507C5)</f>
        <v>6.2910403747251575E-3</v>
      </c>
      <c r="AV14" s="16" t="s">
        <v>39487</v>
      </c>
      <c r="AW14" s="33">
        <f>CHOOSE(MIN(D6L1507C9,RUN_YEARS),B7L815C1,B7L815C10,B7L815C19,B7L815C28,B7L815C37)</f>
        <v>48.339626607188471</v>
      </c>
      <c r="AX14" s="16" t="s">
        <v>39488</v>
      </c>
      <c r="AY14" s="33">
        <f>IF(D6L1507C23=0,0,D6L1507C19/D6L1507C23)</f>
        <v>1.3622534225534347E-4</v>
      </c>
      <c r="AZ14" s="16" t="s">
        <v>39489</v>
      </c>
      <c r="BA14" s="33">
        <f>IF(D6L1507C5=0,0,D6L1507C19/D6L1507C5)</f>
        <v>0.49370895962527483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0.54347465891250279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253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116.43591078953661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0.6159631838882933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48.339626607188471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0.54347465891250279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253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116.43591078953661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0.6159631838882933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48.339626607188471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0.54347465891250279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253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116.43591078953661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0.6159631838882933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48.339626607188471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0.54347465891250279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253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116.43591078953661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0.6159631838882933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48.339626607188471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0.54347465891250279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253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116.43591078953661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0.6159631838882933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48.339626607188471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1.1582568994679255E-2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9.9610093354241588E-3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4.9805046677120794E-3</v>
      </c>
      <c r="R20" s="16" t="s">
        <v>39599</v>
      </c>
      <c r="S20" s="15">
        <f>D6L1513C5-D6L1513C7</f>
        <v>4.9805046677120794E-3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2.2673961172175799E-3</v>
      </c>
      <c r="X20" s="16" t="s">
        <v>39601</v>
      </c>
      <c r="Y20" s="33">
        <f>D6L1513C7-D6L1513C10</f>
        <v>2.7131085504944995E-3</v>
      </c>
      <c r="Z20" s="16" t="s">
        <v>39602</v>
      </c>
      <c r="AA20" s="33">
        <f>CHOOSE(MIN(D6L1513C9,RUN_YEARS),B7L815C7,B7L815C16,B7L815C25,B7L815C34,B7L815C43)</f>
        <v>253</v>
      </c>
      <c r="AB20" s="16" t="s">
        <v>39603</v>
      </c>
      <c r="AC20" s="33">
        <f>IF(D6L1513C12=0,0,D6L1513C10/D6L1513C12)</f>
        <v>8.9620399890022929E-6</v>
      </c>
      <c r="AD20" s="16" t="s">
        <v>39604</v>
      </c>
      <c r="AE20" s="33">
        <f>IF(D6L1513C5=0,0,D6L1513C10/D6L1513C5)</f>
        <v>0.22762714508800627</v>
      </c>
      <c r="AF20" s="16" t="s">
        <v>39605</v>
      </c>
      <c r="AG20" s="33">
        <f>CHOOSE(MIN(D6L1513C9,RUN_YEARS),B7L815C5,B7L815C14,B7L815C23,B7L815C32,B7L815C41)</f>
        <v>116.43591078953661</v>
      </c>
      <c r="AH20" s="16" t="s">
        <v>39606</v>
      </c>
      <c r="AI20" s="33">
        <f>IF(D6L1513C15=0,0,D6L1513C11/D6L1513C15)</f>
        <v>2.3301303971405961E-5</v>
      </c>
      <c r="AJ20" s="16" t="s">
        <v>39607</v>
      </c>
      <c r="AK20" s="33">
        <f>IF(D6L1513C5=0,0,D6L1513C11/D6L1513C5)</f>
        <v>0.27237285491199376</v>
      </c>
      <c r="AL20" s="16" t="s">
        <v>39608</v>
      </c>
      <c r="AM20" s="33">
        <f>D6L1513C8*CHOOSE(MIN(D6L1513C9,RUN_YEARS),B7L815C4,B7L815C13,B7L815C22,B7L815C31,B7L815C40)</f>
        <v>6.2665111902167597E-5</v>
      </c>
      <c r="AN20" s="16" t="s">
        <v>39609</v>
      </c>
      <c r="AO20" s="33">
        <f>D6L1513C8-D6L1513C18</f>
        <v>4.9178395558099122E-3</v>
      </c>
      <c r="AP20" s="16" t="s">
        <v>39610</v>
      </c>
      <c r="AQ20" s="33">
        <f>CHOOSE(MIN(D6L1513C9,RUN_YEARS),B7L815C2,B7L815C11,B7L815C20,B7L815C29,B7L815C38)</f>
        <v>0.6159631838882933</v>
      </c>
      <c r="AR20" s="16" t="s">
        <v>39611</v>
      </c>
      <c r="AS20" s="33">
        <f>IF(D6L1513C20=0,0,D6L1513C18/D6L1513C20)</f>
        <v>1.0173515810894973E-4</v>
      </c>
      <c r="AT20" s="16" t="s">
        <v>39612</v>
      </c>
      <c r="AU20" s="33">
        <f>IF(D6L1513C5=0,0,D6L1513C18/D6L1513C5)</f>
        <v>6.2910403747251584E-3</v>
      </c>
      <c r="AV20" s="16" t="s">
        <v>39613</v>
      </c>
      <c r="AW20" s="33">
        <f>CHOOSE(MIN(D6L1513C9,RUN_YEARS),B7L815C1,B7L815C10,B7L815C19,B7L815C28,B7L815C37)</f>
        <v>48.339626607188471</v>
      </c>
      <c r="AX20" s="16" t="s">
        <v>39614</v>
      </c>
      <c r="AY20" s="33">
        <f>IF(D6L1513C23=0,0,D6L1513C19/D6L1513C23)</f>
        <v>1.0173515810894973E-4</v>
      </c>
      <c r="AZ20" s="16" t="s">
        <v>39615</v>
      </c>
      <c r="BA20" s="33">
        <f>IF(D6L1513C5=0,0,D6L1513C19/D6L1513C5)</f>
        <v>0.49370895962527489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1.9240590443474174E-4</v>
      </c>
      <c r="J21" s="16" t="s">
        <v>39637</v>
      </c>
      <c r="K21" s="21">
        <f>IF(FLOW_THRU_100PCT="Y",1,INDEX(VariabilityMatrix,D6L1514C1,D6L1514C9))</f>
        <v>0.53430989066561307</v>
      </c>
      <c r="L21" s="16" t="s">
        <v>39617</v>
      </c>
      <c r="M21" s="15">
        <f>IF(D6L1514C2&lt;&gt;0,D6L1514C2*D6L1514C4,D6L1514C3*D6L1514C4)</f>
        <v>1.0280437776194526E-4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5.140218888097263E-5</v>
      </c>
      <c r="R21" s="16" t="s">
        <v>39619</v>
      </c>
      <c r="S21" s="15">
        <f>D6L1514C5-D6L1514C7</f>
        <v>5.140218888097263E-5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2.468817337739343E-5</v>
      </c>
      <c r="X21" s="16" t="s">
        <v>39621</v>
      </c>
      <c r="Y21" s="33">
        <f>D6L1514C7-D6L1514C10</f>
        <v>2.67140155035792E-5</v>
      </c>
      <c r="Z21" s="16" t="s">
        <v>39622</v>
      </c>
      <c r="AA21" s="33">
        <f>CHOOSE(MIN(D6L1514C9,RUN_YEARS),B7L815C7,B7L815C16,B7L815C25,B7L815C34,B7L815C43)</f>
        <v>288.60000000000002</v>
      </c>
      <c r="AB21" s="16" t="s">
        <v>39623</v>
      </c>
      <c r="AC21" s="33">
        <f>IF(D6L1514C12=0,0,D6L1514C10/D6L1514C12)</f>
        <v>8.5544606297274527E-8</v>
      </c>
      <c r="AD21" s="16" t="s">
        <v>39624</v>
      </c>
      <c r="AE21" s="33">
        <f>IF(D6L1514C5=0,0,D6L1514C10/D6L1514C5)</f>
        <v>0.24014710185359603</v>
      </c>
      <c r="AF21" s="16" t="s">
        <v>39625</v>
      </c>
      <c r="AG21" s="33">
        <f>CHOOSE(MIN(D6L1514C9,RUN_YEARS),B7L815C5,B7L815C14,B7L815C23,B7L815C32,B7L815C41)</f>
        <v>120.1083480567472</v>
      </c>
      <c r="AH21" s="16" t="s">
        <v>39626</v>
      </c>
      <c r="AI21" s="33">
        <f>IF(D6L1514C15=0,0,D6L1514C11/D6L1514C15)</f>
        <v>2.2241597637291384E-7</v>
      </c>
      <c r="AJ21" s="16" t="s">
        <v>39627</v>
      </c>
      <c r="AK21" s="33">
        <f>IF(D6L1514C5=0,0,D6L1514C11/D6L1514C5)</f>
        <v>0.259852898146404</v>
      </c>
      <c r="AL21" s="16" t="s">
        <v>39628</v>
      </c>
      <c r="AM21" s="33">
        <f>D6L1514C8*CHOOSE(MIN(D6L1514C9,RUN_YEARS),B7L815C4,B7L815C13,B7L815C22,B7L815C31,B7L815C40)</f>
        <v>7.8176210210892551E-7</v>
      </c>
      <c r="AN21" s="16" t="s">
        <v>39629</v>
      </c>
      <c r="AO21" s="33">
        <f>D6L1514C8-D6L1514C18</f>
        <v>5.0620426778863707E-5</v>
      </c>
      <c r="AP21" s="16" t="s">
        <v>39630</v>
      </c>
      <c r="AQ21" s="33">
        <f>CHOOSE(MIN(D6L1514C9,RUN_YEARS),B7L815C2,B7L815C11,B7L815C20,B7L815C29,B7L815C38)</f>
        <v>0.71691440568675036</v>
      </c>
      <c r="AR21" s="16" t="s">
        <v>39631</v>
      </c>
      <c r="AS21" s="33">
        <f>IF(D6L1514C20=0,0,D6L1514C18/D6L1514C20)</f>
        <v>1.0904538894849741E-6</v>
      </c>
      <c r="AT21" s="16" t="s">
        <v>39632</v>
      </c>
      <c r="AU21" s="33">
        <f>IF(D6L1514C5=0,0,D6L1514C18/D6L1514C5)</f>
        <v>7.6043658755386937E-3</v>
      </c>
      <c r="AV21" s="16" t="s">
        <v>39633</v>
      </c>
      <c r="AW21" s="33">
        <f>CHOOSE(MIN(D6L1514C9,RUN_YEARS),B7L815C1,B7L815C10,B7L815C19,B7L815C28,B7L815C37)</f>
        <v>46.421428055772211</v>
      </c>
      <c r="AX21" s="16" t="s">
        <v>39634</v>
      </c>
      <c r="AY21" s="33">
        <f>IF(D6L1514C23=0,0,D6L1514C19/D6L1514C23)</f>
        <v>1.0904538894849741E-6</v>
      </c>
      <c r="AZ21" s="16" t="s">
        <v>39635</v>
      </c>
      <c r="BA21" s="33">
        <f>IF(D6L1514C5=0,0,D6L1514C19/D6L1514C5)</f>
        <v>0.4923956341244613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6.714907202806035E-3</v>
      </c>
      <c r="J22" s="16" t="s">
        <v>39658</v>
      </c>
      <c r="K22" s="21">
        <f>IF(FLOW_THRU_100PCT="Y",1,INDEX(VariabilityMatrix,D6L1515C1,D6L1515C9))</f>
        <v>0.54384063012100192</v>
      </c>
      <c r="L22" s="16" t="s">
        <v>39638</v>
      </c>
      <c r="M22" s="15">
        <f>IF(D6L1515C2&lt;&gt;0,D6L1515C2*D6L1515C4,D6L1515C3*D6L1515C4)</f>
        <v>3.6518393643780885E-3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1.8259196821890443E-3</v>
      </c>
      <c r="R22" s="16" t="s">
        <v>39640</v>
      </c>
      <c r="S22" s="15">
        <f>D6L1515C5-D6L1515C7</f>
        <v>1.8259196821890443E-3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8.4181961998602134E-4</v>
      </c>
      <c r="X22" s="16" t="s">
        <v>39642</v>
      </c>
      <c r="Y22" s="33">
        <f>D6L1515C7-D6L1515C10</f>
        <v>9.8410006220302302E-4</v>
      </c>
      <c r="Z22" s="16" t="s">
        <v>39643</v>
      </c>
      <c r="AA22" s="33">
        <f>CHOOSE(MIN(D6L1515C9,RUN_YEARS),B7L815C7,B7L815C16,B7L815C25,B7L815C34,B7L815C43)</f>
        <v>293</v>
      </c>
      <c r="AB22" s="16" t="s">
        <v>39644</v>
      </c>
      <c r="AC22" s="33">
        <f>IF(D6L1515C12=0,0,D6L1515C10/D6L1515C12)</f>
        <v>2.8731045050717452E-6</v>
      </c>
      <c r="AD22" s="16" t="s">
        <v>39645</v>
      </c>
      <c r="AE22" s="33">
        <f>IF(D6L1515C5=0,0,D6L1515C10/D6L1515C5)</f>
        <v>0.23051934545576158</v>
      </c>
      <c r="AF22" s="16" t="s">
        <v>39646</v>
      </c>
      <c r="AG22" s="33">
        <f>CHOOSE(MIN(D6L1515C9,RUN_YEARS),B7L815C5,B7L815C14,B7L815C23,B7L815C32,B7L815C41)</f>
        <v>131.73903812273196</v>
      </c>
      <c r="AH22" s="16" t="s">
        <v>39647</v>
      </c>
      <c r="AI22" s="33">
        <f>IF(D6L1515C15=0,0,D6L1515C11/D6L1515C15)</f>
        <v>7.4700717131865387E-6</v>
      </c>
      <c r="AJ22" s="16" t="s">
        <v>39648</v>
      </c>
      <c r="AK22" s="33">
        <f>IF(D6L1515C5=0,0,D6L1515C11/D6L1515C5)</f>
        <v>0.26948065454423847</v>
      </c>
      <c r="AL22" s="16" t="s">
        <v>39649</v>
      </c>
      <c r="AM22" s="33">
        <f>D6L1515C8*CHOOSE(MIN(D6L1515C9,RUN_YEARS),B7L815C4,B7L815C13,B7L815C22,B7L815C31,B7L815C40)</f>
        <v>2.5662684622225115E-5</v>
      </c>
      <c r="AN22" s="16" t="s">
        <v>39650</v>
      </c>
      <c r="AO22" s="33">
        <f>D6L1515C8-D6L1515C18</f>
        <v>1.8002569975668192E-3</v>
      </c>
      <c r="AP22" s="16" t="s">
        <v>39651</v>
      </c>
      <c r="AQ22" s="33">
        <f>CHOOSE(MIN(D6L1515C9,RUN_YEARS),B7L815C2,B7L815C11,B7L815C20,B7L815C29,B7L815C38)</f>
        <v>0.7418135317324982</v>
      </c>
      <c r="AR22" s="16" t="s">
        <v>39652</v>
      </c>
      <c r="AS22" s="33">
        <f>IF(D6L1515C20=0,0,D6L1515C18/D6L1515C20)</f>
        <v>3.4594522106236277E-5</v>
      </c>
      <c r="AT22" s="16" t="s">
        <v>39653</v>
      </c>
      <c r="AU22" s="33">
        <f>IF(D6L1515C5=0,0,D6L1515C18/D6L1515C5)</f>
        <v>7.0273311779680356E-3</v>
      </c>
      <c r="AV22" s="16" t="s">
        <v>39654</v>
      </c>
      <c r="AW22" s="33">
        <f>CHOOSE(MIN(D6L1515C9,RUN_YEARS),B7L815C1,B7L815C10,B7L815C19,B7L815C28,B7L815C37)</f>
        <v>52.038787876254283</v>
      </c>
      <c r="AX22" s="16" t="s">
        <v>39655</v>
      </c>
      <c r="AY22" s="33">
        <f>IF(D6L1515C23=0,0,D6L1515C19/D6L1515C23)</f>
        <v>3.4594522106236277E-5</v>
      </c>
      <c r="AZ22" s="16" t="s">
        <v>39656</v>
      </c>
      <c r="BA22" s="33">
        <f>IF(D6L1515C5=0,0,D6L1515C19/D6L1515C5)</f>
        <v>0.49297266882203195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9.8839862839340675</v>
      </c>
      <c r="J23" s="16" t="s">
        <v>39679</v>
      </c>
      <c r="K23" s="21">
        <f>IF(FLOW_THRU_100PCT="Y",1,INDEX(VariabilityMatrix,D6L1516C1,D6L1516C9))</f>
        <v>0.29459207198942489</v>
      </c>
      <c r="L23" s="16" t="s">
        <v>39659</v>
      </c>
      <c r="M23" s="15">
        <f>IF(D6L1516C2&lt;&gt;0,D6L1516C2*D6L1516C4,D6L1516C3*D6L1516C4)</f>
        <v>2.9117439988991931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1.4558719994495966</v>
      </c>
      <c r="R23" s="16" t="s">
        <v>39661</v>
      </c>
      <c r="S23" s="15">
        <f>D6L1516C5-D6L1516C7</f>
        <v>1.4558719994495966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0.67121332076098372</v>
      </c>
      <c r="X23" s="16" t="s">
        <v>39663</v>
      </c>
      <c r="Y23" s="33">
        <f>D6L1516C7-D6L1516C10</f>
        <v>0.78465867868861283</v>
      </c>
      <c r="Z23" s="16" t="s">
        <v>39664</v>
      </c>
      <c r="AA23" s="33">
        <f>CHOOSE(MIN(D6L1516C9,RUN_YEARS),B7L815C7,B7L815C16,B7L815C25,B7L815C34,B7L815C43)</f>
        <v>293</v>
      </c>
      <c r="AB23" s="16" t="s">
        <v>39665</v>
      </c>
      <c r="AC23" s="33">
        <f>IF(D6L1516C12=0,0,D6L1516C10/D6L1516C12)</f>
        <v>2.2908304462832211E-3</v>
      </c>
      <c r="AD23" s="16" t="s">
        <v>39666</v>
      </c>
      <c r="AE23" s="33">
        <f>IF(D6L1516C5=0,0,D6L1516C10/D6L1516C5)</f>
        <v>0.23051934545576155</v>
      </c>
      <c r="AF23" s="16" t="s">
        <v>39667</v>
      </c>
      <c r="AG23" s="33">
        <f>CHOOSE(MIN(D6L1516C9,RUN_YEARS),B7L815C5,B7L815C14,B7L815C23,B7L815C32,B7L815C41)</f>
        <v>131.73903812273196</v>
      </c>
      <c r="AH23" s="16" t="s">
        <v>39668</v>
      </c>
      <c r="AI23" s="33">
        <f>IF(D6L1516C15=0,0,D6L1516C11/D6L1516C15)</f>
        <v>5.9561591603363752E-3</v>
      </c>
      <c r="AJ23" s="16" t="s">
        <v>39669</v>
      </c>
      <c r="AK23" s="33">
        <f>IF(D6L1516C5=0,0,D6L1516C11/D6L1516C5)</f>
        <v>0.26948065454423842</v>
      </c>
      <c r="AL23" s="16" t="s">
        <v>39670</v>
      </c>
      <c r="AM23" s="33">
        <f>D6L1516C8*CHOOSE(MIN(D6L1516C9,RUN_YEARS),B7L815C4,B7L815C13,B7L815C22,B7L815C31,B7L815C40)</f>
        <v>2.0461789385725626E-2</v>
      </c>
      <c r="AN23" s="16" t="s">
        <v>39671</v>
      </c>
      <c r="AO23" s="33">
        <f>D6L1516C8-D6L1516C18</f>
        <v>1.4354102100638708</v>
      </c>
      <c r="AP23" s="16" t="s">
        <v>39672</v>
      </c>
      <c r="AQ23" s="33">
        <f>CHOOSE(MIN(D6L1516C9,RUN_YEARS),B7L815C2,B7L815C11,B7L815C20,B7L815C29,B7L815C38)</f>
        <v>0.7418135317324982</v>
      </c>
      <c r="AR23" s="16" t="s">
        <v>39673</v>
      </c>
      <c r="AS23" s="33">
        <f>IF(D6L1516C20=0,0,D6L1516C18/D6L1516C20)</f>
        <v>2.7583467421977755E-2</v>
      </c>
      <c r="AT23" s="16" t="s">
        <v>39674</v>
      </c>
      <c r="AU23" s="33">
        <f>IF(D6L1516C5=0,0,D6L1516C18/D6L1516C5)</f>
        <v>7.0273311779680356E-3</v>
      </c>
      <c r="AV23" s="16" t="s">
        <v>39675</v>
      </c>
      <c r="AW23" s="33">
        <f>CHOOSE(MIN(D6L1516C9,RUN_YEARS),B7L815C1,B7L815C10,B7L815C19,B7L815C28,B7L815C37)</f>
        <v>52.038787876254283</v>
      </c>
      <c r="AX23" s="16" t="s">
        <v>39676</v>
      </c>
      <c r="AY23" s="33">
        <f>IF(D6L1516C23=0,0,D6L1516C19/D6L1516C23)</f>
        <v>2.7583467421977752E-2</v>
      </c>
      <c r="AZ23" s="16" t="s">
        <v>39677</v>
      </c>
      <c r="BA23" s="33">
        <f>IF(D6L1516C5=0,0,D6L1516C19/D6L1516C5)</f>
        <v>0.49297266882203195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293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131.73903812273196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0.7418135317324982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52.038787876254283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-0.11166714343823236</v>
      </c>
      <c r="J25" s="16" t="s">
        <v>39720</v>
      </c>
      <c r="K25" s="21">
        <f>IF(FLOW_THRU_100PCT="Y",1,INDEX(VariabilityMatrix,D6L1518C1,D6L1518C9))</f>
        <v>0.29860696231080941</v>
      </c>
      <c r="L25" s="16" t="s">
        <v>39700</v>
      </c>
      <c r="M25" s="15">
        <f>IF(D6L1518C2&lt;&gt;0,D6L1518C2*D6L1518C4,D6L1518C3*D6L1518C4)</f>
        <v>-3.3344586492016E-2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-1.6672293246008E-2</v>
      </c>
      <c r="R25" s="16" t="s">
        <v>39702</v>
      </c>
      <c r="S25" s="15">
        <f>D6L1518C5-D6L1518C7</f>
        <v>-1.6672293246008E-2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-7.5901330273177E-3</v>
      </c>
      <c r="X25" s="16" t="s">
        <v>39704</v>
      </c>
      <c r="Y25" s="33">
        <f>D6L1518C7-D6L1518C10</f>
        <v>-9.0821602186903008E-3</v>
      </c>
      <c r="Z25" s="16" t="s">
        <v>39705</v>
      </c>
      <c r="AA25" s="33">
        <f>CHOOSE(MIN(D6L1518C9,RUN_YEARS),B7L815C7,B7L815C16,B7L815C25,B7L815C34,B7L815C43)</f>
        <v>253</v>
      </c>
      <c r="AB25" s="16" t="s">
        <v>39706</v>
      </c>
      <c r="AC25" s="33">
        <f>IF(D6L1518C12=0,0,D6L1518C10/D6L1518C12)</f>
        <v>-3.0000525799674702E-5</v>
      </c>
      <c r="AD25" s="16" t="s">
        <v>39707</v>
      </c>
      <c r="AE25" s="33">
        <f>IF(D6L1518C5=0,0,D6L1518C10/D6L1518C5)</f>
        <v>0.22762714508800627</v>
      </c>
      <c r="AF25" s="16" t="s">
        <v>39708</v>
      </c>
      <c r="AG25" s="33">
        <f>CHOOSE(MIN(D6L1518C9,RUN_YEARS),B7L815C5,B7L815C14,B7L815C23,B7L815C32,B7L815C41)</f>
        <v>116.43591078953661</v>
      </c>
      <c r="AH25" s="16" t="s">
        <v>39709</v>
      </c>
      <c r="AI25" s="33">
        <f>IF(D6L1518C15=0,0,D6L1518C11/D6L1518C15)</f>
        <v>-7.8001367079154238E-5</v>
      </c>
      <c r="AJ25" s="16" t="s">
        <v>39710</v>
      </c>
      <c r="AK25" s="33">
        <f>IF(D6L1518C5=0,0,D6L1518C11/D6L1518C5)</f>
        <v>0.27237285491199376</v>
      </c>
      <c r="AL25" s="16" t="s">
        <v>39711</v>
      </c>
      <c r="AM25" s="33">
        <f>D6L1518C8*CHOOSE(MIN(D6L1518C9,RUN_YEARS),B7L815C4,B7L815C13,B7L815C22,B7L815C31,B7L815C40)</f>
        <v>-2.0977213989978777E-4</v>
      </c>
      <c r="AN25" s="16" t="s">
        <v>39712</v>
      </c>
      <c r="AO25" s="33">
        <f>D6L1518C8-D6L1518C18</f>
        <v>-1.6462521106108213E-2</v>
      </c>
      <c r="AP25" s="16" t="s">
        <v>39713</v>
      </c>
      <c r="AQ25" s="33">
        <f>CHOOSE(MIN(D6L1518C9,RUN_YEARS),B7L815C2,B7L815C11,B7L815C20,B7L815C29,B7L815C38)</f>
        <v>0.6159631838882933</v>
      </c>
      <c r="AR25" s="16" t="s">
        <v>39714</v>
      </c>
      <c r="AS25" s="33">
        <f>IF(D6L1518C20=0,0,D6L1518C18/D6L1518C20)</f>
        <v>-3.4055954217197267E-4</v>
      </c>
      <c r="AT25" s="16" t="s">
        <v>39715</v>
      </c>
      <c r="AU25" s="33">
        <f>IF(D6L1518C5=0,0,D6L1518C18/D6L1518C5)</f>
        <v>6.2910403747251575E-3</v>
      </c>
      <c r="AV25" s="16" t="s">
        <v>39716</v>
      </c>
      <c r="AW25" s="33">
        <f>CHOOSE(MIN(D6L1518C9,RUN_YEARS),B7L815C1,B7L815C10,B7L815C19,B7L815C28,B7L815C37)</f>
        <v>48.339626607188471</v>
      </c>
      <c r="AX25" s="16" t="s">
        <v>39717</v>
      </c>
      <c r="AY25" s="33">
        <f>IF(D6L1518C23=0,0,D6L1518C19/D6L1518C23)</f>
        <v>-3.4055954217197267E-4</v>
      </c>
      <c r="AZ25" s="16" t="s">
        <v>39718</v>
      </c>
      <c r="BA25" s="33">
        <f>IF(D6L1518C5=0,0,D6L1518C19/D6L1518C5)</f>
        <v>0.49370895962527489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30.991942232864595</v>
      </c>
      <c r="J26" s="16" t="s">
        <v>39741</v>
      </c>
      <c r="K26" s="21">
        <f>IF(FLOW_THRU_100PCT="Y",1,INDEX(VariabilityMatrix,D6L1519C1,D6L1519C9))</f>
        <v>0.29459207198942489</v>
      </c>
      <c r="L26" s="16" t="s">
        <v>39721</v>
      </c>
      <c r="M26" s="15">
        <f>IF(D6L1519C2&lt;&gt;0,D6L1519C2*D6L1519C4,D6L1519C3*D6L1519C4)</f>
        <v>9.1299804773561437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4.5649902386780719</v>
      </c>
      <c r="R26" s="16" t="s">
        <v>39723</v>
      </c>
      <c r="S26" s="15">
        <f>D6L1519C5-D6L1519C7</f>
        <v>4.5649902386780719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2.1046371236640198</v>
      </c>
      <c r="X26" s="16" t="s">
        <v>39725</v>
      </c>
      <c r="Y26" s="33">
        <f>D6L1519C7-D6L1519C10</f>
        <v>2.4603531150140521</v>
      </c>
      <c r="Z26" s="16" t="s">
        <v>39726</v>
      </c>
      <c r="AA26" s="33">
        <f>CHOOSE(MIN(D6L1519C9,RUN_YEARS),B7L815C7,B7L815C16,B7L815C25,B7L815C34,B7L815C43)</f>
        <v>293</v>
      </c>
      <c r="AB26" s="16" t="s">
        <v>39727</v>
      </c>
      <c r="AC26" s="33">
        <f>IF(D6L1519C12=0,0,D6L1519C10/D6L1519C12)</f>
        <v>7.1830618555085999E-3</v>
      </c>
      <c r="AD26" s="16" t="s">
        <v>39728</v>
      </c>
      <c r="AE26" s="33">
        <f>IF(D6L1519C5=0,0,D6L1519C10/D6L1519C5)</f>
        <v>0.23051934545576155</v>
      </c>
      <c r="AF26" s="16" t="s">
        <v>39729</v>
      </c>
      <c r="AG26" s="33">
        <f>CHOOSE(MIN(D6L1519C9,RUN_YEARS),B7L815C5,B7L815C14,B7L815C23,B7L815C32,B7L815C41)</f>
        <v>131.73903812273196</v>
      </c>
      <c r="AH26" s="16" t="s">
        <v>39730</v>
      </c>
      <c r="AI26" s="33">
        <f>IF(D6L1519C15=0,0,D6L1519C11/D6L1519C15)</f>
        <v>1.8675960824322362E-2</v>
      </c>
      <c r="AJ26" s="16" t="s">
        <v>39731</v>
      </c>
      <c r="AK26" s="33">
        <f>IF(D6L1519C5=0,0,D6L1519C11/D6L1519C5)</f>
        <v>0.26948065454423842</v>
      </c>
      <c r="AL26" s="16" t="s">
        <v>39732</v>
      </c>
      <c r="AM26" s="33">
        <f>D6L1519C8*CHOOSE(MIN(D6L1519C9,RUN_YEARS),B7L815C4,B7L815C13,B7L815C22,B7L815C31,B7L815C40)</f>
        <v>6.415939646276432E-2</v>
      </c>
      <c r="AN26" s="16" t="s">
        <v>39733</v>
      </c>
      <c r="AO26" s="33">
        <f>D6L1519C8-D6L1519C18</f>
        <v>4.5008308422153078</v>
      </c>
      <c r="AP26" s="16" t="s">
        <v>39734</v>
      </c>
      <c r="AQ26" s="33">
        <f>CHOOSE(MIN(D6L1519C9,RUN_YEARS),B7L815C2,B7L815C11,B7L815C20,B7L815C29,B7L815C38)</f>
        <v>0.7418135317324982</v>
      </c>
      <c r="AR26" s="16" t="s">
        <v>39735</v>
      </c>
      <c r="AS26" s="33">
        <f>IF(D6L1519C20=0,0,D6L1519C18/D6L1519C20)</f>
        <v>8.6489924648476935E-2</v>
      </c>
      <c r="AT26" s="16" t="s">
        <v>39736</v>
      </c>
      <c r="AU26" s="33">
        <f>IF(D6L1519C5=0,0,D6L1519C18/D6L1519C5)</f>
        <v>7.0273311779680356E-3</v>
      </c>
      <c r="AV26" s="16" t="s">
        <v>39737</v>
      </c>
      <c r="AW26" s="33">
        <f>CHOOSE(MIN(D6L1519C9,RUN_YEARS),B7L815C1,B7L815C10,B7L815C19,B7L815C28,B7L815C37)</f>
        <v>52.038787876254283</v>
      </c>
      <c r="AX26" s="16" t="s">
        <v>39738</v>
      </c>
      <c r="AY26" s="33">
        <f>IF(D6L1519C23=0,0,D6L1519C19/D6L1519C23)</f>
        <v>8.6489924648476935E-2</v>
      </c>
      <c r="AZ26" s="16" t="s">
        <v>39739</v>
      </c>
      <c r="BA26" s="33">
        <f>IF(D6L1519C5=0,0,D6L1519C19/D6L1519C5)</f>
        <v>0.492972668822032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61.356019540061489</v>
      </c>
      <c r="J27" s="16" t="s">
        <v>39762</v>
      </c>
      <c r="K27" s="21">
        <f>IF(FLOW_THRU_100PCT="Y",1,INDEX(VariabilityMatrix,D6L1520C1,D6L1520C9))</f>
        <v>0.29860696231080941</v>
      </c>
      <c r="L27" s="16" t="s">
        <v>39742</v>
      </c>
      <c r="M27" s="15">
        <f>IF(D6L1520C2&lt;&gt;0,D6L1520C2*D6L1520C4,D6L1520C3*D6L1520C4)</f>
        <v>18.321334614340426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9.1606673071702129</v>
      </c>
      <c r="R27" s="16" t="s">
        <v>39744</v>
      </c>
      <c r="S27" s="15">
        <f>D6L1520C5-D6L1520C7</f>
        <v>9.1606673071702129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4.1704330924643793</v>
      </c>
      <c r="X27" s="16" t="s">
        <v>39746</v>
      </c>
      <c r="Y27" s="33">
        <f>D6L1520C7-D6L1520C10</f>
        <v>4.9902342147058336</v>
      </c>
      <c r="Z27" s="16" t="s">
        <v>39747</v>
      </c>
      <c r="AA27" s="33">
        <f>CHOOSE(MIN(D6L1520C9,RUN_YEARS),B7L815C7,B7L815C16,B7L815C25,B7L815C34,B7L815C43)</f>
        <v>253</v>
      </c>
      <c r="AB27" s="16" t="s">
        <v>39748</v>
      </c>
      <c r="AC27" s="33">
        <f>IF(D6L1520C12=0,0,D6L1520C10/D6L1520C12)</f>
        <v>1.6483925266657627E-2</v>
      </c>
      <c r="AD27" s="16" t="s">
        <v>39749</v>
      </c>
      <c r="AE27" s="33">
        <f>IF(D6L1520C5=0,0,D6L1520C10/D6L1520C5)</f>
        <v>0.22762714508800627</v>
      </c>
      <c r="AF27" s="16" t="s">
        <v>39750</v>
      </c>
      <c r="AG27" s="33">
        <f>CHOOSE(MIN(D6L1520C9,RUN_YEARS),B7L815C5,B7L815C14,B7L815C23,B7L815C32,B7L815C41)</f>
        <v>116.43591078953661</v>
      </c>
      <c r="AH27" s="16" t="s">
        <v>39751</v>
      </c>
      <c r="AI27" s="33">
        <f>IF(D6L1520C15=0,0,D6L1520C11/D6L1520C15)</f>
        <v>4.2858205693309837E-2</v>
      </c>
      <c r="AJ27" s="16" t="s">
        <v>39752</v>
      </c>
      <c r="AK27" s="33">
        <f>IF(D6L1520C5=0,0,D6L1520C11/D6L1520C5)</f>
        <v>0.27237285491199376</v>
      </c>
      <c r="AL27" s="16" t="s">
        <v>39753</v>
      </c>
      <c r="AM27" s="33">
        <f>D6L1520C8*CHOOSE(MIN(D6L1520C9,RUN_YEARS),B7L815C4,B7L815C13,B7L815C22,B7L815C31,B7L815C40)</f>
        <v>0.11526025577766519</v>
      </c>
      <c r="AN27" s="16" t="s">
        <v>39754</v>
      </c>
      <c r="AO27" s="33">
        <f>D6L1520C8-D6L1520C18</f>
        <v>9.045407051392548</v>
      </c>
      <c r="AP27" s="16" t="s">
        <v>39755</v>
      </c>
      <c r="AQ27" s="33">
        <f>CHOOSE(MIN(D6L1520C9,RUN_YEARS),B7L815C2,B7L815C11,B7L815C20,B7L815C29,B7L815C38)</f>
        <v>0.6159631838882933</v>
      </c>
      <c r="AR27" s="16" t="s">
        <v>39756</v>
      </c>
      <c r="AS27" s="33">
        <f>IF(D6L1520C20=0,0,D6L1520C18/D6L1520C20)</f>
        <v>0.1871219884443093</v>
      </c>
      <c r="AT27" s="16" t="s">
        <v>39757</v>
      </c>
      <c r="AU27" s="33">
        <f>IF(D6L1520C5=0,0,D6L1520C18/D6L1520C5)</f>
        <v>6.2910403747251575E-3</v>
      </c>
      <c r="AV27" s="16" t="s">
        <v>39758</v>
      </c>
      <c r="AW27" s="33">
        <f>CHOOSE(MIN(D6L1520C9,RUN_YEARS),B7L815C1,B7L815C10,B7L815C19,B7L815C28,B7L815C37)</f>
        <v>48.339626607188471</v>
      </c>
      <c r="AX27" s="16" t="s">
        <v>39759</v>
      </c>
      <c r="AY27" s="33">
        <f>IF(D6L1520C23=0,0,D6L1520C19/D6L1520C23)</f>
        <v>0.1871219884443093</v>
      </c>
      <c r="AZ27" s="16" t="s">
        <v>39760</v>
      </c>
      <c r="BA27" s="33">
        <f>IF(D6L1520C5=0,0,D6L1520C19/D6L1520C5)</f>
        <v>0.49370895962527483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0.29860696231080941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253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116.43591078953661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0.6159631838882933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48.339626607188471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0.29860696231080941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253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116.43591078953661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0.6159631838882933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48.339626607188471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0.29860696231080941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253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116.43591078953661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0.6159631838882933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48.339626607188471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0.29860696231080941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253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116.43591078953661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0.6159631838882933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48.339626607188471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0.29860696231080941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253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116.43591078953661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0.6159631838882933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48.339626607188471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0.18272805289892569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0.15714612549307608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7.8573062746538039E-2</v>
      </c>
      <c r="R33" s="16" t="s">
        <v>39870</v>
      </c>
      <c r="S33" s="15">
        <f>D6L1526C5-D6L1526C7</f>
        <v>7.8573062746538039E-2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3.5770723907630468E-2</v>
      </c>
      <c r="X33" s="16" t="s">
        <v>39872</v>
      </c>
      <c r="Y33" s="33">
        <f>D6L1526C7-D6L1526C10</f>
        <v>4.2802338838907571E-2</v>
      </c>
      <c r="Z33" s="16" t="s">
        <v>39873</v>
      </c>
      <c r="AA33" s="33">
        <f>CHOOSE(MIN(D6L1526C9,RUN_YEARS),B7L815C7,B7L815C16,B7L815C25,B7L815C34,B7L815C43)</f>
        <v>253</v>
      </c>
      <c r="AB33" s="16" t="s">
        <v>39874</v>
      </c>
      <c r="AC33" s="33">
        <f>IF(D6L1526C12=0,0,D6L1526C10/D6L1526C12)</f>
        <v>1.4138626050446825E-4</v>
      </c>
      <c r="AD33" s="16" t="s">
        <v>39875</v>
      </c>
      <c r="AE33" s="33">
        <f>IF(D6L1526C5=0,0,D6L1526C10/D6L1526C5)</f>
        <v>0.22762714508800627</v>
      </c>
      <c r="AF33" s="16" t="s">
        <v>39876</v>
      </c>
      <c r="AG33" s="33">
        <f>CHOOSE(MIN(D6L1526C9,RUN_YEARS),B7L815C5,B7L815C14,B7L815C23,B7L815C32,B7L815C41)</f>
        <v>116.43591078953661</v>
      </c>
      <c r="AH33" s="16" t="s">
        <v>39877</v>
      </c>
      <c r="AI33" s="33">
        <f>IF(D6L1526C15=0,0,D6L1526C11/D6L1526C15)</f>
        <v>3.6760427731161752E-4</v>
      </c>
      <c r="AJ33" s="16" t="s">
        <v>39878</v>
      </c>
      <c r="AK33" s="33">
        <f>IF(D6L1526C5=0,0,D6L1526C11/D6L1526C5)</f>
        <v>0.27237285491199376</v>
      </c>
      <c r="AL33" s="16" t="s">
        <v>39879</v>
      </c>
      <c r="AM33" s="33">
        <f>D6L1526C8*CHOOSE(MIN(D6L1526C9,RUN_YEARS),B7L815C4,B7L815C13,B7L815C22,B7L815C31,B7L815C40)</f>
        <v>9.8861262020856792E-4</v>
      </c>
      <c r="AN33" s="16" t="s">
        <v>39880</v>
      </c>
      <c r="AO33" s="33">
        <f>D6L1526C8-D6L1526C18</f>
        <v>7.7584450126329474E-2</v>
      </c>
      <c r="AP33" s="16" t="s">
        <v>39881</v>
      </c>
      <c r="AQ33" s="33">
        <f>CHOOSE(MIN(D6L1526C9,RUN_YEARS),B7L815C2,B7L815C11,B7L815C20,B7L815C29,B7L815C38)</f>
        <v>0.6159631838882933</v>
      </c>
      <c r="AR33" s="16" t="s">
        <v>39882</v>
      </c>
      <c r="AS33" s="33">
        <f>IF(D6L1526C20=0,0,D6L1526C18/D6L1526C20)</f>
        <v>1.6049865415135845E-3</v>
      </c>
      <c r="AT33" s="16" t="s">
        <v>39883</v>
      </c>
      <c r="AU33" s="33">
        <f>IF(D6L1526C5=0,0,D6L1526C18/D6L1526C5)</f>
        <v>6.2910403747251575E-3</v>
      </c>
      <c r="AV33" s="16" t="s">
        <v>39884</v>
      </c>
      <c r="AW33" s="33">
        <f>CHOOSE(MIN(D6L1526C9,RUN_YEARS),B7L815C1,B7L815C10,B7L815C19,B7L815C28,B7L815C37)</f>
        <v>48.339626607188471</v>
      </c>
      <c r="AX33" s="16" t="s">
        <v>39885</v>
      </c>
      <c r="AY33" s="33">
        <f>IF(D6L1526C23=0,0,D6L1526C19/D6L1526C23)</f>
        <v>1.6049865415135845E-3</v>
      </c>
      <c r="AZ33" s="16" t="s">
        <v>39886</v>
      </c>
      <c r="BA33" s="33">
        <f>IF(D6L1526C5=0,0,D6L1526C19/D6L1526C5)</f>
        <v>0.49370895962527483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0.17309814915703306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0.14886440827504843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7.4432204137524216E-2</v>
      </c>
      <c r="R34" s="16" t="s">
        <v>39890</v>
      </c>
      <c r="S34" s="15">
        <f>D6L1527C5-D6L1527C7</f>
        <v>7.4432204137524216E-2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3.4316125957223421E-2</v>
      </c>
      <c r="X34" s="16" t="s">
        <v>39892</v>
      </c>
      <c r="Y34" s="33">
        <f>D6L1527C7-D6L1527C10</f>
        <v>4.0116078180300795E-2</v>
      </c>
      <c r="Z34" s="16" t="s">
        <v>39893</v>
      </c>
      <c r="AA34" s="33">
        <f>CHOOSE(MIN(D6L1527C9,RUN_YEARS),B7L815C7,B7L815C16,B7L815C25,B7L815C34,B7L815C43)</f>
        <v>293</v>
      </c>
      <c r="AB34" s="16" t="s">
        <v>39894</v>
      </c>
      <c r="AC34" s="33">
        <f>IF(D6L1527C12=0,0,D6L1527C10/D6L1527C12)</f>
        <v>1.1711988381304922E-4</v>
      </c>
      <c r="AD34" s="16" t="s">
        <v>39895</v>
      </c>
      <c r="AE34" s="33">
        <f>IF(D6L1527C5=0,0,D6L1527C10/D6L1527C5)</f>
        <v>0.23051934545576158</v>
      </c>
      <c r="AF34" s="16" t="s">
        <v>39896</v>
      </c>
      <c r="AG34" s="33">
        <f>CHOOSE(MIN(D6L1527C9,RUN_YEARS),B7L815C5,B7L815C14,B7L815C23,B7L815C32,B7L815C41)</f>
        <v>131.73903812273196</v>
      </c>
      <c r="AH34" s="16" t="s">
        <v>39897</v>
      </c>
      <c r="AI34" s="33">
        <f>IF(D6L1527C15=0,0,D6L1527C11/D6L1527C15)</f>
        <v>3.0451169791392797E-4</v>
      </c>
      <c r="AJ34" s="16" t="s">
        <v>39898</v>
      </c>
      <c r="AK34" s="33">
        <f>IF(D6L1527C5=0,0,D6L1527C11/D6L1527C5)</f>
        <v>0.26948065454423842</v>
      </c>
      <c r="AL34" s="16" t="s">
        <v>39899</v>
      </c>
      <c r="AM34" s="33">
        <f>D6L1527C8*CHOOSE(MIN(D6L1527C9,RUN_YEARS),B7L815C4,B7L815C13,B7L815C22,B7L815C31,B7L815C40)</f>
        <v>1.0461194975610107E-3</v>
      </c>
      <c r="AN34" s="16" t="s">
        <v>39900</v>
      </c>
      <c r="AO34" s="33">
        <f>D6L1527C8-D6L1527C18</f>
        <v>7.3386084639963212E-2</v>
      </c>
      <c r="AP34" s="16" t="s">
        <v>39901</v>
      </c>
      <c r="AQ34" s="33">
        <f>CHOOSE(MIN(D6L1527C9,RUN_YEARS),B7L815C2,B7L815C11,B7L815C20,B7L815C29,B7L815C38)</f>
        <v>0.7418135317324982</v>
      </c>
      <c r="AR34" s="16" t="s">
        <v>39902</v>
      </c>
      <c r="AS34" s="33">
        <f>IF(D6L1527C20=0,0,D6L1527C18/D6L1527C20)</f>
        <v>1.4102189469607125E-3</v>
      </c>
      <c r="AT34" s="16" t="s">
        <v>39903</v>
      </c>
      <c r="AU34" s="33">
        <f>IF(D6L1527C5=0,0,D6L1527C18/D6L1527C5)</f>
        <v>7.0273311779680356E-3</v>
      </c>
      <c r="AV34" s="16" t="s">
        <v>39904</v>
      </c>
      <c r="AW34" s="33">
        <f>CHOOSE(MIN(D6L1527C9,RUN_YEARS),B7L815C1,B7L815C10,B7L815C19,B7L815C28,B7L815C37)</f>
        <v>52.038787876254283</v>
      </c>
      <c r="AX34" s="16" t="s">
        <v>39905</v>
      </c>
      <c r="AY34" s="33">
        <f>IF(D6L1527C23=0,0,D6L1527C19/D6L1527C23)</f>
        <v>1.4102189469607125E-3</v>
      </c>
      <c r="AZ34" s="16" t="s">
        <v>39906</v>
      </c>
      <c r="BA34" s="33">
        <f>IF(D6L1527C5=0,0,D6L1527C19/D6L1527C5)</f>
        <v>0.492972668822032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267.26021443636347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172.30673035414932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86.153365177074662</v>
      </c>
      <c r="R35" s="16" t="s">
        <v>39910</v>
      </c>
      <c r="S35" s="15">
        <f>SUM(D6L1501C8:D6L1527C8)-2*SUM(D6L1509C8,D6L1511C8,D6L1522C8,D6L1524C8,D6L1527C8)</f>
        <v>86.153365177074662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39.66686878685865</v>
      </c>
      <c r="X35" s="16" t="s">
        <v>39912</v>
      </c>
      <c r="Y35" s="33">
        <f>SUM(D6L1501C11:D6L1527C11)-2*SUM(D6L1509C11,D6L1511C11,D6L1522C11,D6L1524C11,D6L1527C11)</f>
        <v>46.486496390215997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0.13765056049182764</v>
      </c>
      <c r="AD35" s="16" t="s">
        <v>39914</v>
      </c>
      <c r="AE35" s="33">
        <f>IF(D6L1528C5=0,0,D6L1528C10/D6L1528C5)</f>
        <v>0.23021079156530713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0.35789145727875182</v>
      </c>
      <c r="AJ35" s="16" t="s">
        <v>39916</v>
      </c>
      <c r="AK35" s="33">
        <f>IF(D6L1528C5=0,0,D6L1528C11/D6L1528C5)</f>
        <v>0.26978920843469278</v>
      </c>
      <c r="AL35" s="16" t="s">
        <v>39917</v>
      </c>
      <c r="AM35" s="33">
        <f>SUM(D6L1501C18:D6L1527C18)-2*SUM(D6L1509C18,D6L1511C18,D6L1522C18,D6L1524C18,D6L1527C18)</f>
        <v>1.1972732133392345</v>
      </c>
      <c r="AN35" s="16" t="s">
        <v>39918</v>
      </c>
      <c r="AO35" s="33">
        <f>SUM(D6L1501C19:D6L1527C19)-2*SUM(D6L1509C19,D6L1511C19,D6L1522C19,D6L1524C19,D6L1527C19)</f>
        <v>84.956091963735375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1.6459911033177514</v>
      </c>
      <c r="AT35" s="16" t="s">
        <v>39920</v>
      </c>
      <c r="AU35" s="33">
        <f>IF(D6L1528C5=0,0,D6L1528C18/D6L1528C5)</f>
        <v>6.9484994049763939E-3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1.6459911033177514</v>
      </c>
      <c r="AZ35" s="16" t="s">
        <v>39922</v>
      </c>
      <c r="BA35" s="33">
        <f>IF(D6L1528C5=0,0,D6L1528C19/D6L1528C5)</f>
        <v>0.49305150059502328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2.9985300281430129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1.4992650140715065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0.74963250703575324</v>
      </c>
      <c r="R36" s="16" t="s">
        <v>39927</v>
      </c>
      <c r="S36" s="15">
        <f>D6L1529C5-D6L1529C7</f>
        <v>0.74963250703575324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0.34127341488342655</v>
      </c>
      <c r="X36" s="16" t="s">
        <v>39929</v>
      </c>
      <c r="Y36" s="33">
        <f>D6L1529C7-D6L1529C10</f>
        <v>0.40835909215232669</v>
      </c>
      <c r="Z36" s="16" t="s">
        <v>39930</v>
      </c>
      <c r="AA36" s="33">
        <f>CHOOSE(MIN(D6L1529C9,RUN_YEARS),B7L815C7,B7L815C16,B7L815C25,B7L815C34,B7L815C43)</f>
        <v>253</v>
      </c>
      <c r="AB36" s="16" t="s">
        <v>39931</v>
      </c>
      <c r="AC36" s="33">
        <f>IF(D6L1529C12=0,0,D6L1529C10/D6L1529C12)</f>
        <v>1.3489067781953619E-3</v>
      </c>
      <c r="AD36" s="16" t="s">
        <v>39932</v>
      </c>
      <c r="AE36" s="33">
        <f>IF(D6L1529C5=0,0,D6L1529C10/D6L1529C5)</f>
        <v>0.22762714508800627</v>
      </c>
      <c r="AF36" s="16" t="s">
        <v>39933</v>
      </c>
      <c r="AG36" s="33">
        <f>CHOOSE(MIN(D6L1529C9,RUN_YEARS),B7L815C5,B7L815C14,B7L815C23,B7L815C32,B7L815C41)</f>
        <v>116.43591078953661</v>
      </c>
      <c r="AH36" s="16" t="s">
        <v>39934</v>
      </c>
      <c r="AI36" s="33">
        <f>IF(D6L1529C15=0,0,D6L1529C11/D6L1529C15)</f>
        <v>3.5071576233079412E-3</v>
      </c>
      <c r="AJ36" s="16" t="s">
        <v>39935</v>
      </c>
      <c r="AK36" s="33">
        <f>IF(D6L1529C5=0,0,D6L1529C11/D6L1529C5)</f>
        <v>0.27237285491199376</v>
      </c>
      <c r="AL36" s="16" t="s">
        <v>39936</v>
      </c>
      <c r="AM36" s="33">
        <f>D6L1529C8*CHOOSE(MIN(D6L1529C9,RUN_YEARS),B7L815C4,B7L815C13,B7L815C22,B7L815C31,B7L815C40)</f>
        <v>9.4319367359367284E-3</v>
      </c>
      <c r="AN36" s="16" t="s">
        <v>39937</v>
      </c>
      <c r="AO36" s="33">
        <f>D6L1529C8-D6L1529C18</f>
        <v>0.74020057029981656</v>
      </c>
      <c r="AP36" s="16" t="s">
        <v>39938</v>
      </c>
      <c r="AQ36" s="33">
        <f>CHOOSE(MIN(D6L1529C9,RUN_YEARS),B7L815C2,B7L815C11,B7L815C20,B7L815C29,B7L815C38)</f>
        <v>0.6159631838882933</v>
      </c>
      <c r="AR36" s="16" t="s">
        <v>39939</v>
      </c>
      <c r="AS36" s="33">
        <f>IF(D6L1529C20=0,0,D6L1529C18/D6L1529C20)</f>
        <v>1.5312500783565074E-2</v>
      </c>
      <c r="AT36" s="16" t="s">
        <v>39940</v>
      </c>
      <c r="AU36" s="33">
        <f>IF(D6L1529C5=0,0,D6L1529C18/D6L1529C5)</f>
        <v>6.2910403747251575E-3</v>
      </c>
      <c r="AV36" s="16" t="s">
        <v>39941</v>
      </c>
      <c r="AW36" s="33">
        <f>CHOOSE(MIN(D6L1529C9,RUN_YEARS),B7L815C1,B7L815C10,B7L815C19,B7L815C28,B7L815C37)</f>
        <v>48.339626607188471</v>
      </c>
      <c r="AX36" s="16" t="s">
        <v>39942</v>
      </c>
      <c r="AY36" s="33">
        <f>IF(D6L1529C23=0,0,D6L1529C19/D6L1529C23)</f>
        <v>1.5312500783565074E-2</v>
      </c>
      <c r="AZ36" s="16" t="s">
        <v>39943</v>
      </c>
      <c r="BA36" s="33">
        <f>IF(D6L1529C5=0,0,D6L1529C19/D6L1529C5)</f>
        <v>0.49370895962527489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253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116.43591078953661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0.6159631838882933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48.339626607188471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1.3395041629843247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0.66975208149216237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0.33487604074608118</v>
      </c>
      <c r="R38" s="16" t="s">
        <v>39967</v>
      </c>
      <c r="S38" s="15">
        <f>D6L1531C5-D6L1531C7</f>
        <v>0.33487604074608118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0.15245375422681065</v>
      </c>
      <c r="X38" s="16" t="s">
        <v>39969</v>
      </c>
      <c r="Y38" s="33">
        <f>D6L1531C7-D6L1531C10</f>
        <v>0.18242228651927053</v>
      </c>
      <c r="Z38" s="16" t="s">
        <v>39970</v>
      </c>
      <c r="AA38" s="33">
        <f>CHOOSE(MIN(D6L1531C9,RUN_YEARS),B7L815C7,B7L815C16,B7L815C25,B7L815C34,B7L815C43)</f>
        <v>253</v>
      </c>
      <c r="AB38" s="16" t="s">
        <v>39971</v>
      </c>
      <c r="AC38" s="33">
        <f>IF(D6L1531C12=0,0,D6L1531C10/D6L1531C12)</f>
        <v>6.0258400880162314E-4</v>
      </c>
      <c r="AD38" s="16" t="s">
        <v>39972</v>
      </c>
      <c r="AE38" s="33">
        <f>IF(D6L1531C5=0,0,D6L1531C10/D6L1531C5)</f>
        <v>0.22762714508800627</v>
      </c>
      <c r="AF38" s="16" t="s">
        <v>39973</v>
      </c>
      <c r="AG38" s="33">
        <f>CHOOSE(MIN(D6L1531C9,RUN_YEARS),B7L815C5,B7L815C14,B7L815C23,B7L815C32,B7L815C41)</f>
        <v>116.43591078953661</v>
      </c>
      <c r="AH38" s="16" t="s">
        <v>39974</v>
      </c>
      <c r="AI38" s="33">
        <f>IF(D6L1531C15=0,0,D6L1531C11/D6L1531C15)</f>
        <v>1.56671842288422E-3</v>
      </c>
      <c r="AJ38" s="16" t="s">
        <v>39975</v>
      </c>
      <c r="AK38" s="33">
        <f>IF(D6L1531C5=0,0,D6L1531C11/D6L1531C5)</f>
        <v>0.2723728549119937</v>
      </c>
      <c r="AL38" s="16" t="s">
        <v>39976</v>
      </c>
      <c r="AM38" s="33">
        <f>D6L1531C8*CHOOSE(MIN(D6L1531C9,RUN_YEARS),B7L815C4,B7L815C13,B7L815C22,B7L815C31,B7L815C40)</f>
        <v>4.2134373857234076E-3</v>
      </c>
      <c r="AN38" s="16" t="s">
        <v>39977</v>
      </c>
      <c r="AO38" s="33">
        <f>D6L1531C8-D6L1531C18</f>
        <v>0.3306626033603578</v>
      </c>
      <c r="AP38" s="16" t="s">
        <v>39978</v>
      </c>
      <c r="AQ38" s="33">
        <f>CHOOSE(MIN(D6L1531C9,RUN_YEARS),B7L815C2,B7L815C11,B7L815C20,B7L815C29,B7L815C38)</f>
        <v>0.6159631838882933</v>
      </c>
      <c r="AR38" s="16" t="s">
        <v>39979</v>
      </c>
      <c r="AS38" s="33">
        <f>IF(D6L1531C20=0,0,D6L1531C18/D6L1531C20)</f>
        <v>6.8404045825042796E-3</v>
      </c>
      <c r="AT38" s="16" t="s">
        <v>39980</v>
      </c>
      <c r="AU38" s="33">
        <f>IF(D6L1531C5=0,0,D6L1531C18/D6L1531C5)</f>
        <v>6.2910403747251575E-3</v>
      </c>
      <c r="AV38" s="16" t="s">
        <v>39981</v>
      </c>
      <c r="AW38" s="33">
        <f>CHOOSE(MIN(D6L1531C9,RUN_YEARS),B7L815C1,B7L815C10,B7L815C19,B7L815C28,B7L815C37)</f>
        <v>48.339626607188471</v>
      </c>
      <c r="AX38" s="16" t="s">
        <v>39982</v>
      </c>
      <c r="AY38" s="33">
        <f>IF(D6L1531C23=0,0,D6L1531C19/D6L1531C23)</f>
        <v>6.8404045825042788E-3</v>
      </c>
      <c r="AZ38" s="16" t="s">
        <v>39983</v>
      </c>
      <c r="BA38" s="33">
        <f>IF(D6L1531C5=0,0,D6L1531C19/D6L1531C5)</f>
        <v>0.49370895962527489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253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116.43591078953661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0.6159631838882933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48.339626607188471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154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154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61.6</v>
      </c>
      <c r="R40" s="16" t="s">
        <v>40008</v>
      </c>
      <c r="S40" s="15">
        <f>D6L1533C5-D6L1533C7</f>
        <v>92.4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28.043664274842374</v>
      </c>
      <c r="X40" s="16" t="s">
        <v>40010</v>
      </c>
      <c r="Y40" s="33">
        <f>D6L1533C7-D6L1533C10</f>
        <v>33.556335725157624</v>
      </c>
      <c r="Z40" s="16" t="s">
        <v>40011</v>
      </c>
      <c r="AA40" s="33">
        <f>CHOOSE(MIN(D6L1533C9,RUN_YEARS),B7L815C7,B7L815C16,B7L815C25,B7L815C34,B7L815C43)</f>
        <v>253</v>
      </c>
      <c r="AB40" s="16" t="s">
        <v>40012</v>
      </c>
      <c r="AC40" s="33">
        <f>IF(D6L1533C12=0,0,D6L1533C10/D6L1533C12)</f>
        <v>0.11084452282546393</v>
      </c>
      <c r="AD40" s="16" t="s">
        <v>40013</v>
      </c>
      <c r="AE40" s="33">
        <f>IF(D6L1533C5=0,0,D6L1533C10/D6L1533C5)</f>
        <v>0.18210171607040504</v>
      </c>
      <c r="AF40" s="16" t="s">
        <v>40014</v>
      </c>
      <c r="AG40" s="33">
        <f>CHOOSE(MIN(D6L1533C9,RUN_YEARS),B7L815C5,B7L815C14,B7L815C23,B7L815C32,B7L815C41)</f>
        <v>116.43591078953661</v>
      </c>
      <c r="AH40" s="16" t="s">
        <v>40015</v>
      </c>
      <c r="AI40" s="33">
        <f>IF(D6L1533C15=0,0,D6L1533C11/D6L1533C15)</f>
        <v>0.28819575934620617</v>
      </c>
      <c r="AJ40" s="16" t="s">
        <v>40016</v>
      </c>
      <c r="AK40" s="33">
        <f>IF(D6L1533C5=0,0,D6L1533C11/D6L1533C5)</f>
        <v>0.21789828392959495</v>
      </c>
      <c r="AL40" s="16" t="s">
        <v>40017</v>
      </c>
      <c r="AM40" s="33">
        <f>D6L1533C8*CHOOSE(MIN(D6L1533C9,RUN_YEARS),B7L815C4,B7L815C13,B7L815C22,B7L815C31,B7L815C40)</f>
        <v>1.1625842612492092</v>
      </c>
      <c r="AN40" s="16" t="s">
        <v>40018</v>
      </c>
      <c r="AO40" s="33">
        <f>D6L1533C8-D6L1533C18</f>
        <v>91.237415738750798</v>
      </c>
      <c r="AP40" s="16" t="s">
        <v>40019</v>
      </c>
      <c r="AQ40" s="33">
        <f>CHOOSE(MIN(D6L1533C9,RUN_YEARS),B7L815C2,B7L815C11,B7L815C20,B7L815C29,B7L815C38)</f>
        <v>0.6159631838882933</v>
      </c>
      <c r="AR40" s="16" t="s">
        <v>40020</v>
      </c>
      <c r="AS40" s="33">
        <f>IF(D6L1533C20=0,0,D6L1533C18/D6L1533C20)</f>
        <v>1.8874249170386248</v>
      </c>
      <c r="AT40" s="16" t="s">
        <v>40021</v>
      </c>
      <c r="AU40" s="33">
        <f>IF(D6L1533C5=0,0,D6L1533C18/D6L1533C5)</f>
        <v>7.5492484496701897E-3</v>
      </c>
      <c r="AV40" s="16" t="s">
        <v>40022</v>
      </c>
      <c r="AW40" s="33">
        <f>CHOOSE(MIN(D6L1533C9,RUN_YEARS),B7L815C1,B7L815C10,B7L815C19,B7L815C28,B7L815C37)</f>
        <v>48.339626607188471</v>
      </c>
      <c r="AX40" s="16" t="s">
        <v>40023</v>
      </c>
      <c r="AY40" s="33">
        <f>IF(D6L1533C23=0,0,D6L1533C19/D6L1533C23)</f>
        <v>1.8874249170386248</v>
      </c>
      <c r="AZ40" s="16" t="s">
        <v>40024</v>
      </c>
      <c r="BA40" s="33">
        <f>IF(D6L1533C5=0,0,D6L1533C19/D6L1533C5)</f>
        <v>0.59245075155032989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253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116.43591078953661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</v>
      </c>
      <c r="AN41" s="16" t="s">
        <v>40037</v>
      </c>
      <c r="AO41" s="33">
        <f>D6L1534C8-D6L1534C18</f>
        <v>0</v>
      </c>
      <c r="AP41" s="16" t="s">
        <v>40038</v>
      </c>
      <c r="AQ41" s="33">
        <f>CHOOSE(MIN(D6L1534C9,RUN_YEARS),B7L815C2,B7L815C11,B7L815C20,B7L815C29,B7L815C38)</f>
        <v>0.6159631838882933</v>
      </c>
      <c r="AR41" s="16" t="s">
        <v>40039</v>
      </c>
      <c r="AS41" s="33">
        <f>IF(D6L1534C20=0,0,D6L1534C18/D6L1534C20)</f>
        <v>0</v>
      </c>
      <c r="AT41" s="16" t="s">
        <v>40040</v>
      </c>
      <c r="AU41" s="33">
        <f>IF(D6L1534C5=0,0,D6L1534C18/D6L1534C5)</f>
        <v>0</v>
      </c>
      <c r="AV41" s="16" t="s">
        <v>40041</v>
      </c>
      <c r="AW41" s="33">
        <f>CHOOSE(MIN(D6L1534C9,RUN_YEARS),B7L815C1,B7L815C10,B7L815C19,B7L815C28,B7L815C37)</f>
        <v>48.339626607188471</v>
      </c>
      <c r="AX41" s="16" t="s">
        <v>40042</v>
      </c>
      <c r="AY41" s="33">
        <f>IF(D6L1534C23=0,0,D6L1534C19/D6L1534C23)</f>
        <v>0</v>
      </c>
      <c r="AZ41" s="16" t="s">
        <v>40043</v>
      </c>
      <c r="BA41" s="33">
        <f>IF(D6L1534C5=0,0,D6L1534C19/D6L1534C5)</f>
        <v>0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15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15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15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6.8288143526401885</v>
      </c>
      <c r="X42" s="16" t="s">
        <v>40050</v>
      </c>
      <c r="Y42" s="33">
        <f>D6L1535C7-D6L1535C10</f>
        <v>8.1711856473598115</v>
      </c>
      <c r="Z42" s="16" t="s">
        <v>40051</v>
      </c>
      <c r="AA42" s="33">
        <f>CHOOSE(MIN(D6L1535C9,RUN_YEARS),B7L815C7,B7L815C16,B7L815C25,B7L815C34,B7L815C43)</f>
        <v>253</v>
      </c>
      <c r="AB42" s="16" t="s">
        <v>40052</v>
      </c>
      <c r="AC42" s="33">
        <f>IF(D6L1535C12=0,0,D6L1535C10/D6L1535C12)</f>
        <v>2.6991361077629204E-2</v>
      </c>
      <c r="AD42" s="16" t="s">
        <v>40053</v>
      </c>
      <c r="AE42" s="33">
        <f>IF(D6L1535C5=0,0,D6L1535C10/D6L1535C5)</f>
        <v>0.45525429017601254</v>
      </c>
      <c r="AF42" s="16" t="s">
        <v>40054</v>
      </c>
      <c r="AG42" s="33">
        <f>CHOOSE(MIN(D6L1535C9,RUN_YEARS),B7L815C5,B7L815C14,B7L815C23,B7L815C32,B7L815C41)</f>
        <v>116.43591078953661</v>
      </c>
      <c r="AH42" s="16" t="s">
        <v>40055</v>
      </c>
      <c r="AI42" s="33">
        <f>IF(D6L1535C15=0,0,D6L1535C11/D6L1535C15)</f>
        <v>7.0177538801835929E-2</v>
      </c>
      <c r="AJ42" s="16" t="s">
        <v>40056</v>
      </c>
      <c r="AK42" s="33">
        <f>IF(D6L1535C5=0,0,D6L1535C11/D6L1535C5)</f>
        <v>0.5447457098239874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0.6159631838882933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48.339626607188471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24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24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24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253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116.43591078953661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0.30196993798680755</v>
      </c>
      <c r="AN43" s="16" t="s">
        <v>40078</v>
      </c>
      <c r="AO43" s="33">
        <f>D6L1536C8-D6L1536C18</f>
        <v>23.698030062013192</v>
      </c>
      <c r="AP43" s="16" t="s">
        <v>40079</v>
      </c>
      <c r="AQ43" s="33">
        <f>CHOOSE(MIN(D6L1536C9,RUN_YEARS),B7L815C2,B7L815C11,B7L815C20,B7L815C29,B7L815C38)</f>
        <v>0.6159631838882933</v>
      </c>
      <c r="AR43" s="16" t="s">
        <v>40080</v>
      </c>
      <c r="AS43" s="33">
        <f>IF(D6L1536C20=0,0,D6L1536C18/D6L1536C20)</f>
        <v>0.49024023819185053</v>
      </c>
      <c r="AT43" s="16" t="s">
        <v>40081</v>
      </c>
      <c r="AU43" s="33">
        <f>IF(D6L1536C5=0,0,D6L1536C18/D6L1536C5)</f>
        <v>1.2582080749450315E-2</v>
      </c>
      <c r="AV43" s="16" t="s">
        <v>40082</v>
      </c>
      <c r="AW43" s="33">
        <f>CHOOSE(MIN(D6L1536C9,RUN_YEARS),B7L815C1,B7L815C10,B7L815C19,B7L815C28,B7L815C37)</f>
        <v>48.339626607188471</v>
      </c>
      <c r="AX43" s="16" t="s">
        <v>40083</v>
      </c>
      <c r="AY43" s="33">
        <f>IF(D6L1536C23=0,0,D6L1536C19/D6L1536C23)</f>
        <v>0.49024023819185053</v>
      </c>
      <c r="AZ43" s="16" t="s">
        <v>40084</v>
      </c>
      <c r="BA43" s="33">
        <f>IF(D6L1536C5=0,0,D6L1536C19/D6L1536C5)</f>
        <v>0.98741791925054967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197.33803419112735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195.16901709556367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77.684508547781832</v>
      </c>
      <c r="R44" s="16" t="s">
        <v>40088</v>
      </c>
      <c r="S44" s="15">
        <f>SUM(D6L1529C8:D6L1536C8)</f>
        <v>117.48450854778184</v>
      </c>
      <c r="U44" s="21" t="str">
        <f>NULL_VALUE</f>
        <v>n/a</v>
      </c>
      <c r="V44" s="16" t="s">
        <v>40089</v>
      </c>
      <c r="W44" s="33">
        <f>SUM(D6L1529C10:D6L1536C10)</f>
        <v>35.366205796592801</v>
      </c>
      <c r="X44" s="16" t="s">
        <v>40090</v>
      </c>
      <c r="Y44" s="33">
        <f>SUM(D6L1529C11:D6L1536C11)</f>
        <v>42.318302751189037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0.13978737469009012</v>
      </c>
      <c r="AD44" s="16" t="s">
        <v>40092</v>
      </c>
      <c r="AE44" s="33">
        <f>IF(D6L1537C5=0,0,D6L1537C10/D6L1537C5)</f>
        <v>0.18120809502911975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0.36344717419423422</v>
      </c>
      <c r="AJ44" s="16" t="s">
        <v>40094</v>
      </c>
      <c r="AK44" s="33">
        <f>IF(D6L1537C5=0,0,D6L1537C11/D6L1537C5)</f>
        <v>0.21682899970986716</v>
      </c>
      <c r="AL44" s="16" t="s">
        <v>40095</v>
      </c>
      <c r="AM44" s="33">
        <f>SUM(D6L1529C18:D6L1536C18)</f>
        <v>1.4781995733576769</v>
      </c>
      <c r="AN44" s="16" t="s">
        <v>40096</v>
      </c>
      <c r="AO44" s="33">
        <f>SUM(D6L1529C19:D6L1536C19)</f>
        <v>116.00630897442416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2.3998180605965449</v>
      </c>
      <c r="AT44" s="16" t="s">
        <v>40098</v>
      </c>
      <c r="AU44" s="33">
        <f>IF(D6L1537C5=0,0,D6L1537C18/D6L1537C5)</f>
        <v>7.5739458821677767E-3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2.3998180605965449</v>
      </c>
      <c r="AZ44" s="16" t="s">
        <v>40100</v>
      </c>
      <c r="BA44" s="33">
        <f>IF(D6L1537C5=0,0,D6L1537C19/D6L1537C5)</f>
        <v>0.59438895937884528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14.263556863050827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7.1317784315254134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3.5658892157627067</v>
      </c>
      <c r="R45" s="16" t="s">
        <v>40105</v>
      </c>
      <c r="S45" s="15">
        <f>D6L1538C5-D6L1538C7</f>
        <v>3.5658892157627067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1.623386363768349</v>
      </c>
      <c r="X45" s="16" t="s">
        <v>40107</v>
      </c>
      <c r="Y45" s="33">
        <f>D6L1538C7-D6L1538C10</f>
        <v>1.9425028519943577</v>
      </c>
      <c r="Z45" s="16" t="s">
        <v>40108</v>
      </c>
      <c r="AA45" s="33">
        <f>CHOOSE(MIN(D6L1538C9,RUN_YEARS),B7L815C7,B7L815C16,B7L815C25,B7L815C34,B7L815C43)</f>
        <v>253</v>
      </c>
      <c r="AB45" s="16" t="s">
        <v>40109</v>
      </c>
      <c r="AC45" s="33">
        <f>IF(D6L1538C12=0,0,D6L1538C10/D6L1538C12)</f>
        <v>6.4165468923650156E-3</v>
      </c>
      <c r="AD45" s="16" t="s">
        <v>40110</v>
      </c>
      <c r="AE45" s="33">
        <f>IF(D6L1538C5=0,0,D6L1538C10/D6L1538C5)</f>
        <v>0.22762714508800627</v>
      </c>
      <c r="AF45" s="16" t="s">
        <v>40111</v>
      </c>
      <c r="AG45" s="33">
        <f>CHOOSE(MIN(D6L1538C9,RUN_YEARS),B7L815C5,B7L815C14,B7L815C23,B7L815C32,B7L815C41)</f>
        <v>116.43591078953661</v>
      </c>
      <c r="AH45" s="16" t="s">
        <v>40112</v>
      </c>
      <c r="AI45" s="33">
        <f>IF(D6L1538C15=0,0,D6L1538C11/D6L1538C15)</f>
        <v>1.6683021920149043E-2</v>
      </c>
      <c r="AJ45" s="16" t="s">
        <v>40113</v>
      </c>
      <c r="AK45" s="33">
        <f>IF(D6L1538C5=0,0,D6L1538C11/D6L1538C5)</f>
        <v>0.27237285491199376</v>
      </c>
      <c r="AL45" s="16" t="s">
        <v>40114</v>
      </c>
      <c r="AM45" s="33">
        <f>D6L1538C8*CHOOSE(MIN(D6L1538C9,RUN_YEARS),B7L815C4,B7L815C13,B7L815C22,B7L815C31,B7L815C40)</f>
        <v>4.4866306056320429E-2</v>
      </c>
      <c r="AN45" s="16" t="s">
        <v>40115</v>
      </c>
      <c r="AO45" s="33">
        <f>D6L1538C8-D6L1538C18</f>
        <v>3.5210229097063861</v>
      </c>
      <c r="AP45" s="16" t="s">
        <v>40116</v>
      </c>
      <c r="AQ45" s="33">
        <f>CHOOSE(MIN(D6L1538C9,RUN_YEARS),B7L815C2,B7L815C11,B7L815C20,B7L815C29,B7L815C38)</f>
        <v>0.6159631838882933</v>
      </c>
      <c r="AR45" s="16" t="s">
        <v>40117</v>
      </c>
      <c r="AS45" s="33">
        <f>IF(D6L1538C20=0,0,D6L1538C18/D6L1538C20)</f>
        <v>7.2839265770885855E-2</v>
      </c>
      <c r="AT45" s="16" t="s">
        <v>40118</v>
      </c>
      <c r="AU45" s="33">
        <f>IF(D6L1538C5=0,0,D6L1538C18/D6L1538C5)</f>
        <v>6.2910403747251566E-3</v>
      </c>
      <c r="AV45" s="16" t="s">
        <v>40119</v>
      </c>
      <c r="AW45" s="33">
        <f>CHOOSE(MIN(D6L1538C9,RUN_YEARS),B7L815C1,B7L815C10,B7L815C19,B7L815C28,B7L815C37)</f>
        <v>48.339626607188471</v>
      </c>
      <c r="AX45" s="16" t="s">
        <v>40120</v>
      </c>
      <c r="AY45" s="33">
        <f>IF(D6L1538C23=0,0,D6L1538C19/D6L1538C23)</f>
        <v>7.2839265770885855E-2</v>
      </c>
      <c r="AZ45" s="16" t="s">
        <v>40121</v>
      </c>
      <c r="BA45" s="33">
        <f>IF(D6L1538C5=0,0,D6L1538C19/D6L1538C5)</f>
        <v>0.49370895962527483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55.280587998199792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55.280587998199792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22.112235199279919</v>
      </c>
      <c r="R46" s="16" t="s">
        <v>40125</v>
      </c>
      <c r="S46" s="15">
        <f>D6L1539C5-D6L1539C7</f>
        <v>33.168352798919869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10.066689939853219</v>
      </c>
      <c r="X46" s="16" t="s">
        <v>40127</v>
      </c>
      <c r="Y46" s="33">
        <f>D6L1539C7-D6L1539C10</f>
        <v>12.045545259426699</v>
      </c>
      <c r="Z46" s="16" t="s">
        <v>40128</v>
      </c>
      <c r="AA46" s="33">
        <f>CHOOSE(MIN(D6L1539C9,RUN_YEARS),B7L815C7,B7L815C16,B7L815C25,B7L815C34,B7L815C43)</f>
        <v>253</v>
      </c>
      <c r="AB46" s="16" t="s">
        <v>40129</v>
      </c>
      <c r="AC46" s="33">
        <f>IF(D6L1539C12=0,0,D6L1539C10/D6L1539C12)</f>
        <v>3.9789288299815095E-2</v>
      </c>
      <c r="AD46" s="16" t="s">
        <v>40130</v>
      </c>
      <c r="AE46" s="33">
        <f>IF(D6L1539C5=0,0,D6L1539C10/D6L1539C5)</f>
        <v>0.18210171607040504</v>
      </c>
      <c r="AF46" s="16" t="s">
        <v>40131</v>
      </c>
      <c r="AG46" s="33">
        <f>CHOOSE(MIN(D6L1539C9,RUN_YEARS),B7L815C5,B7L815C14,B7L815C23,B7L815C32,B7L815C41)</f>
        <v>116.43591078953661</v>
      </c>
      <c r="AH46" s="16" t="s">
        <v>40132</v>
      </c>
      <c r="AI46" s="33">
        <f>IF(D6L1539C15=0,0,D6L1539C11/D6L1539C15)</f>
        <v>0.10345214957951925</v>
      </c>
      <c r="AJ46" s="16" t="s">
        <v>40133</v>
      </c>
      <c r="AK46" s="33">
        <f>IF(D6L1539C5=0,0,D6L1539C11/D6L1539C5)</f>
        <v>0.21789828392959498</v>
      </c>
      <c r="AL46" s="16" t="s">
        <v>40134</v>
      </c>
      <c r="AM46" s="33">
        <f>D6L1539C8*CHOOSE(MIN(D6L1539C9,RUN_YEARS),B7L815C4,B7L815C13,B7L815C22,B7L815C31,B7L815C40)</f>
        <v>0.41732689324226618</v>
      </c>
      <c r="AN46" s="16" t="s">
        <v>40135</v>
      </c>
      <c r="AO46" s="33">
        <f>D6L1539C8-D6L1539C18</f>
        <v>32.751025905677601</v>
      </c>
      <c r="AP46" s="16" t="s">
        <v>40136</v>
      </c>
      <c r="AQ46" s="33">
        <f>CHOOSE(MIN(D6L1539C9,RUN_YEARS),B7L815C2,B7L815C11,B7L815C20,B7L815C29,B7L815C38)</f>
        <v>0.6159631838882933</v>
      </c>
      <c r="AR46" s="16" t="s">
        <v>40137</v>
      </c>
      <c r="AS46" s="33">
        <f>IF(D6L1539C20=0,0,D6L1539C18/D6L1539C20)</f>
        <v>0.67751921569057549</v>
      </c>
      <c r="AT46" s="16" t="s">
        <v>40138</v>
      </c>
      <c r="AU46" s="33">
        <f>IF(D6L1539C5=0,0,D6L1539C18/D6L1539C5)</f>
        <v>7.549248449670188E-3</v>
      </c>
      <c r="AV46" s="16" t="s">
        <v>40139</v>
      </c>
      <c r="AW46" s="33">
        <f>CHOOSE(MIN(D6L1539C9,RUN_YEARS),B7L815C1,B7L815C10,B7L815C19,B7L815C28,B7L815C37)</f>
        <v>48.339626607188471</v>
      </c>
      <c r="AX46" s="16" t="s">
        <v>40140</v>
      </c>
      <c r="AY46" s="33">
        <f>IF(D6L1539C23=0,0,D6L1539C19/D6L1539C23)</f>
        <v>0.67751921569057538</v>
      </c>
      <c r="AZ46" s="16" t="s">
        <v>40141</v>
      </c>
      <c r="BA46" s="33">
        <f>IF(D6L1539C5=0,0,D6L1539C19/D6L1539C5)</f>
        <v>0.59245075155032967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69.544144861250615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62.412366429725203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25.678124415042625</v>
      </c>
      <c r="R47" s="16" t="s">
        <v>40145</v>
      </c>
      <c r="S47" s="15">
        <f>SUM(D6L1538C8:D6L1539C8)</f>
        <v>36.734242014682579</v>
      </c>
      <c r="U47" s="21" t="str">
        <f>NULL_VALUE</f>
        <v>n/a</v>
      </c>
      <c r="V47" s="16" t="s">
        <v>40146</v>
      </c>
      <c r="W47" s="33">
        <f>SUM(D6L1538C10:D6L1539C10)</f>
        <v>11.690076303621568</v>
      </c>
      <c r="X47" s="16" t="s">
        <v>40147</v>
      </c>
      <c r="Y47" s="33">
        <f>SUM(D6L1538C11:D6L1539C11)</f>
        <v>13.988048111421056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4.6205835192180113E-2</v>
      </c>
      <c r="AD47" s="16" t="s">
        <v>40149</v>
      </c>
      <c r="AE47" s="33">
        <f>IF(D6L1540C5=0,0,D6L1540C10/D6L1540C5)</f>
        <v>0.18730384653471371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0.12013517149966829</v>
      </c>
      <c r="AJ47" s="16" t="s">
        <v>40151</v>
      </c>
      <c r="AK47" s="33">
        <f>IF(D6L1540C5=0,0,D6L1540C11/D6L1540C5)</f>
        <v>0.2241230209909002</v>
      </c>
      <c r="AL47" s="16" t="s">
        <v>40152</v>
      </c>
      <c r="AM47" s="33">
        <f>SUM(D6L1538C18:D6L1539C18)</f>
        <v>0.4621931992985866</v>
      </c>
      <c r="AN47" s="16" t="s">
        <v>40153</v>
      </c>
      <c r="AO47" s="33">
        <f>SUM(D6L1538C19:D6L1539C19)</f>
        <v>36.27204881538399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0.75035848146146134</v>
      </c>
      <c r="AT47" s="16" t="s">
        <v>40155</v>
      </c>
      <c r="AU47" s="33">
        <f>IF(D6L1540C5=0,0,D6L1540C18/D6L1540C5)</f>
        <v>7.4054746797496424E-3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0.75035848146146122</v>
      </c>
      <c r="AZ47" s="16" t="s">
        <v>40157</v>
      </c>
      <c r="BA47" s="33">
        <f>IF(D6L1540C5=0,0,D6L1540C19/D6L1540C5)</f>
        <v>0.58116765779463642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534.14239348874139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429.88811387943821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189.5159981398991</v>
      </c>
      <c r="R48" s="16" t="s">
        <v>40162</v>
      </c>
      <c r="S48" s="15">
        <f>SUM(D6L1528C8,D6L1537C8,D6L1540C8)</f>
        <v>240.37211573953908</v>
      </c>
      <c r="U48" s="21" t="str">
        <f>NULL_VALUE</f>
        <v>n/a</v>
      </c>
      <c r="V48" s="16" t="s">
        <v>40163</v>
      </c>
      <c r="W48" s="33">
        <f>SUM(D6L1528C10,D6L1537C10,D6L1540C10)</f>
        <v>86.723150887073018</v>
      </c>
      <c r="X48" s="16" t="s">
        <v>40164</v>
      </c>
      <c r="Y48" s="33">
        <f>SUM(D6L1528C11,D6L1537C11,D6L1540C11)</f>
        <v>102.79284725282608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0.32364377037409786</v>
      </c>
      <c r="AD48" s="16" t="s">
        <v>40166</v>
      </c>
      <c r="AE48" s="33">
        <f>IF(D6L1541C5=0,0,D6L1541C10/D6L1541C5)</f>
        <v>0.2017342375541801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0.84147380297265428</v>
      </c>
      <c r="AJ48" s="16" t="s">
        <v>40168</v>
      </c>
      <c r="AK48" s="33">
        <f>IF(D6L1541C5=0,0,D6L1541C11/D6L1541C5)</f>
        <v>0.23911535102748677</v>
      </c>
      <c r="AL48" s="16" t="s">
        <v>40169</v>
      </c>
      <c r="AM48" s="33">
        <f>SUM(D6L1528C18,D6L1537C18,D6L1540C18)</f>
        <v>3.1376659859954978</v>
      </c>
      <c r="AN48" s="16" t="s">
        <v>40170</v>
      </c>
      <c r="AO48" s="33">
        <f>SUM(D6L1528C19,D6L1537C19,D6L1540C19)</f>
        <v>237.23444975354352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4.7961676453757578</v>
      </c>
      <c r="AT48" s="16" t="s">
        <v>40172</v>
      </c>
      <c r="AU48" s="33">
        <f>IF(D6L1541C5=0,0,D6L1541C18/D6L1541C5)</f>
        <v>7.298796790821376E-3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4.7961676453757578</v>
      </c>
      <c r="AZ48" s="16" t="s">
        <v>40174</v>
      </c>
      <c r="BA48" s="33">
        <f>IF(D6L1541C5=0,0,D6L1541C19/D6L1541C5)</f>
        <v>0.55185161462751153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8263CD-8977-4C7A-BC43-BACB965C4A3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7799.6666666666661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118.75306934772516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19.747093093297753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45.908331508071242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0.53430989066561307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6346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122.51515283433473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15.764167770229095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44.927367543697223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0.53430989066561307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6346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122.51515283433473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15.764167770229095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44.927367543697223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0.54347465891250279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8088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91.434015616409368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19.691344787701642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40.136071284801702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0.28743433853457218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6346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122.51515283433473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15.764167770229095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44.927367543697223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0.53430989066561307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6346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122.51515283433473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15.764167770229095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44.927367543697223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0.54347465891250279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8088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91.434015616409368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19.691344787701642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40.136071284801702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0.54347465891250279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8088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91.434015616409368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19.691344787701642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40.136071284801702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0.54347465891250279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8088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91.434015616409368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19.691344787701642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40.136071284801702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0.54347465891250279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8088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91.434015616409368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19.691344787701642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40.136071284801702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0.54347465891250279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8088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91.434015616409368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19.691344787701642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40.136071284801702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0.54347465891250279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8088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91.434015616409368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19.691344787701642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40.136071284801702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8088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91.434015616409368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19.691344787701642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40.136071284801702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0.53430989066561307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6346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122.51515283433473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15.764167770229095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44.927367543697223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0.54384063012100192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7799.6666666666661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118.75306934772516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19.747093093297753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45.908331508071242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0.29459207198942489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7799.6666666666661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118.75306934772516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19.747093093297753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45.908331508071242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7799.6666666666661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118.75306934772516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19.747093093297753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45.908331508071242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0.29860696231080941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8088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91.434015616409368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19.691344787701642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40.136071284801702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0.29459207198942489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7799.6666666666661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118.75306934772516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19.747093093297753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45.908331508071242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0.29860696231080941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8088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91.434015616409368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19.691344787701642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40.136071284801702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0.29860696231080941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8088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91.434015616409368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19.691344787701642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40.136071284801702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0.29860696231080941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8088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91.434015616409368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19.691344787701642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40.136071284801702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0.29860696231080941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8088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91.434015616409368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19.691344787701642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40.136071284801702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0.29860696231080941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8088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91.434015616409368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19.691344787701642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40.136071284801702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0.29860696231080941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8088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91.434015616409368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19.691344787701642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40.136071284801702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8088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91.434015616409368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19.691344787701642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40.136071284801702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7799.6666666666661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118.75306934772516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19.747093093297753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45.908331508071242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8088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91.434015616409368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19.691344787701642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40.136071284801702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8088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91.434015616409368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19.691344787701642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40.136071284801702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55.302386157495704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27.651193078747852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13.825596539373926</v>
      </c>
      <c r="R38" s="16" t="s">
        <v>40800</v>
      </c>
      <c r="S38" s="15">
        <f>D6L1631C5-D6L1631C7</f>
        <v>13.825596539373926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13.430827777798868</v>
      </c>
      <c r="X38" s="16" t="s">
        <v>40802</v>
      </c>
      <c r="Y38" s="33">
        <f>D6L1631C7-D6L1631C10</f>
        <v>0.39476876157505814</v>
      </c>
      <c r="Z38" s="16" t="s">
        <v>40803</v>
      </c>
      <c r="AA38" s="33">
        <f>CHOOSE(MIN(D6L1631C9,RUN_YEARS),B7L812C7,B7L812C16,B7L812C25,B7L812C34,B7L812C43)</f>
        <v>8088</v>
      </c>
      <c r="AB38" s="16" t="s">
        <v>40804</v>
      </c>
      <c r="AC38" s="33">
        <f>IF(D6L1631C12=0,0,D6L1631C10/D6L1631C12)</f>
        <v>1.6605870150592072E-3</v>
      </c>
      <c r="AD38" s="16" t="s">
        <v>40805</v>
      </c>
      <c r="AE38" s="33">
        <f>IF(D6L1631C5=0,0,D6L1631C10/D6L1631C5)</f>
        <v>0.48572326479907046</v>
      </c>
      <c r="AF38" s="16" t="s">
        <v>40806</v>
      </c>
      <c r="AG38" s="33">
        <f>CHOOSE(MIN(D6L1631C9,RUN_YEARS),B7L812C5,B7L812C14,B7L812C23,B7L812C32,B7L812C41)</f>
        <v>91.434015616409368</v>
      </c>
      <c r="AH38" s="16" t="s">
        <v>40807</v>
      </c>
      <c r="AI38" s="33">
        <f>IF(D6L1631C15=0,0,D6L1631C11/D6L1631C15)</f>
        <v>4.3175262391539357E-3</v>
      </c>
      <c r="AJ38" s="16" t="s">
        <v>40808</v>
      </c>
      <c r="AK38" s="33">
        <f>IF(D6L1631C5=0,0,D6L1631C11/D6L1631C5)</f>
        <v>1.4276735200929518E-2</v>
      </c>
      <c r="AL38" s="16" t="s">
        <v>40809</v>
      </c>
      <c r="AM38" s="33">
        <f>D6L1631C8*CHOOSE(MIN(D6L1631C9,RUN_YEARS),B7L812C4,B7L812C13,B7L812C22,B7L812C31,B7L812C40)</f>
        <v>4.5504988552830072</v>
      </c>
      <c r="AN38" s="16" t="s">
        <v>40810</v>
      </c>
      <c r="AO38" s="33">
        <f>D6L1631C8-D6L1631C18</f>
        <v>9.2750976840909196</v>
      </c>
      <c r="AP38" s="16" t="s">
        <v>40811</v>
      </c>
      <c r="AQ38" s="33">
        <f>CHOOSE(MIN(D6L1631C9,RUN_YEARS),B7L812C2,B7L812C11,B7L812C20,B7L812C29,B7L812C38)</f>
        <v>19.691344787701642</v>
      </c>
      <c r="AR38" s="16" t="s">
        <v>40812</v>
      </c>
      <c r="AS38" s="33">
        <f>IF(D6L1631C20=0,0,D6L1631C18/D6L1631C20)</f>
        <v>0.23109131978253974</v>
      </c>
      <c r="AT38" s="16" t="s">
        <v>40813</v>
      </c>
      <c r="AU38" s="33">
        <f>IF(D6L1631C5=0,0,D6L1631C18/D6L1631C5)</f>
        <v>0.16456790281430672</v>
      </c>
      <c r="AV38" s="16" t="s">
        <v>40814</v>
      </c>
      <c r="AW38" s="33">
        <f>CHOOSE(MIN(D6L1631C9,RUN_YEARS),B7L812C1,B7L812C10,B7L812C19,B7L812C28,B7L812C37)</f>
        <v>40.136071284801702</v>
      </c>
      <c r="AX38" s="16" t="s">
        <v>40815</v>
      </c>
      <c r="AY38" s="33">
        <f>IF(D6L1631C23=0,0,D6L1631C19/D6L1631C23)</f>
        <v>0.23109131978253972</v>
      </c>
      <c r="AZ38" s="16" t="s">
        <v>40816</v>
      </c>
      <c r="BA38" s="33">
        <f>IF(D6L1631C5=0,0,D6L1631C19/D6L1631C5)</f>
        <v>0.33543209718569333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8088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91.434015616409368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19.691344787701642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40.136071284801702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6358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6358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2543.2000000000003</v>
      </c>
      <c r="R40" s="16" t="s">
        <v>40840</v>
      </c>
      <c r="S40" s="15">
        <f>D6L1633C5-D6L1633C7</f>
        <v>3814.7999999999997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2470.5828140739923</v>
      </c>
      <c r="X40" s="16" t="s">
        <v>40842</v>
      </c>
      <c r="Y40" s="33">
        <f>D6L1633C7-D6L1633C10</f>
        <v>72.617185926008005</v>
      </c>
      <c r="Z40" s="16" t="s">
        <v>40843</v>
      </c>
      <c r="AA40" s="33">
        <f>CHOOSE(MIN(D6L1633C9,RUN_YEARS),B7L812C7,B7L812C16,B7L812C25,B7L812C34,B7L812C43)</f>
        <v>8088</v>
      </c>
      <c r="AB40" s="16" t="s">
        <v>40844</v>
      </c>
      <c r="AC40" s="33">
        <f>IF(D6L1633C12=0,0,D6L1633C10/D6L1633C12)</f>
        <v>0.30546276138402478</v>
      </c>
      <c r="AD40" s="16" t="s">
        <v>40845</v>
      </c>
      <c r="AE40" s="33">
        <f>IF(D6L1633C5=0,0,D6L1633C10/D6L1633C5)</f>
        <v>0.3885786118392564</v>
      </c>
      <c r="AF40" s="16" t="s">
        <v>40846</v>
      </c>
      <c r="AG40" s="33">
        <f>CHOOSE(MIN(D6L1633C9,RUN_YEARS),B7L812C5,B7L812C14,B7L812C23,B7L812C32,B7L812C41)</f>
        <v>91.434015616409368</v>
      </c>
      <c r="AH40" s="16" t="s">
        <v>40847</v>
      </c>
      <c r="AI40" s="33">
        <f>IF(D6L1633C15=0,0,D6L1633C11/D6L1633C15)</f>
        <v>0.79420317959846476</v>
      </c>
      <c r="AJ40" s="16" t="s">
        <v>40848</v>
      </c>
      <c r="AK40" s="33">
        <f>IF(D6L1633C5=0,0,D6L1633C11/D6L1633C5)</f>
        <v>1.1421388160743631E-2</v>
      </c>
      <c r="AL40" s="16" t="s">
        <v>40849</v>
      </c>
      <c r="AM40" s="33">
        <f>D6L1633C8*CHOOSE(MIN(D6L1633C9,RUN_YEARS),B7L812C4,B7L812C13,B7L812C22,B7L812C31,B7L812C40)</f>
        <v>1255.5872713120345</v>
      </c>
      <c r="AN40" s="16" t="s">
        <v>40850</v>
      </c>
      <c r="AO40" s="33">
        <f>D6L1633C8-D6L1633C18</f>
        <v>2559.212728687965</v>
      </c>
      <c r="AP40" s="16" t="s">
        <v>40851</v>
      </c>
      <c r="AQ40" s="33">
        <f>CHOOSE(MIN(D6L1633C9,RUN_YEARS),B7L812C2,B7L812C11,B7L812C20,B7L812C29,B7L812C38)</f>
        <v>19.691344787701642</v>
      </c>
      <c r="AR40" s="16" t="s">
        <v>40852</v>
      </c>
      <c r="AS40" s="33">
        <f>IF(D6L1633C20=0,0,D6L1633C18/D6L1633C20)</f>
        <v>63.763408992575243</v>
      </c>
      <c r="AT40" s="16" t="s">
        <v>40853</v>
      </c>
      <c r="AU40" s="33">
        <f>IF(D6L1633C5=0,0,D6L1633C18/D6L1633C5)</f>
        <v>0.19748148337716806</v>
      </c>
      <c r="AV40" s="16" t="s">
        <v>40854</v>
      </c>
      <c r="AW40" s="33">
        <f>CHOOSE(MIN(D6L1633C9,RUN_YEARS),B7L812C1,B7L812C10,B7L812C19,B7L812C28,B7L812C37)</f>
        <v>40.136071284801702</v>
      </c>
      <c r="AX40" s="16" t="s">
        <v>40855</v>
      </c>
      <c r="AY40" s="33">
        <f>IF(D6L1633C23=0,0,D6L1633C19/D6L1633C23)</f>
        <v>63.763408992575222</v>
      </c>
      <c r="AZ40" s="16" t="s">
        <v>40856</v>
      </c>
      <c r="BA40" s="33">
        <f>IF(D6L1633C5=0,0,D6L1633C19/D6L1633C5)</f>
        <v>0.40251851662283183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0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8088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91.434015616409368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0</v>
      </c>
      <c r="AN41" s="16" t="s">
        <v>40869</v>
      </c>
      <c r="AO41" s="33">
        <f>D6L1634C8-D6L1634C18</f>
        <v>0</v>
      </c>
      <c r="AP41" s="16" t="s">
        <v>40870</v>
      </c>
      <c r="AQ41" s="33">
        <f>CHOOSE(MIN(D6L1634C9,RUN_YEARS),B7L812C2,B7L812C11,B7L812C20,B7L812C29,B7L812C38)</f>
        <v>19.691344787701642</v>
      </c>
      <c r="AR41" s="16" t="s">
        <v>40871</v>
      </c>
      <c r="AS41" s="33">
        <f>IF(D6L1634C20=0,0,D6L1634C18/D6L1634C20)</f>
        <v>0</v>
      </c>
      <c r="AT41" s="16" t="s">
        <v>40872</v>
      </c>
      <c r="AU41" s="33">
        <f>IF(D6L1634C5=0,0,D6L1634C18/D6L1634C5)</f>
        <v>0</v>
      </c>
      <c r="AV41" s="16" t="s">
        <v>40873</v>
      </c>
      <c r="AW41" s="33">
        <f>CHOOSE(MIN(D6L1634C9,RUN_YEARS),B7L812C1,B7L812C10,B7L812C19,B7L812C28,B7L812C37)</f>
        <v>40.136071284801702</v>
      </c>
      <c r="AX41" s="16" t="s">
        <v>40874</v>
      </c>
      <c r="AY41" s="33">
        <f>IF(D6L1634C23=0,0,D6L1634C19/D6L1634C23)</f>
        <v>0</v>
      </c>
      <c r="AZ41" s="16" t="s">
        <v>40875</v>
      </c>
      <c r="BA41" s="33">
        <f>IF(D6L1634C5=0,0,D6L1634C19/D6L1634C5)</f>
        <v>0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8088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91.434015616409368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19.691344787701642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40.136071284801702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0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0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8088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91.434015616409368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0</v>
      </c>
      <c r="AN43" s="16" t="s">
        <v>40910</v>
      </c>
      <c r="AO43" s="33">
        <f>D6L1636C8-D6L1636C18</f>
        <v>0</v>
      </c>
      <c r="AP43" s="16" t="s">
        <v>40911</v>
      </c>
      <c r="AQ43" s="33">
        <f>CHOOSE(MIN(D6L1636C9,RUN_YEARS),B7L812C2,B7L812C11,B7L812C20,B7L812C29,B7L812C38)</f>
        <v>19.691344787701642</v>
      </c>
      <c r="AR43" s="16" t="s">
        <v>40912</v>
      </c>
      <c r="AS43" s="33">
        <f>IF(D6L1636C20=0,0,D6L1636C18/D6L1636C20)</f>
        <v>0</v>
      </c>
      <c r="AT43" s="16" t="s">
        <v>40913</v>
      </c>
      <c r="AU43" s="33">
        <f>IF(D6L1636C5=0,0,D6L1636C18/D6L1636C5)</f>
        <v>0</v>
      </c>
      <c r="AV43" s="16" t="s">
        <v>40914</v>
      </c>
      <c r="AW43" s="33">
        <f>CHOOSE(MIN(D6L1636C9,RUN_YEARS),B7L812C1,B7L812C10,B7L812C19,B7L812C28,B7L812C37)</f>
        <v>40.136071284801702</v>
      </c>
      <c r="AX43" s="16" t="s">
        <v>40915</v>
      </c>
      <c r="AY43" s="33">
        <f>IF(D6L1636C23=0,0,D6L1636C19/D6L1636C23)</f>
        <v>0</v>
      </c>
      <c r="AZ43" s="16" t="s">
        <v>40916</v>
      </c>
      <c r="BA43" s="33">
        <f>IF(D6L1636C5=0,0,D6L1636C19/D6L1636C5)</f>
        <v>0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6413.3023861574957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6385.6511930787483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2557.0255965393744</v>
      </c>
      <c r="R44" s="16" t="s">
        <v>40920</v>
      </c>
      <c r="S44" s="15">
        <f>SUM(D6L1629C8:D6L1636C8)</f>
        <v>3828.6255965393739</v>
      </c>
      <c r="U44" s="21" t="str">
        <f>NULL_VALUE</f>
        <v>n/a</v>
      </c>
      <c r="V44" s="16" t="s">
        <v>40921</v>
      </c>
      <c r="W44" s="33">
        <f>SUM(D6L1629C10:D6L1636C10)</f>
        <v>2484.0136418517914</v>
      </c>
      <c r="X44" s="16" t="s">
        <v>40922</v>
      </c>
      <c r="Y44" s="33">
        <f>SUM(D6L1629C11:D6L1636C11)</f>
        <v>73.011954687583057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0.30712334839908401</v>
      </c>
      <c r="AD44" s="16" t="s">
        <v>40924</v>
      </c>
      <c r="AE44" s="33">
        <f>IF(D6L1637C5=0,0,D6L1637C10/D6L1637C5)</f>
        <v>0.38899926831959647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0.79852070583761869</v>
      </c>
      <c r="AJ44" s="16" t="s">
        <v>40926</v>
      </c>
      <c r="AK44" s="33">
        <f>IF(D6L1637C5=0,0,D6L1637C11/D6L1637C5)</f>
        <v>1.1433752405192274E-2</v>
      </c>
      <c r="AL44" s="16" t="s">
        <v>40927</v>
      </c>
      <c r="AM44" s="33">
        <f>SUM(D6L1629C18:D6L1636C18)</f>
        <v>1260.1377701673175</v>
      </c>
      <c r="AN44" s="16" t="s">
        <v>40928</v>
      </c>
      <c r="AO44" s="33">
        <f>SUM(D6L1629C19:D6L1636C19)</f>
        <v>2568.4878263720557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63.994500312357786</v>
      </c>
      <c r="AT44" s="16" t="s">
        <v>40930</v>
      </c>
      <c r="AU44" s="33">
        <f>IF(D6L1637C5=0,0,D6L1637C18/D6L1637C5)</f>
        <v>0.19733896075206084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63.994500312357765</v>
      </c>
      <c r="AZ44" s="16" t="s">
        <v>40932</v>
      </c>
      <c r="BA44" s="33">
        <f>IF(D6L1637C5=0,0,D6L1637C19/D6L1637C5)</f>
        <v>0.40222801852315032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173.14230747423014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86.571153737115068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43.285576868557534</v>
      </c>
      <c r="R45" s="16" t="s">
        <v>40937</v>
      </c>
      <c r="S45" s="15">
        <f>D6L1638C5-D6L1638C7</f>
        <v>43.285576868557534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42.049623430613778</v>
      </c>
      <c r="X45" s="16" t="s">
        <v>40939</v>
      </c>
      <c r="Y45" s="33">
        <f>D6L1638C7-D6L1638C10</f>
        <v>1.2359534379437562</v>
      </c>
      <c r="Z45" s="16" t="s">
        <v>40940</v>
      </c>
      <c r="AA45" s="33">
        <f>CHOOSE(MIN(D6L1638C9,RUN_YEARS),B7L812C7,B7L812C16,B7L812C25,B7L812C34,B7L812C43)</f>
        <v>8088</v>
      </c>
      <c r="AB45" s="16" t="s">
        <v>40941</v>
      </c>
      <c r="AC45" s="33">
        <f>IF(D6L1638C12=0,0,D6L1638C10/D6L1638C12)</f>
        <v>5.1990137772766785E-3</v>
      </c>
      <c r="AD45" s="16" t="s">
        <v>40942</v>
      </c>
      <c r="AE45" s="33">
        <f>IF(D6L1638C5=0,0,D6L1638C10/D6L1638C5)</f>
        <v>0.48572326479907041</v>
      </c>
      <c r="AF45" s="16" t="s">
        <v>40943</v>
      </c>
      <c r="AG45" s="33">
        <f>CHOOSE(MIN(D6L1638C9,RUN_YEARS),B7L812C5,B7L812C14,B7L812C23,B7L812C32,B7L812C41)</f>
        <v>91.434015616409368</v>
      </c>
      <c r="AH45" s="16" t="s">
        <v>40944</v>
      </c>
      <c r="AI45" s="33">
        <f>IF(D6L1638C15=0,0,D6L1638C11/D6L1638C15)</f>
        <v>1.3517435820919405E-2</v>
      </c>
      <c r="AJ45" s="16" t="s">
        <v>40945</v>
      </c>
      <c r="AK45" s="33">
        <f>IF(D6L1638C5=0,0,D6L1638C11/D6L1638C5)</f>
        <v>1.427673520092957E-2</v>
      </c>
      <c r="AL45" s="16" t="s">
        <v>40946</v>
      </c>
      <c r="AM45" s="33">
        <f>D6L1638C8*CHOOSE(MIN(D6L1638C9,RUN_YEARS),B7L812C4,B7L812C13,B7L812C22,B7L812C31,B7L812C40)</f>
        <v>14.246833214731959</v>
      </c>
      <c r="AN45" s="16" t="s">
        <v>40947</v>
      </c>
      <c r="AO45" s="33">
        <f>D6L1638C8-D6L1638C18</f>
        <v>29.038743653825577</v>
      </c>
      <c r="AP45" s="16" t="s">
        <v>40948</v>
      </c>
      <c r="AQ45" s="33">
        <f>CHOOSE(MIN(D6L1638C9,RUN_YEARS),B7L812C2,B7L812C11,B7L812C20,B7L812C29,B7L812C38)</f>
        <v>19.691344787701642</v>
      </c>
      <c r="AR45" s="16" t="s">
        <v>40949</v>
      </c>
      <c r="AS45" s="33">
        <f>IF(D6L1638C20=0,0,D6L1638C18/D6L1638C20)</f>
        <v>0.72350737688722566</v>
      </c>
      <c r="AT45" s="16" t="s">
        <v>40950</v>
      </c>
      <c r="AU45" s="33">
        <f>IF(D6L1638C5=0,0,D6L1638C18/D6L1638C5)</f>
        <v>0.16456790281430672</v>
      </c>
      <c r="AV45" s="16" t="s">
        <v>40951</v>
      </c>
      <c r="AW45" s="33">
        <f>CHOOSE(MIN(D6L1638C9,RUN_YEARS),B7L812C1,B7L812C10,B7L812C19,B7L812C28,B7L812C37)</f>
        <v>40.136071284801702</v>
      </c>
      <c r="AX45" s="16" t="s">
        <v>40952</v>
      </c>
      <c r="AY45" s="33">
        <f>IF(D6L1638C23=0,0,D6L1638C19/D6L1638C23)</f>
        <v>0.72350737688722555</v>
      </c>
      <c r="AZ45" s="16" t="s">
        <v>40953</v>
      </c>
      <c r="BA45" s="33">
        <f>IF(D6L1638C5=0,0,D6L1638C19/D6L1638C5)</f>
        <v>0.33543209718569328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17045.94747565161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17045.94747565161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6818.3789902606441</v>
      </c>
      <c r="R46" s="16" t="s">
        <v>40957</v>
      </c>
      <c r="S46" s="15">
        <f>D6L1639C5-D6L1639C7</f>
        <v>10227.568485390966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6623.6906075735787</v>
      </c>
      <c r="X46" s="16" t="s">
        <v>40959</v>
      </c>
      <c r="Y46" s="33">
        <f>D6L1639C7-D6L1639C10</f>
        <v>194.68838268706531</v>
      </c>
      <c r="Z46" s="16" t="s">
        <v>40960</v>
      </c>
      <c r="AA46" s="33">
        <f>CHOOSE(MIN(D6L1639C9,RUN_YEARS),B7L812C7,B7L812C16,B7L812C25,B7L812C34,B7L812C43)</f>
        <v>8088</v>
      </c>
      <c r="AB46" s="16" t="s">
        <v>40961</v>
      </c>
      <c r="AC46" s="33">
        <f>IF(D6L1639C12=0,0,D6L1639C10/D6L1639C12)</f>
        <v>0.81895284465548701</v>
      </c>
      <c r="AD46" s="16" t="s">
        <v>40962</v>
      </c>
      <c r="AE46" s="33">
        <f>IF(D6L1639C5=0,0,D6L1639C10/D6L1639C5)</f>
        <v>0.38857861183925635</v>
      </c>
      <c r="AF46" s="16" t="s">
        <v>40963</v>
      </c>
      <c r="AG46" s="33">
        <f>CHOOSE(MIN(D6L1639C9,RUN_YEARS),B7L812C5,B7L812C14,B7L812C23,B7L812C32,B7L812C41)</f>
        <v>91.434015616409368</v>
      </c>
      <c r="AH46" s="16" t="s">
        <v>40964</v>
      </c>
      <c r="AI46" s="33">
        <f>IF(D6L1639C15=0,0,D6L1639C11/D6L1639C15)</f>
        <v>2.1292773961042704</v>
      </c>
      <c r="AJ46" s="16" t="s">
        <v>40965</v>
      </c>
      <c r="AK46" s="33">
        <f>IF(D6L1639C5=0,0,D6L1639C11/D6L1639C5)</f>
        <v>1.1421388160743645E-2</v>
      </c>
      <c r="AL46" s="16" t="s">
        <v>40966</v>
      </c>
      <c r="AM46" s="33">
        <f>D6L1639C8*CHOOSE(MIN(D6L1639C9,RUN_YEARS),B7L812C4,B7L812C13,B7L812C22,B7L812C31,B7L812C40)</f>
        <v>3366.2589930609734</v>
      </c>
      <c r="AN46" s="16" t="s">
        <v>40967</v>
      </c>
      <c r="AO46" s="33">
        <f>D6L1639C8-D6L1639C18</f>
        <v>6861.3094923299923</v>
      </c>
      <c r="AP46" s="16" t="s">
        <v>40968</v>
      </c>
      <c r="AQ46" s="33">
        <f>CHOOSE(MIN(D6L1639C9,RUN_YEARS),B7L812C2,B7L812C11,B7L812C20,B7L812C29,B7L812C38)</f>
        <v>19.691344787701642</v>
      </c>
      <c r="AR46" s="16" t="s">
        <v>40969</v>
      </c>
      <c r="AS46" s="33">
        <f>IF(D6L1639C20=0,0,D6L1639C18/D6L1639C20)</f>
        <v>170.95119857752897</v>
      </c>
      <c r="AT46" s="16" t="s">
        <v>40970</v>
      </c>
      <c r="AU46" s="33">
        <f>IF(D6L1639C5=0,0,D6L1639C18/D6L1639C5)</f>
        <v>0.19748148337716806</v>
      </c>
      <c r="AV46" s="16" t="s">
        <v>40971</v>
      </c>
      <c r="AW46" s="33">
        <f>CHOOSE(MIN(D6L1639C9,RUN_YEARS),B7L812C1,B7L812C10,B7L812C19,B7L812C28,B7L812C37)</f>
        <v>40.136071284801702</v>
      </c>
      <c r="AX46" s="16" t="s">
        <v>40972</v>
      </c>
      <c r="AY46" s="33">
        <f>IF(D6L1639C23=0,0,D6L1639C19/D6L1639C23)</f>
        <v>170.95119857752891</v>
      </c>
      <c r="AZ46" s="16" t="s">
        <v>40973</v>
      </c>
      <c r="BA46" s="33">
        <f>IF(D6L1639C5=0,0,D6L1639C19/D6L1639C5)</f>
        <v>0.40251851662283189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17219.089783125841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17132.518629388724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6861.6645671292017</v>
      </c>
      <c r="R47" s="16" t="s">
        <v>40977</v>
      </c>
      <c r="S47" s="15">
        <f>SUM(D6L1638C8:D6L1639C8)</f>
        <v>10270.854062259523</v>
      </c>
      <c r="U47" s="21" t="str">
        <f>NULL_VALUE</f>
        <v>n/a</v>
      </c>
      <c r="V47" s="16" t="s">
        <v>40978</v>
      </c>
      <c r="W47" s="33">
        <f>SUM(D6L1638C10:D6L1639C10)</f>
        <v>6665.7402310041925</v>
      </c>
      <c r="X47" s="16" t="s">
        <v>40979</v>
      </c>
      <c r="Y47" s="33">
        <f>SUM(D6L1638C11:D6L1639C11)</f>
        <v>195.92433612500906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0.82415185843276373</v>
      </c>
      <c r="AD47" s="16" t="s">
        <v>40981</v>
      </c>
      <c r="AE47" s="33">
        <f>IF(D6L1640C5=0,0,D6L1640C10/D6L1640C5)</f>
        <v>0.3890694868161379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2.1427948319251899</v>
      </c>
      <c r="AJ47" s="16" t="s">
        <v>40983</v>
      </c>
      <c r="AK47" s="33">
        <f>IF(D6L1640C5=0,0,D6L1640C11/D6L1640C5)</f>
        <v>1.143581631885256E-2</v>
      </c>
      <c r="AL47" s="16" t="s">
        <v>40984</v>
      </c>
      <c r="AM47" s="33">
        <f>SUM(D6L1638C18:D6L1639C18)</f>
        <v>3380.5058262757052</v>
      </c>
      <c r="AN47" s="16" t="s">
        <v>40985</v>
      </c>
      <c r="AO47" s="33">
        <f>SUM(D6L1638C19:D6L1639C19)</f>
        <v>6890.3482359838181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171.6747059544162</v>
      </c>
      <c r="AT47" s="16" t="s">
        <v>40987</v>
      </c>
      <c r="AU47" s="33">
        <f>IF(D6L1640C5=0,0,D6L1640C18/D6L1640C5)</f>
        <v>0.19731517002274634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171.67470595441614</v>
      </c>
      <c r="AZ47" s="16" t="s">
        <v>40989</v>
      </c>
      <c r="BA47" s="33">
        <f>IF(D6L1640C5=0,0,D6L1640C19/D6L1640C5)</f>
        <v>0.40217952684226327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23632.392169283336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23518.169822467473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9418.6901636685761</v>
      </c>
      <c r="R48" s="16" t="s">
        <v>40994</v>
      </c>
      <c r="S48" s="15">
        <f>SUM(D6L1628C8,D6L1637C8,D6L1640C8)</f>
        <v>14099.479658798897</v>
      </c>
      <c r="U48" s="21" t="str">
        <f>NULL_VALUE</f>
        <v>n/a</v>
      </c>
      <c r="V48" s="16" t="s">
        <v>40995</v>
      </c>
      <c r="W48" s="33">
        <f>SUM(D6L1628C10,D6L1637C10,D6L1640C10)</f>
        <v>9149.7538728559848</v>
      </c>
      <c r="X48" s="16" t="s">
        <v>40996</v>
      </c>
      <c r="Y48" s="33">
        <f>SUM(D6L1628C11,D6L1637C11,D6L1640C11)</f>
        <v>268.93629081259212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1.1312752068318477</v>
      </c>
      <c r="AD48" s="16" t="s">
        <v>40998</v>
      </c>
      <c r="AE48" s="33">
        <f>IF(D6L1641C5=0,0,D6L1641C10/D6L1641C5)</f>
        <v>0.38905042109675581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2.9413155377628089</v>
      </c>
      <c r="AJ48" s="16" t="s">
        <v>41000</v>
      </c>
      <c r="AK48" s="33">
        <f>IF(D6L1641C5=0,0,D6L1641C11/D6L1641C5)</f>
        <v>1.1435255925215354E-2</v>
      </c>
      <c r="AL48" s="16" t="s">
        <v>41001</v>
      </c>
      <c r="AM48" s="33">
        <f>SUM(D6L1628C18,D6L1637C18,D6L1640C18)</f>
        <v>4640.6435964430229</v>
      </c>
      <c r="AN48" s="16" t="s">
        <v>41002</v>
      </c>
      <c r="AO48" s="33">
        <f>SUM(D6L1628C19,D6L1637C19,D6L1640C19)</f>
        <v>9458.8360623558729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235.66920626677398</v>
      </c>
      <c r="AT48" s="16" t="s">
        <v>41004</v>
      </c>
      <c r="AU48" s="33">
        <f>IF(D6L1641C5=0,0,D6L1641C18/D6L1641C5)</f>
        <v>0.19732162967926631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235.6692062667739</v>
      </c>
      <c r="AZ48" s="16" t="s">
        <v>41006</v>
      </c>
      <c r="BA48" s="33">
        <f>IF(D6L1641C5=0,0,D6L1641C19/D6L1641C5)</f>
        <v>0.40219269329876256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21BF4F-4B34-462B-A37E-7FF4B4571E7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271882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5948.5149119573316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688.34725813820842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2287.1176487232124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0.53430989066561307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264446.40000000002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5849.5806284580258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656.914184656967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2254.2649350398228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0.53430989066561307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264446.40000000002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5849.5806284580258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656.914184656967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2254.2649350398228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0.54347465891250279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275760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5926.8400534212096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671.37552406733505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2283.2105210378559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0.28743433853457218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264446.40000000002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5849.5806284580258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656.914184656967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2254.2649350398228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0.53430989066561307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264446.40000000002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5849.5806284580258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656.914184656967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2254.2649350398228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0.54347465891250279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275760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5926.8400534212096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671.37552406733505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2283.2105210378559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0.54347465891250279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275760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5926.8400534212096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671.37552406733505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2283.2105210378559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0.54347465891250279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275760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5926.8400534212096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671.37552406733505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2283.2105210378559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0.54347465891250279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275760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5926.8400534212096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671.37552406733505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2283.2105210378559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0.54347465891250279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275760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5926.8400534212096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671.37552406733505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2283.2105210378559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0.54347465891250279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275760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5926.8400534212096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671.37552406733505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2283.2105210378559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275760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5926.8400534212096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671.37552406733505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2283.2105210378559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0.53430989066561307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264446.40000000002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5849.5806284580258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656.914184656967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2254.2649350398228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0.54384063012100192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271882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5948.5149119573316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688.34725813820842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2287.1176487232124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0.29459207198942489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271882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5948.5149119573316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688.34725813820842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2287.1176487232124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271882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5948.5149119573316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688.34725813820842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2287.1176487232124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0.29860696231080941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275760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5926.8400534212096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671.37552406733505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2283.2105210378559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0.29459207198942489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271882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5948.5149119573316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688.34725813820842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2287.1176487232124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0.29860696231080941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275760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5926.8400534212096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671.37552406733505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2283.2105210378559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0.29860696231080941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275760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5926.8400534212096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671.37552406733505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2283.2105210378559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0.29860696231080941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275760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5926.8400534212096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671.37552406733505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2283.2105210378559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0.29860696231080941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275760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5926.8400534212096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671.37552406733505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2283.2105210378559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0.29860696231080941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275760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5926.8400534212096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671.37552406733505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2283.2105210378559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0.29860696231080941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275760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5926.8400534212096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671.37552406733505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2283.2105210378559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275760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5926.8400534212096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671.37552406733505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2283.2105210378559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271882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5948.5149119573316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688.34725813820842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2287.1176487232124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275760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5926.8400534212096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671.37552406733505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2283.2105210378559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275760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5926.8400534212096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671.37552406733505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2283.2105210378559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1.5221638215730964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0.76108191078654819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0.38054095539327409</v>
      </c>
      <c r="R38" s="16" t="s">
        <v>41634</v>
      </c>
      <c r="S38" s="15">
        <f>D6L1731C5-D6L1731C7</f>
        <v>0.38054095539327409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0.36040131763531913</v>
      </c>
      <c r="X38" s="16" t="s">
        <v>41636</v>
      </c>
      <c r="Y38" s="33">
        <f>D6L1731C7-D6L1731C10</f>
        <v>2.0139637757954965E-2</v>
      </c>
      <c r="Z38" s="16" t="s">
        <v>41637</v>
      </c>
      <c r="AA38" s="33">
        <f>CHOOSE(MIN(D6L1731C9,RUN_YEARS),B7L816C7,B7L816C16,B7L816C25,B7L816C34,B7L816C43)</f>
        <v>275760</v>
      </c>
      <c r="AB38" s="16" t="s">
        <v>41638</v>
      </c>
      <c r="AC38" s="33">
        <f>IF(D6L1731C12=0,0,D6L1731C10/D6L1731C12)</f>
        <v>1.3069383436151695E-6</v>
      </c>
      <c r="AD38" s="16" t="s">
        <v>41639</v>
      </c>
      <c r="AE38" s="33">
        <f>IF(D6L1731C5=0,0,D6L1731C10/D6L1731C5)</f>
        <v>0.47353814685052564</v>
      </c>
      <c r="AF38" s="16" t="s">
        <v>41640</v>
      </c>
      <c r="AG38" s="33">
        <f>CHOOSE(MIN(D6L1731C9,RUN_YEARS),B7L816C5,B7L816C14,B7L816C23,B7L816C32,B7L816C41)</f>
        <v>5926.8400534212096</v>
      </c>
      <c r="AH38" s="16" t="s">
        <v>41641</v>
      </c>
      <c r="AI38" s="33">
        <f>IF(D6L1731C15=0,0,D6L1731C11/D6L1731C15)</f>
        <v>3.3980396933994461E-6</v>
      </c>
      <c r="AJ38" s="16" t="s">
        <v>41642</v>
      </c>
      <c r="AK38" s="33">
        <f>IF(D6L1731C5=0,0,D6L1731C11/D6L1731C5)</f>
        <v>2.6461853149474336E-2</v>
      </c>
      <c r="AL38" s="16" t="s">
        <v>41643</v>
      </c>
      <c r="AM38" s="33">
        <f>D6L1731C8*CHOOSE(MIN(D6L1731C9,RUN_YEARS),B7L816C4,B7L816C13,B7L816C22,B7L816C31,B7L816C40)</f>
        <v>8.6470957168264778E-2</v>
      </c>
      <c r="AN38" s="16" t="s">
        <v>41644</v>
      </c>
      <c r="AO38" s="33">
        <f>D6L1731C8-D6L1731C18</f>
        <v>0.29406999822500934</v>
      </c>
      <c r="AP38" s="16" t="s">
        <v>41645</v>
      </c>
      <c r="AQ38" s="33">
        <f>CHOOSE(MIN(D6L1731C9,RUN_YEARS),B7L816C2,B7L816C11,B7L816C20,B7L816C29,B7L816C38)</f>
        <v>671.37552406733505</v>
      </c>
      <c r="AR38" s="16" t="s">
        <v>41646</v>
      </c>
      <c r="AS38" s="33">
        <f>IF(D6L1731C20=0,0,D6L1731C18/D6L1731C20)</f>
        <v>1.2879670775664477E-4</v>
      </c>
      <c r="AT38" s="16" t="s">
        <v>41647</v>
      </c>
      <c r="AU38" s="33">
        <f>IF(D6L1731C5=0,0,D6L1731C18/D6L1731C5)</f>
        <v>0.11361583548727422</v>
      </c>
      <c r="AV38" s="16" t="s">
        <v>41648</v>
      </c>
      <c r="AW38" s="33">
        <f>CHOOSE(MIN(D6L1731C9,RUN_YEARS),B7L816C1,B7L816C10,B7L816C19,B7L816C28,B7L816C37)</f>
        <v>2283.2105210378559</v>
      </c>
      <c r="AX38" s="16" t="s">
        <v>41649</v>
      </c>
      <c r="AY38" s="33">
        <f>IF(D6L1731C23=0,0,D6L1731C19/D6L1731C23)</f>
        <v>1.2879670775664477E-4</v>
      </c>
      <c r="AZ38" s="16" t="s">
        <v>41650</v>
      </c>
      <c r="BA38" s="33">
        <f>IF(D6L1731C5=0,0,D6L1731C19/D6L1731C5)</f>
        <v>0.38638416451272584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275760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5926.8400534212096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671.37552406733505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2283.2105210378559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175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175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70</v>
      </c>
      <c r="R40" s="16" t="s">
        <v>41675</v>
      </c>
      <c r="S40" s="15">
        <f>D6L1733C5-D6L1733C7</f>
        <v>105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66.295340559073594</v>
      </c>
      <c r="X40" s="16" t="s">
        <v>41677</v>
      </c>
      <c r="Y40" s="33">
        <f>D6L1733C7-D6L1733C10</f>
        <v>3.704659440926406</v>
      </c>
      <c r="Z40" s="16" t="s">
        <v>41678</v>
      </c>
      <c r="AA40" s="33">
        <f>CHOOSE(MIN(D6L1733C9,RUN_YEARS),B7L816C7,B7L816C16,B7L816C25,B7L816C34,B7L816C43)</f>
        <v>275760</v>
      </c>
      <c r="AB40" s="16" t="s">
        <v>41679</v>
      </c>
      <c r="AC40" s="33">
        <f>IF(D6L1733C12=0,0,D6L1733C10/D6L1733C12)</f>
        <v>2.4040956106423554E-4</v>
      </c>
      <c r="AD40" s="16" t="s">
        <v>41680</v>
      </c>
      <c r="AE40" s="33">
        <f>IF(D6L1733C5=0,0,D6L1733C10/D6L1733C5)</f>
        <v>0.37883051748042051</v>
      </c>
      <c r="AF40" s="16" t="s">
        <v>41681</v>
      </c>
      <c r="AG40" s="33">
        <f>CHOOSE(MIN(D6L1733C9,RUN_YEARS),B7L816C5,B7L816C14,B7L816C23,B7L816C32,B7L816C41)</f>
        <v>5926.8400534212096</v>
      </c>
      <c r="AH40" s="16" t="s">
        <v>41682</v>
      </c>
      <c r="AI40" s="33">
        <f>IF(D6L1733C15=0,0,D6L1733C11/D6L1733C15)</f>
        <v>6.2506485876701328E-4</v>
      </c>
      <c r="AJ40" s="16" t="s">
        <v>41683</v>
      </c>
      <c r="AK40" s="33">
        <f>IF(D6L1733C5=0,0,D6L1733C11/D6L1733C5)</f>
        <v>2.1169482519579463E-2</v>
      </c>
      <c r="AL40" s="16" t="s">
        <v>41684</v>
      </c>
      <c r="AM40" s="33">
        <f>D6L1733C8*CHOOSE(MIN(D6L1733C9,RUN_YEARS),B7L816C4,B7L816C13,B7L816C22,B7L816C31,B7L816C40)</f>
        <v>23.859325452327585</v>
      </c>
      <c r="AN40" s="16" t="s">
        <v>41685</v>
      </c>
      <c r="AO40" s="33">
        <f>D6L1733C8-D6L1733C18</f>
        <v>81.140674547672418</v>
      </c>
      <c r="AP40" s="16" t="s">
        <v>41686</v>
      </c>
      <c r="AQ40" s="33">
        <f>CHOOSE(MIN(D6L1733C9,RUN_YEARS),B7L816C2,B7L816C11,B7L816C20,B7L816C29,B7L816C38)</f>
        <v>671.37552406733505</v>
      </c>
      <c r="AR40" s="16" t="s">
        <v>41687</v>
      </c>
      <c r="AS40" s="33">
        <f>IF(D6L1733C20=0,0,D6L1733C18/D6L1733C20)</f>
        <v>3.5537973305584246E-2</v>
      </c>
      <c r="AT40" s="16" t="s">
        <v>41688</v>
      </c>
      <c r="AU40" s="33">
        <f>IF(D6L1733C5=0,0,D6L1733C18/D6L1733C5)</f>
        <v>0.13633900258472906</v>
      </c>
      <c r="AV40" s="16" t="s">
        <v>41689</v>
      </c>
      <c r="AW40" s="33">
        <f>CHOOSE(MIN(D6L1733C9,RUN_YEARS),B7L816C1,B7L816C10,B7L816C19,B7L816C28,B7L816C37)</f>
        <v>2283.2105210378559</v>
      </c>
      <c r="AX40" s="16" t="s">
        <v>41690</v>
      </c>
      <c r="AY40" s="33">
        <f>IF(D6L1733C23=0,0,D6L1733C19/D6L1733C23)</f>
        <v>3.5537973305584246E-2</v>
      </c>
      <c r="AZ40" s="16" t="s">
        <v>41691</v>
      </c>
      <c r="BA40" s="33">
        <f>IF(D6L1733C5=0,0,D6L1733C19/D6L1733C5)</f>
        <v>0.46366099741527095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275760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5926.8400534212096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671.37552406733505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2283.2105210378559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176.52216382157309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175.76108191078654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70.380540955393272</v>
      </c>
      <c r="R44" s="16" t="s">
        <v>41714</v>
      </c>
      <c r="S44" s="15">
        <f>SUM(D6L1729C8:D6L1736C8)</f>
        <v>105.38054095539327</v>
      </c>
      <c r="U44" s="21" t="str">
        <f>NULL_VALUE</f>
        <v>n/a</v>
      </c>
      <c r="V44" s="16" t="s">
        <v>41715</v>
      </c>
      <c r="W44" s="33">
        <f>SUM(D6L1729C10:D6L1736C10)</f>
        <v>66.655741876708916</v>
      </c>
      <c r="X44" s="16" t="s">
        <v>41716</v>
      </c>
      <c r="Y44" s="33">
        <f>SUM(D6L1729C11:D6L1736C11)</f>
        <v>3.7247990786843608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2.4171649940785071E-4</v>
      </c>
      <c r="AD44" s="16" t="s">
        <v>41718</v>
      </c>
      <c r="AE44" s="33">
        <f>IF(D6L1737C5=0,0,D6L1737C10/D6L1737C5)</f>
        <v>0.37924062114354917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6.2846289846041272E-4</v>
      </c>
      <c r="AJ44" s="16" t="s">
        <v>41720</v>
      </c>
      <c r="AK44" s="33">
        <f>IF(D6L1737C5=0,0,D6L1737C11/D6L1737C5)</f>
        <v>2.1192399581239536E-2</v>
      </c>
      <c r="AL44" s="16" t="s">
        <v>41721</v>
      </c>
      <c r="AM44" s="33">
        <f>SUM(D6L1729C18:D6L1736C18)</f>
        <v>23.945796409495848</v>
      </c>
      <c r="AN44" s="16" t="s">
        <v>41722</v>
      </c>
      <c r="AO44" s="33">
        <f>SUM(D6L1729C19:D6L1736C19)</f>
        <v>81.434744545897431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3.5666770013340891E-2</v>
      </c>
      <c r="AT44" s="16" t="s">
        <v>41724</v>
      </c>
      <c r="AU44" s="33">
        <f>IF(D6L1737C5=0,0,D6L1737C18/D6L1737C5)</f>
        <v>0.1362406065618687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3.5666770013340891E-2</v>
      </c>
      <c r="AZ44" s="16" t="s">
        <v>41726</v>
      </c>
      <c r="BA44" s="33">
        <f>IF(D6L1737C5=0,0,D6L1737C19/D6L1737C5)</f>
        <v>0.46332637271334265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4.7656344460506865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2.3828172230253433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1.1914086115126716</v>
      </c>
      <c r="R45" s="16" t="s">
        <v>41731</v>
      </c>
      <c r="S45" s="15">
        <f>D6L1738C5-D6L1738C7</f>
        <v>1.1914086115126716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1.1283548520749369</v>
      </c>
      <c r="X45" s="16" t="s">
        <v>41733</v>
      </c>
      <c r="Y45" s="33">
        <f>D6L1738C7-D6L1738C10</f>
        <v>6.3053759437734724E-2</v>
      </c>
      <c r="Z45" s="16" t="s">
        <v>41734</v>
      </c>
      <c r="AA45" s="33">
        <f>CHOOSE(MIN(D6L1738C9,RUN_YEARS),B7L816C7,B7L816C16,B7L816C25,B7L816C34,B7L816C43)</f>
        <v>275760</v>
      </c>
      <c r="AB45" s="16" t="s">
        <v>41735</v>
      </c>
      <c r="AC45" s="33">
        <f>IF(D6L1738C12=0,0,D6L1738C10/D6L1738C12)</f>
        <v>4.0918003048844538E-6</v>
      </c>
      <c r="AD45" s="16" t="s">
        <v>41736</v>
      </c>
      <c r="AE45" s="33">
        <f>IF(D6L1738C5=0,0,D6L1738C10/D6L1738C5)</f>
        <v>0.4735381468505257</v>
      </c>
      <c r="AF45" s="16" t="s">
        <v>41737</v>
      </c>
      <c r="AG45" s="33">
        <f>CHOOSE(MIN(D6L1738C9,RUN_YEARS),B7L816C5,B7L816C14,B7L816C23,B7L816C32,B7L816C41)</f>
        <v>5926.8400534212096</v>
      </c>
      <c r="AH45" s="16" t="s">
        <v>41738</v>
      </c>
      <c r="AI45" s="33">
        <f>IF(D6L1738C15=0,0,D6L1738C11/D6L1738C15)</f>
        <v>1.0638680792699571E-5</v>
      </c>
      <c r="AJ45" s="16" t="s">
        <v>41739</v>
      </c>
      <c r="AK45" s="33">
        <f>IF(D6L1738C5=0,0,D6L1738C11/D6L1738C5)</f>
        <v>2.6461853149474274E-2</v>
      </c>
      <c r="AL45" s="16" t="s">
        <v>41740</v>
      </c>
      <c r="AM45" s="33">
        <f>D6L1738C8*CHOOSE(MIN(D6L1738C9,RUN_YEARS),B7L816C4,B7L816C13,B7L816C22,B7L816C31,B7L816C40)</f>
        <v>0.27072576960749101</v>
      </c>
      <c r="AN45" s="16" t="s">
        <v>41741</v>
      </c>
      <c r="AO45" s="33">
        <f>D6L1738C8-D6L1738C18</f>
        <v>0.92068284190518068</v>
      </c>
      <c r="AP45" s="16" t="s">
        <v>41742</v>
      </c>
      <c r="AQ45" s="33">
        <f>CHOOSE(MIN(D6L1738C9,RUN_YEARS),B7L816C2,B7L816C11,B7L816C20,B7L816C29,B7L816C38)</f>
        <v>671.37552406733505</v>
      </c>
      <c r="AR45" s="16" t="s">
        <v>41743</v>
      </c>
      <c r="AS45" s="33">
        <f>IF(D6L1738C20=0,0,D6L1738C18/D6L1738C20)</f>
        <v>4.0324045173314776E-4</v>
      </c>
      <c r="AT45" s="16" t="s">
        <v>41744</v>
      </c>
      <c r="AU45" s="33">
        <f>IF(D6L1738C5=0,0,D6L1738C18/D6L1738C5)</f>
        <v>0.11361583548727422</v>
      </c>
      <c r="AV45" s="16" t="s">
        <v>41745</v>
      </c>
      <c r="AW45" s="33">
        <f>CHOOSE(MIN(D6L1738C9,RUN_YEARS),B7L816C1,B7L816C10,B7L816C19,B7L816C28,B7L816C37)</f>
        <v>2283.2105210378559</v>
      </c>
      <c r="AX45" s="16" t="s">
        <v>41746</v>
      </c>
      <c r="AY45" s="33">
        <f>IF(D6L1738C23=0,0,D6L1738C19/D6L1738C23)</f>
        <v>4.0324045173314776E-4</v>
      </c>
      <c r="AZ45" s="16" t="s">
        <v>41747</v>
      </c>
      <c r="BA45" s="33">
        <f>IF(D6L1738C5=0,0,D6L1738C19/D6L1738C5)</f>
        <v>0.38638416451272578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61.758176487735561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61.758176487735561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24.703270595094224</v>
      </c>
      <c r="R46" s="16" t="s">
        <v>41751</v>
      </c>
      <c r="S46" s="15">
        <f>D6L1739C5-D6L1739C7</f>
        <v>37.054905892641337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23.395881957496005</v>
      </c>
      <c r="X46" s="16" t="s">
        <v>41753</v>
      </c>
      <c r="Y46" s="33">
        <f>D6L1739C7-D6L1739C10</f>
        <v>1.3073886375982191</v>
      </c>
      <c r="Z46" s="16" t="s">
        <v>41754</v>
      </c>
      <c r="AA46" s="33">
        <f>CHOOSE(MIN(D6L1739C9,RUN_YEARS),B7L816C7,B7L816C16,B7L816C25,B7L816C34,B7L816C43)</f>
        <v>275760</v>
      </c>
      <c r="AB46" s="16" t="s">
        <v>41755</v>
      </c>
      <c r="AC46" s="33">
        <f>IF(D6L1739C12=0,0,D6L1739C10/D6L1739C12)</f>
        <v>8.4841463437394861E-5</v>
      </c>
      <c r="AD46" s="16" t="s">
        <v>41756</v>
      </c>
      <c r="AE46" s="33">
        <f>IF(D6L1739C5=0,0,D6L1739C10/D6L1739C5)</f>
        <v>0.37883051748042057</v>
      </c>
      <c r="AF46" s="16" t="s">
        <v>41757</v>
      </c>
      <c r="AG46" s="33">
        <f>CHOOSE(MIN(D6L1739C9,RUN_YEARS),B7L816C5,B7L816C14,B7L816C23,B7L816C32,B7L816C41)</f>
        <v>5926.8400534212096</v>
      </c>
      <c r="AH46" s="16" t="s">
        <v>41758</v>
      </c>
      <c r="AI46" s="33">
        <f>IF(D6L1739C15=0,0,D6L1739C11/D6L1739C15)</f>
        <v>2.2058780493722653E-4</v>
      </c>
      <c r="AJ46" s="16" t="s">
        <v>41759</v>
      </c>
      <c r="AK46" s="33">
        <f>IF(D6L1739C5=0,0,D6L1739C11/D6L1739C5)</f>
        <v>2.1169482519579428E-2</v>
      </c>
      <c r="AL46" s="16" t="s">
        <v>41760</v>
      </c>
      <c r="AM46" s="33">
        <f>D6L1739C8*CHOOSE(MIN(D6L1739C9,RUN_YEARS),B7L816C4,B7L816C13,B7L816C22,B7L816C31,B7L816C40)</f>
        <v>8.4200481837895325</v>
      </c>
      <c r="AN46" s="16" t="s">
        <v>41761</v>
      </c>
      <c r="AO46" s="33">
        <f>D6L1739C8-D6L1739C18</f>
        <v>28.634857708851804</v>
      </c>
      <c r="AP46" s="16" t="s">
        <v>41762</v>
      </c>
      <c r="AQ46" s="33">
        <f>CHOOSE(MIN(D6L1739C9,RUN_YEARS),B7L816C2,B7L816C11,B7L816C20,B7L816C29,B7L816C38)</f>
        <v>671.37552406733505</v>
      </c>
      <c r="AR46" s="16" t="s">
        <v>41763</v>
      </c>
      <c r="AS46" s="33">
        <f>IF(D6L1739C20=0,0,D6L1739C18/D6L1739C20)</f>
        <v>1.2541488156701183E-2</v>
      </c>
      <c r="AT46" s="16" t="s">
        <v>41764</v>
      </c>
      <c r="AU46" s="33">
        <f>IF(D6L1739C5=0,0,D6L1739C18/D6L1739C5)</f>
        <v>0.13633900258472906</v>
      </c>
      <c r="AV46" s="16" t="s">
        <v>41765</v>
      </c>
      <c r="AW46" s="33">
        <f>CHOOSE(MIN(D6L1739C9,RUN_YEARS),B7L816C1,B7L816C10,B7L816C19,B7L816C28,B7L816C37)</f>
        <v>2283.2105210378559</v>
      </c>
      <c r="AX46" s="16" t="s">
        <v>41766</v>
      </c>
      <c r="AY46" s="33">
        <f>IF(D6L1739C23=0,0,D6L1739C19/D6L1739C23)</f>
        <v>1.2541488156701181E-2</v>
      </c>
      <c r="AZ46" s="16" t="s">
        <v>41767</v>
      </c>
      <c r="BA46" s="33">
        <f>IF(D6L1739C5=0,0,D6L1739C19/D6L1739C5)</f>
        <v>0.46366099741527095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66.523810933786251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64.14099371076091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25.894679206606895</v>
      </c>
      <c r="R47" s="16" t="s">
        <v>41771</v>
      </c>
      <c r="S47" s="15">
        <f>SUM(D6L1738C8:D6L1739C8)</f>
        <v>38.246314504154007</v>
      </c>
      <c r="U47" s="21" t="str">
        <f>NULL_VALUE</f>
        <v>n/a</v>
      </c>
      <c r="V47" s="16" t="s">
        <v>41772</v>
      </c>
      <c r="W47" s="33">
        <f>SUM(D6L1738C10:D6L1739C10)</f>
        <v>24.524236809570944</v>
      </c>
      <c r="X47" s="16" t="s">
        <v>41773</v>
      </c>
      <c r="Y47" s="33">
        <f>SUM(D6L1738C11:D6L1739C11)</f>
        <v>1.3704423970359538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8.8933263742279315E-5</v>
      </c>
      <c r="AD47" s="16" t="s">
        <v>41775</v>
      </c>
      <c r="AE47" s="33">
        <f>IF(D6L1740C5=0,0,D6L1740C10/D6L1740C5)</f>
        <v>0.38234887535670531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2.312264857299261E-4</v>
      </c>
      <c r="AJ47" s="16" t="s">
        <v>41777</v>
      </c>
      <c r="AK47" s="33">
        <f>IF(D6L1740C5=0,0,D6L1740C11/D6L1740C5)</f>
        <v>2.1366092381042034E-2</v>
      </c>
      <c r="AL47" s="16" t="s">
        <v>41778</v>
      </c>
      <c r="AM47" s="33">
        <f>SUM(D6L1738C18:D6L1739C18)</f>
        <v>8.6907739533970236</v>
      </c>
      <c r="AN47" s="16" t="s">
        <v>41779</v>
      </c>
      <c r="AO47" s="33">
        <f>SUM(D6L1738C19:D6L1739C19)</f>
        <v>29.555540550756984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1.2944728608434332E-2</v>
      </c>
      <c r="AT47" s="16" t="s">
        <v>41781</v>
      </c>
      <c r="AU47" s="33">
        <f>IF(D6L1740C5=0,0,D6L1740C18/D6L1740C5)</f>
        <v>0.13549484425806418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1.294472860843433E-2</v>
      </c>
      <c r="AZ47" s="16" t="s">
        <v>41783</v>
      </c>
      <c r="BA47" s="33">
        <f>IF(D6L1740C5=0,0,D6L1740C19/D6L1740C5)</f>
        <v>0.46079018800418836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243.04597475535934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239.90207562154745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96.275220162000167</v>
      </c>
      <c r="R48" s="16" t="s">
        <v>41788</v>
      </c>
      <c r="S48" s="15">
        <f>SUM(D6L1728C8,D6L1737C8,D6L1740C8)</f>
        <v>143.62685545954727</v>
      </c>
      <c r="U48" s="21" t="str">
        <f>NULL_VALUE</f>
        <v>n/a</v>
      </c>
      <c r="V48" s="16" t="s">
        <v>41789</v>
      </c>
      <c r="W48" s="33">
        <f>SUM(D6L1728C10,D6L1737C10,D6L1740C10)</f>
        <v>91.179978686279867</v>
      </c>
      <c r="X48" s="16" t="s">
        <v>41790</v>
      </c>
      <c r="Y48" s="33">
        <f>SUM(D6L1728C11,D6L1737C11,D6L1740C11)</f>
        <v>5.0952414757203144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3.3064976315013003E-4</v>
      </c>
      <c r="AD48" s="16" t="s">
        <v>41792</v>
      </c>
      <c r="AE48" s="33">
        <f>IF(D6L1741C5=0,0,D6L1741C10/D6L1741C5)</f>
        <v>0.38007165402820003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8.5968938419033879E-4</v>
      </c>
      <c r="AJ48" s="16" t="s">
        <v>41794</v>
      </c>
      <c r="AK48" s="33">
        <f>IF(D6L1741C5=0,0,D6L1741C11/D6L1741C5)</f>
        <v>2.1238838649142024E-2</v>
      </c>
      <c r="AL48" s="16" t="s">
        <v>41795</v>
      </c>
      <c r="AM48" s="33">
        <f>SUM(D6L1728C18,D6L1737C18,D6L1740C18)</f>
        <v>32.636570362892869</v>
      </c>
      <c r="AN48" s="16" t="s">
        <v>41796</v>
      </c>
      <c r="AO48" s="33">
        <f>SUM(D6L1728C19,D6L1737C19,D6L1740C19)</f>
        <v>110.99028509665442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4.8611498621775225E-2</v>
      </c>
      <c r="AT48" s="16" t="s">
        <v>41798</v>
      </c>
      <c r="AU48" s="33">
        <f>IF(D6L1741C5=0,0,D6L1741C18/D6L1741C5)</f>
        <v>0.1360412171438567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4.8611498621775218E-2</v>
      </c>
      <c r="AZ48" s="16" t="s">
        <v>41800</v>
      </c>
      <c r="BA48" s="33">
        <f>IF(D6L1741C5=0,0,D6L1741C19/D6L1741C5)</f>
        <v>0.46264829017880127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FF1FE1-4A07-4E31-8139-50D93678C73F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2009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2009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5700</v>
      </c>
      <c r="R9" s="16" t="s">
        <v>41826</v>
      </c>
      <c r="S9" s="21">
        <f>IF(D6L1802C7=0,0,D6L1802C5/D6L1802C7)</f>
        <v>0.35245614035087719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13339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13339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28840</v>
      </c>
      <c r="R10" s="16" t="s">
        <v>41830</v>
      </c>
      <c r="S10" s="21">
        <f>IF(D6L1803C7=0,0,D6L1803C5/D6L1803C7)</f>
        <v>0.46251733703190012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241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241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51532</v>
      </c>
      <c r="R11" s="16" t="s">
        <v>41834</v>
      </c>
      <c r="S11" s="21">
        <f>IF(D6L1804C7=0,0,D6L1804C5/D6L1804C7)</f>
        <v>4.6767057362415588E-3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2160</v>
      </c>
      <c r="R12" s="16" t="s">
        <v>41838</v>
      </c>
      <c r="S12" s="21">
        <f>IF(D6L1805C7=0,0,D6L1805C5/D6L1805C7)</f>
        <v>0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48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48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81986</v>
      </c>
      <c r="R13" s="16" t="s">
        <v>41842</v>
      </c>
      <c r="S13" s="21">
        <f>IF(D6L1806C7=0,0,D6L1806C5/D6L1806C7)</f>
        <v>5.8546581123606473E-4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124</v>
      </c>
      <c r="R14" s="16" t="s">
        <v>41846</v>
      </c>
      <c r="S14" s="21">
        <f>IF(D6L1807C7=0,0,D6L1807C5/D6L1807C7)</f>
        <v>0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70585</v>
      </c>
      <c r="R15" s="16" t="s">
        <v>41850</v>
      </c>
      <c r="S15" s="21">
        <f>IF(D6L1808C7=0,0,D6L1808C5/D6L1808C7)</f>
        <v>0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0</v>
      </c>
      <c r="R16" s="16" t="s">
        <v>41854</v>
      </c>
      <c r="S16" s="21">
        <f>IF(D6L1809C7=0,0,D6L1809C5/D6L1809C7)</f>
        <v>0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23</v>
      </c>
      <c r="R17" s="16" t="s">
        <v>41858</v>
      </c>
      <c r="S17" s="21">
        <f>IF(D6L1810C7=0,0,D6L1810C5/D6L1810C7)</f>
        <v>0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6103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6103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39897</v>
      </c>
      <c r="R18" s="16" t="s">
        <v>41862</v>
      </c>
      <c r="S18" s="21">
        <f>IF(D6L1811C7=0,0,D6L1811C5/D6L1811C7)</f>
        <v>0.15296889490437879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8136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8136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20997</v>
      </c>
      <c r="R19" s="16" t="s">
        <v>41866</v>
      </c>
      <c r="S19" s="21">
        <f>IF(D6L1812C7=0,0,D6L1812C5/D6L1812C7)</f>
        <v>0.38748392627518219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10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10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0</v>
      </c>
      <c r="R20" s="16" t="s">
        <v>41870</v>
      </c>
      <c r="S20" s="21">
        <f>IF(D6L1813C7=0,0,D6L1813C5/D6L1813C7)</f>
        <v>0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3849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3849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10413</v>
      </c>
      <c r="R21" s="16" t="s">
        <v>41874</v>
      </c>
      <c r="S21" s="21">
        <f>IF(D6L1814C7=0,0,D6L1814C5/D6L1814C7)</f>
        <v>0.3696341112071449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210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210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15484</v>
      </c>
      <c r="R22" s="16" t="s">
        <v>41878</v>
      </c>
      <c r="S22" s="21">
        <f>IF(D6L1815C7=0,0,D6L1815C5/D6L1815C7)</f>
        <v>1.3562386980108499E-2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140805</v>
      </c>
      <c r="R23" s="16" t="s">
        <v>41883</v>
      </c>
      <c r="S23" s="21">
        <f>IF(D6L1816C7=0,0,D6L1816C5/D6L1816C7)</f>
        <v>0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118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20997</v>
      </c>
      <c r="R25" s="16" t="s">
        <v>41892</v>
      </c>
      <c r="S25" s="21">
        <f>IF(D6L1818C7=0,0,D6L1818C5/D6L1818C7)</f>
        <v>0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33945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33945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489661</v>
      </c>
      <c r="R26" s="16" t="s">
        <v>41896</v>
      </c>
      <c r="S26" s="21">
        <f>SUM(D6L1801C8:D6L1818C8)</f>
        <v>1.7438849682970692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7B395C-C13C-4321-943A-F496CA486A28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0</v>
      </c>
      <c r="F9" s="16" t="s">
        <v>41934</v>
      </c>
      <c r="G9" s="6">
        <f>D6L237C10</f>
        <v>-219.89243317718478</v>
      </c>
      <c r="H9" s="16" t="s">
        <v>41935</v>
      </c>
      <c r="I9" s="6">
        <f>D6L240C10</f>
        <v>0</v>
      </c>
      <c r="J9" s="16" t="s">
        <v>41936</v>
      </c>
      <c r="K9" s="6">
        <f>D6L228C11</f>
        <v>0</v>
      </c>
      <c r="L9" s="16" t="s">
        <v>41937</v>
      </c>
      <c r="M9" s="6">
        <f>D6L237C11</f>
        <v>-7.1075668228152153</v>
      </c>
      <c r="N9" s="16" t="s">
        <v>41938</v>
      </c>
      <c r="O9" s="6">
        <f>D6L240C11</f>
        <v>0</v>
      </c>
      <c r="P9" s="16" t="s">
        <v>41939</v>
      </c>
      <c r="Q9" s="6">
        <f>D6L228C18</f>
        <v>0</v>
      </c>
      <c r="R9" s="16" t="s">
        <v>41940</v>
      </c>
      <c r="S9" s="6">
        <f>D6L237C18</f>
        <v>-264.71972763747902</v>
      </c>
      <c r="T9" s="16" t="s">
        <v>41941</v>
      </c>
      <c r="U9" s="6">
        <f>D6L240C18</f>
        <v>0</v>
      </c>
      <c r="V9" s="16" t="s">
        <v>41942</v>
      </c>
      <c r="W9" s="6">
        <f>D6L228C19</f>
        <v>0</v>
      </c>
      <c r="X9" s="16" t="s">
        <v>41943</v>
      </c>
      <c r="Y9" s="6">
        <f>D6L237C19</f>
        <v>-574.28027236252092</v>
      </c>
      <c r="Z9" s="16" t="s">
        <v>41944</v>
      </c>
      <c r="AA9" s="6">
        <f>D6L240C19</f>
        <v>0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3074.906903271366</v>
      </c>
      <c r="F10" s="16" t="s">
        <v>41946</v>
      </c>
      <c r="G10" s="6">
        <f>D6L337C10</f>
        <v>-490.8270973584797</v>
      </c>
      <c r="H10" s="16" t="s">
        <v>41947</v>
      </c>
      <c r="I10" s="6">
        <f>D6L340C10</f>
        <v>2280.9587863119023</v>
      </c>
      <c r="J10" s="16" t="s">
        <v>41948</v>
      </c>
      <c r="K10" s="6">
        <f>D6L328C11</f>
        <v>181.48144629764406</v>
      </c>
      <c r="L10" s="16" t="s">
        <v>41949</v>
      </c>
      <c r="M10" s="6">
        <f>D6L337C11</f>
        <v>-28.347167356498346</v>
      </c>
      <c r="N10" s="16" t="s">
        <v>41950</v>
      </c>
      <c r="O10" s="6">
        <f>D6L340C11</f>
        <v>131.7342110833689</v>
      </c>
      <c r="P10" s="16" t="s">
        <v>41951</v>
      </c>
      <c r="Q10" s="6">
        <f>D6L328C18</f>
        <v>748.75119835534701</v>
      </c>
      <c r="R10" s="16" t="s">
        <v>41952</v>
      </c>
      <c r="S10" s="6">
        <f>D6L337C18</f>
        <v>-616.13405733630134</v>
      </c>
      <c r="T10" s="16" t="s">
        <v>41953</v>
      </c>
      <c r="U10" s="6">
        <f>D6L340C18</f>
        <v>801.18516147421269</v>
      </c>
      <c r="V10" s="16" t="s">
        <v>41954</v>
      </c>
      <c r="W10" s="6">
        <f>D6L328C19</f>
        <v>2507.6371512136652</v>
      </c>
      <c r="X10" s="16" t="s">
        <v>41955</v>
      </c>
      <c r="Y10" s="6">
        <f>D6L337C19</f>
        <v>-2120.4402073786769</v>
      </c>
      <c r="Z10" s="16" t="s">
        <v>41956</v>
      </c>
      <c r="AA10" s="6">
        <f>D6L340C19</f>
        <v>2757.2980420684889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338.47777138990637</v>
      </c>
      <c r="F11" s="16" t="s">
        <v>41958</v>
      </c>
      <c r="G11" s="6">
        <f>D6L437C10</f>
        <v>457.55759848377562</v>
      </c>
      <c r="H11" s="16" t="s">
        <v>41959</v>
      </c>
      <c r="I11" s="6">
        <f>D6L440C10</f>
        <v>155.66310710111489</v>
      </c>
      <c r="J11" s="16" t="s">
        <v>41960</v>
      </c>
      <c r="K11" s="6">
        <f>D6L428C11</f>
        <v>24.615218724982576</v>
      </c>
      <c r="L11" s="16" t="s">
        <v>41961</v>
      </c>
      <c r="M11" s="6">
        <f>D6L437C11</f>
        <v>31.830104909905373</v>
      </c>
      <c r="N11" s="16" t="s">
        <v>41962</v>
      </c>
      <c r="O11" s="6">
        <f>D6L440C11</f>
        <v>10.828741662359279</v>
      </c>
      <c r="P11" s="16" t="s">
        <v>41963</v>
      </c>
      <c r="Q11" s="6">
        <f>D6L428C18</f>
        <v>61.573982216440683</v>
      </c>
      <c r="R11" s="16" t="s">
        <v>41964</v>
      </c>
      <c r="S11" s="6">
        <f>D6L437C18</f>
        <v>161.525491701162</v>
      </c>
      <c r="T11" s="16" t="s">
        <v>41965</v>
      </c>
      <c r="U11" s="6">
        <f>D6L440C18</f>
        <v>39.342833253842493</v>
      </c>
      <c r="V11" s="16" t="s">
        <v>41966</v>
      </c>
      <c r="W11" s="6">
        <f>D6L428C19</f>
        <v>301.51900789844808</v>
      </c>
      <c r="X11" s="16" t="s">
        <v>41967</v>
      </c>
      <c r="Y11" s="6">
        <f>D6L437C19</f>
        <v>839.26221169251892</v>
      </c>
      <c r="Z11" s="16" t="s">
        <v>41968</v>
      </c>
      <c r="AA11" s="6">
        <f>D6L440C19</f>
        <v>204.4194566635843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0</v>
      </c>
      <c r="F12" s="16" t="s">
        <v>41970</v>
      </c>
      <c r="G12" s="6">
        <f>D6L537C10</f>
        <v>1098.0797815940618</v>
      </c>
      <c r="H12" s="16" t="s">
        <v>41971</v>
      </c>
      <c r="I12" s="6">
        <f>D6L540C10</f>
        <v>71.534945414932366</v>
      </c>
      <c r="J12" s="16" t="s">
        <v>41972</v>
      </c>
      <c r="K12" s="6">
        <f>D6L528C11</f>
        <v>0</v>
      </c>
      <c r="L12" s="16" t="s">
        <v>41973</v>
      </c>
      <c r="M12" s="6">
        <f>D6L537C11</f>
        <v>57.942019419938894</v>
      </c>
      <c r="N12" s="16" t="s">
        <v>41974</v>
      </c>
      <c r="O12" s="6">
        <f>D6L540C11</f>
        <v>3.7746612458515827</v>
      </c>
      <c r="P12" s="16" t="s">
        <v>41975</v>
      </c>
      <c r="Q12" s="6">
        <f>D6L528C18</f>
        <v>0</v>
      </c>
      <c r="R12" s="16" t="s">
        <v>41976</v>
      </c>
      <c r="S12" s="6">
        <f>D6L537C18</f>
        <v>945.58496054796717</v>
      </c>
      <c r="T12" s="16" t="s">
        <v>41977</v>
      </c>
      <c r="U12" s="6">
        <f>D6L540C18</f>
        <v>24.977385559984423</v>
      </c>
      <c r="V12" s="16" t="s">
        <v>41978</v>
      </c>
      <c r="W12" s="6">
        <f>D6L528C19</f>
        <v>0</v>
      </c>
      <c r="X12" s="16" t="s">
        <v>41979</v>
      </c>
      <c r="Y12" s="6">
        <f>D6L537C19</f>
        <v>3317.8368404660337</v>
      </c>
      <c r="Z12" s="16" t="s">
        <v>41980</v>
      </c>
      <c r="AA12" s="6">
        <f>D6L540C19</f>
        <v>87.639813921550655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3016.9547374831723</v>
      </c>
      <c r="F13" s="16" t="s">
        <v>41982</v>
      </c>
      <c r="G13" s="6">
        <f>D6L637C10</f>
        <v>-1201.8545779695564</v>
      </c>
      <c r="H13" s="16" t="s">
        <v>41983</v>
      </c>
      <c r="I13" s="6">
        <f>D6L640C10</f>
        <v>10539.113431342759</v>
      </c>
      <c r="J13" s="16" t="s">
        <v>41984</v>
      </c>
      <c r="K13" s="6">
        <f>D6L628C11</f>
        <v>103.42310138460536</v>
      </c>
      <c r="L13" s="16" t="s">
        <v>41985</v>
      </c>
      <c r="M13" s="6">
        <f>D6L637C11</f>
        <v>-36.445811993678731</v>
      </c>
      <c r="N13" s="16" t="s">
        <v>41986</v>
      </c>
      <c r="O13" s="6">
        <f>D6L640C11</f>
        <v>319.59486092543227</v>
      </c>
      <c r="P13" s="16" t="s">
        <v>41987</v>
      </c>
      <c r="Q13" s="6">
        <f>D6L628C18</f>
        <v>967.88355874805518</v>
      </c>
      <c r="R13" s="16" t="s">
        <v>41988</v>
      </c>
      <c r="S13" s="6">
        <f>D6L637C18</f>
        <v>1141.3172006573045</v>
      </c>
      <c r="T13" s="16" t="s">
        <v>41989</v>
      </c>
      <c r="U13" s="6">
        <f>D6L640C18</f>
        <v>5061.9507852180268</v>
      </c>
      <c r="V13" s="16" t="s">
        <v>41990</v>
      </c>
      <c r="W13" s="6">
        <f>D6L628C19</f>
        <v>2152.4942801197226</v>
      </c>
      <c r="X13" s="16" t="s">
        <v>41991</v>
      </c>
      <c r="Y13" s="6">
        <f>D6L637C19</f>
        <v>2514.1824093794594</v>
      </c>
      <c r="Z13" s="16" t="s">
        <v>41992</v>
      </c>
      <c r="AA13" s="6">
        <f>D6L640C19</f>
        <v>11150.859387740929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1078.1777440155045</v>
      </c>
      <c r="F14" s="16" t="s">
        <v>41994</v>
      </c>
      <c r="G14" s="6">
        <f>D6L737C10</f>
        <v>155.32187213467526</v>
      </c>
      <c r="H14" s="16" t="s">
        <v>41995</v>
      </c>
      <c r="I14" s="6">
        <f>D6L740C10</f>
        <v>90.886796741699882</v>
      </c>
      <c r="J14" s="16" t="s">
        <v>41996</v>
      </c>
      <c r="K14" s="6">
        <f>D6L728C11</f>
        <v>47.859085204863931</v>
      </c>
      <c r="L14" s="16" t="s">
        <v>41997</v>
      </c>
      <c r="M14" s="6">
        <f>D6L737C11</f>
        <v>7.030378878108305</v>
      </c>
      <c r="N14" s="16" t="s">
        <v>41998</v>
      </c>
      <c r="O14" s="6">
        <f>D6L740C11</f>
        <v>4.1138354008361233</v>
      </c>
      <c r="P14" s="16" t="s">
        <v>41999</v>
      </c>
      <c r="Q14" s="6">
        <f>D6L728C18</f>
        <v>291.34262542481036</v>
      </c>
      <c r="R14" s="16" t="s">
        <v>42000</v>
      </c>
      <c r="S14" s="6">
        <f>D6L737C18</f>
        <v>54.452489936721278</v>
      </c>
      <c r="T14" s="16" t="s">
        <v>42001</v>
      </c>
      <c r="U14" s="6">
        <f>D6L740C18</f>
        <v>31.068022025354622</v>
      </c>
      <c r="V14" s="16" t="s">
        <v>42002</v>
      </c>
      <c r="W14" s="6">
        <f>D6L728C19</f>
        <v>834.69420379555754</v>
      </c>
      <c r="X14" s="16" t="s">
        <v>42003</v>
      </c>
      <c r="Y14" s="6">
        <f>D6L737C19</f>
        <v>165.49976107606227</v>
      </c>
      <c r="Z14" s="16" t="s">
        <v>42004</v>
      </c>
      <c r="AA14" s="6">
        <f>D6L740C19</f>
        <v>94.426356412300123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0</v>
      </c>
      <c r="F15" s="16" t="s">
        <v>42006</v>
      </c>
      <c r="G15" s="6">
        <f>D6L837C10</f>
        <v>12.807772851576187</v>
      </c>
      <c r="H15" s="16" t="s">
        <v>42007</v>
      </c>
      <c r="I15" s="6">
        <f>D6L840C10</f>
        <v>0</v>
      </c>
      <c r="J15" s="16" t="s">
        <v>42008</v>
      </c>
      <c r="K15" s="6">
        <f>D6L828C11</f>
        <v>0</v>
      </c>
      <c r="L15" s="16" t="s">
        <v>42009</v>
      </c>
      <c r="M15" s="6">
        <f>D6L837C11</f>
        <v>94.192227148423811</v>
      </c>
      <c r="N15" s="16" t="s">
        <v>42010</v>
      </c>
      <c r="O15" s="6">
        <f>D6L840C11</f>
        <v>0</v>
      </c>
      <c r="P15" s="16" t="s">
        <v>42011</v>
      </c>
      <c r="Q15" s="6">
        <f>D6L828C18</f>
        <v>0</v>
      </c>
      <c r="R15" s="16" t="s">
        <v>42012</v>
      </c>
      <c r="S15" s="6">
        <f>D6L837C18</f>
        <v>0.92660364206509105</v>
      </c>
      <c r="T15" s="16" t="s">
        <v>42013</v>
      </c>
      <c r="U15" s="6">
        <f>D6L840C18</f>
        <v>0</v>
      </c>
      <c r="V15" s="16" t="s">
        <v>42014</v>
      </c>
      <c r="W15" s="6">
        <f>D6L828C19</f>
        <v>0</v>
      </c>
      <c r="X15" s="16" t="s">
        <v>42015</v>
      </c>
      <c r="Y15" s="6">
        <f>D6L837C19</f>
        <v>217.07339635793488</v>
      </c>
      <c r="Z15" s="16" t="s">
        <v>42016</v>
      </c>
      <c r="AA15" s="6">
        <f>D6L840C19</f>
        <v>0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0</v>
      </c>
      <c r="H16" s="16" t="s">
        <v>42019</v>
      </c>
      <c r="I16" s="6">
        <f>D6L940C10</f>
        <v>0</v>
      </c>
      <c r="J16" s="16" t="s">
        <v>42020</v>
      </c>
      <c r="K16" s="6">
        <f>D6L928C11</f>
        <v>0</v>
      </c>
      <c r="L16" s="16" t="s">
        <v>42021</v>
      </c>
      <c r="M16" s="6">
        <f>D6L937C11</f>
        <v>0</v>
      </c>
      <c r="N16" s="16" t="s">
        <v>42022</v>
      </c>
      <c r="O16" s="6">
        <f>D6L940C11</f>
        <v>0</v>
      </c>
      <c r="P16" s="16" t="s">
        <v>42023</v>
      </c>
      <c r="Q16" s="6">
        <f>D6L928C18</f>
        <v>0</v>
      </c>
      <c r="R16" s="16" t="s">
        <v>42024</v>
      </c>
      <c r="S16" s="6">
        <f>D6L937C18</f>
        <v>0</v>
      </c>
      <c r="T16" s="16" t="s">
        <v>42025</v>
      </c>
      <c r="U16" s="6">
        <f>D6L940C18</f>
        <v>0</v>
      </c>
      <c r="V16" s="16" t="s">
        <v>42026</v>
      </c>
      <c r="W16" s="6">
        <f>D6L928C19</f>
        <v>0</v>
      </c>
      <c r="X16" s="16" t="s">
        <v>42027</v>
      </c>
      <c r="Y16" s="6">
        <f>D6L937C19</f>
        <v>0</v>
      </c>
      <c r="Z16" s="16" t="s">
        <v>42028</v>
      </c>
      <c r="AA16" s="6">
        <f>D6L940C19</f>
        <v>0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0</v>
      </c>
      <c r="F17" s="16" t="s">
        <v>42030</v>
      </c>
      <c r="G17" s="6">
        <f>D6L1037C10</f>
        <v>0</v>
      </c>
      <c r="H17" s="16" t="s">
        <v>42031</v>
      </c>
      <c r="I17" s="6">
        <f>D6L1040C10</f>
        <v>0</v>
      </c>
      <c r="J17" s="16" t="s">
        <v>42032</v>
      </c>
      <c r="K17" s="6">
        <f>D6L1028C11</f>
        <v>0</v>
      </c>
      <c r="L17" s="16" t="s">
        <v>42033</v>
      </c>
      <c r="M17" s="6">
        <f>D6L1037C11</f>
        <v>0</v>
      </c>
      <c r="N17" s="16" t="s">
        <v>42034</v>
      </c>
      <c r="O17" s="6">
        <f>D6L1040C11</f>
        <v>0</v>
      </c>
      <c r="P17" s="16" t="s">
        <v>42035</v>
      </c>
      <c r="Q17" s="6">
        <f>D6L1028C18</f>
        <v>0</v>
      </c>
      <c r="R17" s="16" t="s">
        <v>42036</v>
      </c>
      <c r="S17" s="6">
        <f>D6L1037C18</f>
        <v>0</v>
      </c>
      <c r="T17" s="16" t="s">
        <v>42037</v>
      </c>
      <c r="U17" s="6">
        <f>D6L1040C18</f>
        <v>0</v>
      </c>
      <c r="V17" s="16" t="s">
        <v>42038</v>
      </c>
      <c r="W17" s="6">
        <f>D6L1028C19</f>
        <v>0</v>
      </c>
      <c r="X17" s="16" t="s">
        <v>42039</v>
      </c>
      <c r="Y17" s="6">
        <f>D6L1037C19</f>
        <v>0</v>
      </c>
      <c r="Z17" s="16" t="s">
        <v>42040</v>
      </c>
      <c r="AA17" s="6">
        <f>D6L1040C19</f>
        <v>0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</v>
      </c>
      <c r="F18" s="16" t="s">
        <v>42042</v>
      </c>
      <c r="G18" s="6">
        <f>D6L1137C10</f>
        <v>490.11540555550289</v>
      </c>
      <c r="H18" s="16" t="s">
        <v>42043</v>
      </c>
      <c r="I18" s="6">
        <f>D6L1140C10</f>
        <v>0</v>
      </c>
      <c r="J18" s="16" t="s">
        <v>42044</v>
      </c>
      <c r="K18" s="6">
        <f>D6L1128C11</f>
        <v>0</v>
      </c>
      <c r="L18" s="16" t="s">
        <v>42045</v>
      </c>
      <c r="M18" s="6">
        <f>D6L1137C11</f>
        <v>24.884594444497111</v>
      </c>
      <c r="N18" s="16" t="s">
        <v>42046</v>
      </c>
      <c r="O18" s="6">
        <f>D6L1140C11</f>
        <v>0</v>
      </c>
      <c r="P18" s="16" t="s">
        <v>42047</v>
      </c>
      <c r="Q18" s="6">
        <f>D6L1128C18</f>
        <v>0</v>
      </c>
      <c r="R18" s="16" t="s">
        <v>42048</v>
      </c>
      <c r="S18" s="6">
        <f>D6L1137C18</f>
        <v>528.82015707097787</v>
      </c>
      <c r="T18" s="16" t="s">
        <v>42049</v>
      </c>
      <c r="U18" s="6">
        <f>D6L1140C18</f>
        <v>0</v>
      </c>
      <c r="V18" s="16" t="s">
        <v>42050</v>
      </c>
      <c r="W18" s="6">
        <f>D6L1128C19</f>
        <v>0</v>
      </c>
      <c r="X18" s="16" t="s">
        <v>42051</v>
      </c>
      <c r="Y18" s="6">
        <f>D6L1137C19</f>
        <v>2116.179842929022</v>
      </c>
      <c r="Z18" s="16" t="s">
        <v>42052</v>
      </c>
      <c r="AA18" s="6">
        <f>D6L1140C19</f>
        <v>0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0</v>
      </c>
      <c r="F19" s="16" t="s">
        <v>42054</v>
      </c>
      <c r="G19" s="6">
        <f>D6L1237C10</f>
        <v>124.38810927807492</v>
      </c>
      <c r="H19" s="16" t="s">
        <v>42055</v>
      </c>
      <c r="I19" s="6">
        <f>D6L1240C10</f>
        <v>1309.9494125978551</v>
      </c>
      <c r="J19" s="16" t="s">
        <v>42056</v>
      </c>
      <c r="K19" s="6">
        <f>D6L1228C11</f>
        <v>0</v>
      </c>
      <c r="L19" s="16" t="s">
        <v>42057</v>
      </c>
      <c r="M19" s="6">
        <f>D6L1237C11</f>
        <v>3.6561067319721197</v>
      </c>
      <c r="N19" s="16" t="s">
        <v>42058</v>
      </c>
      <c r="O19" s="6">
        <f>D6L1240C11</f>
        <v>38.502995935368922</v>
      </c>
      <c r="P19" s="16" t="s">
        <v>42059</v>
      </c>
      <c r="Q19" s="6">
        <f>D6L1228C18</f>
        <v>0</v>
      </c>
      <c r="R19" s="16" t="s">
        <v>42060</v>
      </c>
      <c r="S19" s="6">
        <f>D6L1237C18</f>
        <v>138.97569020848903</v>
      </c>
      <c r="T19" s="16" t="s">
        <v>42061</v>
      </c>
      <c r="U19" s="6">
        <f>D6L1240C18</f>
        <v>664.37356491292405</v>
      </c>
      <c r="V19" s="16" t="s">
        <v>42062</v>
      </c>
      <c r="W19" s="6">
        <f>D6L1228C19</f>
        <v>0</v>
      </c>
      <c r="X19" s="16" t="s">
        <v>42063</v>
      </c>
      <c r="Y19" s="6">
        <f>D6L1237C19</f>
        <v>283.26852580155787</v>
      </c>
      <c r="Z19" s="16" t="s">
        <v>42064</v>
      </c>
      <c r="AA19" s="6">
        <f>D6L1240C19</f>
        <v>1354.1657539680562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520.74634534735128</v>
      </c>
      <c r="F20" s="16" t="s">
        <v>42066</v>
      </c>
      <c r="G20" s="6">
        <f>D6L1337C10</f>
        <v>8.4051666670830905</v>
      </c>
      <c r="H20" s="16" t="s">
        <v>42067</v>
      </c>
      <c r="I20" s="6">
        <f>D6L1340C10</f>
        <v>15.177137696579287</v>
      </c>
      <c r="J20" s="16" t="s">
        <v>42068</v>
      </c>
      <c r="K20" s="6">
        <f>D6L1328C11</f>
        <v>13.917452368854828</v>
      </c>
      <c r="L20" s="16" t="s">
        <v>42069</v>
      </c>
      <c r="M20" s="6">
        <f>D6L1337C11</f>
        <v>0.24701798385274509</v>
      </c>
      <c r="N20" s="16" t="s">
        <v>42070</v>
      </c>
      <c r="O20" s="6">
        <f>D6L1340C11</f>
        <v>0.44603826467198004</v>
      </c>
      <c r="P20" s="16" t="s">
        <v>42071</v>
      </c>
      <c r="Q20" s="6">
        <f>D6L1328C18</f>
        <v>201.29323427198193</v>
      </c>
      <c r="R20" s="16" t="s">
        <v>42072</v>
      </c>
      <c r="S20" s="6">
        <f>D6L1337C18</f>
        <v>18.833774844968914</v>
      </c>
      <c r="T20" s="16" t="s">
        <v>42073</v>
      </c>
      <c r="U20" s="6">
        <f>D6L1340C18</f>
        <v>5.2871846857963227</v>
      </c>
      <c r="V20" s="16" t="s">
        <v>42074</v>
      </c>
      <c r="W20" s="6">
        <f>D6L1328C19</f>
        <v>333.37056344422433</v>
      </c>
      <c r="X20" s="16" t="s">
        <v>42075</v>
      </c>
      <c r="Y20" s="6">
        <f>D6L1337C19</f>
        <v>36.818409805966922</v>
      </c>
      <c r="Z20" s="16" t="s">
        <v>42076</v>
      </c>
      <c r="AA20" s="6">
        <f>D6L1340C19</f>
        <v>10.335991275454944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0</v>
      </c>
      <c r="F21" s="16" t="s">
        <v>42078</v>
      </c>
      <c r="G21" s="6">
        <f>D6L1437C10</f>
        <v>254.54600164187266</v>
      </c>
      <c r="H21" s="16" t="s">
        <v>42079</v>
      </c>
      <c r="I21" s="6">
        <f>D6L1440C10</f>
        <v>255.49865853890427</v>
      </c>
      <c r="J21" s="16" t="s">
        <v>42080</v>
      </c>
      <c r="K21" s="6">
        <f>D6L1428C11</f>
        <v>0</v>
      </c>
      <c r="L21" s="16" t="s">
        <v>42081</v>
      </c>
      <c r="M21" s="6">
        <f>D6L1437C11</f>
        <v>5.5739318434057337</v>
      </c>
      <c r="N21" s="16" t="s">
        <v>42082</v>
      </c>
      <c r="O21" s="6">
        <f>D6L1440C11</f>
        <v>5.5947926881251862</v>
      </c>
      <c r="P21" s="16" t="s">
        <v>42083</v>
      </c>
      <c r="Q21" s="6">
        <f>D6L1428C18</f>
        <v>0</v>
      </c>
      <c r="R21" s="16" t="s">
        <v>42084</v>
      </c>
      <c r="S21" s="6">
        <f>D6L1437C18</f>
        <v>-239.49017419860721</v>
      </c>
      <c r="T21" s="16" t="s">
        <v>42085</v>
      </c>
      <c r="U21" s="6">
        <f>D6L1440C18</f>
        <v>150.36603805563851</v>
      </c>
      <c r="V21" s="16" t="s">
        <v>42086</v>
      </c>
      <c r="W21" s="6">
        <f>D6L1428C19</f>
        <v>0</v>
      </c>
      <c r="X21" s="16" t="s">
        <v>42087</v>
      </c>
      <c r="Y21" s="6">
        <f>D6L1437C19</f>
        <v>-380.98989231611438</v>
      </c>
      <c r="Z21" s="16" t="s">
        <v>42088</v>
      </c>
      <c r="AA21" s="6">
        <f>D6L1440C19</f>
        <v>239.20789585008217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39.66686878685865</v>
      </c>
      <c r="F22" s="16" t="s">
        <v>42090</v>
      </c>
      <c r="G22" s="6">
        <f>D6L1537C10</f>
        <v>35.366205796592801</v>
      </c>
      <c r="H22" s="16" t="s">
        <v>42091</v>
      </c>
      <c r="I22" s="6">
        <f>D6L1540C10</f>
        <v>11.690076303621568</v>
      </c>
      <c r="J22" s="16" t="s">
        <v>42092</v>
      </c>
      <c r="K22" s="6">
        <f>D6L1528C11</f>
        <v>46.486496390215997</v>
      </c>
      <c r="L22" s="16" t="s">
        <v>42093</v>
      </c>
      <c r="M22" s="6">
        <f>D6L1537C11</f>
        <v>42.318302751189037</v>
      </c>
      <c r="N22" s="16" t="s">
        <v>42094</v>
      </c>
      <c r="O22" s="6">
        <f>D6L1540C11</f>
        <v>13.988048111421056</v>
      </c>
      <c r="P22" s="16" t="s">
        <v>42095</v>
      </c>
      <c r="Q22" s="6">
        <f>D6L1528C18</f>
        <v>1.1972732133392345</v>
      </c>
      <c r="R22" s="16" t="s">
        <v>42096</v>
      </c>
      <c r="S22" s="6">
        <f>D6L1537C18</f>
        <v>1.4781995733576769</v>
      </c>
      <c r="T22" s="16" t="s">
        <v>42097</v>
      </c>
      <c r="U22" s="6">
        <f>D6L1540C18</f>
        <v>0.4621931992985866</v>
      </c>
      <c r="V22" s="16" t="s">
        <v>42098</v>
      </c>
      <c r="W22" s="6">
        <f>D6L1528C19</f>
        <v>84.956091963735375</v>
      </c>
      <c r="X22" s="16" t="s">
        <v>42099</v>
      </c>
      <c r="Y22" s="6">
        <f>D6L1537C19</f>
        <v>116.00630897442416</v>
      </c>
      <c r="Z22" s="16" t="s">
        <v>42100</v>
      </c>
      <c r="AA22" s="6">
        <f>D6L1540C19</f>
        <v>36.27204881538399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2484.0136418517914</v>
      </c>
      <c r="H23" s="16" t="s">
        <v>42103</v>
      </c>
      <c r="I23" s="6">
        <f>D6L1640C10</f>
        <v>6665.7402310041925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73.011954687583057</v>
      </c>
      <c r="N23" s="16" t="s">
        <v>42106</v>
      </c>
      <c r="O23" s="6">
        <f>D6L1640C11</f>
        <v>195.92433612500906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1260.1377701673175</v>
      </c>
      <c r="T23" s="16" t="s">
        <v>42109</v>
      </c>
      <c r="U23" s="6">
        <f>D6L1640C18</f>
        <v>3380.5058262757052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2568.4878263720557</v>
      </c>
      <c r="Z23" s="16" t="s">
        <v>42112</v>
      </c>
      <c r="AA23" s="6">
        <f>D6L1640C19</f>
        <v>6890.3482359838181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66.655741876708916</v>
      </c>
      <c r="H24" s="16" t="s">
        <v>42115</v>
      </c>
      <c r="I24" s="6">
        <f>D6L1740C10</f>
        <v>24.524236809570944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3.7247990786843608</v>
      </c>
      <c r="N24" s="16" t="s">
        <v>42118</v>
      </c>
      <c r="O24" s="6">
        <f>D6L1740C11</f>
        <v>1.3704423970359538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23.945796409495848</v>
      </c>
      <c r="T24" s="16" t="s">
        <v>42121</v>
      </c>
      <c r="U24" s="6">
        <f>D6L1740C18</f>
        <v>8.6907739533970236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81.434744545897431</v>
      </c>
      <c r="Z24" s="16" t="s">
        <v>42124</v>
      </c>
      <c r="AA24" s="6">
        <f>D6L1740C19</f>
        <v>29.555540550756984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8068.9303702941597</v>
      </c>
      <c r="F25" s="16" t="s">
        <v>42126</v>
      </c>
      <c r="G25" s="6">
        <f>SUM(D6L1901C2:D6L1916C2)</f>
        <v>3208.0274473497857</v>
      </c>
      <c r="H25" s="16" t="s">
        <v>42127</v>
      </c>
      <c r="I25" s="6">
        <f>SUM(D6L1901C3:D6L1916C3)</f>
        <v>21396.212583053559</v>
      </c>
      <c r="J25" s="16" t="s">
        <v>42128</v>
      </c>
      <c r="K25" s="6">
        <f>SUM(D6L1901C4:D6L1916C4)</f>
        <v>417.78280037116673</v>
      </c>
      <c r="L25" s="16" t="s">
        <v>42129</v>
      </c>
      <c r="M25" s="6">
        <f>SUM(D6L1901C5:D6L1916C5)</f>
        <v>268.7860926258839</v>
      </c>
      <c r="N25" s="16" t="s">
        <v>42130</v>
      </c>
      <c r="O25" s="6">
        <f>SUM(D6L1901C6:D6L1916C6)</f>
        <v>724.50252144244439</v>
      </c>
      <c r="P25" s="16" t="s">
        <v>42131</v>
      </c>
      <c r="Q25" s="6">
        <f>SUM(D6L1901C7:D6L1916C7)</f>
        <v>2272.0418722299742</v>
      </c>
      <c r="R25" s="16" t="s">
        <v>42132</v>
      </c>
      <c r="S25" s="6">
        <f>SUM(D6L1901C8:D6L1916C8)</f>
        <v>3131.7083791779437</v>
      </c>
      <c r="T25" s="16" t="s">
        <v>42133</v>
      </c>
      <c r="U25" s="6">
        <f>SUM(D6L1901C9:D6L1916C9)</f>
        <v>10159.518994660782</v>
      </c>
      <c r="V25" s="16" t="s">
        <v>42134</v>
      </c>
      <c r="W25" s="6">
        <f>SUM(D6L1901C10:D6L1916C10)</f>
        <v>6214.6712984353535</v>
      </c>
      <c r="X25" s="16" t="s">
        <v>42135</v>
      </c>
      <c r="Y25" s="6">
        <f>SUM(D6L1901C11:D6L1916C11)</f>
        <v>9098.9051607977235</v>
      </c>
      <c r="Z25" s="16" t="s">
        <v>42136</v>
      </c>
      <c r="AA25" s="6">
        <f>SUM(D6L1901C12:D6L1916C12)</f>
        <v>22824.972982699648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8068.9303702941597</v>
      </c>
      <c r="F26" s="16" t="s">
        <v>42138</v>
      </c>
      <c r="G26" s="6">
        <f>SUM(D6L1917C2:D6L1918C2)</f>
        <v>3274.6831892264945</v>
      </c>
      <c r="H26" s="16" t="s">
        <v>42139</v>
      </c>
      <c r="I26" s="6">
        <f>SUM(D6L1917C3:D6L1918C3)</f>
        <v>21420.73681986313</v>
      </c>
      <c r="J26" s="16" t="s">
        <v>42140</v>
      </c>
      <c r="K26" s="6">
        <f>SUM(D6L1917C4:D6L1918C4)</f>
        <v>417.78280037116673</v>
      </c>
      <c r="L26" s="16" t="s">
        <v>42141</v>
      </c>
      <c r="M26" s="6">
        <f>SUM(D6L1917C5:D6L1918C5)</f>
        <v>272.51089170456828</v>
      </c>
      <c r="N26" s="16" t="s">
        <v>42142</v>
      </c>
      <c r="O26" s="6">
        <f>SUM(D6L1917C6:D6L1918C6)</f>
        <v>725.87296383948035</v>
      </c>
      <c r="P26" s="16" t="s">
        <v>42143</v>
      </c>
      <c r="Q26" s="6">
        <f>SUM(D6L1917C7:D6L1918C7)</f>
        <v>2272.0418722299742</v>
      </c>
      <c r="R26" s="16" t="s">
        <v>42144</v>
      </c>
      <c r="S26" s="6">
        <f>SUM(D6L1917C8:D6L1918C8)</f>
        <v>3155.6541755874396</v>
      </c>
      <c r="T26" s="16" t="s">
        <v>42145</v>
      </c>
      <c r="U26" s="6">
        <f>SUM(D6L1917C9:D6L1918C9)</f>
        <v>10168.209768614179</v>
      </c>
      <c r="V26" s="16" t="s">
        <v>42146</v>
      </c>
      <c r="W26" s="6">
        <f>SUM(D6L1917C10:D6L1918C10)</f>
        <v>6214.6712984353535</v>
      </c>
      <c r="X26" s="16" t="s">
        <v>42147</v>
      </c>
      <c r="Y26" s="6">
        <f>SUM(D6L1917C11:D6L1918C11)</f>
        <v>9180.3399053436206</v>
      </c>
      <c r="Z26" s="16" t="s">
        <v>42148</v>
      </c>
      <c r="AA26" s="6">
        <f>SUM(D6L1917C12:D6L1918C12)</f>
        <v>22854.528523250407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275760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5926.8400534212096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671.37552406733505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2283.2105210378559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2.9260699050965185E-2</v>
      </c>
      <c r="F31" s="16" t="s">
        <v>42153</v>
      </c>
      <c r="G31" s="6">
        <f>IF(D6L1920C1=0,0,D6L1918C2/D6L1920C1)</f>
        <v>1.1633403856069719E-2</v>
      </c>
      <c r="H31" s="16" t="s">
        <v>42154</v>
      </c>
      <c r="I31" s="6">
        <f>IF(D6L1920C1=0,0,D6L1918C3/D6L1920C1)</f>
        <v>7.7589978905764287E-2</v>
      </c>
      <c r="J31" s="16" t="s">
        <v>42155</v>
      </c>
      <c r="K31" s="6">
        <f>IF(D6L1921C1=0,0,D6L1918C4/D6L1921C1)</f>
        <v>7.0489973848713153E-2</v>
      </c>
      <c r="L31" s="16" t="s">
        <v>42156</v>
      </c>
      <c r="M31" s="6">
        <f>IF(D6L1921C1=0,0,D6L1918C5/D6L1921C1)</f>
        <v>4.5350657382888168E-2</v>
      </c>
      <c r="N31" s="16" t="s">
        <v>42157</v>
      </c>
      <c r="O31" s="6">
        <f>IF(D6L1921C1=0,0,D6L1918C6/D6L1921C1)</f>
        <v>0.12224094372586156</v>
      </c>
      <c r="P31" s="16" t="s">
        <v>42158</v>
      </c>
      <c r="Q31" s="6">
        <f>IF(D6L1922C1=0,0,D6L1918C7/D6L1922C1)</f>
        <v>3.3841595214336433</v>
      </c>
      <c r="R31" s="16" t="s">
        <v>42159</v>
      </c>
      <c r="S31" s="6">
        <f>IF(D6L1922C1=0,0,D6L1918C8/D6L1922C1)</f>
        <v>4.6646150580607877</v>
      </c>
      <c r="T31" s="16" t="s">
        <v>42160</v>
      </c>
      <c r="U31" s="6">
        <f>IF(D6L1922C1=0,0,D6L1918C9/D6L1922C1)</f>
        <v>15.132394063328769</v>
      </c>
      <c r="V31" s="16" t="s">
        <v>42161</v>
      </c>
      <c r="W31" s="6">
        <f>IF(D6L1923C1=0,0,D6L1918C10/D6L1923C1)</f>
        <v>2.7219002545636544</v>
      </c>
      <c r="X31" s="16" t="s">
        <v>42162</v>
      </c>
      <c r="Y31" s="6">
        <f>IF(D6L1923C1=0,0,D6L1918C11/D6L1923C1)</f>
        <v>3.9851363143954535</v>
      </c>
      <c r="Z31" s="16" t="s">
        <v>42163</v>
      </c>
      <c r="AA31" s="6">
        <f>IF(D6L1923C1=0,0,D6L1918C12/D6L1923C1)</f>
        <v>9.9968762286205362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7FA47C-54FF-44B6-8182-66BFC74C0DDA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0.53430989066561307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0.53430989066561307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0.54347465891250279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0.53430989066561307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0.53430989066561307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0.54347465891250279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0.54347465891250279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0.54347465891250279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0.54347465891250279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0.54347465891250279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0.54347465891250279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0.53430989066561307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0.54384063012100192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0.54384063012100192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0.54347465891250279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0.54384063012100192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0.54347465891250279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0.54347465891250279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0.54347465891250279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0.54347465891250279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0.54347465891250279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0.54347465891250279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C6A3E0-2617-42C8-AAE1-B56490E0F2A3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0.53430989066561307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0.53430989066561307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0.54347465891250279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0.53430989066561307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0.53430989066561307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0.54347465891250279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0.54347465891250279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0.54347465891250279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0.54347465891250279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0.54347465891250279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0.54347465891250279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0.53430989066561307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0.54384063012100192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0.54384063012100192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0.54347465891250279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0.54384063012100192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0.54347465891250279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0.54347465891250279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0.54347465891250279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0.54347465891250279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0.54347465891250279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0.54347465891250279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5C3F8B-68EA-4E17-88D7-09CA96C17832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167.54031627500001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167.54031627500001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167.54031627500001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167.54031627500001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0.53430989066561307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166.67160273659491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0.53430989066561307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166.67160273659491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0.53430989066561307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166.67160273659491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0.53430989066561307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166.67160273659491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0.53430989066561307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166.67160273659491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0.53430989066561307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166.67160273659491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0.54347465891250279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160.75785226760325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0.54347465891250279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160.75785226760325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0.54347465891250279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160.75785226760325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0.53430989066561307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166.67160273659491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0.53430989066561307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166.67160273659491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0.53430989066561307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166.67160273659491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0.53430989066561307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166.67160273659491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0.53430989066561307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166.67160273659491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0.53430989066561307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166.67160273659491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0.54347465891250279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160.75785226760325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0.54347465891250279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160.75785226760325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0.54347465891250279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160.75785226760325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0.54347465891250279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160.75785226760325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0.54347465891250279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160.75785226760325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0.54347465891250279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160.75785226760325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0.54347465891250279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160.75785226760325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0.54347465891250279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160.75785226760325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0.54347465891250279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160.75785226760325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0.54347465891250279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160.75785226760325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0.54347465891250279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160.75785226760325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0.54347465891250279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160.75785226760325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0.54347465891250279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160.75785226760325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0.54347465891250279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160.75785226760325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0.54347465891250279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160.75785226760325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0.54347465891250279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160.75785226760325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0.54347465891250279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160.75785226760325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0.54347465891250279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160.75785226760325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160.75785226760325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160.75785226760325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160.75785226760325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0.53430989066561307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166.67160273659491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0.53430989066561307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166.67160273659491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0.53430989066561307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166.67160273659491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0.54384063012100192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167.54031627500001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0.54384063012100192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167.54031627500001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0.54384063012100192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167.54031627500001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0.54384063012100192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167.54031627500001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0.54384063012100192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167.54031627500001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0.54384063012100192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167.54031627500001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167.54031627500001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167.54031627500001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167.54031627500001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0.54347465891250279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160.75785226760325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0.54347465891250279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160.75785226760325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0.54347465891250279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160.75785226760325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167.54031627500001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167.54031627500001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167.54031627500001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0.54384063012100192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167.54031627500001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0.54384063012100192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167.54031627500001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0.54384063012100192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167.54031627500001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0.54347465891250279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160.75785226760325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0.54347465891250279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160.75785226760325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0.54347465891250279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160.75785226760325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0.54347465891250279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160.75785226760325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0.54347465891250279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160.75785226760325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0.54347465891250279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160.75785226760325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0.54347465891250279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160.75785226760325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0.54347465891250279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160.75785226760325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0.54347465891250279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160.75785226760325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0.54347465891250279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160.75785226760325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0.54347465891250279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160.75785226760325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0.54347465891250279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160.75785226760325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0.54347465891250279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160.75785226760325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0.54347465891250279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160.75785226760325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0.54347465891250279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160.75785226760325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0.54347465891250279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160.75785226760325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0.54347465891250279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160.75785226760325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0.54347465891250279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160.75785226760325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160.75785226760325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160.75785226760325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160.75785226760325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C0807B-0ED0-418A-8775-4939C55D6E2C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160.75785226760325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160.75785226760325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160.75785226760325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160.75785226760325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160.75785226760325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160.75785226760325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160.75785226760325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160.75785226760325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160.75785226760325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160.75785226760325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160.75785226760325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160.75785226760325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160.75785226760325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160.75785226760325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160.75785226760325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160.75785226760325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160.75785226760325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160.75785226760325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160.75785226760325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160.75785226760325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160.75785226760325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160.75785226760325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160.75785226760325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160.75785226760325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160.75785226760325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160.75785226760325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160.75785226760325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160.75785226760325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160.75785226760325</v>
      </c>
      <c r="R37" s="16" t="s">
        <v>43184</v>
      </c>
      <c r="S37" s="21">
        <f>IF(D7L430C7=0,0,D7L430C5/D7L430C7)</f>
        <v>0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19BE5C-7A05-4EBD-B5BB-73A8ECE6A6A8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2184.8599516666668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2184.8599516666668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642.65135339969549</v>
      </c>
      <c r="R8" s="16" t="s">
        <v>43218</v>
      </c>
      <c r="S8" s="21">
        <f>IF(D7L501C7=0,0,D7L501C5/D7L501C7)</f>
        <v>3.3997593564668001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642.65135339969549</v>
      </c>
      <c r="R9" s="16" t="s">
        <v>43222</v>
      </c>
      <c r="S9" s="21">
        <f>IF(D7L502C7=0,0,D7L502C5/D7L502C7)</f>
        <v>0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642.65135339969549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642.65135339969549</v>
      </c>
      <c r="R11" s="16" t="s">
        <v>43230</v>
      </c>
      <c r="S11" s="21">
        <f>IF(D7L504C7=0,0,D7L504C5/D7L504C7)</f>
        <v>0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1.6703169431648048E-2</v>
      </c>
      <c r="J12" s="16" t="s">
        <v>43236</v>
      </c>
      <c r="K12" s="21">
        <f>IF(FLOW_THRU_100PCT="Y",1,INDEX(VariabilityMatrix,D7L505C1,D7L505C6))</f>
        <v>0.53430989066561307</v>
      </c>
      <c r="L12" s="16" t="s">
        <v>43232</v>
      </c>
      <c r="M12" s="15">
        <f>IF(D7L505C2&lt;&gt;0,D7L505C2*D7L505C4,D7L505C3*D7L505C4)</f>
        <v>8.9246686327930785E-3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639.31914092937677</v>
      </c>
      <c r="R12" s="16" t="s">
        <v>43234</v>
      </c>
      <c r="S12" s="21">
        <f>IF(D7L505C7=0,0,D7L505C5/D7L505C7)</f>
        <v>1.3959645600191648E-5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IF(FLOW_THRU_100PCT="Y",1,INDEX(VariabilityMatrix,D7L506C1,D7L506C6))</f>
        <v>0.53430989066561307</v>
      </c>
      <c r="L13" s="16" t="s">
        <v>43237</v>
      </c>
      <c r="M13" s="15">
        <f>IF(D7L506C2&lt;&gt;0,D7L506C2*D7L506C4,D7L506C3*D7L506C4)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639.31914092937677</v>
      </c>
      <c r="R13" s="16" t="s">
        <v>43239</v>
      </c>
      <c r="S13" s="21">
        <f>IF(D7L506C7=0,0,D7L506C5/D7L506C7)</f>
        <v>0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IF(FLOW_THRU_100PCT="Y",1,INDEX(VariabilityMatrix,D7L507C1,D7L507C6))</f>
        <v>0.53430989066561307</v>
      </c>
      <c r="L14" s="16" t="s">
        <v>43242</v>
      </c>
      <c r="M14" s="15">
        <f>IF(D7L507C2&lt;&gt;0,D7L507C2*D7L507C4,D7L507C3*D7L507C4)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639.31914092937677</v>
      </c>
      <c r="R14" s="16" t="s">
        <v>43244</v>
      </c>
      <c r="S14" s="21">
        <f>IF(D7L507C7=0,0,D7L507C5/D7L507C7)</f>
        <v>0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3.4806046020192678E-4</v>
      </c>
      <c r="J15" s="16" t="s">
        <v>43251</v>
      </c>
      <c r="K15" s="21">
        <f>IF(FLOW_THRU_100PCT="Y",1,INDEX(VariabilityMatrix,D7L508C1,D7L508C6))</f>
        <v>0.53430989066561307</v>
      </c>
      <c r="L15" s="16" t="s">
        <v>43247</v>
      </c>
      <c r="M15" s="15">
        <f>IF(D7L508C2&lt;&gt;0,D7L508C2*D7L508C4,D7L508C3*D7L508C4)</f>
        <v>1.8597214643551447E-4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639.31914092937677</v>
      </c>
      <c r="R15" s="16" t="s">
        <v>43249</v>
      </c>
      <c r="S15" s="21">
        <f>IF(D7L508C7=0,0,D7L508C5/D7L508C7)</f>
        <v>2.9089094089247383E-7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IF(FLOW_THRU_100PCT="Y",1,INDEX(VariabilityMatrix,D7L509C1,D7L509C6))</f>
        <v>0.53430989066561307</v>
      </c>
      <c r="L16" s="16" t="s">
        <v>43252</v>
      </c>
      <c r="M16" s="15">
        <f>IF(D7L509C2&lt;&gt;0,D7L509C2*D7L509C4,D7L509C3*D7L509C4)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639.31914092937677</v>
      </c>
      <c r="R16" s="16" t="s">
        <v>43254</v>
      </c>
      <c r="S16" s="21">
        <f>IF(D7L509C7=0,0,D7L509C5/D7L509C7)</f>
        <v>0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IF(FLOW_THRU_100PCT="Y",1,INDEX(VariabilityMatrix,D7L510C1,D7L510C6))</f>
        <v>0.53430989066561307</v>
      </c>
      <c r="L17" s="16" t="s">
        <v>43257</v>
      </c>
      <c r="M17" s="15">
        <f>IF(D7L510C2&lt;&gt;0,D7L510C2*D7L510C4,D7L510C3*D7L510C4)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639.31914092937677</v>
      </c>
      <c r="R17" s="16" t="s">
        <v>43259</v>
      </c>
      <c r="S17" s="21">
        <f>IF(D7L510C7=0,0,D7L510C5/D7L510C7)</f>
        <v>0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0.54347465891250279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616.63516953035264</v>
      </c>
      <c r="R18" s="16" t="s">
        <v>43264</v>
      </c>
      <c r="S18" s="21">
        <f>IF(D7L511C7=0,0,D7L511C5/D7L511C7)</f>
        <v>0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0.54347465891250279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616.63516953035264</v>
      </c>
      <c r="R19" s="16" t="s">
        <v>43269</v>
      </c>
      <c r="S19" s="21">
        <f>IF(D7L512C7=0,0,D7L512C5/D7L512C7)</f>
        <v>0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0.54347465891250279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616.63516953035264</v>
      </c>
      <c r="R20" s="16" t="s">
        <v>43274</v>
      </c>
      <c r="S20" s="21">
        <f>IF(D7L513C7=0,0,D7L513C5/D7L513C7)</f>
        <v>0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7.7321176062267349E-2</v>
      </c>
      <c r="J21" s="16" t="s">
        <v>43281</v>
      </c>
      <c r="K21" s="21">
        <f>IF(FLOW_THRU_100PCT="Y",1,INDEX(VariabilityMatrix,D7L514C1,D7L514C6))</f>
        <v>0.53430989066561307</v>
      </c>
      <c r="L21" s="16" t="s">
        <v>43277</v>
      </c>
      <c r="M21" s="15">
        <f>IF(D7L514C2&lt;&gt;0,D7L514C2*D7L514C4,D7L514C3*D7L514C4)</f>
        <v>4.1313469127966684E-2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639.31914092937677</v>
      </c>
      <c r="R21" s="16" t="s">
        <v>43279</v>
      </c>
      <c r="S21" s="21">
        <f>IF(D7L514C7=0,0,D7L514C5/D7L514C7)</f>
        <v>6.4621042110376035E-5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IF(FLOW_THRU_100PCT="Y",1,INDEX(VariabilityMatrix,D7L515C1,D7L515C6))</f>
        <v>0.53430989066561307</v>
      </c>
      <c r="L22" s="16" t="s">
        <v>43282</v>
      </c>
      <c r="M22" s="15">
        <f>IF(D7L515C2&lt;&gt;0,D7L515C2*D7L515C4,D7L515C3*D7L515C4)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639.31914092937677</v>
      </c>
      <c r="R22" s="16" t="s">
        <v>43284</v>
      </c>
      <c r="S22" s="21">
        <f>IF(D7L515C7=0,0,D7L515C5/D7L515C7)</f>
        <v>0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IF(FLOW_THRU_100PCT="Y",1,INDEX(VariabilityMatrix,D7L516C1,D7L516C6))</f>
        <v>0.53430989066561307</v>
      </c>
      <c r="L23" s="16" t="s">
        <v>43287</v>
      </c>
      <c r="M23" s="15">
        <f>IF(D7L516C2&lt;&gt;0,D7L516C2*D7L516C4,D7L516C3*D7L516C4)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639.31914092937677</v>
      </c>
      <c r="R23" s="16" t="s">
        <v>43289</v>
      </c>
      <c r="S23" s="21">
        <f>IF(D7L516C7=0,0,D7L516C5/D7L516C7)</f>
        <v>0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2.4860889772967115E-2</v>
      </c>
      <c r="J24" s="16" t="s">
        <v>43296</v>
      </c>
      <c r="K24" s="21">
        <f>IF(FLOW_THRU_100PCT="Y",1,INDEX(VariabilityMatrix,D7L517C1,D7L517C6))</f>
        <v>0.53430989066561307</v>
      </c>
      <c r="L24" s="16" t="s">
        <v>43292</v>
      </c>
      <c r="M24" s="15">
        <f>IF(D7L517C2&lt;&gt;0,D7L517C2*D7L517C4,D7L517C3*D7L517C4)</f>
        <v>1.3283419296443917E-2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639.31914092937677</v>
      </c>
      <c r="R24" s="16" t="s">
        <v>43294</v>
      </c>
      <c r="S24" s="21">
        <f>IF(D7L517C7=0,0,D7L517C5/D7L517C7)</f>
        <v>2.0777446577203745E-5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IF(FLOW_THRU_100PCT="Y",1,INDEX(VariabilityMatrix,D7L518C1,D7L518C6))</f>
        <v>0.53430989066561307</v>
      </c>
      <c r="L25" s="16" t="s">
        <v>43297</v>
      </c>
      <c r="M25" s="15">
        <f>IF(D7L518C2&lt;&gt;0,D7L518C2*D7L518C4,D7L518C3*D7L518C4)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639.31914092937677</v>
      </c>
      <c r="R25" s="16" t="s">
        <v>43299</v>
      </c>
      <c r="S25" s="21">
        <f>IF(D7L518C7=0,0,D7L518C5/D7L518C7)</f>
        <v>0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IF(FLOW_THRU_100PCT="Y",1,INDEX(VariabilityMatrix,D7L519C1,D7L519C6))</f>
        <v>0.53430989066561307</v>
      </c>
      <c r="L26" s="16" t="s">
        <v>43302</v>
      </c>
      <c r="M26" s="15">
        <f>IF(D7L519C2&lt;&gt;0,D7L519C2*D7L519C4,D7L519C3*D7L519C4)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639.31914092937677</v>
      </c>
      <c r="R26" s="16" t="s">
        <v>43304</v>
      </c>
      <c r="S26" s="21">
        <f>IF(D7L519C7=0,0,D7L519C5/D7L519C7)</f>
        <v>0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4.2594723970429849E-2</v>
      </c>
      <c r="J27" s="16" t="s">
        <v>43311</v>
      </c>
      <c r="K27" s="21">
        <f>IF(FLOW_THRU_100PCT="Y",1,INDEX(VariabilityMatrix,D7L520C1,D7L520C6))</f>
        <v>0.54347465891250279</v>
      </c>
      <c r="L27" s="16" t="s">
        <v>43307</v>
      </c>
      <c r="M27" s="15">
        <f>IF(D7L520C2&lt;&gt;0,D7L520C2*D7L520C4,D7L520C3*D7L520C4)</f>
        <v>2.3149153081301568E-2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616.63516953035264</v>
      </c>
      <c r="R27" s="16" t="s">
        <v>43309</v>
      </c>
      <c r="S27" s="21">
        <f>IF(D7L520C7=0,0,D7L520C5/D7L520C7)</f>
        <v>3.7541084623721088E-5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IF(FLOW_THRU_100PCT="Y",1,INDEX(VariabilityMatrix,D7L521C1,D7L521C6))</f>
        <v>0.54347465891250279</v>
      </c>
      <c r="L28" s="16" t="s">
        <v>43312</v>
      </c>
      <c r="M28" s="15">
        <f>IF(D7L521C2&lt;&gt;0,D7L521C2*D7L521C4,D7L521C3*D7L521C4)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616.63516953035264</v>
      </c>
      <c r="R28" s="16" t="s">
        <v>43314</v>
      </c>
      <c r="S28" s="21">
        <f>IF(D7L521C7=0,0,D7L521C5/D7L521C7)</f>
        <v>0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IF(FLOW_THRU_100PCT="Y",1,INDEX(VariabilityMatrix,D7L522C1,D7L522C6))</f>
        <v>0.54347465891250279</v>
      </c>
      <c r="L29" s="16" t="s">
        <v>43317</v>
      </c>
      <c r="M29" s="15">
        <f>IF(D7L522C2&lt;&gt;0,D7L522C2*D7L522C4,D7L522C3*D7L522C4)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616.63516953035264</v>
      </c>
      <c r="R29" s="16" t="s">
        <v>43319</v>
      </c>
      <c r="S29" s="21">
        <f>IF(D7L522C7=0,0,D7L522C5/D7L522C7)</f>
        <v>0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0.54347465891250279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616.63516953035264</v>
      </c>
      <c r="R30" s="16" t="s">
        <v>43324</v>
      </c>
      <c r="S30" s="21">
        <f>IF(D7L523C7=0,0,D7L523C5/D7L523C7)</f>
        <v>0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0.54347465891250279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616.63516953035264</v>
      </c>
      <c r="R31" s="16" t="s">
        <v>43329</v>
      </c>
      <c r="S31" s="21">
        <f>IF(D7L524C7=0,0,D7L524C5/D7L524C7)</f>
        <v>0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0.54347465891250279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616.63516953035264</v>
      </c>
      <c r="R32" s="16" t="s">
        <v>43334</v>
      </c>
      <c r="S32" s="21">
        <f>IF(D7L525C7=0,0,D7L525C5/D7L525C7)</f>
        <v>0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0.54347465891250279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616.63516953035264</v>
      </c>
      <c r="R33" s="16" t="s">
        <v>43339</v>
      </c>
      <c r="S33" s="21">
        <f>IF(D7L526C7=0,0,D7L526C5/D7L526C7)</f>
        <v>0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0.54347465891250279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616.63516953035264</v>
      </c>
      <c r="R34" s="16" t="s">
        <v>43344</v>
      </c>
      <c r="S34" s="21">
        <f>IF(D7L527C7=0,0,D7L527C5/D7L527C7)</f>
        <v>0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0.54347465891250279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616.63516953035264</v>
      </c>
      <c r="R35" s="16" t="s">
        <v>43349</v>
      </c>
      <c r="S35" s="21">
        <f>IF(D7L528C7=0,0,D7L528C5/D7L528C7)</f>
        <v>0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0.54347465891250279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616.63516953035264</v>
      </c>
      <c r="R36" s="16" t="s">
        <v>43354</v>
      </c>
      <c r="S36" s="21">
        <f>IF(D7L529C7=0,0,D7L529C5/D7L529C7)</f>
        <v>0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0.54347465891250279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616.63516953035264</v>
      </c>
      <c r="R37" s="16" t="s">
        <v>43359</v>
      </c>
      <c r="S37" s="21">
        <f>IF(D7L530C7=0,0,D7L530C5/D7L530C7)</f>
        <v>0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0.54347465891250279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616.63516953035264</v>
      </c>
      <c r="R38" s="16" t="s">
        <v>43364</v>
      </c>
      <c r="S38" s="21">
        <f>IF(D7L531C7=0,0,D7L531C5/D7L531C7)</f>
        <v>0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0.54347465891250279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616.63516953035264</v>
      </c>
      <c r="R39" s="16" t="s">
        <v>43369</v>
      </c>
      <c r="S39" s="21">
        <f>IF(D7L532C7=0,0,D7L532C5/D7L532C7)</f>
        <v>0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0.54347465891250279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616.63516953035264</v>
      </c>
      <c r="R40" s="16" t="s">
        <v>43374</v>
      </c>
      <c r="S40" s="21">
        <f>IF(D7L533C7=0,0,D7L533C5/D7L533C7)</f>
        <v>0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0.54347465891250279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616.63516953035264</v>
      </c>
      <c r="R41" s="16" t="s">
        <v>43379</v>
      </c>
      <c r="S41" s="21">
        <f>IF(D7L534C7=0,0,D7L534C5/D7L534C7)</f>
        <v>0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0.54347465891250279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616.63516953035264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0.54347465891250279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616.63516953035264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0.54347465891250279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616.63516953035264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2.010248803370196E-2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2.010248803370196E-2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616.63516953035264</v>
      </c>
      <c r="R45" s="16" t="s">
        <v>43399</v>
      </c>
      <c r="S45" s="21">
        <f>IF(D7L538C7=0,0,D7L538C5/D7L538C7)</f>
        <v>3.2600294350730272E-5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616.63516953035264</v>
      </c>
      <c r="R46" s="16" t="s">
        <v>43403</v>
      </c>
      <c r="S46" s="21">
        <f>IF(D7L539C7=0,0,D7L539C5/D7L539C7)</f>
        <v>0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616.63516953035264</v>
      </c>
      <c r="R47" s="16" t="s">
        <v>43407</v>
      </c>
      <c r="S47" s="21">
        <f>IF(D7L540C7=0,0,D7L540C5/D7L540C7)</f>
        <v>0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3.339360545393502E-4</v>
      </c>
      <c r="J48" s="16" t="s">
        <v>43413</v>
      </c>
      <c r="K48" s="21">
        <f>IF(FLOW_THRU_100PCT="Y",1,INDEX(VariabilityMatrix,D7L541C1,D7L541C6))</f>
        <v>0.53430989066561307</v>
      </c>
      <c r="L48" s="16" t="s">
        <v>43409</v>
      </c>
      <c r="M48" s="15">
        <f>IF(D7L541C2&lt;&gt;0,D7L541C2*D7L541C4,D7L541C3*D7L541C4)</f>
        <v>1.7842533679022642E-4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639.31914092937677</v>
      </c>
      <c r="R48" s="16" t="s">
        <v>43411</v>
      </c>
      <c r="S48" s="21">
        <f>IF(D7L541C7=0,0,D7L541C5/D7L541C7)</f>
        <v>2.7908649275047503E-7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IF(FLOW_THRU_100PCT="Y",1,INDEX(VariabilityMatrix,D7L542C1,D7L542C6))</f>
        <v>0.53430989066561307</v>
      </c>
      <c r="L49" s="16" t="s">
        <v>43414</v>
      </c>
      <c r="M49" s="15">
        <f>IF(D7L542C2&lt;&gt;0,D7L542C2*D7L542C4,D7L542C3*D7L542C4)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639.31914092937677</v>
      </c>
      <c r="R49" s="16" t="s">
        <v>43416</v>
      </c>
      <c r="S49" s="21">
        <f>IF(D7L542C7=0,0,D7L542C5/D7L542C7)</f>
        <v>0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IF(FLOW_THRU_100PCT="Y",1,INDEX(VariabilityMatrix,D7L543C1,D7L543C6))</f>
        <v>0.53430989066561307</v>
      </c>
      <c r="L50" s="16" t="s">
        <v>43419</v>
      </c>
      <c r="M50" s="15">
        <f>IF(D7L543C2&lt;&gt;0,D7L543C2*D7L543C4,D7L543C3*D7L543C4)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639.31914092937677</v>
      </c>
      <c r="R50" s="16" t="s">
        <v>43421</v>
      </c>
      <c r="S50" s="21">
        <f>IF(D7L543C7=0,0,D7L543C5/D7L543C7)</f>
        <v>0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1.1654266143705837E-2</v>
      </c>
      <c r="J51" s="16" t="s">
        <v>43428</v>
      </c>
      <c r="K51" s="21">
        <f>IF(FLOW_THRU_100PCT="Y",1,INDEX(VariabilityMatrix,D7L544C1,D7L544C6))</f>
        <v>0.54384063012100192</v>
      </c>
      <c r="L51" s="16" t="s">
        <v>43424</v>
      </c>
      <c r="M51" s="15">
        <f>IF(D7L544C2&lt;&gt;0,D7L544C2*D7L544C4,D7L544C3*D7L544C4)</f>
        <v>6.3380634431908413E-3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642.65135339969549</v>
      </c>
      <c r="R51" s="16" t="s">
        <v>43426</v>
      </c>
      <c r="S51" s="21">
        <f>IF(D7L544C7=0,0,D7L544C5/D7L544C7)</f>
        <v>9.8623669111747723E-6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IF(FLOW_THRU_100PCT="Y",1,INDEX(VariabilityMatrix,D7L545C1,D7L545C6))</f>
        <v>0.54384063012100192</v>
      </c>
      <c r="L52" s="16" t="s">
        <v>43429</v>
      </c>
      <c r="M52" s="15">
        <f>IF(D7L545C2&lt;&gt;0,D7L545C2*D7L545C4,D7L545C3*D7L545C4)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642.65135339969549</v>
      </c>
      <c r="R52" s="16" t="s">
        <v>43431</v>
      </c>
      <c r="S52" s="21">
        <f>IF(D7L545C7=0,0,D7L545C5/D7L545C7)</f>
        <v>0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IF(FLOW_THRU_100PCT="Y",1,INDEX(VariabilityMatrix,D7L546C1,D7L546C6))</f>
        <v>0.54384063012100192</v>
      </c>
      <c r="L53" s="16" t="s">
        <v>43434</v>
      </c>
      <c r="M53" s="15">
        <f>IF(D7L546C2&lt;&gt;0,D7L546C2*D7L546C4,D7L546C3*D7L546C4)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642.65135339969549</v>
      </c>
      <c r="R53" s="16" t="s">
        <v>43436</v>
      </c>
      <c r="S53" s="21">
        <f>IF(D7L546C7=0,0,D7L546C5/D7L546C7)</f>
        <v>0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2.4382384271328728</v>
      </c>
      <c r="J54" s="16" t="s">
        <v>43443</v>
      </c>
      <c r="K54" s="21">
        <f>IF(FLOW_THRU_100PCT="Y",1,INDEX(VariabilityMatrix,D7L547C1,D7L547C6))</f>
        <v>0.54384063012100192</v>
      </c>
      <c r="L54" s="16" t="s">
        <v>43439</v>
      </c>
      <c r="M54" s="15">
        <f>IF(D7L547C2&lt;&gt;0,D7L547C2*D7L547C4,D7L547C3*D7L547C4)</f>
        <v>1.3260131225971821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642.65135339969549</v>
      </c>
      <c r="R54" s="16" t="s">
        <v>43441</v>
      </c>
      <c r="S54" s="21">
        <f>IF(D7L547C7=0,0,D7L547C5/D7L547C7)</f>
        <v>2.0633475921001776E-3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IF(FLOW_THRU_100PCT="Y",1,INDEX(VariabilityMatrix,D7L548C1,D7L548C6))</f>
        <v>0.54384063012100192</v>
      </c>
      <c r="L55" s="16" t="s">
        <v>43444</v>
      </c>
      <c r="M55" s="15">
        <f>IF(D7L548C2&lt;&gt;0,D7L548C2*D7L548C4,D7L548C3*D7L548C4)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642.65135339969549</v>
      </c>
      <c r="R55" s="16" t="s">
        <v>43446</v>
      </c>
      <c r="S55" s="21">
        <f>IF(D7L548C7=0,0,D7L548C5/D7L548C7)</f>
        <v>0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IF(FLOW_THRU_100PCT="Y",1,INDEX(VariabilityMatrix,D7L549C1,D7L549C6))</f>
        <v>0.54384063012100192</v>
      </c>
      <c r="L56" s="16" t="s">
        <v>43449</v>
      </c>
      <c r="M56" s="15">
        <f>IF(D7L549C2&lt;&gt;0,D7L549C2*D7L549C4,D7L549C3*D7L549C4)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642.65135339969549</v>
      </c>
      <c r="R56" s="16" t="s">
        <v>43451</v>
      </c>
      <c r="S56" s="21">
        <f>IF(D7L549C7=0,0,D7L549C5/D7L549C7)</f>
        <v>0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642.65135339969549</v>
      </c>
      <c r="R57" s="16" t="s">
        <v>43456</v>
      </c>
      <c r="S57" s="21">
        <f>IF(D7L550C7=0,0,D7L550C5/D7L550C7)</f>
        <v>0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642.65135339969549</v>
      </c>
      <c r="R58" s="16" t="s">
        <v>43460</v>
      </c>
      <c r="S58" s="21">
        <f>IF(D7L551C7=0,0,D7L551C5/D7L551C7)</f>
        <v>0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642.65135339969549</v>
      </c>
      <c r="R59" s="16" t="s">
        <v>43464</v>
      </c>
      <c r="S59" s="21">
        <f>IF(D7L552C7=0,0,D7L552C5/D7L552C7)</f>
        <v>0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0.54347465891250279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616.63516953035264</v>
      </c>
      <c r="R60" s="16" t="s">
        <v>43468</v>
      </c>
      <c r="S60" s="21">
        <f>IF(D7L553C7=0,0,D7L553C5/D7L553C7)</f>
        <v>0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0.54347465891250279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616.63516953035264</v>
      </c>
      <c r="R61" s="16" t="s">
        <v>43473</v>
      </c>
      <c r="S61" s="21">
        <f>IF(D7L554C7=0,0,D7L554C5/D7L554C7)</f>
        <v>0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0.54347465891250279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616.63516953035264</v>
      </c>
      <c r="R62" s="16" t="s">
        <v>43478</v>
      </c>
      <c r="S62" s="21">
        <f>IF(D7L555C7=0,0,D7L555C5/D7L555C7)</f>
        <v>0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10.952934674553225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10.952934674553225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642.65135339969549</v>
      </c>
      <c r="R63" s="16" t="s">
        <v>43483</v>
      </c>
      <c r="S63" s="21">
        <f>IF(D7L556C7=0,0,D7L556C5/D7L556C7)</f>
        <v>1.7043354248942308E-2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642.65135339969549</v>
      </c>
      <c r="R64" s="16" t="s">
        <v>43487</v>
      </c>
      <c r="S64" s="21">
        <f>IF(D7L557C7=0,0,D7L557C5/D7L557C7)</f>
        <v>0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642.65135339969549</v>
      </c>
      <c r="R65" s="16" t="s">
        <v>43491</v>
      </c>
      <c r="S65" s="21">
        <f>IF(D7L558C7=0,0,D7L558C5/D7L558C7)</f>
        <v>0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IF(FLOW_THRU_100PCT="Y",1,INDEX(VariabilityMatrix,D7L559C1,D7L559C6))</f>
        <v>0.54384063012100192</v>
      </c>
      <c r="L66" s="16" t="s">
        <v>43493</v>
      </c>
      <c r="M66" s="15">
        <f>IF(D7L559C2&lt;&gt;0,D7L559C2*D7L559C4,D7L559C3*D7L559C4)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642.65135339969549</v>
      </c>
      <c r="R66" s="16" t="s">
        <v>43495</v>
      </c>
      <c r="S66" s="21">
        <f>IF(D7L559C7=0,0,D7L559C5/D7L559C7)</f>
        <v>0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IF(FLOW_THRU_100PCT="Y",1,INDEX(VariabilityMatrix,D7L560C1,D7L560C6))</f>
        <v>0.54384063012100192</v>
      </c>
      <c r="L67" s="16" t="s">
        <v>43498</v>
      </c>
      <c r="M67" s="15">
        <f>IF(D7L560C2&lt;&gt;0,D7L560C2*D7L560C4,D7L560C3*D7L560C4)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642.65135339969549</v>
      </c>
      <c r="R67" s="16" t="s">
        <v>43500</v>
      </c>
      <c r="S67" s="21">
        <f>IF(D7L560C7=0,0,D7L560C5/D7L560C7)</f>
        <v>0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IF(FLOW_THRU_100PCT="Y",1,INDEX(VariabilityMatrix,D7L561C1,D7L561C6))</f>
        <v>0.54384063012100192</v>
      </c>
      <c r="L68" s="16" t="s">
        <v>43503</v>
      </c>
      <c r="M68" s="15">
        <f>IF(D7L561C2&lt;&gt;0,D7L561C2*D7L561C4,D7L561C3*D7L561C4)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642.65135339969549</v>
      </c>
      <c r="R68" s="16" t="s">
        <v>43505</v>
      </c>
      <c r="S68" s="21">
        <f>IF(D7L561C7=0,0,D7L561C5/D7L561C7)</f>
        <v>0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45.039585056270724</v>
      </c>
      <c r="J69" s="16" t="s">
        <v>43512</v>
      </c>
      <c r="K69" s="21">
        <f>IF(FLOW_THRU_100PCT="Y",1,INDEX(VariabilityMatrix,D7L562C1,D7L562C6))</f>
        <v>0.54347465891250279</v>
      </c>
      <c r="L69" s="16" t="s">
        <v>43508</v>
      </c>
      <c r="M69" s="15">
        <f>IF(D7L562C2&lt;&gt;0,D7L562C2*D7L562C4,D7L562C3*D7L562C4)</f>
        <v>24.477873126017389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616.63516953035264</v>
      </c>
      <c r="R69" s="16" t="s">
        <v>43510</v>
      </c>
      <c r="S69" s="21">
        <f>IF(D7L562C7=0,0,D7L562C5/D7L562C7)</f>
        <v>3.9695875836372504E-2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IF(FLOW_THRU_100PCT="Y",1,INDEX(VariabilityMatrix,D7L563C1,D7L563C6))</f>
        <v>0.54347465891250279</v>
      </c>
      <c r="L70" s="16" t="s">
        <v>43513</v>
      </c>
      <c r="M70" s="15">
        <f>IF(D7L563C2&lt;&gt;0,D7L563C2*D7L563C4,D7L563C3*D7L563C4)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616.63516953035264</v>
      </c>
      <c r="R70" s="16" t="s">
        <v>43515</v>
      </c>
      <c r="S70" s="21">
        <f>IF(D7L563C7=0,0,D7L563C5/D7L563C7)</f>
        <v>0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IF(FLOW_THRU_100PCT="Y",1,INDEX(VariabilityMatrix,D7L564C1,D7L564C6))</f>
        <v>0.54347465891250279</v>
      </c>
      <c r="L71" s="16" t="s">
        <v>43518</v>
      </c>
      <c r="M71" s="15">
        <f>IF(D7L564C2&lt;&gt;0,D7L564C2*D7L564C4,D7L564C3*D7L564C4)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616.63516953035264</v>
      </c>
      <c r="R71" s="16" t="s">
        <v>43520</v>
      </c>
      <c r="S71" s="21">
        <f>IF(D7L564C7=0,0,D7L564C5/D7L564C7)</f>
        <v>0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0.54347465891250279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616.63516953035264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0.54347465891250279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616.63516953035264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0.54347465891250279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616.63516953035264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0.54347465891250279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616.63516953035264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0.54347465891250279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616.63516953035264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0.54347465891250279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616.63516953035264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0.54347465891250279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616.63516953035264</v>
      </c>
      <c r="R78" s="16" t="s">
        <v>43555</v>
      </c>
      <c r="S78" s="21">
        <f>IF(D7L571C7=0,0,D7L571C5/D7L571C7)</f>
        <v>0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0.54347465891250279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616.63516953035264</v>
      </c>
      <c r="R79" s="16" t="s">
        <v>43560</v>
      </c>
      <c r="S79" s="21">
        <f>IF(D7L572C7=0,0,D7L572C5/D7L572C7)</f>
        <v>0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0.54347465891250279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616.63516953035264</v>
      </c>
      <c r="R80" s="16" t="s">
        <v>43565</v>
      </c>
      <c r="S80" s="21">
        <f>IF(D7L573C7=0,0,D7L573C5/D7L573C7)</f>
        <v>0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489.82965035446358</v>
      </c>
      <c r="J81" s="16" t="s">
        <v>43572</v>
      </c>
      <c r="K81" s="21">
        <f>IF(FLOW_THRU_100PCT="Y",1,INDEX(VariabilityMatrix,D7L574C1,D7L574C6))</f>
        <v>0.54347465891250279</v>
      </c>
      <c r="L81" s="16" t="s">
        <v>43568</v>
      </c>
      <c r="M81" s="15">
        <f>IF(D7L574C2&lt;&gt;0,D7L574C2*D7L574C4,D7L574C3*D7L574C4)</f>
        <v>266.21000215162258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616.63516953035264</v>
      </c>
      <c r="R81" s="16" t="s">
        <v>43570</v>
      </c>
      <c r="S81" s="21">
        <f>IF(D7L574C7=0,0,D7L574C5/D7L574C7)</f>
        <v>0.43171394579127864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0.54347465891250279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616.63516953035264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0.54347465891250279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616.63516953035264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0.54347465891250279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616.63516953035264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0.54347465891250279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616.63516953035264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0.54347465891250279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616.63516953035264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430.48564772667339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430.48564772667339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616.63516953035264</v>
      </c>
      <c r="R87" s="16" t="s">
        <v>43600</v>
      </c>
      <c r="S87" s="21">
        <f>IF(D7L580C7=0,0,D7L580C5/D7L580C7)</f>
        <v>0.69812049165885859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616.63516953035264</v>
      </c>
      <c r="R88" s="16" t="s">
        <v>43604</v>
      </c>
      <c r="S88" s="21">
        <f>IF(D7L581C7=0,0,D7L581C5/D7L581C7)</f>
        <v>0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616.63516953035264</v>
      </c>
      <c r="R89" s="16" t="s">
        <v>43608</v>
      </c>
      <c r="S89" s="21">
        <f>IF(D7L582C7=0,0,D7L582C5/D7L582C7)</f>
        <v>0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2162.234756557657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2364.1000244748784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3.691061703371517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250BAB-6332-4ACF-8DC9-246CC8022238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39.700792945450985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19.850396472725492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616.63516953035264</v>
      </c>
      <c r="R8" s="16" t="s">
        <v>43642</v>
      </c>
      <c r="S8" s="21">
        <f>IF(D7L601C7=0,0,D7L601C5/D7L601C7)</f>
        <v>3.2191476343855205E-2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616.63516953035264</v>
      </c>
      <c r="R9" s="16" t="s">
        <v>43646</v>
      </c>
      <c r="S9" s="21">
        <f>IF(D7L602C7=0,0,D7L602C5/D7L602C7)</f>
        <v>0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616.63516953035264</v>
      </c>
      <c r="R10" s="16" t="s">
        <v>43650</v>
      </c>
      <c r="S10" s="21">
        <f>IF(D7L603C7=0,0,D7L603C5/D7L603C7)</f>
        <v>0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616.63516953035264</v>
      </c>
      <c r="R11" s="16" t="s">
        <v>43654</v>
      </c>
      <c r="S11" s="21">
        <f>IF(D7L604C7=0,0,D7L604C5/D7L604C7)</f>
        <v>0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616.63516953035264</v>
      </c>
      <c r="R12" s="16" t="s">
        <v>43658</v>
      </c>
      <c r="S12" s="21">
        <f>IF(D7L605C7=0,0,D7L605C5/D7L605C7)</f>
        <v>0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616.63516953035264</v>
      </c>
      <c r="R13" s="16" t="s">
        <v>43662</v>
      </c>
      <c r="S13" s="21">
        <f>IF(D7L606C7=0,0,D7L606C5/D7L606C7)</f>
        <v>0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616.63516953035264</v>
      </c>
      <c r="R14" s="16" t="s">
        <v>43666</v>
      </c>
      <c r="S14" s="21">
        <f>IF(D7L607C7=0,0,D7L607C5/D7L607C7)</f>
        <v>0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616.63516953035264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616.63516953035264</v>
      </c>
      <c r="R16" s="16" t="s">
        <v>43675</v>
      </c>
      <c r="S16" s="21">
        <f>IF(D7L609C7=0,0,D7L609C5/D7L609C7)</f>
        <v>0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616.63516953035264</v>
      </c>
      <c r="R17" s="16" t="s">
        <v>43679</v>
      </c>
      <c r="S17" s="21">
        <f>IF(D7L610C7=0,0,D7L610C5/D7L610C7)</f>
        <v>0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616.63516953035264</v>
      </c>
      <c r="R18" s="16" t="s">
        <v>43684</v>
      </c>
      <c r="S18" s="21">
        <f>IF(D7L611C7=0,0,D7L611C5/D7L611C7)</f>
        <v>0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1417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1417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616.63516953035264</v>
      </c>
      <c r="R19" s="16" t="s">
        <v>43688</v>
      </c>
      <c r="S19" s="21">
        <f>IF(D7L612C7=0,0,D7L612C5/D7L612C7)</f>
        <v>2.2979552092029207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1.1598176409340102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0.57990882046700509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616.63516953035264</v>
      </c>
      <c r="R20" s="16" t="s">
        <v>43692</v>
      </c>
      <c r="S20" s="21">
        <f>IF(D7L613C7=0,0,D7L613C5/D7L613C7)</f>
        <v>9.4044071619962994E-4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616.63516953035264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616.63516953035264</v>
      </c>
      <c r="R22" s="16" t="s">
        <v>43700</v>
      </c>
      <c r="S22" s="21">
        <f>IF(D7L615C7=0,0,D7L615C5/D7L615C7)</f>
        <v>0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616.63516953035264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616.63516953035264</v>
      </c>
      <c r="R24" s="16" t="s">
        <v>43708</v>
      </c>
      <c r="S24" s="21">
        <f>IF(D7L617C7=0,0,D7L617C5/D7L617C7)</f>
        <v>0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616.63516953035264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616.63516953035264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616.63516953035264</v>
      </c>
      <c r="R27" s="16" t="s">
        <v>43721</v>
      </c>
      <c r="S27" s="21">
        <f>IF(D7L620C7=0,0,D7L620C5/D7L620C7)</f>
        <v>0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616.63516953035264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-1851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-1851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616.63516953035264</v>
      </c>
      <c r="R29" s="16" t="s">
        <v>43730</v>
      </c>
      <c r="S29" s="21">
        <f>IF(D7L622C7=0,0,D7L622C5/D7L622C7)</f>
        <v>-3.0017749415911124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616.63516953035264</v>
      </c>
      <c r="R30" s="16" t="s">
        <v>43734</v>
      </c>
      <c r="S30" s="21">
        <f>IF(D7L623C7=0,0,D7L623C5/D7L623C7)</f>
        <v>0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-393.13938941361494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-413.56969470680747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-0.67068781532813704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136.88089507587233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68.440447537936166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616.63516953035264</v>
      </c>
      <c r="R32" s="16" t="s">
        <v>43742</v>
      </c>
      <c r="S32" s="21">
        <f>IF(D7L625C7=0,0,D7L625C5/D7L625C7)</f>
        <v>0.11099017850386705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616.63516953035264</v>
      </c>
      <c r="R33" s="16" t="s">
        <v>43746</v>
      </c>
      <c r="S33" s="21">
        <f>IF(D7L626C7=0,0,D7L626C5/D7L626C7)</f>
        <v>0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616.63516953035264</v>
      </c>
      <c r="R34" s="16" t="s">
        <v>43750</v>
      </c>
      <c r="S34" s="21">
        <f>IF(D7L627C7=0,0,D7L627C5/D7L627C7)</f>
        <v>0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616.63516953035264</v>
      </c>
      <c r="R35" s="16" t="s">
        <v>43754</v>
      </c>
      <c r="S35" s="21">
        <f>IF(D7L628C7=0,0,D7L628C5/D7L628C7)</f>
        <v>0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616.63516953035264</v>
      </c>
      <c r="R36" s="16" t="s">
        <v>43758</v>
      </c>
      <c r="S36" s="21">
        <f>IF(D7L629C7=0,0,D7L629C5/D7L629C7)</f>
        <v>0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616.63516953035264</v>
      </c>
      <c r="R37" s="16" t="s">
        <v>43762</v>
      </c>
      <c r="S37" s="21">
        <f>IF(D7L630C7=0,0,D7L630C5/D7L630C7)</f>
        <v>0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136.88089507587233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68.440447537936166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0.11099017850386705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EE3145-809F-467D-BF0A-4F4A3BA1EE68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129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129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511.03399999999999</v>
      </c>
      <c r="R8" s="16" t="s">
        <v>43792</v>
      </c>
      <c r="S8" s="21">
        <f>IF(D7L701C7=0,0,D7L701C5/D7L701C7)</f>
        <v>0.25242938825988093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1139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1139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511.03399999999999</v>
      </c>
      <c r="R9" s="16" t="s">
        <v>43796</v>
      </c>
      <c r="S9" s="21">
        <f>IF(D7L702C7=0,0,D7L702C5/D7L702C7)</f>
        <v>2.2288145211473211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396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396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511.03399999999999</v>
      </c>
      <c r="R10" s="16" t="s">
        <v>43801</v>
      </c>
      <c r="S10" s="21">
        <f>IF(D7L703C7=0,0,D7L703C5/D7L703C7)</f>
        <v>0.77489951744893693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0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0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511.03399999999999</v>
      </c>
      <c r="R11" s="16" t="s">
        <v>43806</v>
      </c>
      <c r="S11" s="21">
        <f>IF(D7L704C7=0,0,D7L704C5/D7L704C7)</f>
        <v>0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511.03399999999999</v>
      </c>
      <c r="R12" s="16" t="s">
        <v>43811</v>
      </c>
      <c r="S12" s="21">
        <f>IF(D7L705C7=0,0,D7L705C5/D7L705C7)</f>
        <v>0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511.03399999999999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63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63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511.03399999999999</v>
      </c>
      <c r="R14" s="16" t="s">
        <v>43821</v>
      </c>
      <c r="S14" s="21">
        <f>IF(D7L707C7=0,0,D7L707C5/D7L707C7)</f>
        <v>0.12327946868505814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156.44366359999998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156.44366359999998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545.42499999999995</v>
      </c>
      <c r="R15" s="16" t="s">
        <v>43826</v>
      </c>
      <c r="S15" s="21">
        <f>IF(D7L708C7=0,0,D7L708C5/D7L708C7)</f>
        <v>0.28682891983315761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0.70422950505099557</v>
      </c>
      <c r="J16" s="16" t="s">
        <v>43832</v>
      </c>
      <c r="K16" s="21">
        <f>IF(FLOW_THRU_100PCT="Y",1,INDEX(VariabilityMatrix,D7L709C1,D7L709C6))</f>
        <v>0.53430989066561307</v>
      </c>
      <c r="L16" s="16" t="s">
        <v>43828</v>
      </c>
      <c r="M16" s="15">
        <f>IF(D7L709C2&lt;&gt;0,D7L709C2*D7L709C4,D7L709C3*D7L709C4)</f>
        <v>0.37627678984729623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545.42499999999995</v>
      </c>
      <c r="R16" s="16" t="s">
        <v>43830</v>
      </c>
      <c r="S16" s="21">
        <f>IF(D7L709C7=0,0,D7L709C5/D7L709C7)</f>
        <v>6.8987814978648996E-4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IF(FLOW_THRU_100PCT="Y",1,INDEX(VariabilityMatrix,D7L710C1,D7L710C6))</f>
        <v>0.54347465891250279</v>
      </c>
      <c r="L17" s="16" t="s">
        <v>43833</v>
      </c>
      <c r="M17" s="15">
        <f>IF(D7L710C2&lt;&gt;0,D7L710C2*D7L710C4,D7L710C3*D7L710C4)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511.03399999999999</v>
      </c>
      <c r="R17" s="16" t="s">
        <v>43835</v>
      </c>
      <c r="S17" s="21">
        <f>IF(D7L710C7=0,0,D7L710C5/D7L710C7)</f>
        <v>0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50.30095084568606</v>
      </c>
      <c r="J18" s="16" t="s">
        <v>43842</v>
      </c>
      <c r="K18" s="21">
        <f>IF(FLOW_THRU_100PCT="Y",1,INDEX(VariabilityMatrix,D7L711C1,D7L711C6))</f>
        <v>0.53430989066561307</v>
      </c>
      <c r="L18" s="16" t="s">
        <v>43838</v>
      </c>
      <c r="M18" s="15">
        <f>IF(D7L711C2&lt;&gt;0,D7L711C2*D7L711C4,D7L711C3*D7L711C4)</f>
        <v>26.876295546734895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545.42499999999995</v>
      </c>
      <c r="R18" s="16" t="s">
        <v>43840</v>
      </c>
      <c r="S18" s="21">
        <f>IF(D7L711C7=0,0,D7L711C5/D7L711C7)</f>
        <v>4.9275877612384646E-2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86.181755210221766</v>
      </c>
      <c r="J19" s="16" t="s">
        <v>43847</v>
      </c>
      <c r="K19" s="21">
        <f>IF(FLOW_THRU_100PCT="Y",1,INDEX(VariabilityMatrix,D7L712C1,D7L712C6))</f>
        <v>0.54347465891250279</v>
      </c>
      <c r="L19" s="16" t="s">
        <v>43843</v>
      </c>
      <c r="M19" s="15">
        <f>IF(D7L712C2&lt;&gt;0,D7L712C2*D7L712C4,D7L712C3*D7L712C4)</f>
        <v>46.837600017356088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511.03399999999999</v>
      </c>
      <c r="R19" s="16" t="s">
        <v>43845</v>
      </c>
      <c r="S19" s="21">
        <f>IF(D7L712C7=0,0,D7L712C5/D7L712C7)</f>
        <v>9.1652610232109979E-2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IF(FLOW_THRU_100PCT="Y",1,INDEX(VariabilityMatrix,D7L713C1,D7L713C6))</f>
        <v>0.54347465891250279</v>
      </c>
      <c r="L20" s="16" t="s">
        <v>43848</v>
      </c>
      <c r="M20" s="15">
        <f>IF(D7L713C2&lt;&gt;0,D7L713C2*D7L713C4,D7L713C3*D7L713C4)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511.03399999999999</v>
      </c>
      <c r="R20" s="16" t="s">
        <v>43850</v>
      </c>
      <c r="S20" s="21">
        <f>IF(D7L713C7=0,0,D7L713C5/D7L713C7)</f>
        <v>0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IF(FLOW_THRU_100PCT="Y",1,INDEX(VariabilityMatrix,D7L714C1,D7L714C6))</f>
        <v>0.54347465891250279</v>
      </c>
      <c r="L21" s="16" t="s">
        <v>43853</v>
      </c>
      <c r="M21" s="15">
        <f>IF(D7L714C2&lt;&gt;0,D7L714C2*D7L714C4,D7L714C3*D7L714C4)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511.03399999999999</v>
      </c>
      <c r="R21" s="16" t="s">
        <v>43855</v>
      </c>
      <c r="S21" s="21">
        <f>IF(D7L714C7=0,0,D7L714C5/D7L714C7)</f>
        <v>0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0.54347465891250279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511.03399999999999</v>
      </c>
      <c r="R22" s="16" t="s">
        <v>43860</v>
      </c>
      <c r="S22" s="21">
        <f>IF(D7L715C7=0,0,D7L715C5/D7L715C7)</f>
        <v>0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0.54347465891250279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511.03399999999999</v>
      </c>
      <c r="R23" s="16" t="s">
        <v>43865</v>
      </c>
      <c r="S23" s="21">
        <f>IF(D7L716C7=0,0,D7L716C5/D7L716C7)</f>
        <v>0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0.54347465891250279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511.03399999999999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40.673293341204179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40.673293341204179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511.03399999999999</v>
      </c>
      <c r="R25" s="16" t="s">
        <v>43875</v>
      </c>
      <c r="S25" s="21">
        <f>IF(D7L718C7=0,0,D7L718C5/D7L718C7)</f>
        <v>7.9590190361510549E-2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0.67565164474728523</v>
      </c>
      <c r="J26" s="16" t="s">
        <v>43881</v>
      </c>
      <c r="K26" s="21">
        <f>IF(FLOW_THRU_100PCT="Y",1,INDEX(VariabilityMatrix,D7L719C1,D7L719C6))</f>
        <v>0.53430989066561307</v>
      </c>
      <c r="L26" s="16" t="s">
        <v>43877</v>
      </c>
      <c r="M26" s="15">
        <f>IF(D7L719C2&lt;&gt;0,D7L719C2*D7L719C4,D7L719C3*D7L719C4)</f>
        <v>0.36100735643296361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545.42499999999995</v>
      </c>
      <c r="R26" s="16" t="s">
        <v>43879</v>
      </c>
      <c r="S26" s="21">
        <f>IF(D7L719C7=0,0,D7L719C5/D7L719C7)</f>
        <v>6.6188267210517233E-4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23.580035702283148</v>
      </c>
      <c r="J27" s="16" t="s">
        <v>43886</v>
      </c>
      <c r="K27" s="21">
        <f>IF(FLOW_THRU_100PCT="Y",1,INDEX(VariabilityMatrix,D7L720C1,D7L720C6))</f>
        <v>0.54384063012100192</v>
      </c>
      <c r="L27" s="16" t="s">
        <v>43882</v>
      </c>
      <c r="M27" s="15">
        <f>IF(D7L720C2&lt;&gt;0,D7L720C2*D7L720C4,D7L720C3*D7L720C4)</f>
        <v>12.82378147460539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562.52</v>
      </c>
      <c r="R27" s="16" t="s">
        <v>43884</v>
      </c>
      <c r="S27" s="21">
        <f>IF(D7L720C7=0,0,D7L720C5/D7L720C7)</f>
        <v>2.2797023171807918E-2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2085.5595798491931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2011.3919181261808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3.9109192775740595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3031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1515.5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511.03399999999999</v>
      </c>
      <c r="R29" s="16" t="s">
        <v>43893</v>
      </c>
      <c r="S29" s="21">
        <f>IF(D7L722C7=0,0,D7L722C5/D7L722C7)</f>
        <v>2.9655561078127874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511.03399999999999</v>
      </c>
      <c r="R30" s="16" t="s">
        <v>43898</v>
      </c>
      <c r="S30" s="21">
        <f>IF(D7L723C7=0,0,D7L723C5/D7L723C7)</f>
        <v>0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3031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1515.5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2.9655561078127874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6007.9764436072746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3003.9882218036373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511.03399999999999</v>
      </c>
      <c r="R32" s="16" t="s">
        <v>43907</v>
      </c>
      <c r="S32" s="21">
        <f>IF(D7L725C7=0,0,D7L725C5/D7L725C7)</f>
        <v>5.8782551098432538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291877-8CED-473B-94F3-66050483F6E9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0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0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0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0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0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6BD5D6-9FF2-42FA-946A-5498940FA3F4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160.75785226760325</v>
      </c>
      <c r="R8" s="16" t="s">
        <v>43964</v>
      </c>
      <c r="S8" s="21">
        <f>IF(D7L734C7=0,0,D7L734C5/D7L734C7)</f>
        <v>0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160.75785226760325</v>
      </c>
      <c r="R9" s="16" t="s">
        <v>43968</v>
      </c>
      <c r="S9" s="21">
        <f>IF(D7L735C7=0,0,D7L735C5/D7L735C7)</f>
        <v>0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160.75785226760325</v>
      </c>
      <c r="R10" s="16" t="s">
        <v>43972</v>
      </c>
      <c r="S10" s="21">
        <f>IF(D7L736C7=0,0,D7L736C5/D7L736C7)</f>
        <v>0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160.75785226760325</v>
      </c>
      <c r="R11" s="16" t="s">
        <v>43976</v>
      </c>
      <c r="S11" s="21">
        <f>IF(D7L737C7=0,0,D7L737C5/D7L737C7)</f>
        <v>0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160.75785226760325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160.75785226760325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160.75785226760325</v>
      </c>
      <c r="R14" s="16" t="s">
        <v>43988</v>
      </c>
      <c r="S14" s="21">
        <f>IF(D7L740C7=0,0,D7L740C5/D7L740C7)</f>
        <v>0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BA684E-ABE5-424D-B418-0A6C2E692EE5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0.53430989066561307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0.54347465891250279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0.53430989066561307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0.54347465891250279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0.54347465891250279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0.54347465891250279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0.54347465891250279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0.54347465891250279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0.54347465891250279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0.53430989066561307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0.54384063012100192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69C757-BAF6-4E28-9344-D9577F656E00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0.53430989066561307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0.54347465891250279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0.53430989066561307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0.54347465891250279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0.54347465891250279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0.54347465891250279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0.54347465891250279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0.54347465891250279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0.54347465891250279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0.53430989066561307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0.54384063012100192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1CE78F-8E87-4C72-A960-2315397A2C77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IF(FLOW_THRU_100PCT="Y",1,INDEX(VariabilityMatrix,D7L1011C1,D7L1011C6))</f>
        <v>0.53430989066561307</v>
      </c>
      <c r="L18" s="16" t="s">
        <v>44386</v>
      </c>
      <c r="M18" s="15">
        <f>IF(D7L1011C2&lt;&gt;0,D7L1011C2*D7L1011C4,D7L1011C3*D7L1011C4)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0.54347465891250279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IF(FLOW_THRU_100PCT="Y",1,INDEX(VariabilityMatrix,D7L1013C1,D7L1013C6))</f>
        <v>0.53430989066561307</v>
      </c>
      <c r="L20" s="16" t="s">
        <v>44396</v>
      </c>
      <c r="M20" s="15">
        <f>IF(D7L1013C2&lt;&gt;0,D7L1013C2*D7L1013C4,D7L1013C3*D7L1013C4)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0.54347465891250279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0.54347465891250279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0.54347465891250279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0.54347465891250279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0.54347465891250279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0.54347465891250279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0.53430989066561307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IF(FLOW_THRU_100PCT="Y",1,INDEX(VariabilityMatrix,D7L1022C1,D7L1022C6))</f>
        <v>0.54384063012100192</v>
      </c>
      <c r="L29" s="16" t="s">
        <v>44440</v>
      </c>
      <c r="M29" s="15">
        <f>IF(D7L1022C2&lt;&gt;0,D7L1022C2*D7L1022C4,D7L1022C3*D7L1022C4)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320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160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320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160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627.93855453429148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313.96927726714574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D2B0D2-CAD0-418D-9BAA-B6576DD08A46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13621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13621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168.50299999999999</v>
      </c>
      <c r="R8" s="16" t="s">
        <v>44493</v>
      </c>
      <c r="S8" s="21">
        <f>IF(D7L1101C7=0,0,D7L1101C5/D7L1101C7)</f>
        <v>80.835356047073347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168.50299999999999</v>
      </c>
      <c r="R9" s="16" t="s">
        <v>44498</v>
      </c>
      <c r="S9" s="21">
        <f>IF(D7L1102C7=0,0,D7L1102C5/D7L1102C7)</f>
        <v>0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168.50299999999999</v>
      </c>
      <c r="R10" s="16" t="s">
        <v>44503</v>
      </c>
      <c r="S10" s="21">
        <f>IF(D7L1103C7=0,0,D7L1103C5/D7L1103C7)</f>
        <v>0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168.50299999999999</v>
      </c>
      <c r="R11" s="16" t="s">
        <v>44508</v>
      </c>
      <c r="S11" s="21">
        <f>IF(D7L1104C7=0,0,D7L1104C5/D7L1104C7)</f>
        <v>0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168.50299999999999</v>
      </c>
      <c r="R12" s="16" t="s">
        <v>44513</v>
      </c>
      <c r="S12" s="21">
        <f>IF(D7L1105C7=0,0,D7L1105C5/D7L1105C7)</f>
        <v>0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168.50299999999999</v>
      </c>
      <c r="R13" s="16" t="s">
        <v>44518</v>
      </c>
      <c r="S13" s="21">
        <f>IF(D7L1106C7=0,0,D7L1106C5/D7L1106C7)</f>
        <v>0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168.50299999999999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168.50299999999999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168.50299999999999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116.70419999999999</v>
      </c>
      <c r="R17" s="16" t="s">
        <v>44538</v>
      </c>
      <c r="S17" s="21">
        <f>IF(D7L1110C7=0,0,D7L1110C5/D7L1110C7)</f>
        <v>0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0.53430989066561307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116.70419999999999</v>
      </c>
      <c r="R18" s="16" t="s">
        <v>44542</v>
      </c>
      <c r="S18" s="21">
        <f>IF(D7L1111C7=0,0,D7L1111C5/D7L1111C7)</f>
        <v>0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0.54347465891250279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168.50299999999999</v>
      </c>
      <c r="R19" s="16" t="s">
        <v>44547</v>
      </c>
      <c r="S19" s="21">
        <f>IF(D7L1112C7=0,0,D7L1112C5/D7L1112C7)</f>
        <v>0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0.53430989066561307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116.70419999999999</v>
      </c>
      <c r="R20" s="16" t="s">
        <v>44552</v>
      </c>
      <c r="S20" s="21">
        <f>IF(D7L1113C7=0,0,D7L1113C5/D7L1113C7)</f>
        <v>0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0.54347465891250279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168.50299999999999</v>
      </c>
      <c r="R21" s="16" t="s">
        <v>44557</v>
      </c>
      <c r="S21" s="21">
        <f>IF(D7L1114C7=0,0,D7L1114C5/D7L1114C7)</f>
        <v>0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0.54347465891250279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168.50299999999999</v>
      </c>
      <c r="R22" s="16" t="s">
        <v>44562</v>
      </c>
      <c r="S22" s="21">
        <f>IF(D7L1115C7=0,0,D7L1115C5/D7L1115C7)</f>
        <v>0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0.54347465891250279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168.50299999999999</v>
      </c>
      <c r="R23" s="16" t="s">
        <v>44567</v>
      </c>
      <c r="S23" s="21">
        <f>IF(D7L1116C7=0,0,D7L1116C5/D7L1116C7)</f>
        <v>0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0.54347465891250279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168.50299999999999</v>
      </c>
      <c r="R24" s="16" t="s">
        <v>44572</v>
      </c>
      <c r="S24" s="21">
        <f>IF(D7L1117C7=0,0,D7L1117C5/D7L1117C7)</f>
        <v>0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0.54347465891250279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168.50299999999999</v>
      </c>
      <c r="R25" s="16" t="s">
        <v>44577</v>
      </c>
      <c r="S25" s="21">
        <f>IF(D7L1118C7=0,0,D7L1118C5/D7L1118C7)</f>
        <v>0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0.54347465891250279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168.50299999999999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168.50299999999999</v>
      </c>
      <c r="R27" s="16" t="s">
        <v>44587</v>
      </c>
      <c r="S27" s="21">
        <f>IF(D7L1120C7=0,0,D7L1120C5/D7L1120C7)</f>
        <v>0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0.53430989066561307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116.70419999999999</v>
      </c>
      <c r="R28" s="16" t="s">
        <v>44591</v>
      </c>
      <c r="S28" s="21">
        <f>IF(D7L1121C7=0,0,D7L1121C5/D7L1121C7)</f>
        <v>0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0.54384063012100192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145.83433333333332</v>
      </c>
      <c r="R29" s="16" t="s">
        <v>44596</v>
      </c>
      <c r="S29" s="21">
        <f>IF(D7L1122C7=0,0,D7L1122C5/D7L1122C7)</f>
        <v>0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13621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13621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80.835356047073347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502850-A48B-48DE-9F4F-B82B0B8D5652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</v>
      </c>
      <c r="R8" s="16" t="s">
        <v>44621</v>
      </c>
      <c r="S8" s="21">
        <f>IF(D7L1201C7=0,0,D7L1201C5/D7L1201C7)</f>
        <v>0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</v>
      </c>
      <c r="R9" s="16" t="s">
        <v>44626</v>
      </c>
      <c r="S9" s="21">
        <f>IF(D7L1202C7=0,0,D7L1202C5/D7L1202C7)</f>
        <v>0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</v>
      </c>
      <c r="R10" s="16" t="s">
        <v>44631</v>
      </c>
      <c r="S10" s="21">
        <f>IF(D7L1203C7=0,0,D7L1203C5/D7L1203C7)</f>
        <v>0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25A789-6F25-4A6C-8385-2D500358D73B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IF(FLOW_THRU_100PCT="Y",1,INDEX(VariabilityMatrix,D7L1311C1,D7L1311C6))</f>
        <v>0.53430989066561307</v>
      </c>
      <c r="L18" s="16" t="s">
        <v>44724</v>
      </c>
      <c r="M18" s="15">
        <f>IF(D7L1311C2&lt;&gt;0,D7L1311C2*D7L1311C4,D7L1311C3*D7L1311C4)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0.54347465891250279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IF(FLOW_THRU_100PCT="Y",1,INDEX(VariabilityMatrix,D7L1313C1,D7L1313C6))</f>
        <v>0.53430989066561307</v>
      </c>
      <c r="L20" s="16" t="s">
        <v>44732</v>
      </c>
      <c r="M20" s="15">
        <f>IF(D7L1313C2&lt;&gt;0,D7L1313C2*D7L1313C4,D7L1313C3*D7L1313C4)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IF(FLOW_THRU_100PCT="Y",1,INDEX(VariabilityMatrix,D7L1314C1,D7L1314C6))</f>
        <v>0.54347465891250279</v>
      </c>
      <c r="L21" s="16" t="s">
        <v>44736</v>
      </c>
      <c r="M21" s="15">
        <f>IF(D7L1314C2&lt;&gt;0,D7L1314C2*D7L1314C4,D7L1314C3*D7L1314C4)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0.54347465891250279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0.54347465891250279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0.54347465891250279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0.54347465891250279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0.54347465891250279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0.54347465891250279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IF(FLOW_THRU_100PCT="Y",1,INDEX(VariabilityMatrix,D7L1322C1,D7L1322C6))</f>
        <v>0.53430989066561307</v>
      </c>
      <c r="L29" s="16" t="s">
        <v>44767</v>
      </c>
      <c r="M29" s="15">
        <f>IF(D7L1322C2&lt;&gt;0,D7L1322C2*D7L1322C4,D7L1322C3*D7L1322C4)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524DF-9126-4F90-A767-6DFE4096FB8A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1370766.3219490666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3337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626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3963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231279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45352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21686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20380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58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-15240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12300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3169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15788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334772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1084657.6653759454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134739.50944557009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47069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-47069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338735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984962.32194906659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334772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1219397.1748215156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2539131.4967705822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15A6EE-1F1D-43ED-9430-18A37382A250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320.16775530661255</v>
      </c>
      <c r="J8" s="16" t="s">
        <v>44958</v>
      </c>
      <c r="K8" s="21">
        <f>IF(FLOW_THRU_100PCT="Y",1,INDEX(VariabilityMatrix,D8L201C1,D8L201C6))</f>
        <v>0.53430989066561307</v>
      </c>
      <c r="L8" s="16" t="s">
        <v>44956</v>
      </c>
      <c r="M8" s="15">
        <f>IF(D8L201C2&lt;&gt;0,D8L201C2*D8L201C4,D8L201C3*D8L201C4)</f>
        <v>171.06879833253092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IF(FLOW_THRU_100PCT="Y",1,INDEX(VariabilityMatrix,D8L202C1,D8L202C6))</f>
        <v>0.53430989066561307</v>
      </c>
      <c r="L9" s="16" t="s">
        <v>44960</v>
      </c>
      <c r="M9" s="15">
        <f>IF(D8L202C2&lt;&gt;0,D8L202C2*D8L202C4,D8L202C3*D8L202C4)</f>
        <v>0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IF(FLOW_THRU_100PCT="Y",1,INDEX(VariabilityMatrix,D8L203C1,D8L203C6))</f>
        <v>0.53430989066561307</v>
      </c>
      <c r="L10" s="16" t="s">
        <v>44963</v>
      </c>
      <c r="M10" s="15">
        <f>IF(D8L203C2&lt;&gt;0,D8L203C2*D8L203C4,D8L203C3*D8L203C4)</f>
        <v>0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1.7686798431301764E-3</v>
      </c>
      <c r="J11" s="16" t="s">
        <v>44968</v>
      </c>
      <c r="K11" s="21">
        <f>IF(FLOW_THRU_100PCT="Y",1,INDEX(VariabilityMatrix,D8L204C1,D8L204C6))</f>
        <v>0.53430989066561307</v>
      </c>
      <c r="L11" s="16" t="s">
        <v>44966</v>
      </c>
      <c r="M11" s="15">
        <f>IF(D8L204C2&lt;&gt;0,D8L204C2*D8L204C4,D8L204C3*D8L204C4)</f>
        <v>9.4502313360535824E-4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13.7165474</v>
      </c>
      <c r="J12" s="16" t="s">
        <v>44971</v>
      </c>
      <c r="K12" s="21">
        <f>IF(FLOW_THRU_100PCT="Y",1,INDEX(VariabilityMatrix,D8L205C1,D8L205C6))</f>
        <v>0.53430989066561307</v>
      </c>
      <c r="L12" s="16" t="s">
        <v>44969</v>
      </c>
      <c r="M12" s="15">
        <f>IF(D8L205C2&lt;&gt;0,D8L205C2*D8L205C4,D8L205C3*D8L205C4)</f>
        <v>7.3288869416036988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45.106120177126215</v>
      </c>
      <c r="J13" s="16" t="s">
        <v>44974</v>
      </c>
      <c r="K13" s="21">
        <f>IF(FLOW_THRU_100PCT="Y",1,INDEX(VariabilityMatrix,D8L206C1,D8L206C6))</f>
        <v>0.53430989066561307</v>
      </c>
      <c r="L13" s="16" t="s">
        <v>44972</v>
      </c>
      <c r="M13" s="15">
        <f>IF(D8L206C2&lt;&gt;0,D8L206C2*D8L206C4,D8L206C3*D8L206C4)</f>
        <v>24.10064614019031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IF(FLOW_THRU_100PCT="Y",1,INDEX(VariabilityMatrix,D8L207C1,D8L207C6))</f>
        <v>0.53430989066561307</v>
      </c>
      <c r="L14" s="16" t="s">
        <v>44975</v>
      </c>
      <c r="M14" s="15">
        <f>IF(D8L207C2&lt;&gt;0,D8L207C2*D8L207C4,D8L207C3*D8L207C4)</f>
        <v>0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IF(FLOW_THRU_100PCT="Y",1,INDEX(VariabilityMatrix,D8L208C1,D8L208C6))</f>
        <v>0.53430989066561307</v>
      </c>
      <c r="L15" s="16" t="s">
        <v>44978</v>
      </c>
      <c r="M15" s="15">
        <f>IF(D8L208C2&lt;&gt;0,D8L208C2*D8L208C4,D8L208C3*D8L208C4)</f>
        <v>0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3.6855731043675389E-5</v>
      </c>
      <c r="J16" s="16" t="s">
        <v>44983</v>
      </c>
      <c r="K16" s="21">
        <f>IF(FLOW_THRU_100PCT="Y",1,INDEX(VariabilityMatrix,D8L209C1,D8L209C6))</f>
        <v>0.53430989066561307</v>
      </c>
      <c r="L16" s="16" t="s">
        <v>44981</v>
      </c>
      <c r="M16" s="15">
        <f>IF(D8L209C2&lt;&gt;0,D8L209C2*D8L209C4,D8L209C3*D8L209C4)</f>
        <v>1.9692381624347439E-5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</v>
      </c>
      <c r="J17" s="16" t="s">
        <v>44986</v>
      </c>
      <c r="K17" s="21">
        <f>IF(FLOW_THRU_100PCT="Y",1,INDEX(VariabilityMatrix,D8L210C1,D8L210C6))</f>
        <v>0.54347465891250279</v>
      </c>
      <c r="L17" s="16" t="s">
        <v>44984</v>
      </c>
      <c r="M17" s="15">
        <f>IF(D8L210C2&lt;&gt;0,D8L210C2*D8L210C4,D8L210C3*D8L210C4)</f>
        <v>0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0.54347465891250279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0.54347465891250279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0.54347465891250279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8538.1668100000006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0.81430485371496597</v>
      </c>
      <c r="L21" s="16" t="s">
        <v>44996</v>
      </c>
      <c r="M21" s="15">
        <f>IF(D8L214C2&lt;&gt;0,D8L214C2*D8L214C4,D8L214C3*D8L214C4)</f>
        <v>6952.6706752110285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1307.2417551999999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0.81430485371496597</v>
      </c>
      <c r="L22" s="16" t="s">
        <v>44998</v>
      </c>
      <c r="M22" s="15">
        <f>IF(D8L215C2&lt;&gt;0,D8L215C2*D8L215C4,D8L215C3*D8L215C4)</f>
        <v>1064.4933062382313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IF(FLOW_THRU_100PCT="Y",1,INDEX(VariabilityMatrix,D8L216C1,D8L216C6))</f>
        <v>0.53430989066561307</v>
      </c>
      <c r="L23" s="16" t="s">
        <v>45000</v>
      </c>
      <c r="M23" s="15">
        <f>IF(D8L216C2&lt;&gt;0,D8L216C2*D8L216C4,D8L216C3*D8L216C4)</f>
        <v>0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IF(FLOW_THRU_100PCT="Y",1,INDEX(VariabilityMatrix,D8L217C1,D8L217C6))</f>
        <v>0.53430989066561307</v>
      </c>
      <c r="L24" s="16" t="s">
        <v>45003</v>
      </c>
      <c r="M24" s="15">
        <f>IF(D8L217C2&lt;&gt;0,D8L217C2*D8L217C4,D8L217C3*D8L217C4)</f>
        <v>0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8.1874524537441894E-3</v>
      </c>
      <c r="J25" s="16" t="s">
        <v>45008</v>
      </c>
      <c r="K25" s="21">
        <f>IF(FLOW_THRU_100PCT="Y",1,INDEX(VariabilityMatrix,D8L218C1,D8L218C6))</f>
        <v>0.53430989066561307</v>
      </c>
      <c r="L25" s="16" t="s">
        <v>45006</v>
      </c>
      <c r="M25" s="15">
        <f>IF(D8L218C2&lt;&gt;0,D8L218C2*D8L218C4,D8L218C3*D8L218C4)</f>
        <v>4.3746368253899633E-3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174.85704519999999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0.53430989066561307</v>
      </c>
      <c r="L26" s="16" t="s">
        <v>45009</v>
      </c>
      <c r="M26" s="15">
        <f>IF(D8L219C2&lt;&gt;0,D8L219C2*D8L219C4,D8L219C3*D8L219C4)</f>
        <v>93.427848702924152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43.275699281638545</v>
      </c>
      <c r="J27" s="16" t="s">
        <v>45013</v>
      </c>
      <c r="K27" s="21">
        <f>IF(FLOW_THRU_100PCT="Y",1,INDEX(VariabilityMatrix,D8L220C1,D8L220C6))</f>
        <v>0.53430989066561307</v>
      </c>
      <c r="L27" s="16" t="s">
        <v>45011</v>
      </c>
      <c r="M27" s="15">
        <f>IF(D8L220C2&lt;&gt;0,D8L220C2*D8L220C4,D8L220C3*D8L220C4)</f>
        <v>23.122634151650242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0.53430989066561307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0.53430989066561307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3.5360113598506002E-5</v>
      </c>
      <c r="J30" s="16" t="s">
        <v>45022</v>
      </c>
      <c r="K30" s="21">
        <f>IF(FLOW_THRU_100PCT="Y",1,INDEX(VariabilityMatrix,D8L223C1,D8L223C6))</f>
        <v>0.53430989066561307</v>
      </c>
      <c r="L30" s="16" t="s">
        <v>45020</v>
      </c>
      <c r="M30" s="15">
        <f>IF(D8L223C2&lt;&gt;0,D8L223C2*D8L223C4,D8L223C3*D8L223C4)</f>
        <v>1.88932584307414E-5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3221.7916426335146</v>
      </c>
      <c r="J31" s="16" t="s">
        <v>45025</v>
      </c>
      <c r="K31" s="21">
        <f>IF(FLOW_THRU_100PCT="Y",1,INDEX(VariabilityMatrix,D8L224C1,D8L224C6))</f>
        <v>0.53430989066561307</v>
      </c>
      <c r="L31" s="16" t="s">
        <v>45023</v>
      </c>
      <c r="M31" s="15">
        <f>IF(D8L224C2&lt;&gt;0,D8L224C2*D8L224C4,D8L224C3*D8L224C4)</f>
        <v>1721.4351403228991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IF(FLOW_THRU_100PCT="Y",1,INDEX(VariabilityMatrix,D8L225C1,D8L225C6))</f>
        <v>0.53430989066561307</v>
      </c>
      <c r="L32" s="16" t="s">
        <v>45026</v>
      </c>
      <c r="M32" s="15">
        <f>IF(D8L225C2&lt;&gt;0,D8L225C2*D8L225C4,D8L225C3*D8L225C4)</f>
        <v>0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IF(FLOW_THRU_100PCT="Y",1,INDEX(VariabilityMatrix,D8L226C1,D8L226C6))</f>
        <v>0.53430989066561307</v>
      </c>
      <c r="L33" s="16" t="s">
        <v>45029</v>
      </c>
      <c r="M33" s="15">
        <f>IF(D8L226C2&lt;&gt;0,D8L226C2*D8L226C4,D8L226C3*D8L226C4)</f>
        <v>0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2.6324916839084956E-3</v>
      </c>
      <c r="J34" s="16" t="s">
        <v>45034</v>
      </c>
      <c r="K34" s="21">
        <f>IF(FLOW_THRU_100PCT="Y",1,INDEX(VariabilityMatrix,D8L227C1,D8L227C6))</f>
        <v>0.53430989066561307</v>
      </c>
      <c r="L34" s="16" t="s">
        <v>45032</v>
      </c>
      <c r="M34" s="15">
        <f>IF(D8L227C2&lt;&gt;0,D8L227C2*D8L227C4,D8L227C3*D8L227C4)</f>
        <v>1.406566343807284E-3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5519.968390569552</v>
      </c>
      <c r="J35" s="16" t="s">
        <v>45037</v>
      </c>
      <c r="K35" s="21">
        <f>IF(FLOW_THRU_100PCT="Y",1,INDEX(VariabilityMatrix,D8L228C1,D8L228C6))</f>
        <v>0.54347465891250279</v>
      </c>
      <c r="L35" s="16" t="s">
        <v>45035</v>
      </c>
      <c r="M35" s="15">
        <f>IF(D8L228C2&lt;&gt;0,D8L228C2*D8L228C4,D8L228C3*D8L228C4)</f>
        <v>2999.9629382725843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IF(FLOW_THRU_100PCT="Y",1,INDEX(VariabilityMatrix,D8L229C1,D8L229C6))</f>
        <v>0.54347465891250279</v>
      </c>
      <c r="L36" s="16" t="s">
        <v>45038</v>
      </c>
      <c r="M36" s="15">
        <f>IF(D8L229C2&lt;&gt;0,D8L229C2*D8L229C4,D8L229C3*D8L229C4)</f>
        <v>0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IF(FLOW_THRU_100PCT="Y",1,INDEX(VariabilityMatrix,D8L230C1,D8L230C6))</f>
        <v>0.54347465891250279</v>
      </c>
      <c r="L37" s="16" t="s">
        <v>45041</v>
      </c>
      <c r="M37" s="15">
        <f>IF(D8L230C2&lt;&gt;0,D8L230C2*D8L230C4,D8L230C3*D8L230C4)</f>
        <v>0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4.5103074610169849E-3</v>
      </c>
      <c r="J38" s="16" t="s">
        <v>45046</v>
      </c>
      <c r="K38" s="21">
        <f>IF(FLOW_THRU_100PCT="Y",1,INDEX(VariabilityMatrix,D8L231C1,D8L231C6))</f>
        <v>0.54347465891250279</v>
      </c>
      <c r="L38" s="16" t="s">
        <v>45044</v>
      </c>
      <c r="M38" s="15">
        <f>IF(D8L231C2&lt;&gt;0,D8L231C2*D8L231C4,D8L231C3*D8L231C4)</f>
        <v>2.4512378089667224E-3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IF(FLOW_THRU_100PCT="Y",1,INDEX(VariabilityMatrix,D8L232C1,D8L232C6))</f>
        <v>0.54347465891250279</v>
      </c>
      <c r="L39" s="16" t="s">
        <v>45047</v>
      </c>
      <c r="M39" s="15">
        <f>IF(D8L232C2&lt;&gt;0,D8L232C2*D8L232C4,D8L232C3*D8L232C4)</f>
        <v>0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0.54347465891250279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0.54347465891250279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IF(FLOW_THRU_100PCT="Y",1,INDEX(VariabilityMatrix,D8L235C1,D8L235C6))</f>
        <v>0.54347465891250279</v>
      </c>
      <c r="L42" s="16" t="s">
        <v>45056</v>
      </c>
      <c r="M42" s="15">
        <f>IF(D8L235C2&lt;&gt;0,D8L235C2*D8L235C4,D8L235C3*D8L235C4)</f>
        <v>0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IF(FLOW_THRU_100PCT="Y",1,INDEX(VariabilityMatrix,D8L236C1,D8L236C6))</f>
        <v>0.54347465891250279</v>
      </c>
      <c r="L43" s="16" t="s">
        <v>45059</v>
      </c>
      <c r="M43" s="15">
        <f>IF(D8L236C2&lt;&gt;0,D8L236C2*D8L236C4,D8L236C3*D8L236C4)</f>
        <v>0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0.54347465891250279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0.54347465891250279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IF(FLOW_THRU_100PCT="Y",1,INDEX(VariabilityMatrix,D8L239C1,D8L239C6))</f>
        <v>0.54347465891250279</v>
      </c>
      <c r="L46" s="16" t="s">
        <v>45068</v>
      </c>
      <c r="M46" s="15">
        <f>IF(D8L239C2&lt;&gt;0,D8L239C2*D8L239C4,D8L239C3*D8L239C4)</f>
        <v>0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IF(FLOW_THRU_100PCT="Y",1,INDEX(VariabilityMatrix,D8L240C1,D8L240C6))</f>
        <v>0.54347465891250279</v>
      </c>
      <c r="L47" s="16" t="s">
        <v>45071</v>
      </c>
      <c r="M47" s="15">
        <f>IF(D8L240C2&lt;&gt;0,D8L240C2*D8L240C4,D8L240C3*D8L240C4)</f>
        <v>0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0.54347465891250279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0.54347465891250279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0.54347465891250279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0.54347465891250279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0.54347465891250279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0.54347465891250279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0.54347465891250279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0.54347465891250279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0.54347465891250279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0.54347465891250279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0.54347465891250279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2605.1371666329328</v>
      </c>
      <c r="J59" s="16" t="s">
        <v>45109</v>
      </c>
      <c r="K59" s="21">
        <f>IF(FLOW_THRU_100PCT="Y",1,D8L442C4)</f>
        <v>0.77569858469829733</v>
      </c>
      <c r="L59" s="16" t="s">
        <v>45107</v>
      </c>
      <c r="M59" s="15">
        <f>IF(D8L252C2&lt;&gt;0,D8L252C2*D8L252C4,D8L252C3*D8L252C4)</f>
        <v>2020.8012131020985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IF(FLOW_THRU_100PCT="Y",1,D8L442C4)</f>
        <v>0.77569858469829733</v>
      </c>
      <c r="L60" s="16" t="s">
        <v>45110</v>
      </c>
      <c r="M60" s="15">
        <f>IF(D8L253C2&lt;&gt;0,D8L253C2*D8L253C4,D8L253C3*D8L253C4)</f>
        <v>0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IF(FLOW_THRU_100PCT="Y",1,D8L442C4)</f>
        <v>0.77569858469829733</v>
      </c>
      <c r="L61" s="16" t="s">
        <v>45112</v>
      </c>
      <c r="M61" s="15">
        <f>IF(D8L254C2&lt;&gt;0,D8L254C2*D8L254C4,D8L254C3*D8L254C4)</f>
        <v>0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2.1286298703650365E-3</v>
      </c>
      <c r="J62" s="16" t="s">
        <v>45109</v>
      </c>
      <c r="K62" s="21">
        <f>IF(FLOW_THRU_100PCT="Y",1,D8L442C4)</f>
        <v>0.77569858469829733</v>
      </c>
      <c r="L62" s="16" t="s">
        <v>45114</v>
      </c>
      <c r="M62" s="15">
        <f>IF(D8L255C2&lt;&gt;0,D8L255C2*D8L255C4,D8L255C3*D8L255C4)</f>
        <v>1.6511751777886789E-3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0.54384063012100192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0.54384063012100192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0.25818232739975505</v>
      </c>
      <c r="J65" s="16" t="s">
        <v>45125</v>
      </c>
      <c r="K65" s="21">
        <f>IF(FLOW_THRU_100PCT="Y",1,INDEX(VariabilityMatrix,D8L258C1,D8L258C6))</f>
        <v>0.54384063012100192</v>
      </c>
      <c r="L65" s="16" t="s">
        <v>45123</v>
      </c>
      <c r="M65" s="15">
        <f>IF(D8L258C2&lt;&gt;0,D8L258C2*D8L258C4,D8L258C3*D8L258C4)</f>
        <v>0.1404100396191896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IF(FLOW_THRU_100PCT="Y",1,D8L442C4)</f>
        <v>0.77569858469829733</v>
      </c>
      <c r="L66" s="16" t="s">
        <v>45126</v>
      </c>
      <c r="M66" s="15">
        <f>IF(D8L259C2&lt;&gt;0,D8L259C2*D8L259C4,D8L259C3*D8L259C4)</f>
        <v>0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IF(FLOW_THRU_100PCT="Y",1,INDEX(VariabilityMatrix,D8L260C1,D8L260C6))</f>
        <v>0.82003533437252185</v>
      </c>
      <c r="L67" s="16" t="s">
        <v>45127</v>
      </c>
      <c r="M67" s="15">
        <f>IF(D8L260C2&lt;&gt;0,D8L260C2*D8L260C4,D8L260C3*D8L260C4)</f>
        <v>0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218.07660266666667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0.82003533437252185</v>
      </c>
      <c r="L68" s="16" t="s">
        <v>45129</v>
      </c>
      <c r="M68" s="15">
        <f>IF(D8L261C2&lt;&gt;0,D8L261C2*D8L261C4,D8L261C3*D8L261C4)</f>
        <v>178.83051978658361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IF(FLOW_THRU_100PCT="Y",1,D8L442C4)</f>
        <v>0.77569858469829733</v>
      </c>
      <c r="L69" s="16" t="s">
        <v>45131</v>
      </c>
      <c r="M69" s="15">
        <f>IF(D8L262C2&lt;&gt;0,D8L262C2*D8L262C4,D8L262C3*D8L262C4)</f>
        <v>0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IF(FLOW_THRU_100PCT="Y",1,D8L442C4)</f>
        <v>0.77569858469829733</v>
      </c>
      <c r="L70" s="16" t="s">
        <v>45133</v>
      </c>
      <c r="M70" s="15">
        <f>IF(D8L263C2&lt;&gt;0,D8L263C2*D8L263C4,D8L263C3*D8L263C4)</f>
        <v>0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IF(FLOW_THRU_100PCT="Y",1,D8L442C4)</f>
        <v>0.77569858469829733</v>
      </c>
      <c r="L71" s="16" t="s">
        <v>45135</v>
      </c>
      <c r="M71" s="15">
        <f>IF(D8L264C2&lt;&gt;0,D8L264C2*D8L264C4,D8L264C3*D8L264C4)</f>
        <v>0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1510.308665768117</v>
      </c>
      <c r="J72" s="16" t="s">
        <v>45139</v>
      </c>
      <c r="K72" s="21">
        <f>IF(FLOW_THRU_100PCT="Y",1,INDEX(VariabilityMatrix,D8L265C1,D8L265C6))</f>
        <v>0.54384063012100192</v>
      </c>
      <c r="L72" s="16" t="s">
        <v>45137</v>
      </c>
      <c r="M72" s="15">
        <f>IF(D8L265C2&lt;&gt;0,D8L265C2*D8L265C4,D8L265C3*D8L265C4)</f>
        <v>821.36721646854244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IF(FLOW_THRU_100PCT="Y",1,INDEX(VariabilityMatrix,D8L266C1,D8L266C6))</f>
        <v>0.54384063012100192</v>
      </c>
      <c r="L73" s="16" t="s">
        <v>45140</v>
      </c>
      <c r="M73" s="15">
        <f>IF(D8L266C2&lt;&gt;0,D8L266C2*D8L266C4,D8L266C3*D8L266C4)</f>
        <v>0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IF(FLOW_THRU_100PCT="Y",1,INDEX(VariabilityMatrix,D8L267C1,D8L267C6))</f>
        <v>0.54384063012100192</v>
      </c>
      <c r="L74" s="16" t="s">
        <v>45143</v>
      </c>
      <c r="M74" s="15">
        <f>IF(D8L267C2&lt;&gt;0,D8L267C2*D8L267C4,D8L267C3*D8L267C4)</f>
        <v>0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1.2340571470101634E-3</v>
      </c>
      <c r="J75" s="16" t="s">
        <v>45148</v>
      </c>
      <c r="K75" s="21">
        <f>IF(FLOW_THRU_100PCT="Y",1,INDEX(VariabilityMatrix,D8L268C1,D8L268C6))</f>
        <v>0.54384063012100192</v>
      </c>
      <c r="L75" s="16" t="s">
        <v>45146</v>
      </c>
      <c r="M75" s="15">
        <f>IF(D8L268C2&lt;&gt;0,D8L268C2*D8L268C4,D8L268C3*D8L268C4)</f>
        <v>6.7113041643533319E-4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0.54347465891250279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0.54347465891250279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0.54347465891250279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IF(FLOW_THRU_100PCT="Y",1,INDEX(VariabilityMatrix,D8L272C1,D8L272C6))</f>
        <v>0.54384063012100192</v>
      </c>
      <c r="L79" s="16" t="s">
        <v>45158</v>
      </c>
      <c r="M79" s="15">
        <f>IF(D8L272C2&lt;&gt;0,D8L272C2*D8L272C4,D8L272C3*D8L272C4)</f>
        <v>0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IF(FLOW_THRU_100PCT="Y",1,INDEX(VariabilityMatrix,D8L273C1,D8L273C6))</f>
        <v>0.54384063012100192</v>
      </c>
      <c r="L80" s="16" t="s">
        <v>45161</v>
      </c>
      <c r="M80" s="15">
        <f>IF(D8L273C2&lt;&gt;0,D8L273C2*D8L273C4,D8L273C3*D8L273C4)</f>
        <v>0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</v>
      </c>
      <c r="J81" s="16" t="s">
        <v>45166</v>
      </c>
      <c r="K81" s="21">
        <f>IF(FLOW_THRU_100PCT="Y",1,INDEX(VariabilityMatrix,D8L274C1,D8L274C6))</f>
        <v>0.54384063012100192</v>
      </c>
      <c r="L81" s="16" t="s">
        <v>45164</v>
      </c>
      <c r="M81" s="15">
        <f>IF(D8L274C2&lt;&gt;0,D8L274C2*D8L274C4,D8L274C3*D8L274C4)</f>
        <v>0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0.54347465891250279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IF(FLOW_THRU_100PCT="Y",1,INDEX(VariabilityMatrix,D8L276C1,D8L276C6))</f>
        <v>0.54347465891250279</v>
      </c>
      <c r="L83" s="16" t="s">
        <v>45170</v>
      </c>
      <c r="M83" s="15">
        <f>IF(D8L276C2&lt;&gt;0,D8L276C2*D8L276C4,D8L276C3*D8L276C4)</f>
        <v>0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4.7691910543059901</v>
      </c>
      <c r="J84" s="16" t="s">
        <v>45175</v>
      </c>
      <c r="K84" s="21">
        <f>IF(FLOW_THRU_100PCT="Y",1,INDEX(VariabilityMatrix,D8L277C1,D8L277C6))</f>
        <v>0.54347465891250279</v>
      </c>
      <c r="L84" s="16" t="s">
        <v>45173</v>
      </c>
      <c r="M84" s="15">
        <f>IF(D8L277C2&lt;&gt;0,D8L277C2*D8L277C4,D8L277C3*D8L277C4)</f>
        <v>2.5919344815275074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0.54347465891250279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0.54347465891250279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0.54347465891250279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0.54347465891250279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0.54347465891250279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0.54347465891250279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0.54347465891250279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0.54347465891250279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0.54347465891250279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0.54347465891250279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0.54347465891250279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51.867511294469438</v>
      </c>
      <c r="J96" s="16" t="s">
        <v>45211</v>
      </c>
      <c r="K96" s="21">
        <f>IF(FLOW_THRU_100PCT="Y",1,INDEX(VariabilityMatrix,D8L289C1,D8L289C6))</f>
        <v>0.54347465891250279</v>
      </c>
      <c r="L96" s="16" t="s">
        <v>45209</v>
      </c>
      <c r="M96" s="15">
        <f>IF(D8L289C2&lt;&gt;0,D8L289C2*D8L289C4,D8L289C3*D8L289C4)</f>
        <v>28.188678009402164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IF(FLOW_THRU_100PCT="Y",1,D8L442C4)</f>
        <v>0.77569858469829733</v>
      </c>
      <c r="L97" s="16" t="s">
        <v>45212</v>
      </c>
      <c r="M97" s="15">
        <f>IF(D8L290C2&lt;&gt;0,D8L290C2*D8L290C4,D8L290C3*D8L290C4)</f>
        <v>0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IF(FLOW_THRU_100PCT="Y",1,D8L442C4)</f>
        <v>0.77569858469829733</v>
      </c>
      <c r="L98" s="16" t="s">
        <v>45214</v>
      </c>
      <c r="M98" s="15">
        <f>IF(D8L291C2&lt;&gt;0,D8L291C2*D8L291C4,D8L291C3*D8L291C4)</f>
        <v>0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1.1597939457704747</v>
      </c>
      <c r="J99" s="16" t="s">
        <v>45109</v>
      </c>
      <c r="K99" s="21">
        <f>IF(FLOW_THRU_100PCT="Y",1,D8L442C4)</f>
        <v>0.77569858469829733</v>
      </c>
      <c r="L99" s="16" t="s">
        <v>45216</v>
      </c>
      <c r="M99" s="15">
        <f>IF(D8L292C2&lt;&gt;0,D8L292C2*D8L292C4,D8L292C3*D8L292C4)</f>
        <v>0.89965052227581099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0.54347465891250279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0.54347465891250279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0.54347465891250279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0.77569858469829733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0.77569858469829733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45.583641536220767</v>
      </c>
      <c r="J105" s="16" t="s">
        <v>45109</v>
      </c>
      <c r="K105" s="21">
        <f>IF(FLOW_THRU_100PCT="Y",1,D8L442C4)</f>
        <v>0.77569858469829733</v>
      </c>
      <c r="L105" s="16" t="s">
        <v>45231</v>
      </c>
      <c r="M105" s="15">
        <f>IF(D8L298C2&lt;&gt;0,D8L298C2*D8L298C4,D8L298C3*D8L298C4)</f>
        <v>35.359166225040973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IF(FLOW_THRU_100PCT="Y",1,INDEX(VariabilityMatrix,D8L299C1,D8L299C6))</f>
        <v>0.81981753557947346</v>
      </c>
      <c r="L106" s="16" t="s">
        <v>45233</v>
      </c>
      <c r="M106" s="15">
        <f>IF(D8L299C2&lt;&gt;0,D8L299C2*D8L299C4,D8L299C3*D8L299C4)</f>
        <v>0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IF(FLOW_THRU_100PCT="Y",1,INDEX(VariabilityMatrix,D8L300C1,D8L300C6))</f>
        <v>0.81981753557947346</v>
      </c>
      <c r="L107" s="16" t="s">
        <v>45236</v>
      </c>
      <c r="M107" s="15">
        <f>IF(D8L300C2&lt;&gt;0,D8L300C2*D8L300C4,D8L300C3*D8L300C4)</f>
        <v>0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IF(FLOW_THRU_100PCT="Y",1,INDEX(VariabilityMatrix,D8L301C1,D8L301C6))</f>
        <v>0.81981753557947346</v>
      </c>
      <c r="L108" s="16" t="s">
        <v>45238</v>
      </c>
      <c r="M108" s="15">
        <f>IF(D8L301C2&lt;&gt;0,D8L301C2*D8L301C4,D8L301C3*D8L301C4)</f>
        <v>0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IF(FLOW_THRU_100PCT="Y",1,INDEX(VariabilityMatrix,D8L302C1,D8L302C6))</f>
        <v>0.81981753557947346</v>
      </c>
      <c r="L109" s="16" t="s">
        <v>45241</v>
      </c>
      <c r="M109" s="15">
        <f>IF(D8L302C2&lt;&gt;0,D8L302C2*D8L302C4,D8L302C3*D8L302C4)</f>
        <v>0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0.81981753557947346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0.81981753557947346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IF(FLOW_THRU_100PCT="Y",1,INDEX(VariabilityMatrix,D8L305C1,D8L305C6))</f>
        <v>0.81981753557947346</v>
      </c>
      <c r="L112" s="16" t="s">
        <v>45250</v>
      </c>
      <c r="M112" s="15">
        <f>IF(D8L305C2&lt;&gt;0,D8L305C2*D8L305C4,D8L305C3*D8L305C4)</f>
        <v>0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12569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0.81981753557947346</v>
      </c>
      <c r="L113" s="16" t="s">
        <v>45253</v>
      </c>
      <c r="M113" s="15">
        <f>IF(D8L306C2&lt;&gt;0,D8L306C2*D8L306C4,D8L306C3*D8L306C4)</f>
        <v>10304.286604698402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6891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0.81981753557947346</v>
      </c>
      <c r="L114" s="16" t="s">
        <v>45256</v>
      </c>
      <c r="M114" s="15">
        <f>IF(D8L307C2&lt;&gt;0,D8L307C2*D8L307C4,D8L307C3*D8L307C4)</f>
        <v>5649.3626376781513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64597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0.81981753557947346</v>
      </c>
      <c r="L115" s="16" t="s">
        <v>45259</v>
      </c>
      <c r="M115" s="15">
        <f>IF(D8L308C2&lt;&gt;0,D8L308C2*D8L308C4,D8L308C3*D8L308C4)</f>
        <v>52957.753345827245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6541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0.81981753557947346</v>
      </c>
      <c r="L116" s="16" t="s">
        <v>45262</v>
      </c>
      <c r="M116" s="15">
        <f>IF(D8L309C2&lt;&gt;0,D8L309C2*D8L309C4,D8L309C3*D8L309C4)</f>
        <v>5362.426500225336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42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0.81981753557947346</v>
      </c>
      <c r="L117" s="16" t="s">
        <v>45265</v>
      </c>
      <c r="M117" s="15">
        <f>IF(D8L310C2&lt;&gt;0,D8L310C2*D8L310C4,D8L310C3*D8L310C4)</f>
        <v>34.432336494337882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107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0.81981753557947346</v>
      </c>
      <c r="L118" s="16" t="s">
        <v>45268</v>
      </c>
      <c r="M118" s="15">
        <f>IF(D8L311C2&lt;&gt;0,D8L311C2*D8L311C4,D8L311C3*D8L311C4)</f>
        <v>87.720476307003665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6950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0.81981753557947346</v>
      </c>
      <c r="L119" s="16" t="s">
        <v>45271</v>
      </c>
      <c r="M119" s="15">
        <f>IF(D8L312C2&lt;&gt;0,D8L312C2*D8L312C4,D8L312C3*D8L312C4)</f>
        <v>5697.7318722773407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14743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0.81981753557947346</v>
      </c>
      <c r="L120" s="16" t="s">
        <v>45274</v>
      </c>
      <c r="M120" s="15">
        <f>IF(D8L313C2&lt;&gt;0,D8L313C2*D8L313C4,D8L313C3*D8L313C4)</f>
        <v>12086.569927048176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912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0.81981753557947346</v>
      </c>
      <c r="L121" s="16" t="s">
        <v>45277</v>
      </c>
      <c r="M121" s="15">
        <f>IF(D8L314C2&lt;&gt;0,D8L314C2*D8L314C4,D8L314C3*D8L314C4)</f>
        <v>747.67359244847978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0.81981753557947346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21808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0.81981753557947346</v>
      </c>
      <c r="L123" s="16" t="s">
        <v>45283</v>
      </c>
      <c r="M123" s="15">
        <f>IF(D8L316C2&lt;&gt;0,D8L316C2*D8L316C4,D8L316C3*D8L316C4)</f>
        <v>17878.580815917157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2365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0.81981753557947346</v>
      </c>
      <c r="L124" s="16" t="s">
        <v>45286</v>
      </c>
      <c r="M124" s="15">
        <f>IF(D8L317C2&lt;&gt;0,D8L317C2*D8L317C4,D8L317C3*D8L317C4)</f>
        <v>1938.8684716454547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-205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0.81981753557947346</v>
      </c>
      <c r="L125" s="16" t="s">
        <v>45289</v>
      </c>
      <c r="M125" s="15">
        <f>IF(D8L318C2&lt;&gt;0,D8L318C2*D8L318C4,D8L318C3*D8L318C4)</f>
        <v>-168.06259479379204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42859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7984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0</v>
      </c>
      <c r="H128" s="16" t="s">
        <v>45297</v>
      </c>
      <c r="I128" s="15">
        <f>A2L416C44</f>
        <v>0</v>
      </c>
      <c r="J128" s="16" t="s">
        <v>45298</v>
      </c>
      <c r="K128" s="21">
        <f>IF(FLOW_THRU_100PCT="Y",1,INDEX(VariabilityMatrix,D8L321C1,D8L321C6))</f>
        <v>0.81981753557947346</v>
      </c>
      <c r="L128" s="16" t="s">
        <v>45296</v>
      </c>
      <c r="M128" s="15">
        <f>IF(D8L321C2&lt;&gt;0,D8L321C2*D8L321C4,D8L321C3*D8L321C4)</f>
        <v>0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60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0.81981753557947346</v>
      </c>
      <c r="L129" s="16" t="s">
        <v>45299</v>
      </c>
      <c r="M129" s="15">
        <f>IF(D8L322C2&lt;&gt;0,D8L322C2*D8L322C4,D8L322C3*D8L322C4)</f>
        <v>49.18905213476841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57757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0.81981753557947346</v>
      </c>
      <c r="L130" s="16" t="s">
        <v>45302</v>
      </c>
      <c r="M130" s="15">
        <f>IF(D8L323C2&lt;&gt;0,D8L323C2*D8L323C4,D8L323C3*D8L323C4)</f>
        <v>47350.201402463652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47069</v>
      </c>
      <c r="J131" s="16" t="s">
        <v>45109</v>
      </c>
      <c r="K131" s="21">
        <f>IF(FLOW_THRU_100PCT="Y",1,D8L442C4)</f>
        <v>0.77569858469829733</v>
      </c>
      <c r="L131" s="16" t="s">
        <v>45305</v>
      </c>
      <c r="M131" s="15">
        <f>IF(D8L324C2&lt;&gt;0,D8L324C2*D8L324C4,D8L324C3*D8L324C4)</f>
        <v>36511.356683164158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205255.34221306667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168167.77868604093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205255.34221306667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17051.076231281484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139454.62419717875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17051.076231281484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-28713.154488862172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4842</v>
      </c>
      <c r="J135" s="16" t="s">
        <v>45315</v>
      </c>
      <c r="K135" s="21">
        <f>IF(FLOW_THRU_100PCT="Y",1,D8L449C4)</f>
        <v>0.63705613349362922</v>
      </c>
      <c r="L135" s="16" t="s">
        <v>45313</v>
      </c>
      <c r="M135" s="15">
        <f>IF(D8L328C2&lt;&gt;0,D8L328C2*D8L328C4,D8L328C3*D8L328C4)</f>
        <v>3084.6257983761525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IF(FLOW_THRU_100PCT="Y",1,D8L449C4)</f>
        <v>0.63705613349362922</v>
      </c>
      <c r="L136" s="16" t="s">
        <v>45316</v>
      </c>
      <c r="M136" s="15">
        <f>IF(D8L329C2&lt;&gt;0,D8L329C2*D8L329C4,D8L329C3*D8L329C4)</f>
        <v>0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IF(FLOW_THRU_100PCT="Y",1,D8L449C4)</f>
        <v>0.63705613349362922</v>
      </c>
      <c r="L137" s="16" t="s">
        <v>45318</v>
      </c>
      <c r="M137" s="15">
        <f>IF(D8L330C2&lt;&gt;0,D8L330C2*D8L330C4,D8L330C3*D8L330C4)</f>
        <v>0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IF(FLOW_THRU_100PCT="Y",1,D8L449C4)</f>
        <v>0.63705613349362922</v>
      </c>
      <c r="L138" s="16" t="s">
        <v>45320</v>
      </c>
      <c r="M138" s="15">
        <f>IF(D8L331C2&lt;&gt;0,D8L331C2*D8L331C4,D8L331C3*D8L331C4)</f>
        <v>0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4.2038723564558653</v>
      </c>
      <c r="J139" s="16" t="s">
        <v>45315</v>
      </c>
      <c r="K139" s="21">
        <f>IF(FLOW_THRU_100PCT="Y",1,D8L449C4)</f>
        <v>0.63705613349362922</v>
      </c>
      <c r="L139" s="16" t="s">
        <v>45322</v>
      </c>
      <c r="M139" s="15">
        <f>IF(D8L332C2&lt;&gt;0,D8L332C2*D8L332C4,D8L332C3*D8L332C4)</f>
        <v>2.6781026691045255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0.63705613349362922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0.63705613349362922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0.63705613349362922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4915</v>
      </c>
      <c r="J143" s="16" t="s">
        <v>45315</v>
      </c>
      <c r="K143" s="21">
        <f>IF(FLOW_THRU_100PCT="Y",1,D8L449C4)</f>
        <v>0.63705613349362922</v>
      </c>
      <c r="L143" s="16" t="s">
        <v>45330</v>
      </c>
      <c r="M143" s="15">
        <f>IF(D8L336C2&lt;&gt;0,D8L336C2*D8L336C4,D8L336C3*D8L336C4)</f>
        <v>3131.1308961211876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0.63705613349362922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72</v>
      </c>
      <c r="J145" s="16" t="s">
        <v>45315</v>
      </c>
      <c r="K145" s="21">
        <f>IF(FLOW_THRU_100PCT="Y",1,D8L449C4)</f>
        <v>0.63705613349362922</v>
      </c>
      <c r="L145" s="16" t="s">
        <v>45334</v>
      </c>
      <c r="M145" s="15">
        <f>IF(D8L338C2&lt;&gt;0,D8L338C2*D8L338C4,D8L338C3*D8L338C4)</f>
        <v>45.868041611541301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0.63705613349362922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0.63705613349362922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IF(FLOW_THRU_100PCT="Y",1,D8L449C4)</f>
        <v>0.63705613349362922</v>
      </c>
      <c r="L148" s="16" t="s">
        <v>45340</v>
      </c>
      <c r="M148" s="15">
        <f>IF(D8L341C2&lt;&gt;0,D8L341C2*D8L341C4,D8L341C3*D8L341C4)</f>
        <v>0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0.63705613349362922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0.63705613349362922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19261</v>
      </c>
      <c r="J151" s="16" t="s">
        <v>45315</v>
      </c>
      <c r="K151" s="21">
        <f>IF(FLOW_THRU_100PCT="Y",1,D8L449C4)</f>
        <v>0.63705613349362922</v>
      </c>
      <c r="L151" s="16" t="s">
        <v>45345</v>
      </c>
      <c r="M151" s="15">
        <f>IF(D8L344C2&lt;&gt;0,D8L344C2*D8L344C4,D8L344C3*D8L344C4)</f>
        <v>12270.338187220792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0.63705613349362922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0.63705613349362922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0.63705613349362922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IF(FLOW_THRU_100PCT="Y",1,D8L449C4)</f>
        <v>0.63705613349362922</v>
      </c>
      <c r="L155" s="16" t="s">
        <v>45353</v>
      </c>
      <c r="M155" s="15">
        <f>IF(D8L348C2&lt;&gt;0,D8L348C2*D8L348C4,D8L348C3*D8L348C4)</f>
        <v>0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IF(FLOW_THRU_100PCT="Y",1,D8L449C4)</f>
        <v>0.63705613349362922</v>
      </c>
      <c r="L156" s="16" t="s">
        <v>45355</v>
      </c>
      <c r="M156" s="15">
        <f>IF(D8L349C2&lt;&gt;0,D8L349C2*D8L349C4,D8L349C3*D8L349C4)</f>
        <v>0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0.12281178680616284</v>
      </c>
      <c r="J157" s="16" t="s">
        <v>45315</v>
      </c>
      <c r="K157" s="21">
        <f>IF(FLOW_THRU_100PCT="Y",1,D8L449C4)</f>
        <v>0.63705613349362922</v>
      </c>
      <c r="L157" s="16" t="s">
        <v>45357</v>
      </c>
      <c r="M157" s="15">
        <f>IF(D8L350C2&lt;&gt;0,D8L350C2*D8L350C4,D8L350C3*D8L350C4)</f>
        <v>7.8238002050178002E-2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0.63705613349362922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0.63705613349362922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0.63705613349362922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29094.32668414326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18534.719264000829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29094.32668414326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18534.719264000829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14865.654607201659</v>
      </c>
      <c r="J164" s="16" t="s">
        <v>45373</v>
      </c>
      <c r="K164" s="21">
        <f>IF(FLOW_THRU_100PCT="Y",1,D8L456C4)</f>
        <v>0.55401017218190718</v>
      </c>
      <c r="L164" s="16" t="s">
        <v>45371</v>
      </c>
      <c r="M164" s="15">
        <f>IF(D8L357C2&lt;&gt;0,D8L357C2*D8L357C4,D8L357C3*D8L357C4)</f>
        <v>8235.7238685325538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IF(FLOW_THRU_100PCT="Y",1,D8L456C4)</f>
        <v>0.55401017218190718</v>
      </c>
      <c r="L165" s="16" t="s">
        <v>45374</v>
      </c>
      <c r="M165" s="15">
        <f>IF(D8L358C2&lt;&gt;0,D8L358C2*D8L358C4,D8L358C3*D8L358C4)</f>
        <v>0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0.55401017218190718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14.494164177703901</v>
      </c>
      <c r="J167" s="16" t="s">
        <v>45373</v>
      </c>
      <c r="K167" s="21">
        <f>IF(FLOW_THRU_100PCT="Y",1,D8L456C4)</f>
        <v>0.55401017218190718</v>
      </c>
      <c r="L167" s="16" t="s">
        <v>45378</v>
      </c>
      <c r="M167" s="15">
        <f>IF(D8L360C2&lt;&gt;0,D8L360C2*D8L360C4,D8L360C3*D8L360C4)</f>
        <v>8.0299143917225688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6782.5997927518029</v>
      </c>
      <c r="J168" s="16" t="s">
        <v>45373</v>
      </c>
      <c r="K168" s="21">
        <f>IF(FLOW_THRU_100PCT="Y",1,D8L456C4)</f>
        <v>0.55401017218190718</v>
      </c>
      <c r="L168" s="16" t="s">
        <v>45380</v>
      </c>
      <c r="M168" s="15">
        <f>IF(D8L361C2&lt;&gt;0,D8L361C2*D8L361C4,D8L361C3*D8L361C4)</f>
        <v>3757.6292790233942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254.32872258076966</v>
      </c>
      <c r="J169" s="16" t="s">
        <v>45373</v>
      </c>
      <c r="K169" s="21">
        <f>IF(FLOW_THRU_100PCT="Y",1,D8L456C4)</f>
        <v>0.55401017218190718</v>
      </c>
      <c r="L169" s="16" t="s">
        <v>45382</v>
      </c>
      <c r="M169" s="15">
        <f>IF(D8L362C2&lt;&gt;0,D8L362C2*D8L362C4,D8L362C3*D8L362C4)</f>
        <v>140.90069938777671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-39.502900000000004</v>
      </c>
      <c r="J170" s="16" t="s">
        <v>45373</v>
      </c>
      <c r="K170" s="21">
        <f>IF(FLOW_THRU_100PCT="Y",1,D8L456C4)</f>
        <v>0.55401017218190718</v>
      </c>
      <c r="L170" s="16" t="s">
        <v>45384</v>
      </c>
      <c r="M170" s="15">
        <f>IF(D8L363C2&lt;&gt;0,D8L363C2*D8L363C4,D8L363C3*D8L363C4)</f>
        <v>-21.885008430684664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0.55401017218190718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6100.6046536394588</v>
      </c>
      <c r="J172" s="16" t="s">
        <v>45373</v>
      </c>
      <c r="K172" s="21">
        <f>IF(FLOW_THRU_100PCT="Y",1,D8L456C4)</f>
        <v>0.55401017218190718</v>
      </c>
      <c r="L172" s="16" t="s">
        <v>45388</v>
      </c>
      <c r="M172" s="15">
        <f>IF(D8L365C2&lt;&gt;0,D8L365C2*D8L365C4,D8L365C3*D8L365C4)</f>
        <v>3379.7970345765407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542.20950746491246</v>
      </c>
      <c r="J173" s="16" t="s">
        <v>45373</v>
      </c>
      <c r="K173" s="21">
        <f>IF(FLOW_THRU_100PCT="Y",1,D8L456C4)</f>
        <v>0.55401017218190718</v>
      </c>
      <c r="L173" s="16" t="s">
        <v>45390</v>
      </c>
      <c r="M173" s="15">
        <f>IF(D8L366C2&lt;&gt;0,D8L366C2*D8L366C4,D8L366C3*D8L366C4)</f>
        <v>300.38958258930325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0.55401017218190718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28520.388547816307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15800.585370070607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28520.388547816307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15800.585370070607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70A11F-63D3-461D-AACF-89B9CEAF365D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67250.065287972524</v>
      </c>
      <c r="F8" s="16" t="s">
        <v>45463</v>
      </c>
      <c r="G8" s="15">
        <f>D1L234C7</f>
        <v>110266.11533710918</v>
      </c>
      <c r="H8" s="16" t="s">
        <v>45464</v>
      </c>
      <c r="I8" s="15">
        <f>D1L251C7</f>
        <v>502568.11742440605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121229.56107169706</v>
      </c>
      <c r="F9" s="16" t="s">
        <v>45466</v>
      </c>
      <c r="G9" s="15">
        <f>D3L217C7</f>
        <v>11583.918562552812</v>
      </c>
      <c r="H9" s="16" t="s">
        <v>45467</v>
      </c>
      <c r="I9" s="15">
        <f>D3L224C7</f>
        <v>29066.968645200843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7.8781136402422576E-3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4282.799905218264</v>
      </c>
      <c r="F14" s="16" t="s">
        <v>45479</v>
      </c>
      <c r="G14" s="15">
        <f>D3L217C20</f>
        <v>0</v>
      </c>
      <c r="H14" s="16" t="s">
        <v>45480</v>
      </c>
      <c r="I14" s="15">
        <f>D3L224C20</f>
        <v>0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148169.46353207421</v>
      </c>
      <c r="F15" s="16" t="s">
        <v>45482</v>
      </c>
      <c r="G15" s="15">
        <f>D3L217C16</f>
        <v>14158.122687564548</v>
      </c>
      <c r="H15" s="16" t="s">
        <v>45483</v>
      </c>
      <c r="I15" s="15">
        <f>D3L224C16</f>
        <v>35526.295010801034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144088.26033613391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2506.182206266451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1395.1142611440118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2612.5524120299228</v>
      </c>
      <c r="F23" s="16" t="s">
        <v>45496</v>
      </c>
      <c r="G23" s="15">
        <f>D2L236C7</f>
        <v>2339.9816236292286</v>
      </c>
      <c r="H23" s="16" t="s">
        <v>45497</v>
      </c>
      <c r="I23" s="15">
        <f>D2L255C7</f>
        <v>27254.420660367734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23246.343280430567</v>
      </c>
      <c r="F24" s="16" t="s">
        <v>45499</v>
      </c>
      <c r="G24" s="15">
        <f>D3L217C32</f>
        <v>487.68826793167796</v>
      </c>
      <c r="H24" s="16" t="s">
        <v>45500</v>
      </c>
      <c r="I24" s="15">
        <f>D3L224C32</f>
        <v>1223.7326700852111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32889.344153912265</v>
      </c>
      <c r="F25" s="16" t="s">
        <v>45502</v>
      </c>
      <c r="G25" s="15">
        <f>D4L213C7</f>
        <v>4807.8917119856242</v>
      </c>
      <c r="H25" s="16" t="s">
        <v>45503</v>
      </c>
      <c r="I25" s="15">
        <f>D4L220C7</f>
        <v>5562.565099778124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160</v>
      </c>
      <c r="H29" s="16" t="s">
        <v>45515</v>
      </c>
      <c r="I29" s="15">
        <f>D7L1027C5</f>
        <v>313.96927726714574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2364.1000244748784</v>
      </c>
      <c r="F33" s="16" t="s">
        <v>45522</v>
      </c>
      <c r="G33" s="15">
        <f>D7L624C5</f>
        <v>-413.56969470680747</v>
      </c>
      <c r="H33" s="16" t="s">
        <v>45523</v>
      </c>
      <c r="I33" s="15">
        <f>D7L631C5</f>
        <v>68.440447537936166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2011.3919181261808</v>
      </c>
      <c r="F34" s="16" t="s">
        <v>45525</v>
      </c>
      <c r="G34" s="15">
        <f>D7L724C5</f>
        <v>1515.5</v>
      </c>
      <c r="H34" s="16" t="s">
        <v>45526</v>
      </c>
      <c r="I34" s="15">
        <f>D7L725C5</f>
        <v>3003.9882218036373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0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13621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8068.9303702941597</v>
      </c>
      <c r="F37" s="16" t="s">
        <v>45530</v>
      </c>
      <c r="G37" s="15">
        <f>D6L1919C2</f>
        <v>3274.6831892264945</v>
      </c>
      <c r="H37" s="16" t="s">
        <v>45531</v>
      </c>
      <c r="I37" s="15">
        <f>D6L1919C3</f>
        <v>21420.73681986313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417.78280037116673</v>
      </c>
      <c r="F38" s="16" t="s">
        <v>45533</v>
      </c>
      <c r="G38" s="15">
        <f>D6L1919C5</f>
        <v>272.51089170456828</v>
      </c>
      <c r="H38" s="16" t="s">
        <v>45534</v>
      </c>
      <c r="I38" s="15">
        <f>D6L1919C6</f>
        <v>725.87296383948035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2272.0418722299742</v>
      </c>
      <c r="F39" s="16" t="s">
        <v>45536</v>
      </c>
      <c r="G39" s="15">
        <f>D6L1919C8</f>
        <v>3155.6541755874396</v>
      </c>
      <c r="H39" s="16" t="s">
        <v>45537</v>
      </c>
      <c r="I39" s="15">
        <f>D6L1919C9</f>
        <v>10168.209768614179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6214.6712984353535</v>
      </c>
      <c r="F40" s="16" t="s">
        <v>45539</v>
      </c>
      <c r="G40" s="15">
        <f>D6L1919C11</f>
        <v>9180.3399053436206</v>
      </c>
      <c r="H40" s="16" t="s">
        <v>45540</v>
      </c>
      <c r="I40" s="15">
        <f>D6L1919C12</f>
        <v>22854.528523250407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33945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582639.60473081085</v>
      </c>
      <c r="F42" s="16" t="s">
        <v>45543</v>
      </c>
      <c r="G42" s="15">
        <f>SUM(D8L401C2:D8L434C2)</f>
        <v>194733.83665792839</v>
      </c>
      <c r="H42" s="16" t="s">
        <v>45544</v>
      </c>
      <c r="I42" s="15">
        <f>SUM(D8L401C3:D8L434C3)</f>
        <v>659757.85341092839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582639.60473081085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168167.77868604093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984962.32194906659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17051.076231281484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967911.24571778509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750807.38341685175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0.77569858469829733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0.77569858469829733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194733.83665792839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334772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29094.32668414326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305677.67331585672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194733.83665792839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0.63705613349362922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0.63705613349362922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659757.85341092839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1219397.1748215156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28520.388547816307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1190876.7862736993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659757.85341092839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0.55401017218190718</v>
      </c>
      <c r="J63" s="16" t="s">
        <v>45568</v>
      </c>
      <c r="K63" s="21">
        <f>D8L456C3</f>
        <v>0.55401017218190718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DEA6CF-4075-4DE3-8365-88D0BF758545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139454.62419717875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18534.719264000829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15800.585370070607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582639.60473081085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194733.83665792839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659757.85341092839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1.2393497164711436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1.0951797570576249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1.0239490675076954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173789.92883125017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1437131.2947996678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1.120928358779826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2539131.4967705822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1610921.223630918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0.63443788778949928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0.36556211221050072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1.5761984257973429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E73133-A77C-4EAE-A7A5-D5D1D9A6EEE9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1.0716159896339557E-3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1.7284999926889912E-3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7.8781136402422576E-3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1.8987240363433572E-3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1.8158618438192037E-4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4.5564546222670967E-4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2.9703400259773129E-3</v>
      </c>
      <c r="F10" s="16" t="s">
        <v>45637</v>
      </c>
      <c r="G10" s="21">
        <f>D8L703C1* D8L607C1</f>
        <v>3.681290069017872E-3</v>
      </c>
      <c r="H10" s="16" t="s">
        <v>45638</v>
      </c>
      <c r="I10" s="21">
        <f>SUM(D8L701C3:D8L702C3)</f>
        <v>1.9100861770709116E-3</v>
      </c>
      <c r="J10" s="16" t="s">
        <v>45639</v>
      </c>
      <c r="K10" s="21">
        <f>D8L703C3*D8L608C1</f>
        <v>2.0918877153636487E-3</v>
      </c>
      <c r="L10" s="16" t="s">
        <v>45640</v>
      </c>
      <c r="M10" s="21">
        <f>SUM(D8L701C5:D8L702C5)</f>
        <v>8.333759102468967E-3</v>
      </c>
      <c r="N10" s="16" t="s">
        <v>45641</v>
      </c>
      <c r="O10" s="21">
        <f>D8L703C5* D8L609C1</f>
        <v>8.5333448618068672E-3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0.48551508156686007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0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0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0.48551508156686007</v>
      </c>
      <c r="F17" s="16" t="s">
        <v>45662</v>
      </c>
      <c r="G17" s="21">
        <f>D8L710C1* D8L607C1</f>
        <v>0.60172297868235214</v>
      </c>
      <c r="H17" s="16" t="s">
        <v>45663</v>
      </c>
      <c r="I17" s="21">
        <f>SUM(D8L708C3:D8L709C3)</f>
        <v>0</v>
      </c>
      <c r="J17" s="16" t="s">
        <v>45664</v>
      </c>
      <c r="K17" s="21">
        <f>D8L710C3*D8L608C1</f>
        <v>0</v>
      </c>
      <c r="L17" s="16" t="s">
        <v>45665</v>
      </c>
      <c r="M17" s="21">
        <f>SUM(D8L708C5:D8L709C5)</f>
        <v>0</v>
      </c>
      <c r="N17" s="16" t="s">
        <v>45666</v>
      </c>
      <c r="O17" s="21">
        <f>D8L710C5* D8L609C1</f>
        <v>0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16.334413238565681</v>
      </c>
      <c r="F18" s="16" t="s">
        <v>45668</v>
      </c>
      <c r="G18" s="21">
        <f>D8L711C1* D8L607C1</f>
        <v>20.244050415938869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6.2176533005548746</v>
      </c>
      <c r="F19" s="16" t="s">
        <v>45674</v>
      </c>
      <c r="G19" s="21">
        <f>D8L712C1* D8L607C1</f>
        <v>7.7058468551585539</v>
      </c>
      <c r="H19" s="16" t="s">
        <v>45675</v>
      </c>
      <c r="I19" s="21">
        <f>D3L217C18</f>
        <v>0.59565839087736516</v>
      </c>
      <c r="J19" s="16" t="s">
        <v>45676</v>
      </c>
      <c r="K19" s="21">
        <f>D8L712C3*D8L608C1</f>
        <v>0.65235301181040861</v>
      </c>
      <c r="L19" s="16" t="s">
        <v>45677</v>
      </c>
      <c r="M19" s="21">
        <f>D3L224C18</f>
        <v>1.4946568967476919</v>
      </c>
      <c r="N19" s="16" t="s">
        <v>45678</v>
      </c>
      <c r="O19" s="21">
        <f>D8L712C5* D8L609C1</f>
        <v>1.5304525356687448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1.093887248000398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1.093887248000398</v>
      </c>
      <c r="F22" s="16" t="s">
        <v>45684</v>
      </c>
      <c r="G22" s="21">
        <f>D8L715C1* D8L607C1</f>
        <v>1.3557088506606929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2.6338142090214185</v>
      </c>
      <c r="F26" s="16" t="s">
        <v>45696</v>
      </c>
      <c r="G26" s="21">
        <f>D8L719C1* D8L607C1</f>
        <v>3.2642168931883644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0.11616815192704888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0.10478521207660076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1.2204626823061049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1.0410695348700438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2.1838854658710001E-2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5.4799185628246511E-2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1.4734612171852024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0.21529910645211606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0.24909365004590542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2.630698903982295</v>
      </c>
      <c r="F30" s="16" t="s">
        <v>45707</v>
      </c>
      <c r="G30" s="21">
        <f>D8L723C1* D8L607C1</f>
        <v>3.2603559407714053</v>
      </c>
      <c r="H30" s="16" t="s">
        <v>45708</v>
      </c>
      <c r="I30" s="21">
        <f>SUM(D8L720C3:D8L722C3)</f>
        <v>0.34192317318742682</v>
      </c>
      <c r="J30" s="16" t="s">
        <v>45709</v>
      </c>
      <c r="K30" s="21">
        <f>D8L723C3*D8L608C1</f>
        <v>0.37446733774377833</v>
      </c>
      <c r="L30" s="16" t="s">
        <v>45710</v>
      </c>
      <c r="M30" s="21">
        <f>SUM(D8L720C5:D8L722C5)</f>
        <v>1.5243555179802568</v>
      </c>
      <c r="N30" s="16" t="s">
        <v>45711</v>
      </c>
      <c r="O30" s="21">
        <f>D8L723C5* D8L609C1</f>
        <v>1.560862411186094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80.835356047073347</v>
      </c>
      <c r="F36" s="16" t="s">
        <v>45739</v>
      </c>
      <c r="G36" s="21">
        <f>D8L729C1* D8L607C1</f>
        <v>100.18327559778429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3.9109192775740595</v>
      </c>
      <c r="F37" s="16" t="s">
        <v>45741</v>
      </c>
      <c r="G37" s="21">
        <f>D8L730C1* D8L607C1</f>
        <v>4.8469966978029406</v>
      </c>
      <c r="H37" s="16" t="s">
        <v>45742</v>
      </c>
      <c r="I37" s="21">
        <f>D7L724C8</f>
        <v>2.9655561078127874</v>
      </c>
      <c r="J37" s="16" t="s">
        <v>45743</v>
      </c>
      <c r="K37" s="21">
        <f>D8L730C3*D8L608C1</f>
        <v>3.2478170176951644</v>
      </c>
      <c r="L37" s="16" t="s">
        <v>45744</v>
      </c>
      <c r="M37" s="21">
        <f>D7L725C8</f>
        <v>5.8782551098432538</v>
      </c>
      <c r="N37" s="16" t="s">
        <v>45745</v>
      </c>
      <c r="O37" s="21">
        <f>D8L730C5* D8L609C1</f>
        <v>6.0190338382963455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3.691061703371517</v>
      </c>
      <c r="F39" s="16" t="s">
        <v>45753</v>
      </c>
      <c r="G39" s="21">
        <f>D8L732C1* D8L607C1</f>
        <v>4.5745162755509856</v>
      </c>
      <c r="H39" s="16" t="s">
        <v>45754</v>
      </c>
      <c r="I39" s="21">
        <f>D7L624C8</f>
        <v>-0.67068781532813704</v>
      </c>
      <c r="J39" s="16" t="s">
        <v>45755</v>
      </c>
      <c r="K39" s="21">
        <f>D8L732C3*D8L608C1</f>
        <v>-0.73452371865257837</v>
      </c>
      <c r="L39" s="16" t="s">
        <v>45756</v>
      </c>
      <c r="M39" s="21">
        <f>D7L631C8</f>
        <v>0.11099017850386705</v>
      </c>
      <c r="N39" s="16" t="s">
        <v>45757</v>
      </c>
      <c r="O39" s="21">
        <f>D8L732C5* D8L609C1</f>
        <v>0.11364828978154733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19BF32-67B1-46F9-8472-2B99D11F7BEA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0</v>
      </c>
      <c r="F9" s="16" t="s">
        <v>45826</v>
      </c>
      <c r="G9" s="21">
        <f>D8L802C1*D8L607C1</f>
        <v>0</v>
      </c>
      <c r="H9" s="16" t="s">
        <v>45827</v>
      </c>
      <c r="I9" s="21">
        <f>D6L228C16</f>
        <v>0</v>
      </c>
      <c r="J9" s="16" t="s">
        <v>45828</v>
      </c>
      <c r="K9" s="21">
        <f>D8L802C3*D8L607C1</f>
        <v>0</v>
      </c>
      <c r="L9" s="16" t="s">
        <v>45829</v>
      </c>
      <c r="M9" s="21">
        <f>D6L228C21</f>
        <v>0</v>
      </c>
      <c r="N9" s="16" t="s">
        <v>45830</v>
      </c>
      <c r="O9" s="21">
        <f>D8L802C5*D8L607C1</f>
        <v>0</v>
      </c>
      <c r="P9" s="16" t="s">
        <v>45831</v>
      </c>
      <c r="Q9" s="21">
        <f>D6L228C24</f>
        <v>0</v>
      </c>
      <c r="R9" s="16" t="s">
        <v>45832</v>
      </c>
      <c r="S9" s="21">
        <f>D8L802C7*D8L607C1</f>
        <v>0</v>
      </c>
      <c r="T9" s="16" t="s">
        <v>45833</v>
      </c>
      <c r="U9" s="21">
        <f>D6L237C13</f>
        <v>-3.571421685515426E-2</v>
      </c>
      <c r="V9" s="16" t="s">
        <v>45834</v>
      </c>
      <c r="W9" s="21">
        <f>D8L802C9*D8L608C1</f>
        <v>-3.9113487338931177E-2</v>
      </c>
      <c r="X9" s="16" t="s">
        <v>45835</v>
      </c>
      <c r="Y9" s="21">
        <f>D6L237C16</f>
        <v>-9.2856963823401112E-2</v>
      </c>
      <c r="Z9" s="16" t="s">
        <v>45836</v>
      </c>
      <c r="AA9" s="21">
        <f>D8L802C11*D8L608C1</f>
        <v>-0.1016950670812211</v>
      </c>
      <c r="AB9" s="16" t="s">
        <v>45837</v>
      </c>
      <c r="AC9" s="21">
        <f>D6L237C21</f>
        <v>-17.659683659834783</v>
      </c>
      <c r="AD9" s="16" t="s">
        <v>45838</v>
      </c>
      <c r="AE9" s="21">
        <f>D8L802C13*D8L608C1</f>
        <v>-19.340528060292367</v>
      </c>
      <c r="AF9" s="16" t="s">
        <v>45839</v>
      </c>
      <c r="AG9" s="21">
        <f>D6L237C24</f>
        <v>-17.659683659834783</v>
      </c>
      <c r="AH9" s="16" t="s">
        <v>45840</v>
      </c>
      <c r="AI9" s="21">
        <f>D8L802C15*D8L608C1</f>
        <v>-19.340528060292367</v>
      </c>
      <c r="AJ9" s="16" t="s">
        <v>45841</v>
      </c>
      <c r="AK9" s="21">
        <f>D6L240C13</f>
        <v>0</v>
      </c>
      <c r="AL9" s="16" t="s">
        <v>45842</v>
      </c>
      <c r="AM9" s="21">
        <f>D8L802C17*D8L609C1</f>
        <v>0</v>
      </c>
      <c r="AN9" s="16" t="s">
        <v>45843</v>
      </c>
      <c r="AO9" s="21">
        <f>D6L240C16</f>
        <v>0</v>
      </c>
      <c r="AP9" s="16" t="s">
        <v>45844</v>
      </c>
      <c r="AQ9" s="21">
        <f>D8L802C19*D8L609C1</f>
        <v>0</v>
      </c>
      <c r="AR9" s="16" t="s">
        <v>45845</v>
      </c>
      <c r="AS9" s="21">
        <f>D6L240C21</f>
        <v>0</v>
      </c>
      <c r="AT9" s="16" t="s">
        <v>45846</v>
      </c>
      <c r="AU9" s="21">
        <f>D8L802C21*D8L609C1</f>
        <v>0</v>
      </c>
      <c r="AV9" s="16" t="s">
        <v>45847</v>
      </c>
      <c r="AW9" s="21">
        <f>D6L240C24</f>
        <v>0</v>
      </c>
      <c r="AX9" s="16" t="s">
        <v>45848</v>
      </c>
      <c r="AY9" s="21">
        <f>D8L802C23*D8L609C1</f>
        <v>0</v>
      </c>
      <c r="AZ9" s="16" t="s">
        <v>45849</v>
      </c>
      <c r="BA9" s="21">
        <f>D6L1802C8</f>
        <v>0.35245614035087719</v>
      </c>
      <c r="BB9" s="16" t="s">
        <v>45850</v>
      </c>
      <c r="BC9" s="21">
        <f>D8L802C25*D8L608C1</f>
        <v>0.38600283016294185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9.3411995606040368E-2</v>
      </c>
      <c r="F10" s="16" t="s">
        <v>45852</v>
      </c>
      <c r="G10" s="21">
        <f>D8L803C1*D8L607C1</f>
        <v>0.11577013026934983</v>
      </c>
      <c r="H10" s="16" t="s">
        <v>45853</v>
      </c>
      <c r="I10" s="21">
        <f>D6L328C16</f>
        <v>0.24287118857570519</v>
      </c>
      <c r="J10" s="16" t="s">
        <v>45854</v>
      </c>
      <c r="K10" s="21">
        <f>D8L803C3*D8L607C1</f>
        <v>0.30100233870030985</v>
      </c>
      <c r="L10" s="16" t="s">
        <v>45855</v>
      </c>
      <c r="M10" s="21">
        <f>D6L328C21</f>
        <v>9.0226957208530987</v>
      </c>
      <c r="N10" s="16" t="s">
        <v>45856</v>
      </c>
      <c r="O10" s="21">
        <f>D8L803C5*D8L607C1</f>
        <v>11.182275383444688</v>
      </c>
      <c r="P10" s="16" t="s">
        <v>45857</v>
      </c>
      <c r="Q10" s="21">
        <f>D6L328C24</f>
        <v>9.0226957208531005</v>
      </c>
      <c r="R10" s="16" t="s">
        <v>45858</v>
      </c>
      <c r="S10" s="21">
        <f>D8L803C7*D8L607C1</f>
        <v>11.18227538344469</v>
      </c>
      <c r="T10" s="16" t="s">
        <v>45859</v>
      </c>
      <c r="U10" s="21">
        <f>D6L337C13</f>
        <v>-1.5780192173305028E-2</v>
      </c>
      <c r="V10" s="16" t="s">
        <v>45860</v>
      </c>
      <c r="W10" s="21">
        <f>D8L803C9*D8L608C1</f>
        <v>-1.7282147030682836E-2</v>
      </c>
      <c r="X10" s="16" t="s">
        <v>45861</v>
      </c>
      <c r="Y10" s="21">
        <f>D6L337C16</f>
        <v>-4.1028499650592895E-2</v>
      </c>
      <c r="Z10" s="16" t="s">
        <v>45862</v>
      </c>
      <c r="AA10" s="21">
        <f>D8L803C11*D8L608C1</f>
        <v>-4.4933582279775175E-2</v>
      </c>
      <c r="AB10" s="16" t="s">
        <v>45863</v>
      </c>
      <c r="AC10" s="21">
        <f>D6L337C21</f>
        <v>-8.1362584992545628</v>
      </c>
      <c r="AD10" s="16" t="s">
        <v>45864</v>
      </c>
      <c r="AE10" s="21">
        <f>D8L803C13*D8L608C1</f>
        <v>-8.9106656065716479</v>
      </c>
      <c r="AF10" s="16" t="s">
        <v>45865</v>
      </c>
      <c r="AG10" s="21">
        <f>D6L337C24</f>
        <v>-8.1362584992545592</v>
      </c>
      <c r="AH10" s="16" t="s">
        <v>45866</v>
      </c>
      <c r="AI10" s="21">
        <f>D8L803C15*D8L608C1</f>
        <v>-8.9106656065716443</v>
      </c>
      <c r="AJ10" s="16" t="s">
        <v>45867</v>
      </c>
      <c r="AK10" s="21">
        <f>D6L340C13</f>
        <v>7.3333294313011263E-2</v>
      </c>
      <c r="AL10" s="16" t="s">
        <v>45868</v>
      </c>
      <c r="AM10" s="21">
        <f>D8L803C17*D8L609C1</f>
        <v>7.5089558329075268E-2</v>
      </c>
      <c r="AN10" s="16" t="s">
        <v>45869</v>
      </c>
      <c r="AO10" s="21">
        <f>D6L340C16</f>
        <v>0.19066656521382952</v>
      </c>
      <c r="AP10" s="16" t="s">
        <v>45870</v>
      </c>
      <c r="AQ10" s="21">
        <f>D8L803C19*D8L609C1</f>
        <v>0.19523285165559592</v>
      </c>
      <c r="AR10" s="16" t="s">
        <v>45871</v>
      </c>
      <c r="AS10" s="21">
        <f>D6L340C21</f>
        <v>10.579920882320515</v>
      </c>
      <c r="AT10" s="16" t="s">
        <v>45872</v>
      </c>
      <c r="AU10" s="21">
        <f>D8L803C21*D8L609C1</f>
        <v>10.833300121757285</v>
      </c>
      <c r="AV10" s="16" t="s">
        <v>45873</v>
      </c>
      <c r="AW10" s="21">
        <f>D6L340C24</f>
        <v>10.579920882320515</v>
      </c>
      <c r="AX10" s="16" t="s">
        <v>45874</v>
      </c>
      <c r="AY10" s="21">
        <f>D8L803C23*D8L609C1</f>
        <v>10.833300121757285</v>
      </c>
      <c r="AZ10" s="16" t="s">
        <v>45875</v>
      </c>
      <c r="BA10" s="21">
        <f>D6L1803C8</f>
        <v>0.46251733703190012</v>
      </c>
      <c r="BB10" s="16" t="s">
        <v>45876</v>
      </c>
      <c r="BC10" s="21">
        <f>D8L803C25*D8L608C1</f>
        <v>0.50653962480553605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6.6538336198314493E-2</v>
      </c>
      <c r="F11" s="16" t="s">
        <v>45878</v>
      </c>
      <c r="G11" s="21">
        <f>D8L804C1*D8L607C1</f>
        <v>8.2464268101842694E-2</v>
      </c>
      <c r="H11" s="16" t="s">
        <v>45879</v>
      </c>
      <c r="I11" s="21">
        <f>D6L428C16</f>
        <v>0.17299967411561767</v>
      </c>
      <c r="J11" s="16" t="s">
        <v>45880</v>
      </c>
      <c r="K11" s="21">
        <f>D8L804C3*D8L607C1</f>
        <v>0.214407097064791</v>
      </c>
      <c r="L11" s="16" t="s">
        <v>45881</v>
      </c>
      <c r="M11" s="21">
        <f>D6L428C21</f>
        <v>4.8012728863350169</v>
      </c>
      <c r="N11" s="16" t="s">
        <v>45882</v>
      </c>
      <c r="O11" s="21">
        <f>D8L804C5*D8L607C1</f>
        <v>5.9504561903798923</v>
      </c>
      <c r="P11" s="16" t="s">
        <v>45883</v>
      </c>
      <c r="Q11" s="21">
        <f>D6L428C24</f>
        <v>4.8012728863350169</v>
      </c>
      <c r="R11" s="16" t="s">
        <v>45884</v>
      </c>
      <c r="S11" s="21">
        <f>D8L804C7*D8L607C1</f>
        <v>5.9504561903798923</v>
      </c>
      <c r="T11" s="16" t="s">
        <v>45885</v>
      </c>
      <c r="U11" s="21">
        <f>D6L437C13</f>
        <v>8.2043679125654578E-2</v>
      </c>
      <c r="V11" s="16" t="s">
        <v>45886</v>
      </c>
      <c r="W11" s="21">
        <f>D8L804C9*D8L608C1</f>
        <v>8.9852576572948109E-2</v>
      </c>
      <c r="X11" s="16" t="s">
        <v>45887</v>
      </c>
      <c r="Y11" s="21">
        <f>D6L437C16</f>
        <v>0.21331356572670185</v>
      </c>
      <c r="Z11" s="16" t="s">
        <v>45888</v>
      </c>
      <c r="AA11" s="21">
        <f>D8L804C11*D8L608C1</f>
        <v>0.23361669908966504</v>
      </c>
      <c r="AB11" s="16" t="s">
        <v>45889</v>
      </c>
      <c r="AC11" s="21">
        <f>D6L437C21</f>
        <v>11.896143471235215</v>
      </c>
      <c r="AD11" s="16" t="s">
        <v>45890</v>
      </c>
      <c r="AE11" s="21">
        <f>D8L804C13*D8L608C1</f>
        <v>13.028415516750034</v>
      </c>
      <c r="AF11" s="16" t="s">
        <v>45891</v>
      </c>
      <c r="AG11" s="21">
        <f>D6L437C24</f>
        <v>11.896143471235213</v>
      </c>
      <c r="AH11" s="16" t="s">
        <v>45892</v>
      </c>
      <c r="AI11" s="21">
        <f>D8L804C15*D8L608C1</f>
        <v>13.028415516750032</v>
      </c>
      <c r="AJ11" s="16" t="s">
        <v>45893</v>
      </c>
      <c r="AK11" s="21">
        <f>D6L440C13</f>
        <v>2.7911620423366486E-2</v>
      </c>
      <c r="AL11" s="16" t="s">
        <v>45894</v>
      </c>
      <c r="AM11" s="21">
        <f>D8L804C17*D8L609C1</f>
        <v>2.8580077705134859E-2</v>
      </c>
      <c r="AN11" s="16" t="s">
        <v>45895</v>
      </c>
      <c r="AO11" s="21">
        <f>D6L440C16</f>
        <v>7.2570213100752803E-2</v>
      </c>
      <c r="AP11" s="16" t="s">
        <v>45896</v>
      </c>
      <c r="AQ11" s="21">
        <f>D8L804C19*D8L609C1</f>
        <v>7.4308202033350576E-2</v>
      </c>
      <c r="AR11" s="16" t="s">
        <v>45897</v>
      </c>
      <c r="AS11" s="21">
        <f>D6L440C21</f>
        <v>2.8975487647392013</v>
      </c>
      <c r="AT11" s="16" t="s">
        <v>45898</v>
      </c>
      <c r="AU11" s="21">
        <f>D8L804C21*D8L609C1</f>
        <v>2.9669423557127801</v>
      </c>
      <c r="AV11" s="16" t="s">
        <v>45899</v>
      </c>
      <c r="AW11" s="21">
        <f>D6L440C24</f>
        <v>2.8975487647392009</v>
      </c>
      <c r="AX11" s="16" t="s">
        <v>45900</v>
      </c>
      <c r="AY11" s="21">
        <f>D8L804C23*D8L609C1</f>
        <v>2.9669423557127796</v>
      </c>
      <c r="AZ11" s="16" t="s">
        <v>45901</v>
      </c>
      <c r="BA11" s="21">
        <f>D6L1804C8</f>
        <v>4.6767057362415588E-3</v>
      </c>
      <c r="BB11" s="16" t="s">
        <v>45902</v>
      </c>
      <c r="BC11" s="21">
        <f>D8L804C25*D8L608C1</f>
        <v>5.121833452047031E-3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0</v>
      </c>
      <c r="F12" s="16" t="s">
        <v>45904</v>
      </c>
      <c r="G12" s="21">
        <f>D8L805C1*D8L607C1</f>
        <v>0</v>
      </c>
      <c r="H12" s="16" t="s">
        <v>45905</v>
      </c>
      <c r="I12" s="21">
        <f>D6L528C16</f>
        <v>0</v>
      </c>
      <c r="J12" s="16" t="s">
        <v>45906</v>
      </c>
      <c r="K12" s="21">
        <f>D8L805C3*D8L607C1</f>
        <v>0</v>
      </c>
      <c r="L12" s="16" t="s">
        <v>45907</v>
      </c>
      <c r="M12" s="21">
        <f>D6L528C21</f>
        <v>0</v>
      </c>
      <c r="N12" s="16" t="s">
        <v>45908</v>
      </c>
      <c r="O12" s="21">
        <f>D8L805C5*D8L607C1</f>
        <v>0</v>
      </c>
      <c r="P12" s="16" t="s">
        <v>45909</v>
      </c>
      <c r="Q12" s="21">
        <f>D6L528C24</f>
        <v>0</v>
      </c>
      <c r="R12" s="16" t="s">
        <v>45910</v>
      </c>
      <c r="S12" s="21">
        <f>D8L805C7*D8L607C1</f>
        <v>0</v>
      </c>
      <c r="T12" s="16" t="s">
        <v>45911</v>
      </c>
      <c r="U12" s="21">
        <f>D6L537C13</f>
        <v>4.5705714114216929E-2</v>
      </c>
      <c r="V12" s="16" t="s">
        <v>45912</v>
      </c>
      <c r="W12" s="21">
        <f>D8L805C9*D8L608C1</f>
        <v>5.0055972879753358E-2</v>
      </c>
      <c r="X12" s="16" t="s">
        <v>45913</v>
      </c>
      <c r="Y12" s="21">
        <f>D6L537C16</f>
        <v>0.11883485669696395</v>
      </c>
      <c r="Z12" s="16" t="s">
        <v>45914</v>
      </c>
      <c r="AA12" s="21">
        <f>D8L805C11*D8L608C1</f>
        <v>0.13014552948735866</v>
      </c>
      <c r="AB12" s="16" t="s">
        <v>45915</v>
      </c>
      <c r="AC12" s="21">
        <f>D6L537C21</f>
        <v>16.16601307970058</v>
      </c>
      <c r="AD12" s="16" t="s">
        <v>45916</v>
      </c>
      <c r="AE12" s="21">
        <f>D8L805C13*D8L608C1</f>
        <v>17.704690277216869</v>
      </c>
      <c r="AF12" s="16" t="s">
        <v>45917</v>
      </c>
      <c r="AG12" s="21">
        <f>D6L537C24</f>
        <v>16.166013079700583</v>
      </c>
      <c r="AH12" s="16" t="s">
        <v>45918</v>
      </c>
      <c r="AI12" s="21">
        <f>D8L805C15*D8L608C1</f>
        <v>17.704690277216873</v>
      </c>
      <c r="AJ12" s="16" t="s">
        <v>45919</v>
      </c>
      <c r="AK12" s="21">
        <f>D6L540C13</f>
        <v>2.9775211411002026E-3</v>
      </c>
      <c r="AL12" s="16" t="s">
        <v>45920</v>
      </c>
      <c r="AM12" s="21">
        <f>D8L805C17*D8L609C1</f>
        <v>3.0488299959140017E-3</v>
      </c>
      <c r="AN12" s="16" t="s">
        <v>45921</v>
      </c>
      <c r="AO12" s="21">
        <f>D6L540C16</f>
        <v>7.741554966860513E-3</v>
      </c>
      <c r="AP12" s="16" t="s">
        <v>45922</v>
      </c>
      <c r="AQ12" s="21">
        <f>D8L805C19*D8L609C1</f>
        <v>7.9269579893763899E-3</v>
      </c>
      <c r="AR12" s="16" t="s">
        <v>45923</v>
      </c>
      <c r="AS12" s="21">
        <f>D6L540C21</f>
        <v>0.42702111233393453</v>
      </c>
      <c r="AT12" s="16" t="s">
        <v>45924</v>
      </c>
      <c r="AU12" s="21">
        <f>D8L805C21*D8L609C1</f>
        <v>0.43724786978043112</v>
      </c>
      <c r="AV12" s="16" t="s">
        <v>45925</v>
      </c>
      <c r="AW12" s="21">
        <f>D6L540C24</f>
        <v>0.42702111233393464</v>
      </c>
      <c r="AX12" s="16" t="s">
        <v>45926</v>
      </c>
      <c r="AY12" s="21">
        <f>D8L805C23*D8L609C1</f>
        <v>0.43724786978043123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1.7752066162446657E-2</v>
      </c>
      <c r="F13" s="16" t="s">
        <v>45930</v>
      </c>
      <c r="G13" s="21">
        <f>D8L806C1*D8L607C1</f>
        <v>2.2001018165205246E-2</v>
      </c>
      <c r="H13" s="16" t="s">
        <v>45931</v>
      </c>
      <c r="I13" s="21">
        <f>D6L628C16</f>
        <v>4.6155372022361453E-2</v>
      </c>
      <c r="J13" s="16" t="s">
        <v>45932</v>
      </c>
      <c r="K13" s="21">
        <f>D8L806C3*D8L607C1</f>
        <v>5.7202647229533818E-2</v>
      </c>
      <c r="L13" s="16" t="s">
        <v>45933</v>
      </c>
      <c r="M13" s="21">
        <f>D6L628C21</f>
        <v>2.2590085278200642</v>
      </c>
      <c r="N13" s="16" t="s">
        <v>45934</v>
      </c>
      <c r="O13" s="21">
        <f>D8L806C5*D8L607C1</f>
        <v>2.7997015784596919</v>
      </c>
      <c r="P13" s="16" t="s">
        <v>45935</v>
      </c>
      <c r="Q13" s="21">
        <f>D6L628C24</f>
        <v>2.2590085278200642</v>
      </c>
      <c r="R13" s="16" t="s">
        <v>45936</v>
      </c>
      <c r="S13" s="21">
        <f>D8L806C7*D8L607C1</f>
        <v>2.7997015784596919</v>
      </c>
      <c r="T13" s="16" t="s">
        <v>45937</v>
      </c>
      <c r="U13" s="21">
        <f>D6L637C13</f>
        <v>-6.9834258834612015E-3</v>
      </c>
      <c r="V13" s="16" t="s">
        <v>45938</v>
      </c>
      <c r="W13" s="21">
        <f>D8L806C9*D8L608C1</f>
        <v>-7.6481066624789684E-3</v>
      </c>
      <c r="X13" s="16" t="s">
        <v>45939</v>
      </c>
      <c r="Y13" s="21">
        <f>D6L637C16</f>
        <v>-1.815690729699905E-2</v>
      </c>
      <c r="Z13" s="16" t="s">
        <v>45940</v>
      </c>
      <c r="AA13" s="21">
        <f>D8L806C11*D8L608C1</f>
        <v>-1.9885077322445238E-2</v>
      </c>
      <c r="AB13" s="16" t="s">
        <v>45941</v>
      </c>
      <c r="AC13" s="21">
        <f>D6L637C21</f>
        <v>2.723884790550188</v>
      </c>
      <c r="AD13" s="16" t="s">
        <v>45942</v>
      </c>
      <c r="AE13" s="21">
        <f>D8L806C13*D8L608C1</f>
        <v>2.9831434831677144</v>
      </c>
      <c r="AF13" s="16" t="s">
        <v>45943</v>
      </c>
      <c r="AG13" s="21">
        <f>D6L637C24</f>
        <v>2.723884790550188</v>
      </c>
      <c r="AH13" s="16" t="s">
        <v>45944</v>
      </c>
      <c r="AI13" s="21">
        <f>D8L806C15*D8L608C1</f>
        <v>2.9831434831677144</v>
      </c>
      <c r="AJ13" s="16" t="s">
        <v>45945</v>
      </c>
      <c r="AK13" s="21">
        <f>D6L640C13</f>
        <v>6.1237955801202552E-2</v>
      </c>
      <c r="AL13" s="16" t="s">
        <v>45946</v>
      </c>
      <c r="AM13" s="21">
        <f>D8L806C17*D8L609C1</f>
        <v>6.2704547738718822E-2</v>
      </c>
      <c r="AN13" s="16" t="s">
        <v>45947</v>
      </c>
      <c r="AO13" s="21">
        <f>D6L640C16</f>
        <v>0.15921868508312678</v>
      </c>
      <c r="AP13" s="16" t="s">
        <v>45948</v>
      </c>
      <c r="AQ13" s="21">
        <f>D8L806C19*D8L609C1</f>
        <v>0.16303182412066908</v>
      </c>
      <c r="AR13" s="16" t="s">
        <v>45949</v>
      </c>
      <c r="AS13" s="21">
        <f>D6L640C21</f>
        <v>12.080927849355209</v>
      </c>
      <c r="AT13" s="16" t="s">
        <v>45950</v>
      </c>
      <c r="AU13" s="21">
        <f>D8L806C21*D8L609C1</f>
        <v>12.370254805975016</v>
      </c>
      <c r="AV13" s="16" t="s">
        <v>45951</v>
      </c>
      <c r="AW13" s="21">
        <f>D6L640C24</f>
        <v>12.080927849355213</v>
      </c>
      <c r="AX13" s="16" t="s">
        <v>45952</v>
      </c>
      <c r="AY13" s="21">
        <f>D8L806C23*D8L609C1</f>
        <v>12.370254805975019</v>
      </c>
      <c r="AZ13" s="16" t="s">
        <v>45953</v>
      </c>
      <c r="BA13" s="21">
        <f>D6L1806C8</f>
        <v>5.8546581123606473E-4</v>
      </c>
      <c r="BB13" s="16" t="s">
        <v>45954</v>
      </c>
      <c r="BC13" s="21">
        <f>D8L806C25*D8L608C1</f>
        <v>6.4119030491505862E-4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0.69682737519789295</v>
      </c>
      <c r="F14" s="16" t="s">
        <v>45956</v>
      </c>
      <c r="G14" s="21">
        <f>D8L807C1*D8L607C1</f>
        <v>0.86361280988083977</v>
      </c>
      <c r="H14" s="16" t="s">
        <v>45957</v>
      </c>
      <c r="I14" s="21">
        <f>D6L728C16</f>
        <v>1.811751175514527</v>
      </c>
      <c r="J14" s="16" t="s">
        <v>45958</v>
      </c>
      <c r="K14" s="21">
        <f>D8L807C3*D8L607C1</f>
        <v>2.24539330569019</v>
      </c>
      <c r="L14" s="16" t="s">
        <v>45959</v>
      </c>
      <c r="M14" s="21">
        <f>D6L728C21</f>
        <v>74.672982244521464</v>
      </c>
      <c r="N14" s="16" t="s">
        <v>45960</v>
      </c>
      <c r="O14" s="21">
        <f>D8L807C5*D8L607C1</f>
        <v>92.545939372802408</v>
      </c>
      <c r="P14" s="16" t="s">
        <v>45961</v>
      </c>
      <c r="Q14" s="21">
        <f>D6L728C24</f>
        <v>74.672982244521464</v>
      </c>
      <c r="R14" s="16" t="s">
        <v>45962</v>
      </c>
      <c r="S14" s="21">
        <f>D8L807C7*D8L607C1</f>
        <v>92.545939372802408</v>
      </c>
      <c r="T14" s="16" t="s">
        <v>45963</v>
      </c>
      <c r="U14" s="21">
        <f>D6L737C13</f>
        <v>0.10580509000999677</v>
      </c>
      <c r="V14" s="16" t="s">
        <v>45964</v>
      </c>
      <c r="W14" s="21">
        <f>D8L807C9*D8L608C1</f>
        <v>0.11587559277260841</v>
      </c>
      <c r="X14" s="16" t="s">
        <v>45965</v>
      </c>
      <c r="Y14" s="21">
        <f>D6L737C16</f>
        <v>0.27509323402599123</v>
      </c>
      <c r="Z14" s="16" t="s">
        <v>45966</v>
      </c>
      <c r="AA14" s="21">
        <f>D8L807C11*D8L608C1</f>
        <v>0.30127654120878145</v>
      </c>
      <c r="AB14" s="16" t="s">
        <v>45967</v>
      </c>
      <c r="AC14" s="21">
        <f>D6L737C21</f>
        <v>15.235526042613646</v>
      </c>
      <c r="AD14" s="16" t="s">
        <v>45968</v>
      </c>
      <c r="AE14" s="21">
        <f>D8L807C13*D8L608C1</f>
        <v>16.685639709994732</v>
      </c>
      <c r="AF14" s="16" t="s">
        <v>45969</v>
      </c>
      <c r="AG14" s="21">
        <f>D6L737C24</f>
        <v>15.23552604261365</v>
      </c>
      <c r="AH14" s="16" t="s">
        <v>45970</v>
      </c>
      <c r="AI14" s="21">
        <f>D8L807C15*D8L608C1</f>
        <v>16.685639709994735</v>
      </c>
      <c r="AJ14" s="16" t="s">
        <v>45971</v>
      </c>
      <c r="AK14" s="21">
        <f>D6L740C13</f>
        <v>6.191198688126695E-2</v>
      </c>
      <c r="AL14" s="16" t="s">
        <v>45972</v>
      </c>
      <c r="AM14" s="21">
        <f>D8L807C17*D8L609C1</f>
        <v>6.3394721234621962E-2</v>
      </c>
      <c r="AN14" s="16" t="s">
        <v>45973</v>
      </c>
      <c r="AO14" s="21">
        <f>D6L740C16</f>
        <v>0.16097116589129368</v>
      </c>
      <c r="AP14" s="16" t="s">
        <v>45974</v>
      </c>
      <c r="AQ14" s="21">
        <f>D8L807C19*D8L609C1</f>
        <v>0.16482627521001672</v>
      </c>
      <c r="AR14" s="16" t="s">
        <v>45975</v>
      </c>
      <c r="AS14" s="21">
        <f>D6L740C21</f>
        <v>8.6926724417900054</v>
      </c>
      <c r="AT14" s="16" t="s">
        <v>45976</v>
      </c>
      <c r="AU14" s="21">
        <f>D8L807C21*D8L609C1</f>
        <v>8.9008538409207176</v>
      </c>
      <c r="AV14" s="16" t="s">
        <v>45977</v>
      </c>
      <c r="AW14" s="21">
        <f>D6L740C24</f>
        <v>8.6926724417900072</v>
      </c>
      <c r="AX14" s="16" t="s">
        <v>45978</v>
      </c>
      <c r="AY14" s="21">
        <f>D8L807C23*D8L609C1</f>
        <v>8.9008538409207194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0</v>
      </c>
      <c r="F15" s="16" t="s">
        <v>45982</v>
      </c>
      <c r="G15" s="21">
        <f>D8L808C1*D8L607C1</f>
        <v>0</v>
      </c>
      <c r="H15" s="16" t="s">
        <v>45983</v>
      </c>
      <c r="I15" s="21">
        <f>D6L828C16</f>
        <v>0</v>
      </c>
      <c r="J15" s="16" t="s">
        <v>45984</v>
      </c>
      <c r="K15" s="21">
        <f>D8L808C3*D8L607C1</f>
        <v>0</v>
      </c>
      <c r="L15" s="16" t="s">
        <v>45985</v>
      </c>
      <c r="M15" s="21">
        <f>D6L828C21</f>
        <v>0</v>
      </c>
      <c r="N15" s="16" t="s">
        <v>45986</v>
      </c>
      <c r="O15" s="21">
        <f>D8L808C5*D8L607C1</f>
        <v>0</v>
      </c>
      <c r="P15" s="16" t="s">
        <v>45987</v>
      </c>
      <c r="Q15" s="21">
        <f>D6L828C24</f>
        <v>0</v>
      </c>
      <c r="R15" s="16" t="s">
        <v>45988</v>
      </c>
      <c r="S15" s="21">
        <f>D8L808C7*D8L607C1</f>
        <v>0</v>
      </c>
      <c r="T15" s="16" t="s">
        <v>45989</v>
      </c>
      <c r="U15" s="21">
        <f>D6L837C13</f>
        <v>4.0789085514573841E-3</v>
      </c>
      <c r="V15" s="16" t="s">
        <v>45990</v>
      </c>
      <c r="W15" s="21">
        <f>D8L808C9*D8L608C1</f>
        <v>4.4671380764453664E-3</v>
      </c>
      <c r="X15" s="16" t="s">
        <v>45991</v>
      </c>
      <c r="Y15" s="21">
        <f>D6L837C16</f>
        <v>1.0605162233789198E-2</v>
      </c>
      <c r="Z15" s="16" t="s">
        <v>45992</v>
      </c>
      <c r="AA15" s="21">
        <f>D8L808C11*D8L608C1</f>
        <v>1.1614558998757952E-2</v>
      </c>
      <c r="AB15" s="16" t="s">
        <v>45993</v>
      </c>
      <c r="AC15" s="21">
        <f>D6L837C21</f>
        <v>0.1212076750370803</v>
      </c>
      <c r="AD15" s="16" t="s">
        <v>45994</v>
      </c>
      <c r="AE15" s="21">
        <f>D8L808C13*D8L608C1</f>
        <v>0.13274419210062915</v>
      </c>
      <c r="AF15" s="16" t="s">
        <v>45995</v>
      </c>
      <c r="AG15" s="21">
        <f>D6L837C24</f>
        <v>0.1212076750370803</v>
      </c>
      <c r="AH15" s="16" t="s">
        <v>45996</v>
      </c>
      <c r="AI15" s="21">
        <f>D8L808C15*D8L608C1</f>
        <v>0.13274419210062915</v>
      </c>
      <c r="AJ15" s="16" t="s">
        <v>45997</v>
      </c>
      <c r="AK15" s="21">
        <f>D6L840C13</f>
        <v>0</v>
      </c>
      <c r="AL15" s="16" t="s">
        <v>45998</v>
      </c>
      <c r="AM15" s="21">
        <f>D8L808C17*D8L609C1</f>
        <v>0</v>
      </c>
      <c r="AN15" s="16" t="s">
        <v>45999</v>
      </c>
      <c r="AO15" s="21">
        <f>D6L840C16</f>
        <v>0</v>
      </c>
      <c r="AP15" s="16" t="s">
        <v>46000</v>
      </c>
      <c r="AQ15" s="21">
        <f>D8L808C19*D8L609C1</f>
        <v>0</v>
      </c>
      <c r="AR15" s="16" t="s">
        <v>46001</v>
      </c>
      <c r="AS15" s="21">
        <f>D6L840C21</f>
        <v>0</v>
      </c>
      <c r="AT15" s="16" t="s">
        <v>46002</v>
      </c>
      <c r="AU15" s="21">
        <f>D8L808C21*D8L609C1</f>
        <v>0</v>
      </c>
      <c r="AV15" s="16" t="s">
        <v>46003</v>
      </c>
      <c r="AW15" s="21">
        <f>D6L840C24</f>
        <v>0</v>
      </c>
      <c r="AX15" s="16" t="s">
        <v>46004</v>
      </c>
      <c r="AY15" s="21">
        <f>D8L808C23*D8L609C1</f>
        <v>0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0</v>
      </c>
      <c r="V16" s="16" t="s">
        <v>46016</v>
      </c>
      <c r="W16" s="21">
        <f>D8L809C9*D8L608C1</f>
        <v>0</v>
      </c>
      <c r="X16" s="16" t="s">
        <v>46017</v>
      </c>
      <c r="Y16" s="21">
        <f>D6L937C16</f>
        <v>0</v>
      </c>
      <c r="Z16" s="16" t="s">
        <v>46018</v>
      </c>
      <c r="AA16" s="21">
        <f>D8L809C11*D8L608C1</f>
        <v>0</v>
      </c>
      <c r="AB16" s="16" t="s">
        <v>46019</v>
      </c>
      <c r="AC16" s="21">
        <f>D6L937C21</f>
        <v>0</v>
      </c>
      <c r="AD16" s="16" t="s">
        <v>46020</v>
      </c>
      <c r="AE16" s="21">
        <f>D8L809C13*D8L608C1</f>
        <v>0</v>
      </c>
      <c r="AF16" s="16" t="s">
        <v>46021</v>
      </c>
      <c r="AG16" s="21">
        <f>D6L937C24</f>
        <v>0</v>
      </c>
      <c r="AH16" s="16" t="s">
        <v>46022</v>
      </c>
      <c r="AI16" s="21">
        <f>D8L809C15*D8L608C1</f>
        <v>0</v>
      </c>
      <c r="AJ16" s="16" t="s">
        <v>46023</v>
      </c>
      <c r="AK16" s="21">
        <f>D6L940C13</f>
        <v>0</v>
      </c>
      <c r="AL16" s="16" t="s">
        <v>46024</v>
      </c>
      <c r="AM16" s="21">
        <f>D8L809C17*D8L609C1</f>
        <v>0</v>
      </c>
      <c r="AN16" s="16" t="s">
        <v>46025</v>
      </c>
      <c r="AO16" s="21">
        <f>D6L940C16</f>
        <v>0</v>
      </c>
      <c r="AP16" s="16" t="s">
        <v>46026</v>
      </c>
      <c r="AQ16" s="21">
        <f>D8L809C19*D8L609C1</f>
        <v>0</v>
      </c>
      <c r="AR16" s="16" t="s">
        <v>46027</v>
      </c>
      <c r="AS16" s="21">
        <f>D6L940C21</f>
        <v>0</v>
      </c>
      <c r="AT16" s="16" t="s">
        <v>46028</v>
      </c>
      <c r="AU16" s="21">
        <f>D8L809C21*D8L609C1</f>
        <v>0</v>
      </c>
      <c r="AV16" s="16" t="s">
        <v>46029</v>
      </c>
      <c r="AW16" s="21">
        <f>D6L940C24</f>
        <v>0</v>
      </c>
      <c r="AX16" s="16" t="s">
        <v>46030</v>
      </c>
      <c r="AY16" s="21">
        <f>D8L809C23*D8L609C1</f>
        <v>0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0</v>
      </c>
      <c r="F17" s="16" t="s">
        <v>46034</v>
      </c>
      <c r="G17" s="21">
        <f>D8L810C1*D8L607C1</f>
        <v>0</v>
      </c>
      <c r="H17" s="16" t="s">
        <v>46035</v>
      </c>
      <c r="I17" s="21">
        <f>D6L1028C16</f>
        <v>0</v>
      </c>
      <c r="J17" s="16" t="s">
        <v>46036</v>
      </c>
      <c r="K17" s="21">
        <f>D8L810C3*D8L607C1</f>
        <v>0</v>
      </c>
      <c r="L17" s="16" t="s">
        <v>46037</v>
      </c>
      <c r="M17" s="21">
        <f>D6L1028C21</f>
        <v>0</v>
      </c>
      <c r="N17" s="16" t="s">
        <v>46038</v>
      </c>
      <c r="O17" s="21">
        <f>D8L810C5*D8L607C1</f>
        <v>0</v>
      </c>
      <c r="P17" s="16" t="s">
        <v>46039</v>
      </c>
      <c r="Q17" s="21">
        <f>D6L1028C24</f>
        <v>0</v>
      </c>
      <c r="R17" s="16" t="s">
        <v>46040</v>
      </c>
      <c r="S17" s="21">
        <f>D8L810C7*D8L607C1</f>
        <v>0</v>
      </c>
      <c r="T17" s="16" t="s">
        <v>46041</v>
      </c>
      <c r="U17" s="21">
        <f>D6L1037C13</f>
        <v>0</v>
      </c>
      <c r="V17" s="16" t="s">
        <v>46042</v>
      </c>
      <c r="W17" s="21">
        <f>D8L810C9*D8L608C1</f>
        <v>0</v>
      </c>
      <c r="X17" s="16" t="s">
        <v>46043</v>
      </c>
      <c r="Y17" s="21">
        <f>D6L1037C16</f>
        <v>0</v>
      </c>
      <c r="Z17" s="16" t="s">
        <v>46044</v>
      </c>
      <c r="AA17" s="21">
        <f>D8L810C11*D8L608C1</f>
        <v>0</v>
      </c>
      <c r="AB17" s="16" t="s">
        <v>46045</v>
      </c>
      <c r="AC17" s="21">
        <f>D6L1037C21</f>
        <v>0</v>
      </c>
      <c r="AD17" s="16" t="s">
        <v>46046</v>
      </c>
      <c r="AE17" s="21">
        <f>D8L810C13*D8L608C1</f>
        <v>0</v>
      </c>
      <c r="AF17" s="16" t="s">
        <v>46047</v>
      </c>
      <c r="AG17" s="21">
        <f>D6L1037C24</f>
        <v>0</v>
      </c>
      <c r="AH17" s="16" t="s">
        <v>46048</v>
      </c>
      <c r="AI17" s="21">
        <f>D8L810C15*D8L608C1</f>
        <v>0</v>
      </c>
      <c r="AJ17" s="16" t="s">
        <v>46049</v>
      </c>
      <c r="AK17" s="21">
        <f>D6L1040C13</f>
        <v>0</v>
      </c>
      <c r="AL17" s="16" t="s">
        <v>46050</v>
      </c>
      <c r="AM17" s="21">
        <f>D8L810C17*D8L609C1</f>
        <v>0</v>
      </c>
      <c r="AN17" s="16" t="s">
        <v>46051</v>
      </c>
      <c r="AO17" s="21">
        <f>D6L1040C16</f>
        <v>0</v>
      </c>
      <c r="AP17" s="16" t="s">
        <v>46052</v>
      </c>
      <c r="AQ17" s="21">
        <f>D8L810C19*D8L609C1</f>
        <v>0</v>
      </c>
      <c r="AR17" s="16" t="s">
        <v>46053</v>
      </c>
      <c r="AS17" s="21">
        <f>D6L1040C21</f>
        <v>0</v>
      </c>
      <c r="AT17" s="16" t="s">
        <v>46054</v>
      </c>
      <c r="AU17" s="21">
        <f>D8L810C21*D8L609C1</f>
        <v>0</v>
      </c>
      <c r="AV17" s="16" t="s">
        <v>46055</v>
      </c>
      <c r="AW17" s="21">
        <f>D6L1040C24</f>
        <v>0</v>
      </c>
      <c r="AX17" s="16" t="s">
        <v>46056</v>
      </c>
      <c r="AY17" s="21">
        <f>D8L810C23*D8L609C1</f>
        <v>0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0</v>
      </c>
      <c r="F18" s="16" t="s">
        <v>46060</v>
      </c>
      <c r="G18" s="21">
        <f>D8L811C1*D8L607C1</f>
        <v>0</v>
      </c>
      <c r="H18" s="16" t="s">
        <v>46061</v>
      </c>
      <c r="I18" s="21">
        <f>D6L1128C16</f>
        <v>0</v>
      </c>
      <c r="J18" s="16" t="s">
        <v>46062</v>
      </c>
      <c r="K18" s="21">
        <f>D8L811C3*D8L607C1</f>
        <v>0</v>
      </c>
      <c r="L18" s="16" t="s">
        <v>46063</v>
      </c>
      <c r="M18" s="21">
        <f>D6L1128C21</f>
        <v>0</v>
      </c>
      <c r="N18" s="16" t="s">
        <v>46064</v>
      </c>
      <c r="O18" s="21">
        <f>D8L811C5*D8L607C1</f>
        <v>0</v>
      </c>
      <c r="P18" s="16" t="s">
        <v>46065</v>
      </c>
      <c r="Q18" s="21">
        <f>D6L1128C24</f>
        <v>0</v>
      </c>
      <c r="R18" s="16" t="s">
        <v>46066</v>
      </c>
      <c r="S18" s="21">
        <f>D8L811C7*D8L607C1</f>
        <v>0</v>
      </c>
      <c r="T18" s="16" t="s">
        <v>46067</v>
      </c>
      <c r="U18" s="21">
        <f>D6L1137C13</f>
        <v>3.2081914351999925E-2</v>
      </c>
      <c r="V18" s="16" t="s">
        <v>46068</v>
      </c>
      <c r="W18" s="21">
        <f>D8L811C9*D8L608C1</f>
        <v>3.5135463165966808E-2</v>
      </c>
      <c r="X18" s="16" t="s">
        <v>46069</v>
      </c>
      <c r="Y18" s="21">
        <f>D6L1137C16</f>
        <v>8.3412977315200018E-2</v>
      </c>
      <c r="Z18" s="16" t="s">
        <v>46070</v>
      </c>
      <c r="AA18" s="21">
        <f>D8L811C11*D8L608C1</f>
        <v>9.1352204231513939E-2</v>
      </c>
      <c r="AB18" s="16" t="s">
        <v>46071</v>
      </c>
      <c r="AC18" s="21">
        <f>D6L1137C21</f>
        <v>14.217907623547902</v>
      </c>
      <c r="AD18" s="16" t="s">
        <v>46072</v>
      </c>
      <c r="AE18" s="21">
        <f>D8L811C13*D8L608C1</f>
        <v>15.571164617024944</v>
      </c>
      <c r="AF18" s="16" t="s">
        <v>46073</v>
      </c>
      <c r="AG18" s="21">
        <f>D6L1137C24</f>
        <v>14.217907623547902</v>
      </c>
      <c r="AH18" s="16" t="s">
        <v>46074</v>
      </c>
      <c r="AI18" s="21">
        <f>D8L811C15*D8L608C1</f>
        <v>15.571164617024944</v>
      </c>
      <c r="AJ18" s="16" t="s">
        <v>46075</v>
      </c>
      <c r="AK18" s="21">
        <f>D6L1140C13</f>
        <v>0</v>
      </c>
      <c r="AL18" s="16" t="s">
        <v>46076</v>
      </c>
      <c r="AM18" s="21">
        <f>D8L811C17*D8L609C1</f>
        <v>0</v>
      </c>
      <c r="AN18" s="16" t="s">
        <v>46077</v>
      </c>
      <c r="AO18" s="21">
        <f>D6L1140C16</f>
        <v>0</v>
      </c>
      <c r="AP18" s="16" t="s">
        <v>46078</v>
      </c>
      <c r="AQ18" s="21">
        <f>D8L811C19*D8L609C1</f>
        <v>0</v>
      </c>
      <c r="AR18" s="16" t="s">
        <v>46079</v>
      </c>
      <c r="AS18" s="21">
        <f>D6L1140C21</f>
        <v>0</v>
      </c>
      <c r="AT18" s="16" t="s">
        <v>46080</v>
      </c>
      <c r="AU18" s="21">
        <f>D8L811C21*D8L609C1</f>
        <v>0</v>
      </c>
      <c r="AV18" s="16" t="s">
        <v>46081</v>
      </c>
      <c r="AW18" s="21">
        <f>D6L1140C24</f>
        <v>0</v>
      </c>
      <c r="AX18" s="16" t="s">
        <v>46082</v>
      </c>
      <c r="AY18" s="21">
        <f>D8L811C23*D8L609C1</f>
        <v>0</v>
      </c>
      <c r="AZ18" s="16" t="s">
        <v>46083</v>
      </c>
      <c r="BA18" s="21">
        <f>D6L1811C8</f>
        <v>0.15296889490437879</v>
      </c>
      <c r="BB18" s="16" t="s">
        <v>46084</v>
      </c>
      <c r="BC18" s="21">
        <f>D8L811C25*D8L608C1</f>
        <v>0.16752843715875093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0</v>
      </c>
      <c r="F19" s="16" t="s">
        <v>46086</v>
      </c>
      <c r="G19" s="21">
        <f>D8L812C1*D8L607C1</f>
        <v>0</v>
      </c>
      <c r="H19" s="16" t="s">
        <v>46087</v>
      </c>
      <c r="I19" s="21">
        <f>D6L1228C16</f>
        <v>0</v>
      </c>
      <c r="J19" s="16" t="s">
        <v>46088</v>
      </c>
      <c r="K19" s="21">
        <f>D8L812C3*D8L607C1</f>
        <v>0</v>
      </c>
      <c r="L19" s="16" t="s">
        <v>46089</v>
      </c>
      <c r="M19" s="21">
        <f>D6L1228C21</f>
        <v>0</v>
      </c>
      <c r="N19" s="16" t="s">
        <v>46090</v>
      </c>
      <c r="O19" s="21">
        <f>D8L812C5*D8L607C1</f>
        <v>0</v>
      </c>
      <c r="P19" s="16" t="s">
        <v>46091</v>
      </c>
      <c r="Q19" s="21">
        <f>D6L1228C24</f>
        <v>0</v>
      </c>
      <c r="R19" s="16" t="s">
        <v>46092</v>
      </c>
      <c r="S19" s="21">
        <f>D8L812C7*D8L607C1</f>
        <v>0</v>
      </c>
      <c r="T19" s="16" t="s">
        <v>46093</v>
      </c>
      <c r="U19" s="21">
        <f>D6L1237C13</f>
        <v>1.5379340909752091E-2</v>
      </c>
      <c r="V19" s="16" t="s">
        <v>46094</v>
      </c>
      <c r="W19" s="21">
        <f>D8L812C9*D8L608C1</f>
        <v>1.6843142841248687E-2</v>
      </c>
      <c r="X19" s="16" t="s">
        <v>46095</v>
      </c>
      <c r="Y19" s="21">
        <f>D6L1237C16</f>
        <v>3.9986286365355381E-2</v>
      </c>
      <c r="Z19" s="16" t="s">
        <v>46096</v>
      </c>
      <c r="AA19" s="21">
        <f>D8L812C11*D8L608C1</f>
        <v>4.3792171387246524E-2</v>
      </c>
      <c r="AB19" s="16" t="s">
        <v>46097</v>
      </c>
      <c r="AC19" s="21">
        <f>D6L1237C21</f>
        <v>7.057704372496044</v>
      </c>
      <c r="AD19" s="16" t="s">
        <v>46098</v>
      </c>
      <c r="AE19" s="21">
        <f>D8L812C13*D8L608C1</f>
        <v>7.7294549600547544</v>
      </c>
      <c r="AF19" s="16" t="s">
        <v>46099</v>
      </c>
      <c r="AG19" s="21">
        <f>D6L1237C24</f>
        <v>7.057704372496044</v>
      </c>
      <c r="AH19" s="16" t="s">
        <v>46100</v>
      </c>
      <c r="AI19" s="21">
        <f>D8L812C15*D8L608C1</f>
        <v>7.7294549600547544</v>
      </c>
      <c r="AJ19" s="16" t="s">
        <v>46101</v>
      </c>
      <c r="AK19" s="21">
        <f>D6L1240C13</f>
        <v>0.16196209354572888</v>
      </c>
      <c r="AL19" s="16" t="s">
        <v>46102</v>
      </c>
      <c r="AM19" s="21">
        <f>D8L812C17*D8L609C1</f>
        <v>0.16584093465774322</v>
      </c>
      <c r="AN19" s="16" t="s">
        <v>46103</v>
      </c>
      <c r="AO19" s="21">
        <f>D6L1240C16</f>
        <v>0.42110144321889448</v>
      </c>
      <c r="AP19" s="16" t="s">
        <v>46104</v>
      </c>
      <c r="AQ19" s="21">
        <f>D8L812C19*D8L609C1</f>
        <v>0.43118643011013175</v>
      </c>
      <c r="AR19" s="16" t="s">
        <v>46105</v>
      </c>
      <c r="AS19" s="21">
        <f>D6L1240C21</f>
        <v>33.739369864056357</v>
      </c>
      <c r="AT19" s="16" t="s">
        <v>46106</v>
      </c>
      <c r="AU19" s="21">
        <f>D8L812C21*D8L609C1</f>
        <v>34.547396310597748</v>
      </c>
      <c r="AV19" s="16" t="s">
        <v>46107</v>
      </c>
      <c r="AW19" s="21">
        <f>D6L1240C24</f>
        <v>33.73936986405635</v>
      </c>
      <c r="AX19" s="16" t="s">
        <v>46108</v>
      </c>
      <c r="AY19" s="21">
        <f>D8L812C23*D8L609C1</f>
        <v>34.54739631059774</v>
      </c>
      <c r="AZ19" s="16" t="s">
        <v>46109</v>
      </c>
      <c r="BA19" s="21">
        <f>D6L1812C8</f>
        <v>0.38748392627518219</v>
      </c>
      <c r="BB19" s="16" t="s">
        <v>46110</v>
      </c>
      <c r="BC19" s="21">
        <f>D8L812C25*D8L608C1</f>
        <v>0.42436455224178871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10.451776853020533</v>
      </c>
      <c r="F20" s="16" t="s">
        <v>46112</v>
      </c>
      <c r="G20" s="21">
        <f>D8L813C1*D8L607C1</f>
        <v>12.953406679410659</v>
      </c>
      <c r="H20" s="16" t="s">
        <v>46113</v>
      </c>
      <c r="I20" s="21">
        <f>D6L1328C16</f>
        <v>27.174619817853461</v>
      </c>
      <c r="J20" s="16" t="s">
        <v>46114</v>
      </c>
      <c r="K20" s="21">
        <f>D8L813C3*D8L607C1</f>
        <v>33.678857366467803</v>
      </c>
      <c r="L20" s="16" t="s">
        <v>46115</v>
      </c>
      <c r="M20" s="21">
        <f>D6L1328C21</f>
        <v>1598.7674281404518</v>
      </c>
      <c r="N20" s="16" t="s">
        <v>46116</v>
      </c>
      <c r="O20" s="21">
        <f>D8L813C5*D8L607C1</f>
        <v>1981.4319587691682</v>
      </c>
      <c r="P20" s="16" t="s">
        <v>46117</v>
      </c>
      <c r="Q20" s="21">
        <f>D6L1328C24</f>
        <v>1598.7674281404516</v>
      </c>
      <c r="R20" s="16" t="s">
        <v>46118</v>
      </c>
      <c r="S20" s="21">
        <f>D8L813C7*D8L607C1</f>
        <v>1981.431958769168</v>
      </c>
      <c r="T20" s="16" t="s">
        <v>46119</v>
      </c>
      <c r="U20" s="21">
        <f>D6L1337C13</f>
        <v>0.21012916667707726</v>
      </c>
      <c r="V20" s="16" t="s">
        <v>46120</v>
      </c>
      <c r="W20" s="21">
        <f>D8L813C9*D8L608C1</f>
        <v>0.23012920971212264</v>
      </c>
      <c r="X20" s="16" t="s">
        <v>46121</v>
      </c>
      <c r="Y20" s="21">
        <f>D6L1337C16</f>
        <v>0.54633583336039848</v>
      </c>
      <c r="Z20" s="16" t="s">
        <v>46122</v>
      </c>
      <c r="AA20" s="21">
        <f>D8L813C11*D8L608C1</f>
        <v>0.59833594525151623</v>
      </c>
      <c r="AB20" s="16" t="s">
        <v>46123</v>
      </c>
      <c r="AC20" s="21">
        <f>D6L1337C21</f>
        <v>193.39406803902716</v>
      </c>
      <c r="AD20" s="16" t="s">
        <v>46124</v>
      </c>
      <c r="AE20" s="21">
        <f>D8L813C13*D8L608C1</f>
        <v>211.80126845136755</v>
      </c>
      <c r="AF20" s="16" t="s">
        <v>46125</v>
      </c>
      <c r="AG20" s="21">
        <f>D6L1337C24</f>
        <v>193.39406803902716</v>
      </c>
      <c r="AH20" s="16" t="s">
        <v>46126</v>
      </c>
      <c r="AI20" s="21">
        <f>D8L813C15*D8L608C1</f>
        <v>211.80126845136755</v>
      </c>
      <c r="AJ20" s="16" t="s">
        <v>46127</v>
      </c>
      <c r="AK20" s="21">
        <f>D6L1340C13</f>
        <v>0.37942844241448215</v>
      </c>
      <c r="AL20" s="16" t="s">
        <v>46128</v>
      </c>
      <c r="AM20" s="21">
        <f>D8L813C17*D8L609C1</f>
        <v>0.38851539979620631</v>
      </c>
      <c r="AN20" s="16" t="s">
        <v>46129</v>
      </c>
      <c r="AO20" s="21">
        <f>D6L1340C16</f>
        <v>0.98651395027764954</v>
      </c>
      <c r="AP20" s="16" t="s">
        <v>46130</v>
      </c>
      <c r="AQ20" s="21">
        <f>D8L813C19*D8L609C1</f>
        <v>1.0101400394701323</v>
      </c>
      <c r="AR20" s="16" t="s">
        <v>46131</v>
      </c>
      <c r="AS20" s="21">
        <f>D6L1340C21</f>
        <v>54.291301838141102</v>
      </c>
      <c r="AT20" s="16" t="s">
        <v>46132</v>
      </c>
      <c r="AU20" s="21">
        <f>D8L813C21*D8L609C1</f>
        <v>55.591527890943411</v>
      </c>
      <c r="AV20" s="16" t="s">
        <v>46133</v>
      </c>
      <c r="AW20" s="21">
        <f>D6L1340C24</f>
        <v>54.291301838141109</v>
      </c>
      <c r="AX20" s="16" t="s">
        <v>46134</v>
      </c>
      <c r="AY20" s="21">
        <f>D8L813C23*D8L609C1</f>
        <v>55.591527890943418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0</v>
      </c>
      <c r="F21" s="16" t="s">
        <v>46138</v>
      </c>
      <c r="G21" s="21">
        <f>D8L814C1*D8L607C1</f>
        <v>0</v>
      </c>
      <c r="H21" s="16" t="s">
        <v>46139</v>
      </c>
      <c r="I21" s="21">
        <f>D6L1428C16</f>
        <v>0</v>
      </c>
      <c r="J21" s="16" t="s">
        <v>46140</v>
      </c>
      <c r="K21" s="21">
        <f>D8L814C3*D8L607C1</f>
        <v>0</v>
      </c>
      <c r="L21" s="16" t="s">
        <v>46141</v>
      </c>
      <c r="M21" s="21">
        <f>D6L1428C21</f>
        <v>0</v>
      </c>
      <c r="N21" s="16" t="s">
        <v>46142</v>
      </c>
      <c r="O21" s="21">
        <f>D8L814C5*D8L607C1</f>
        <v>0</v>
      </c>
      <c r="P21" s="16" t="s">
        <v>46143</v>
      </c>
      <c r="Q21" s="21">
        <f>D6L1428C24</f>
        <v>0</v>
      </c>
      <c r="R21" s="16" t="s">
        <v>46144</v>
      </c>
      <c r="S21" s="21">
        <f>D8L814C7*D8L607C1</f>
        <v>0</v>
      </c>
      <c r="T21" s="16" t="s">
        <v>46145</v>
      </c>
      <c r="U21" s="21">
        <f>D6L1437C13</f>
        <v>2.9844765112190488E-2</v>
      </c>
      <c r="V21" s="16" t="s">
        <v>46146</v>
      </c>
      <c r="W21" s="21">
        <f>D8L814C9*D8L608C1</f>
        <v>3.2685382605010659E-2</v>
      </c>
      <c r="X21" s="16" t="s">
        <v>46147</v>
      </c>
      <c r="Y21" s="21">
        <f>D6L1437C16</f>
        <v>7.7596389291695628E-2</v>
      </c>
      <c r="Z21" s="16" t="s">
        <v>46148</v>
      </c>
      <c r="AA21" s="21">
        <f>D8L814C11*D8L608C1</f>
        <v>8.4981994773028105E-2</v>
      </c>
      <c r="AB21" s="16" t="s">
        <v>46149</v>
      </c>
      <c r="AC21" s="21">
        <f>D6L1437C21</f>
        <v>-11.533346808442705</v>
      </c>
      <c r="AD21" s="16" t="s">
        <v>46150</v>
      </c>
      <c r="AE21" s="21">
        <f>D8L814C13*D8L608C1</f>
        <v>-12.631087955731616</v>
      </c>
      <c r="AF21" s="16" t="s">
        <v>46151</v>
      </c>
      <c r="AG21" s="21">
        <f>D6L1437C24</f>
        <v>-11.533346808442703</v>
      </c>
      <c r="AH21" s="16" t="s">
        <v>46152</v>
      </c>
      <c r="AI21" s="21">
        <f>D8L814C15*D8L608C1</f>
        <v>-12.631087955731614</v>
      </c>
      <c r="AJ21" s="16" t="s">
        <v>46153</v>
      </c>
      <c r="AK21" s="21">
        <f>D6L1440C13</f>
        <v>2.995646131303837E-2</v>
      </c>
      <c r="AL21" s="16" t="s">
        <v>46154</v>
      </c>
      <c r="AM21" s="21">
        <f>D8L814C17*D8L609C1</f>
        <v>3.0673890627315993E-2</v>
      </c>
      <c r="AN21" s="16" t="s">
        <v>46155</v>
      </c>
      <c r="AO21" s="21">
        <f>D6L1440C16</f>
        <v>7.7886799413900351E-2</v>
      </c>
      <c r="AP21" s="16" t="s">
        <v>46156</v>
      </c>
      <c r="AQ21" s="21">
        <f>D8L814C19*D8L609C1</f>
        <v>7.9752115631022177E-2</v>
      </c>
      <c r="AR21" s="16" t="s">
        <v>46157</v>
      </c>
      <c r="AS21" s="21">
        <f>D6L1440C21</f>
        <v>7.241314475261083</v>
      </c>
      <c r="AT21" s="16" t="s">
        <v>46158</v>
      </c>
      <c r="AU21" s="21">
        <f>D8L814C21*D8L609C1</f>
        <v>7.4147372044735631</v>
      </c>
      <c r="AV21" s="16" t="s">
        <v>46159</v>
      </c>
      <c r="AW21" s="21">
        <f>D6L1440C24</f>
        <v>7.2413144752610803</v>
      </c>
      <c r="AX21" s="16" t="s">
        <v>46160</v>
      </c>
      <c r="AY21" s="21">
        <f>D8L814C23*D8L609C1</f>
        <v>7.4147372044735604</v>
      </c>
      <c r="AZ21" s="16" t="s">
        <v>46161</v>
      </c>
      <c r="BA21" s="21">
        <f>D6L1814C8</f>
        <v>0.3696341112071449</v>
      </c>
      <c r="BB21" s="16" t="s">
        <v>46162</v>
      </c>
      <c r="BC21" s="21">
        <f>D8L814C25*D8L608C1</f>
        <v>0.4048157961120521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1.3562386980108499E-2</v>
      </c>
      <c r="BB22" s="16" t="s">
        <v>46164</v>
      </c>
      <c r="BC22" s="21">
        <f>D8L815C25*D8L608C1</f>
        <v>1.4853251677996721E-2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0.13765056049182764</v>
      </c>
      <c r="F24" s="16" t="s">
        <v>46168</v>
      </c>
      <c r="G24" s="21">
        <f>D8L817C1*D8L607C1</f>
        <v>0.17059718311764058</v>
      </c>
      <c r="H24" s="16" t="s">
        <v>46169</v>
      </c>
      <c r="I24" s="21">
        <f>D6L1528C16</f>
        <v>0.35789145727875182</v>
      </c>
      <c r="J24" s="16" t="s">
        <v>46170</v>
      </c>
      <c r="K24" s="21">
        <f>D8L817C3*D8L607C1</f>
        <v>0.44355267610586546</v>
      </c>
      <c r="L24" s="16" t="s">
        <v>46171</v>
      </c>
      <c r="M24" s="21">
        <f>D6L1528C21</f>
        <v>1.6459911033177514</v>
      </c>
      <c r="N24" s="16" t="s">
        <v>46172</v>
      </c>
      <c r="O24" s="21">
        <f>D8L817C5*D8L607C1</f>
        <v>2.0399586072108802</v>
      </c>
      <c r="P24" s="16" t="s">
        <v>46173</v>
      </c>
      <c r="Q24" s="21">
        <f>D6L1528C24</f>
        <v>1.6459911033177514</v>
      </c>
      <c r="R24" s="16" t="s">
        <v>46174</v>
      </c>
      <c r="S24" s="21">
        <f>D8L817C7*D8L607C1</f>
        <v>2.0399586072108802</v>
      </c>
      <c r="T24" s="16" t="s">
        <v>46175</v>
      </c>
      <c r="U24" s="21">
        <f>D6L1537C13</f>
        <v>0.13978737469009012</v>
      </c>
      <c r="V24" s="16" t="s">
        <v>46176</v>
      </c>
      <c r="W24" s="21">
        <f>D8L817C9*D8L608C1</f>
        <v>0.15309230305281607</v>
      </c>
      <c r="X24" s="16" t="s">
        <v>46177</v>
      </c>
      <c r="Y24" s="21">
        <f>D6L1537C16</f>
        <v>0.36344717419423422</v>
      </c>
      <c r="Z24" s="16" t="s">
        <v>46178</v>
      </c>
      <c r="AA24" s="21">
        <f>D8L817C11*D8L608C1</f>
        <v>0.3980399879373217</v>
      </c>
      <c r="AB24" s="16" t="s">
        <v>46179</v>
      </c>
      <c r="AC24" s="21">
        <f>D6L1537C21</f>
        <v>2.3998180605965449</v>
      </c>
      <c r="AD24" s="16" t="s">
        <v>46180</v>
      </c>
      <c r="AE24" s="21">
        <f>D8L817C13*D8L608C1</f>
        <v>2.6282321605866246</v>
      </c>
      <c r="AF24" s="16" t="s">
        <v>46181</v>
      </c>
      <c r="AG24" s="21">
        <f>D6L1537C24</f>
        <v>2.3998180605965449</v>
      </c>
      <c r="AH24" s="16" t="s">
        <v>46182</v>
      </c>
      <c r="AI24" s="21">
        <f>D8L817C15*D8L608C1</f>
        <v>2.6282321605866246</v>
      </c>
      <c r="AJ24" s="16" t="s">
        <v>46183</v>
      </c>
      <c r="AK24" s="21">
        <f>D6L1540C13</f>
        <v>4.6205835192180113E-2</v>
      </c>
      <c r="AL24" s="16" t="s">
        <v>46184</v>
      </c>
      <c r="AM24" s="21">
        <f>D8L817C17*D8L609C1</f>
        <v>4.7312421858447085E-2</v>
      </c>
      <c r="AN24" s="16" t="s">
        <v>46185</v>
      </c>
      <c r="AO24" s="21">
        <f>D6L1540C16</f>
        <v>0.12013517149966829</v>
      </c>
      <c r="AP24" s="16" t="s">
        <v>46186</v>
      </c>
      <c r="AQ24" s="21">
        <f>D8L817C19*D8L609C1</f>
        <v>0.12301229683196242</v>
      </c>
      <c r="AR24" s="16" t="s">
        <v>46187</v>
      </c>
      <c r="AS24" s="21">
        <f>D6L1540C21</f>
        <v>0.75035848146146134</v>
      </c>
      <c r="AT24" s="16" t="s">
        <v>46188</v>
      </c>
      <c r="AU24" s="21">
        <f>D8L817C21*D8L609C1</f>
        <v>0.76832886738895367</v>
      </c>
      <c r="AV24" s="16" t="s">
        <v>46189</v>
      </c>
      <c r="AW24" s="21">
        <f>D6L1540C24</f>
        <v>0.75035848146146122</v>
      </c>
      <c r="AX24" s="16" t="s">
        <v>46190</v>
      </c>
      <c r="AY24" s="21">
        <f>D8L817C23*D8L609C1</f>
        <v>0.76832886738895356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0.30712334839908401</v>
      </c>
      <c r="V25" s="16" t="s">
        <v>46202</v>
      </c>
      <c r="W25" s="21">
        <f>D8L818C9*D8L608C1</f>
        <v>0.33635527408643312</v>
      </c>
      <c r="X25" s="16" t="s">
        <v>46203</v>
      </c>
      <c r="Y25" s="21">
        <f>D6L1637C16</f>
        <v>0.79852070583761869</v>
      </c>
      <c r="Z25" s="16" t="s">
        <v>46204</v>
      </c>
      <c r="AA25" s="21">
        <f>D8L818C11*D8L608C1</f>
        <v>0.87452371262472639</v>
      </c>
      <c r="AB25" s="16" t="s">
        <v>46205</v>
      </c>
      <c r="AC25" s="21">
        <f>D6L1637C21</f>
        <v>63.994500312357786</v>
      </c>
      <c r="AD25" s="16" t="s">
        <v>46206</v>
      </c>
      <c r="AE25" s="21">
        <f>D8L818C13*D8L608C1</f>
        <v>70.085481305112097</v>
      </c>
      <c r="AF25" s="16" t="s">
        <v>46207</v>
      </c>
      <c r="AG25" s="21">
        <f>D6L1637C24</f>
        <v>63.994500312357765</v>
      </c>
      <c r="AH25" s="16" t="s">
        <v>46208</v>
      </c>
      <c r="AI25" s="21">
        <f>D8L818C15*D8L608C1</f>
        <v>70.085481305112083</v>
      </c>
      <c r="AJ25" s="16" t="s">
        <v>46209</v>
      </c>
      <c r="AK25" s="21">
        <f>D6L1640C13</f>
        <v>0.82415185843276373</v>
      </c>
      <c r="AL25" s="16" t="s">
        <v>46210</v>
      </c>
      <c r="AM25" s="21">
        <f>D8L818C17*D8L609C1</f>
        <v>0.84388952692696262</v>
      </c>
      <c r="AN25" s="16" t="s">
        <v>46211</v>
      </c>
      <c r="AO25" s="21">
        <f>D6L1640C16</f>
        <v>2.1427948319251899</v>
      </c>
      <c r="AP25" s="16" t="s">
        <v>46212</v>
      </c>
      <c r="AQ25" s="21">
        <f>D8L818C19*D8L609C1</f>
        <v>2.1941127700101073</v>
      </c>
      <c r="AR25" s="16" t="s">
        <v>46213</v>
      </c>
      <c r="AS25" s="21">
        <f>D6L1640C21</f>
        <v>171.6747059544162</v>
      </c>
      <c r="AT25" s="16" t="s">
        <v>46214</v>
      </c>
      <c r="AU25" s="21">
        <f>D8L818C21*D8L609C1</f>
        <v>175.78615507668226</v>
      </c>
      <c r="AV25" s="16" t="s">
        <v>46215</v>
      </c>
      <c r="AW25" s="21">
        <f>D6L1640C24</f>
        <v>171.67470595441614</v>
      </c>
      <c r="AX25" s="16" t="s">
        <v>46216</v>
      </c>
      <c r="AY25" s="21">
        <f>D8L818C23*D8L609C1</f>
        <v>175.78615507668221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2.4171649940785071E-4</v>
      </c>
      <c r="V26" s="16" t="s">
        <v>46228</v>
      </c>
      <c r="W26" s="21">
        <f>D8L819C9*D8L608C1</f>
        <v>2.647230170983095E-4</v>
      </c>
      <c r="X26" s="16" t="s">
        <v>46229</v>
      </c>
      <c r="Y26" s="21">
        <f>D6L1737C16</f>
        <v>6.2846289846041272E-4</v>
      </c>
      <c r="Z26" s="16" t="s">
        <v>46230</v>
      </c>
      <c r="AA26" s="21">
        <f>D8L819C11*D8L608C1</f>
        <v>6.8827984445560557E-4</v>
      </c>
      <c r="AB26" s="16" t="s">
        <v>46231</v>
      </c>
      <c r="AC26" s="21">
        <f>D6L1737C21</f>
        <v>3.5666770013340891E-2</v>
      </c>
      <c r="AD26" s="16" t="s">
        <v>46232</v>
      </c>
      <c r="AE26" s="21">
        <f>D8L819C13*D8L608C1</f>
        <v>3.906152451824086E-2</v>
      </c>
      <c r="AF26" s="16" t="s">
        <v>46233</v>
      </c>
      <c r="AG26" s="21">
        <f>D6L1737C24</f>
        <v>3.5666770013340891E-2</v>
      </c>
      <c r="AH26" s="16" t="s">
        <v>46234</v>
      </c>
      <c r="AI26" s="21">
        <f>D8L819C15*D8L608C1</f>
        <v>3.906152451824086E-2</v>
      </c>
      <c r="AJ26" s="16" t="s">
        <v>46235</v>
      </c>
      <c r="AK26" s="21">
        <f>D6L1740C13</f>
        <v>8.8933263742279315E-5</v>
      </c>
      <c r="AL26" s="16" t="s">
        <v>46236</v>
      </c>
      <c r="AM26" s="21">
        <f>D8L819C17*D8L609C1</f>
        <v>9.1063132479322846E-5</v>
      </c>
      <c r="AN26" s="16" t="s">
        <v>46237</v>
      </c>
      <c r="AO26" s="21">
        <f>D6L1740C16</f>
        <v>2.312264857299261E-4</v>
      </c>
      <c r="AP26" s="16" t="s">
        <v>46238</v>
      </c>
      <c r="AQ26" s="21">
        <f>D8L819C19*D8L609C1</f>
        <v>2.3676414444623927E-4</v>
      </c>
      <c r="AR26" s="16" t="s">
        <v>46239</v>
      </c>
      <c r="AS26" s="21">
        <f>D6L1740C21</f>
        <v>1.2944728608434332E-2</v>
      </c>
      <c r="AT26" s="16" t="s">
        <v>46240</v>
      </c>
      <c r="AU26" s="21">
        <f>D8L819C21*D8L609C1</f>
        <v>1.3254742787746522E-2</v>
      </c>
      <c r="AV26" s="16" t="s">
        <v>46241</v>
      </c>
      <c r="AW26" s="21">
        <f>D6L1740C24</f>
        <v>1.294472860843433E-2</v>
      </c>
      <c r="AX26" s="16" t="s">
        <v>46242</v>
      </c>
      <c r="AY26" s="21">
        <f>D8L819C23*D8L609C1</f>
        <v>1.3254742787746521E-2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2.9260699050965185E-2</v>
      </c>
      <c r="F27" s="16" t="s">
        <v>46244</v>
      </c>
      <c r="G27" s="21">
        <f>D8L820C1*D8L607C1</f>
        <v>3.6264239072561162E-2</v>
      </c>
      <c r="H27" s="16" t="s">
        <v>46245</v>
      </c>
      <c r="I27" s="21">
        <f>D6L1924C4</f>
        <v>7.0489973848713153E-2</v>
      </c>
      <c r="J27" s="16" t="s">
        <v>46246</v>
      </c>
      <c r="K27" s="21">
        <f>D8L820C3*D8L607C1</f>
        <v>8.7361729103460975E-2</v>
      </c>
      <c r="L27" s="16" t="s">
        <v>46247</v>
      </c>
      <c r="M27" s="21">
        <f>D6L1924C7</f>
        <v>3.3841595214336433</v>
      </c>
      <c r="N27" s="16" t="s">
        <v>46248</v>
      </c>
      <c r="O27" s="21">
        <f>D8L820C5*D8L607C1</f>
        <v>4.1941571433819069</v>
      </c>
      <c r="P27" s="16" t="s">
        <v>46249</v>
      </c>
      <c r="Q27" s="21">
        <f>D6L1924C10</f>
        <v>2.7219002545636544</v>
      </c>
      <c r="R27" s="16" t="s">
        <v>46250</v>
      </c>
      <c r="S27" s="21">
        <f>D8L820C7*D8L607C1</f>
        <v>3.3733863087561984</v>
      </c>
      <c r="T27" s="16" t="s">
        <v>46251</v>
      </c>
      <c r="U27" s="21">
        <f>D6L1924C2</f>
        <v>1.1633403856069719E-2</v>
      </c>
      <c r="V27" s="16" t="s">
        <v>46252</v>
      </c>
      <c r="W27" s="21">
        <f>D8L820C9*D8L608C1</f>
        <v>1.2740668408843673E-2</v>
      </c>
      <c r="X27" s="16" t="s">
        <v>46253</v>
      </c>
      <c r="Y27" s="21">
        <f>D6L1924C5</f>
        <v>4.5350657382888168E-2</v>
      </c>
      <c r="Z27" s="16" t="s">
        <v>46254</v>
      </c>
      <c r="AA27" s="21">
        <f>D8L820C11*D8L608C1</f>
        <v>4.9667121934995048E-2</v>
      </c>
      <c r="AB27" s="16" t="s">
        <v>46255</v>
      </c>
      <c r="AC27" s="21">
        <f>D6L1924C8</f>
        <v>4.6646150580607877</v>
      </c>
      <c r="AD27" s="16" t="s">
        <v>46256</v>
      </c>
      <c r="AE27" s="21">
        <f>D8L820C13*D8L608C1</f>
        <v>5.1085919860543525</v>
      </c>
      <c r="AF27" s="16" t="s">
        <v>46257</v>
      </c>
      <c r="AG27" s="21">
        <f>D6L1924C11</f>
        <v>3.9851363143954535</v>
      </c>
      <c r="AH27" s="16" t="s">
        <v>46258</v>
      </c>
      <c r="AI27" s="21">
        <f>D8L820C15*D8L608C1</f>
        <v>4.3644406206411315</v>
      </c>
      <c r="AJ27" s="16" t="s">
        <v>46259</v>
      </c>
      <c r="AK27" s="21">
        <f>D6L1924C3</f>
        <v>7.7589978905764287E-2</v>
      </c>
      <c r="AL27" s="16" t="s">
        <v>46260</v>
      </c>
      <c r="AM27" s="21">
        <f>D8L820C17*D8L609C1</f>
        <v>7.9448186548499097E-2</v>
      </c>
      <c r="AN27" s="16" t="s">
        <v>46261</v>
      </c>
      <c r="AO27" s="21">
        <f>D6L1924C6</f>
        <v>0.12224094372586156</v>
      </c>
      <c r="AP27" s="16" t="s">
        <v>46262</v>
      </c>
      <c r="AQ27" s="21">
        <f>D8L820C19*D8L609C1</f>
        <v>0.12516850033935661</v>
      </c>
      <c r="AR27" s="16" t="s">
        <v>46263</v>
      </c>
      <c r="AS27" s="21">
        <f>D6L1924C9</f>
        <v>15.132394063328769</v>
      </c>
      <c r="AT27" s="16" t="s">
        <v>46264</v>
      </c>
      <c r="AU27" s="21">
        <f>D8L820C21*D8L609C1</f>
        <v>15.494800790304479</v>
      </c>
      <c r="AV27" s="16" t="s">
        <v>46265</v>
      </c>
      <c r="AW27" s="21">
        <f>D6L1924C12</f>
        <v>9.9968762286205362</v>
      </c>
      <c r="AX27" s="16" t="s">
        <v>46266</v>
      </c>
      <c r="AY27" s="21">
        <f>D8L820C23*D8L609C1</f>
        <v>10.236292092285845</v>
      </c>
      <c r="AZ27" s="16" t="s">
        <v>46267</v>
      </c>
      <c r="BA27" s="21">
        <f>D6L1819C5/D6L1819C7</f>
        <v>6.9323470727707531E-2</v>
      </c>
      <c r="BB27" s="16" t="s">
        <v>46268</v>
      </c>
      <c r="BC27" s="21">
        <f>D8L820C25*D8L608C1</f>
        <v>7.5921661829962114E-2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5D16A3-1F2C-4813-A291-B25BAC25F89A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3.681290069017872E-3</v>
      </c>
      <c r="F8" s="16" t="s">
        <v>46298</v>
      </c>
      <c r="G8" s="6">
        <f>D8L703C4</f>
        <v>2.0918877153636487E-3</v>
      </c>
      <c r="H8" s="16" t="s">
        <v>46299</v>
      </c>
      <c r="I8" s="6">
        <f>D8L703C6</f>
        <v>8.5333448618068672E-3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0.60172297868235214</v>
      </c>
      <c r="F10" s="16" t="s">
        <v>46304</v>
      </c>
      <c r="G10" s="6">
        <f>D8L710C4</f>
        <v>0</v>
      </c>
      <c r="H10" s="16" t="s">
        <v>46305</v>
      </c>
      <c r="I10" s="6">
        <f>D8L710C6</f>
        <v>0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20.244050415938869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7.7058468551585539</v>
      </c>
      <c r="F12" s="16" t="s">
        <v>46308</v>
      </c>
      <c r="G12" s="6">
        <f>D8L712C4</f>
        <v>0.65235301181040861</v>
      </c>
      <c r="H12" s="16" t="s">
        <v>46309</v>
      </c>
      <c r="I12" s="6">
        <f>D8L712C6</f>
        <v>1.5304525356687448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1.3557088506606929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3.2642168931883644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3.2603559407714053</v>
      </c>
      <c r="F18" s="16" t="s">
        <v>46318</v>
      </c>
      <c r="G18" s="6">
        <f>D8L723C4</f>
        <v>0.37446733774377833</v>
      </c>
      <c r="H18" s="16" t="s">
        <v>46319</v>
      </c>
      <c r="I18" s="6">
        <f>D8L723C6</f>
        <v>1.560862411186094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4.5745162755509856</v>
      </c>
      <c r="F26" s="16" t="s">
        <v>46338</v>
      </c>
      <c r="G26" s="6">
        <f>D8L732C4</f>
        <v>-0.73452371865257837</v>
      </c>
      <c r="H26" s="16" t="s">
        <v>46339</v>
      </c>
      <c r="I26" s="6">
        <f>D8L732C6</f>
        <v>0.11364828978154733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4.8469966978029406</v>
      </c>
      <c r="F27" s="16" t="s">
        <v>46341</v>
      </c>
      <c r="G27" s="6">
        <f>D8L730C4</f>
        <v>3.2478170176951644</v>
      </c>
      <c r="H27" s="16" t="s">
        <v>46342</v>
      </c>
      <c r="I27" s="6">
        <f>D8L730C6</f>
        <v>6.0190338382963455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100.18327559778429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8497E6-BF86-40AF-AF5D-821DFD92CF75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0</v>
      </c>
      <c r="F9" s="16" t="s">
        <v>46384</v>
      </c>
      <c r="G9" s="6">
        <f>D8L802C10</f>
        <v>-3.9113487338931177E-2</v>
      </c>
      <c r="H9" s="16" t="s">
        <v>46385</v>
      </c>
      <c r="I9" s="6">
        <f>D8L802C18</f>
        <v>0</v>
      </c>
      <c r="J9" s="16" t="s">
        <v>46386</v>
      </c>
      <c r="K9" s="6">
        <f>D8L802C4</f>
        <v>0</v>
      </c>
      <c r="L9" s="16" t="s">
        <v>46387</v>
      </c>
      <c r="M9" s="6">
        <f>D8L802C12</f>
        <v>-0.1016950670812211</v>
      </c>
      <c r="N9" s="16" t="s">
        <v>46388</v>
      </c>
      <c r="O9" s="6">
        <f>D8L802C20</f>
        <v>0</v>
      </c>
      <c r="P9" s="16" t="s">
        <v>46389</v>
      </c>
      <c r="Q9" s="6">
        <f>D8L802C6</f>
        <v>0</v>
      </c>
      <c r="R9" s="16" t="s">
        <v>46390</v>
      </c>
      <c r="S9" s="6">
        <f>D8L802C14</f>
        <v>-19.340528060292367</v>
      </c>
      <c r="T9" s="16" t="s">
        <v>46391</v>
      </c>
      <c r="U9" s="6">
        <f>D8L802C22</f>
        <v>0</v>
      </c>
      <c r="V9" s="16" t="s">
        <v>46392</v>
      </c>
      <c r="W9" s="6">
        <f>D8L802C8</f>
        <v>0</v>
      </c>
      <c r="X9" s="16" t="s">
        <v>46393</v>
      </c>
      <c r="Y9" s="6">
        <f>D8L802C16</f>
        <v>-19.340528060292367</v>
      </c>
      <c r="Z9" s="16" t="s">
        <v>46394</v>
      </c>
      <c r="AA9" s="6">
        <f>D8L802C24</f>
        <v>0</v>
      </c>
      <c r="AB9" s="16" t="s">
        <v>46395</v>
      </c>
      <c r="AC9" s="6">
        <f>D8L802C26</f>
        <v>0.38600283016294185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0.11577013026934983</v>
      </c>
      <c r="F10" s="16" t="s">
        <v>46397</v>
      </c>
      <c r="G10" s="6">
        <f>D8L803C10</f>
        <v>-1.7282147030682836E-2</v>
      </c>
      <c r="H10" s="16" t="s">
        <v>46398</v>
      </c>
      <c r="I10" s="6">
        <f>D8L803C18</f>
        <v>7.5089558329075268E-2</v>
      </c>
      <c r="J10" s="16" t="s">
        <v>46399</v>
      </c>
      <c r="K10" s="6">
        <f>D8L803C4</f>
        <v>0.30100233870030985</v>
      </c>
      <c r="L10" s="16" t="s">
        <v>46400</v>
      </c>
      <c r="M10" s="6">
        <f>D8L803C12</f>
        <v>-4.4933582279775175E-2</v>
      </c>
      <c r="N10" s="16" t="s">
        <v>46401</v>
      </c>
      <c r="O10" s="6">
        <f>D8L803C20</f>
        <v>0.19523285165559592</v>
      </c>
      <c r="P10" s="16" t="s">
        <v>46402</v>
      </c>
      <c r="Q10" s="6">
        <f>D8L803C6</f>
        <v>11.182275383444688</v>
      </c>
      <c r="R10" s="16" t="s">
        <v>46403</v>
      </c>
      <c r="S10" s="6">
        <f>D8L803C14</f>
        <v>-8.9106656065716479</v>
      </c>
      <c r="T10" s="16" t="s">
        <v>46404</v>
      </c>
      <c r="U10" s="6">
        <f>D8L803C22</f>
        <v>10.833300121757285</v>
      </c>
      <c r="V10" s="16" t="s">
        <v>46405</v>
      </c>
      <c r="W10" s="6">
        <f>D8L803C8</f>
        <v>11.18227538344469</v>
      </c>
      <c r="X10" s="16" t="s">
        <v>46406</v>
      </c>
      <c r="Y10" s="6">
        <f>D8L803C16</f>
        <v>-8.9106656065716443</v>
      </c>
      <c r="Z10" s="16" t="s">
        <v>46407</v>
      </c>
      <c r="AA10" s="6">
        <f>D8L803C24</f>
        <v>10.833300121757285</v>
      </c>
      <c r="AB10" s="16" t="s">
        <v>46408</v>
      </c>
      <c r="AC10" s="6">
        <f>D8L803C26</f>
        <v>0.50653962480553605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8.2464268101842694E-2</v>
      </c>
      <c r="F11" s="16" t="s">
        <v>46410</v>
      </c>
      <c r="G11" s="6">
        <f>D8L804C10</f>
        <v>8.9852576572948109E-2</v>
      </c>
      <c r="H11" s="16" t="s">
        <v>46411</v>
      </c>
      <c r="I11" s="6">
        <f>D8L804C18</f>
        <v>2.8580077705134859E-2</v>
      </c>
      <c r="J11" s="16" t="s">
        <v>46412</v>
      </c>
      <c r="K11" s="6">
        <f>D8L804C4</f>
        <v>0.214407097064791</v>
      </c>
      <c r="L11" s="16" t="s">
        <v>46413</v>
      </c>
      <c r="M11" s="6">
        <f>D8L804C12</f>
        <v>0.23361669908966504</v>
      </c>
      <c r="N11" s="16" t="s">
        <v>46414</v>
      </c>
      <c r="O11" s="6">
        <f>D8L804C20</f>
        <v>7.4308202033350576E-2</v>
      </c>
      <c r="P11" s="16" t="s">
        <v>46415</v>
      </c>
      <c r="Q11" s="6">
        <f>D8L804C6</f>
        <v>5.9504561903798923</v>
      </c>
      <c r="R11" s="16" t="s">
        <v>46416</v>
      </c>
      <c r="S11" s="6">
        <f>D8L804C14</f>
        <v>13.028415516750034</v>
      </c>
      <c r="T11" s="16" t="s">
        <v>46417</v>
      </c>
      <c r="U11" s="6">
        <f>D8L804C22</f>
        <v>2.9669423557127801</v>
      </c>
      <c r="V11" s="16" t="s">
        <v>46418</v>
      </c>
      <c r="W11" s="6">
        <f>D8L804C8</f>
        <v>5.9504561903798923</v>
      </c>
      <c r="X11" s="16" t="s">
        <v>46419</v>
      </c>
      <c r="Y11" s="6">
        <f>D8L804C16</f>
        <v>13.028415516750032</v>
      </c>
      <c r="Z11" s="16" t="s">
        <v>46420</v>
      </c>
      <c r="AA11" s="6">
        <f>D8L804C24</f>
        <v>2.9669423557127796</v>
      </c>
      <c r="AB11" s="16" t="s">
        <v>46421</v>
      </c>
      <c r="AC11" s="6">
        <f>D8L804C26</f>
        <v>5.121833452047031E-3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0</v>
      </c>
      <c r="F12" s="16" t="s">
        <v>46423</v>
      </c>
      <c r="G12" s="6">
        <f>D8L805C10</f>
        <v>5.0055972879753358E-2</v>
      </c>
      <c r="H12" s="16" t="s">
        <v>46424</v>
      </c>
      <c r="I12" s="6">
        <f>D8L805C18</f>
        <v>3.0488299959140017E-3</v>
      </c>
      <c r="J12" s="16" t="s">
        <v>46425</v>
      </c>
      <c r="K12" s="6">
        <f>D8L805C4</f>
        <v>0</v>
      </c>
      <c r="L12" s="16" t="s">
        <v>46426</v>
      </c>
      <c r="M12" s="6">
        <f>D8L805C12</f>
        <v>0.13014552948735866</v>
      </c>
      <c r="N12" s="16" t="s">
        <v>46427</v>
      </c>
      <c r="O12" s="6">
        <f>D8L805C20</f>
        <v>7.9269579893763899E-3</v>
      </c>
      <c r="P12" s="16" t="s">
        <v>46428</v>
      </c>
      <c r="Q12" s="6">
        <f>D8L805C6</f>
        <v>0</v>
      </c>
      <c r="R12" s="16" t="s">
        <v>46429</v>
      </c>
      <c r="S12" s="6">
        <f>D8L805C14</f>
        <v>17.704690277216869</v>
      </c>
      <c r="T12" s="16" t="s">
        <v>46430</v>
      </c>
      <c r="U12" s="6">
        <f>D8L805C22</f>
        <v>0.43724786978043112</v>
      </c>
      <c r="V12" s="16" t="s">
        <v>46431</v>
      </c>
      <c r="W12" s="6">
        <f>D8L805C8</f>
        <v>0</v>
      </c>
      <c r="X12" s="16" t="s">
        <v>46432</v>
      </c>
      <c r="Y12" s="6">
        <f>D8L805C16</f>
        <v>17.704690277216873</v>
      </c>
      <c r="Z12" s="16" t="s">
        <v>46433</v>
      </c>
      <c r="AA12" s="6">
        <f>D8L805C24</f>
        <v>0.43724786978043123</v>
      </c>
      <c r="AB12" s="16" t="s">
        <v>46434</v>
      </c>
      <c r="AC12" s="6">
        <f>D8L805C26</f>
        <v>0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2.2001018165205246E-2</v>
      </c>
      <c r="F13" s="16" t="s">
        <v>46436</v>
      </c>
      <c r="G13" s="6">
        <f>D8L806C10</f>
        <v>-7.6481066624789684E-3</v>
      </c>
      <c r="H13" s="16" t="s">
        <v>46437</v>
      </c>
      <c r="I13" s="6">
        <f>D8L806C18</f>
        <v>6.2704547738718822E-2</v>
      </c>
      <c r="J13" s="16" t="s">
        <v>46438</v>
      </c>
      <c r="K13" s="6">
        <f>D8L806C4</f>
        <v>5.7202647229533818E-2</v>
      </c>
      <c r="L13" s="16" t="s">
        <v>46439</v>
      </c>
      <c r="M13" s="6">
        <f>D8L806C12</f>
        <v>-1.9885077322445238E-2</v>
      </c>
      <c r="N13" s="16" t="s">
        <v>46440</v>
      </c>
      <c r="O13" s="6">
        <f>D8L806C20</f>
        <v>0.16303182412066908</v>
      </c>
      <c r="P13" s="16" t="s">
        <v>46441</v>
      </c>
      <c r="Q13" s="6">
        <f>D8L806C6</f>
        <v>2.7997015784596919</v>
      </c>
      <c r="R13" s="16" t="s">
        <v>46442</v>
      </c>
      <c r="S13" s="6">
        <f>D8L806C14</f>
        <v>2.9831434831677144</v>
      </c>
      <c r="T13" s="16" t="s">
        <v>46443</v>
      </c>
      <c r="U13" s="6">
        <f>D8L806C22</f>
        <v>12.370254805975016</v>
      </c>
      <c r="V13" s="16" t="s">
        <v>46444</v>
      </c>
      <c r="W13" s="6">
        <f>D8L806C8</f>
        <v>2.7997015784596919</v>
      </c>
      <c r="X13" s="16" t="s">
        <v>46445</v>
      </c>
      <c r="Y13" s="6">
        <f>D8L806C16</f>
        <v>2.9831434831677144</v>
      </c>
      <c r="Z13" s="16" t="s">
        <v>46446</v>
      </c>
      <c r="AA13" s="6">
        <f>D8L806C24</f>
        <v>12.370254805975019</v>
      </c>
      <c r="AB13" s="16" t="s">
        <v>46447</v>
      </c>
      <c r="AC13" s="6">
        <f>D8L806C26</f>
        <v>6.4119030491505862E-4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0.86361280988083977</v>
      </c>
      <c r="F14" s="16" t="s">
        <v>46449</v>
      </c>
      <c r="G14" s="6">
        <f>D8L807C10</f>
        <v>0.11587559277260841</v>
      </c>
      <c r="H14" s="16" t="s">
        <v>46450</v>
      </c>
      <c r="I14" s="6">
        <f>D8L807C18</f>
        <v>6.3394721234621962E-2</v>
      </c>
      <c r="J14" s="16" t="s">
        <v>46451</v>
      </c>
      <c r="K14" s="6">
        <f>D8L807C4</f>
        <v>2.24539330569019</v>
      </c>
      <c r="L14" s="16" t="s">
        <v>46452</v>
      </c>
      <c r="M14" s="6">
        <f>D8L807C12</f>
        <v>0.30127654120878145</v>
      </c>
      <c r="N14" s="16" t="s">
        <v>46453</v>
      </c>
      <c r="O14" s="6">
        <f>D8L807C20</f>
        <v>0.16482627521001672</v>
      </c>
      <c r="P14" s="16" t="s">
        <v>46454</v>
      </c>
      <c r="Q14" s="6">
        <f>D8L807C6</f>
        <v>92.545939372802408</v>
      </c>
      <c r="R14" s="16" t="s">
        <v>46455</v>
      </c>
      <c r="S14" s="6">
        <f>D8L807C14</f>
        <v>16.685639709994732</v>
      </c>
      <c r="T14" s="16" t="s">
        <v>46456</v>
      </c>
      <c r="U14" s="6">
        <f>D8L807C22</f>
        <v>8.9008538409207176</v>
      </c>
      <c r="V14" s="16" t="s">
        <v>46457</v>
      </c>
      <c r="W14" s="6">
        <f>D8L807C8</f>
        <v>92.545939372802408</v>
      </c>
      <c r="X14" s="16" t="s">
        <v>46458</v>
      </c>
      <c r="Y14" s="6">
        <f>D8L807C16</f>
        <v>16.685639709994735</v>
      </c>
      <c r="Z14" s="16" t="s">
        <v>46459</v>
      </c>
      <c r="AA14" s="6">
        <f>D8L807C24</f>
        <v>8.9008538409207194</v>
      </c>
      <c r="AB14" s="16" t="s">
        <v>46460</v>
      </c>
      <c r="AC14" s="6">
        <f>D8L807C26</f>
        <v>0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0</v>
      </c>
      <c r="F15" s="16" t="s">
        <v>46462</v>
      </c>
      <c r="G15" s="6">
        <f>D8L808C10</f>
        <v>4.4671380764453664E-3</v>
      </c>
      <c r="H15" s="16" t="s">
        <v>46463</v>
      </c>
      <c r="I15" s="6">
        <f>D8L808C18</f>
        <v>0</v>
      </c>
      <c r="J15" s="16" t="s">
        <v>46464</v>
      </c>
      <c r="K15" s="6">
        <f>D8L808C4</f>
        <v>0</v>
      </c>
      <c r="L15" s="16" t="s">
        <v>46465</v>
      </c>
      <c r="M15" s="6">
        <f>D8L808C12</f>
        <v>1.1614558998757952E-2</v>
      </c>
      <c r="N15" s="16" t="s">
        <v>46466</v>
      </c>
      <c r="O15" s="6">
        <f>D8L808C20</f>
        <v>0</v>
      </c>
      <c r="P15" s="16" t="s">
        <v>46467</v>
      </c>
      <c r="Q15" s="6">
        <f>D8L808C6</f>
        <v>0</v>
      </c>
      <c r="R15" s="16" t="s">
        <v>46468</v>
      </c>
      <c r="S15" s="6">
        <f>D8L808C14</f>
        <v>0.13274419210062915</v>
      </c>
      <c r="T15" s="16" t="s">
        <v>46469</v>
      </c>
      <c r="U15" s="6">
        <f>D8L808C22</f>
        <v>0</v>
      </c>
      <c r="V15" s="16" t="s">
        <v>46470</v>
      </c>
      <c r="W15" s="6">
        <f>D8L808C8</f>
        <v>0</v>
      </c>
      <c r="X15" s="16" t="s">
        <v>46471</v>
      </c>
      <c r="Y15" s="6">
        <f>D8L808C16</f>
        <v>0.13274419210062915</v>
      </c>
      <c r="Z15" s="16" t="s">
        <v>46472</v>
      </c>
      <c r="AA15" s="6">
        <f>D8L808C24</f>
        <v>0</v>
      </c>
      <c r="AB15" s="16" t="s">
        <v>46473</v>
      </c>
      <c r="AC15" s="6">
        <f>D8L808C26</f>
        <v>0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0</v>
      </c>
      <c r="H16" s="16" t="s">
        <v>46476</v>
      </c>
      <c r="I16" s="6">
        <f>D8L809C18</f>
        <v>0</v>
      </c>
      <c r="J16" s="16" t="s">
        <v>46477</v>
      </c>
      <c r="K16" s="6">
        <f>D8L809C4</f>
        <v>0</v>
      </c>
      <c r="L16" s="16" t="s">
        <v>46478</v>
      </c>
      <c r="M16" s="6">
        <f>D8L809C12</f>
        <v>0</v>
      </c>
      <c r="N16" s="16" t="s">
        <v>46479</v>
      </c>
      <c r="O16" s="6">
        <f>D8L809C20</f>
        <v>0</v>
      </c>
      <c r="P16" s="16" t="s">
        <v>46480</v>
      </c>
      <c r="Q16" s="6">
        <f>D8L809C6</f>
        <v>0</v>
      </c>
      <c r="R16" s="16" t="s">
        <v>46481</v>
      </c>
      <c r="S16" s="6">
        <f>D8L809C14</f>
        <v>0</v>
      </c>
      <c r="T16" s="16" t="s">
        <v>46482</v>
      </c>
      <c r="U16" s="6">
        <f>D8L809C22</f>
        <v>0</v>
      </c>
      <c r="V16" s="16" t="s">
        <v>46483</v>
      </c>
      <c r="W16" s="6">
        <f>D8L809C8</f>
        <v>0</v>
      </c>
      <c r="X16" s="16" t="s">
        <v>46484</v>
      </c>
      <c r="Y16" s="6">
        <f>D8L809C16</f>
        <v>0</v>
      </c>
      <c r="Z16" s="16" t="s">
        <v>46485</v>
      </c>
      <c r="AA16" s="6">
        <f>D8L809C24</f>
        <v>0</v>
      </c>
      <c r="AB16" s="16" t="s">
        <v>46486</v>
      </c>
      <c r="AC16" s="6">
        <f>D8L809C26</f>
        <v>0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0</v>
      </c>
      <c r="F17" s="16" t="s">
        <v>46488</v>
      </c>
      <c r="G17" s="6">
        <f>D8L810C10</f>
        <v>0</v>
      </c>
      <c r="H17" s="16" t="s">
        <v>46489</v>
      </c>
      <c r="I17" s="6">
        <f>D8L810C18</f>
        <v>0</v>
      </c>
      <c r="J17" s="16" t="s">
        <v>46490</v>
      </c>
      <c r="K17" s="6">
        <f>D8L810C4</f>
        <v>0</v>
      </c>
      <c r="L17" s="16" t="s">
        <v>46491</v>
      </c>
      <c r="M17" s="6">
        <f>D8L810C12</f>
        <v>0</v>
      </c>
      <c r="N17" s="16" t="s">
        <v>46492</v>
      </c>
      <c r="O17" s="6">
        <f>D8L810C20</f>
        <v>0</v>
      </c>
      <c r="P17" s="16" t="s">
        <v>46493</v>
      </c>
      <c r="Q17" s="6">
        <f>D8L810C6</f>
        <v>0</v>
      </c>
      <c r="R17" s="16" t="s">
        <v>46494</v>
      </c>
      <c r="S17" s="6">
        <f>D8L810C14</f>
        <v>0</v>
      </c>
      <c r="T17" s="16" t="s">
        <v>46495</v>
      </c>
      <c r="U17" s="6">
        <f>D8L810C22</f>
        <v>0</v>
      </c>
      <c r="V17" s="16" t="s">
        <v>46496</v>
      </c>
      <c r="W17" s="6">
        <f>D8L810C8</f>
        <v>0</v>
      </c>
      <c r="X17" s="16" t="s">
        <v>46497</v>
      </c>
      <c r="Y17" s="6">
        <f>D8L810C16</f>
        <v>0</v>
      </c>
      <c r="Z17" s="16" t="s">
        <v>46498</v>
      </c>
      <c r="AA17" s="6">
        <f>D8L810C24</f>
        <v>0</v>
      </c>
      <c r="AB17" s="16" t="s">
        <v>46499</v>
      </c>
      <c r="AC17" s="6">
        <f>D8L810C26</f>
        <v>0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0</v>
      </c>
      <c r="F18" s="16" t="s">
        <v>46501</v>
      </c>
      <c r="G18" s="6">
        <f>D8L811C10</f>
        <v>3.5135463165966808E-2</v>
      </c>
      <c r="H18" s="16" t="s">
        <v>46502</v>
      </c>
      <c r="I18" s="6">
        <f>D8L811C18</f>
        <v>0</v>
      </c>
      <c r="J18" s="16" t="s">
        <v>46503</v>
      </c>
      <c r="K18" s="6">
        <f>D8L811C4</f>
        <v>0</v>
      </c>
      <c r="L18" s="16" t="s">
        <v>46504</v>
      </c>
      <c r="M18" s="6">
        <f>D8L811C12</f>
        <v>9.1352204231513939E-2</v>
      </c>
      <c r="N18" s="16" t="s">
        <v>46505</v>
      </c>
      <c r="O18" s="6">
        <f>D8L811C20</f>
        <v>0</v>
      </c>
      <c r="P18" s="16" t="s">
        <v>46506</v>
      </c>
      <c r="Q18" s="6">
        <f>D8L811C6</f>
        <v>0</v>
      </c>
      <c r="R18" s="16" t="s">
        <v>46507</v>
      </c>
      <c r="S18" s="6">
        <f>D8L811C14</f>
        <v>15.571164617024944</v>
      </c>
      <c r="T18" s="16" t="s">
        <v>46508</v>
      </c>
      <c r="U18" s="6">
        <f>D8L811C22</f>
        <v>0</v>
      </c>
      <c r="V18" s="16" t="s">
        <v>46509</v>
      </c>
      <c r="W18" s="6">
        <f>D8L811C8</f>
        <v>0</v>
      </c>
      <c r="X18" s="16" t="s">
        <v>46510</v>
      </c>
      <c r="Y18" s="6">
        <f>D8L811C16</f>
        <v>15.571164617024944</v>
      </c>
      <c r="Z18" s="16" t="s">
        <v>46511</v>
      </c>
      <c r="AA18" s="6">
        <f>D8L811C24</f>
        <v>0</v>
      </c>
      <c r="AB18" s="16" t="s">
        <v>46512</v>
      </c>
      <c r="AC18" s="6">
        <f>D8L811C26</f>
        <v>0.16752843715875093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</v>
      </c>
      <c r="F19" s="16" t="s">
        <v>46514</v>
      </c>
      <c r="G19" s="6">
        <f>D8L812C10+D8L818C10</f>
        <v>0.35319841692768184</v>
      </c>
      <c r="H19" s="16" t="s">
        <v>46515</v>
      </c>
      <c r="I19" s="6">
        <f>D8L812C18+D8L818C18</f>
        <v>1.0097304615847058</v>
      </c>
      <c r="J19" s="16" t="s">
        <v>46516</v>
      </c>
      <c r="K19" s="6">
        <f>D8L812C4+D8L818C4</f>
        <v>0</v>
      </c>
      <c r="L19" s="16" t="s">
        <v>46517</v>
      </c>
      <c r="M19" s="6">
        <f>D8L812C12+D8L818C12</f>
        <v>0.91831588401197295</v>
      </c>
      <c r="N19" s="16" t="s">
        <v>46518</v>
      </c>
      <c r="O19" s="6">
        <f>D8L812C20+D8L818C20</f>
        <v>2.6252992001202391</v>
      </c>
      <c r="P19" s="16" t="s">
        <v>46519</v>
      </c>
      <c r="Q19" s="6">
        <f>D8L812C6+D8L818C6</f>
        <v>0</v>
      </c>
      <c r="R19" s="16" t="s">
        <v>46520</v>
      </c>
      <c r="S19" s="6">
        <f>D8L812C14+D8L818C14</f>
        <v>77.81493626516685</v>
      </c>
      <c r="T19" s="16" t="s">
        <v>46521</v>
      </c>
      <c r="U19" s="6">
        <f>D8L812C22+D8L818C22</f>
        <v>210.33355138728001</v>
      </c>
      <c r="V19" s="16" t="s">
        <v>46522</v>
      </c>
      <c r="W19" s="6">
        <f>D8L812C8+D8L818C8</f>
        <v>0</v>
      </c>
      <c r="X19" s="16" t="s">
        <v>46523</v>
      </c>
      <c r="Y19" s="6">
        <f>D8L812C16+D8L818C16</f>
        <v>77.814936265166835</v>
      </c>
      <c r="Z19" s="16" t="s">
        <v>46524</v>
      </c>
      <c r="AA19" s="6">
        <f>D8L812C24+D8L818C24</f>
        <v>210.33355138727995</v>
      </c>
      <c r="AB19" s="16" t="s">
        <v>46525</v>
      </c>
      <c r="AC19" s="6">
        <f>D8L812C26+D8L818C26</f>
        <v>0.42436455224178871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12.953406679410659</v>
      </c>
      <c r="F20" s="16" t="s">
        <v>46527</v>
      </c>
      <c r="G20" s="6">
        <f>D8L813C10</f>
        <v>0.23012920971212264</v>
      </c>
      <c r="H20" s="16" t="s">
        <v>46528</v>
      </c>
      <c r="I20" s="6">
        <f>D8L813C18</f>
        <v>0.38851539979620631</v>
      </c>
      <c r="J20" s="16" t="s">
        <v>46529</v>
      </c>
      <c r="K20" s="6">
        <f>D8L813C4</f>
        <v>33.678857366467803</v>
      </c>
      <c r="L20" s="16" t="s">
        <v>46530</v>
      </c>
      <c r="M20" s="6">
        <f>D8L813C12</f>
        <v>0.59833594525151623</v>
      </c>
      <c r="N20" s="16" t="s">
        <v>46531</v>
      </c>
      <c r="O20" s="6">
        <f>D8L813C20</f>
        <v>1.0101400394701323</v>
      </c>
      <c r="P20" s="16" t="s">
        <v>46532</v>
      </c>
      <c r="Q20" s="6">
        <f>D8L813C6</f>
        <v>1981.4319587691682</v>
      </c>
      <c r="R20" s="16" t="s">
        <v>46533</v>
      </c>
      <c r="S20" s="6">
        <f>D8L813C14</f>
        <v>211.80126845136755</v>
      </c>
      <c r="T20" s="16" t="s">
        <v>46534</v>
      </c>
      <c r="U20" s="6">
        <f>D8L813C22</f>
        <v>55.591527890943411</v>
      </c>
      <c r="V20" s="16" t="s">
        <v>46535</v>
      </c>
      <c r="W20" s="6">
        <f>D8L813C8</f>
        <v>1981.431958769168</v>
      </c>
      <c r="X20" s="16" t="s">
        <v>46536</v>
      </c>
      <c r="Y20" s="6">
        <f>D8L813C16</f>
        <v>211.80126845136755</v>
      </c>
      <c r="Z20" s="16" t="s">
        <v>46537</v>
      </c>
      <c r="AA20" s="6">
        <f>D8L813C24</f>
        <v>55.591527890943418</v>
      </c>
      <c r="AB20" s="16" t="s">
        <v>46538</v>
      </c>
      <c r="AC20" s="6">
        <f>D8L813C26</f>
        <v>0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0</v>
      </c>
      <c r="F21" s="16" t="s">
        <v>46540</v>
      </c>
      <c r="G21" s="6">
        <f>D8L814C10</f>
        <v>3.2685382605010659E-2</v>
      </c>
      <c r="H21" s="16" t="s">
        <v>46541</v>
      </c>
      <c r="I21" s="6">
        <f>D8L814C18</f>
        <v>3.0673890627315993E-2</v>
      </c>
      <c r="J21" s="16" t="s">
        <v>46542</v>
      </c>
      <c r="K21" s="6">
        <f>D8L814C4</f>
        <v>0</v>
      </c>
      <c r="L21" s="16" t="s">
        <v>46543</v>
      </c>
      <c r="M21" s="6">
        <f>D8L814C12</f>
        <v>8.4981994773028105E-2</v>
      </c>
      <c r="N21" s="16" t="s">
        <v>46544</v>
      </c>
      <c r="O21" s="6">
        <f>D8L814C20</f>
        <v>7.9752115631022177E-2</v>
      </c>
      <c r="P21" s="16" t="s">
        <v>46545</v>
      </c>
      <c r="Q21" s="6">
        <f>D8L814C6</f>
        <v>0</v>
      </c>
      <c r="R21" s="16" t="s">
        <v>46546</v>
      </c>
      <c r="S21" s="6">
        <f>D8L814C14</f>
        <v>-12.631087955731616</v>
      </c>
      <c r="T21" s="16" t="s">
        <v>46547</v>
      </c>
      <c r="U21" s="6">
        <f>D8L814C22</f>
        <v>7.4147372044735631</v>
      </c>
      <c r="V21" s="16" t="s">
        <v>46548</v>
      </c>
      <c r="W21" s="6">
        <f>D8L814C8</f>
        <v>0</v>
      </c>
      <c r="X21" s="16" t="s">
        <v>46549</v>
      </c>
      <c r="Y21" s="6">
        <f>D8L814C16</f>
        <v>-12.631087955731614</v>
      </c>
      <c r="Z21" s="16" t="s">
        <v>46550</v>
      </c>
      <c r="AA21" s="6">
        <f>D8L814C24</f>
        <v>7.4147372044735604</v>
      </c>
      <c r="AB21" s="16" t="s">
        <v>46551</v>
      </c>
      <c r="AC21" s="6">
        <f>D8L814C26</f>
        <v>0.4048157961120521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1.4853251677996721E-2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0.17059718311764058</v>
      </c>
      <c r="F24" s="16" t="s">
        <v>46555</v>
      </c>
      <c r="G24" s="6">
        <f>D8L817C10</f>
        <v>0.15309230305281607</v>
      </c>
      <c r="H24" s="16" t="s">
        <v>46556</v>
      </c>
      <c r="I24" s="6">
        <f>D8L817C18</f>
        <v>4.7312421858447085E-2</v>
      </c>
      <c r="J24" s="16" t="s">
        <v>46557</v>
      </c>
      <c r="K24" s="6">
        <f>D8L817C4</f>
        <v>0.44355267610586546</v>
      </c>
      <c r="L24" s="16" t="s">
        <v>46558</v>
      </c>
      <c r="M24" s="6">
        <f>D8L817C12</f>
        <v>0.3980399879373217</v>
      </c>
      <c r="N24" s="16" t="s">
        <v>46559</v>
      </c>
      <c r="O24" s="6">
        <f>D8L817C20</f>
        <v>0.12301229683196242</v>
      </c>
      <c r="P24" s="16" t="s">
        <v>46560</v>
      </c>
      <c r="Q24" s="6">
        <f>D8L817C6</f>
        <v>2.0399586072108802</v>
      </c>
      <c r="R24" s="16" t="s">
        <v>46561</v>
      </c>
      <c r="S24" s="6">
        <f>D8L817C14</f>
        <v>2.6282321605866246</v>
      </c>
      <c r="T24" s="16" t="s">
        <v>46562</v>
      </c>
      <c r="U24" s="6">
        <f>D8L817C22</f>
        <v>0.76832886738895367</v>
      </c>
      <c r="V24" s="16" t="s">
        <v>46563</v>
      </c>
      <c r="W24" s="6">
        <f>D8L817C8</f>
        <v>2.0399586072108802</v>
      </c>
      <c r="X24" s="16" t="s">
        <v>46564</v>
      </c>
      <c r="Y24" s="6">
        <f>D8L817C16</f>
        <v>2.6282321605866246</v>
      </c>
      <c r="Z24" s="16" t="s">
        <v>46565</v>
      </c>
      <c r="AA24" s="6">
        <f>D8L817C24</f>
        <v>0.76832886738895356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0.33635527408643312</v>
      </c>
      <c r="H25" s="16" t="s">
        <v>46569</v>
      </c>
      <c r="I25" s="6">
        <f>D8L818C18</f>
        <v>0.84388952692696262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0.87452371262472639</v>
      </c>
      <c r="N25" s="16" t="s">
        <v>46572</v>
      </c>
      <c r="O25" s="6">
        <f>D8L818C20</f>
        <v>2.1941127700101073</v>
      </c>
      <c r="P25" s="16" t="s">
        <v>46573</v>
      </c>
      <c r="Q25" s="6">
        <f>D8L818C6</f>
        <v>0</v>
      </c>
      <c r="R25" s="16" t="s">
        <v>46574</v>
      </c>
      <c r="S25" s="6">
        <f>D8L818C14</f>
        <v>70.085481305112097</v>
      </c>
      <c r="T25" s="16" t="s">
        <v>46575</v>
      </c>
      <c r="U25" s="6">
        <f>D8L818C22</f>
        <v>175.78615507668226</v>
      </c>
      <c r="V25" s="16" t="s">
        <v>46576</v>
      </c>
      <c r="W25" s="6">
        <f>D8L818C8</f>
        <v>0</v>
      </c>
      <c r="X25" s="16" t="s">
        <v>46577</v>
      </c>
      <c r="Y25" s="6">
        <f>D8L818C16</f>
        <v>70.085481305112083</v>
      </c>
      <c r="Z25" s="16" t="s">
        <v>46578</v>
      </c>
      <c r="AA25" s="6">
        <f>D8L818C24</f>
        <v>175.78615507668221</v>
      </c>
      <c r="AB25" s="16" t="s">
        <v>46579</v>
      </c>
      <c r="AC25" s="6">
        <f>D8L818C26</f>
        <v>0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2.647230170983095E-4</v>
      </c>
      <c r="H26" s="16" t="s">
        <v>46582</v>
      </c>
      <c r="I26" s="6">
        <f>D8L819C18</f>
        <v>9.1063132479322846E-5</v>
      </c>
      <c r="J26" s="16" t="s">
        <v>46583</v>
      </c>
      <c r="K26" s="6">
        <f>D8L819C4</f>
        <v>0</v>
      </c>
      <c r="L26" s="16" t="s">
        <v>46584</v>
      </c>
      <c r="M26" s="6">
        <f>D8L819C12</f>
        <v>6.8827984445560557E-4</v>
      </c>
      <c r="N26" s="16" t="s">
        <v>46585</v>
      </c>
      <c r="O26" s="6">
        <f>D8L819C20</f>
        <v>2.3676414444623927E-4</v>
      </c>
      <c r="P26" s="16" t="s">
        <v>46586</v>
      </c>
      <c r="Q26" s="6">
        <f>D8L819C6</f>
        <v>0</v>
      </c>
      <c r="R26" s="16" t="s">
        <v>46587</v>
      </c>
      <c r="S26" s="6">
        <f>D8L819C14</f>
        <v>3.906152451824086E-2</v>
      </c>
      <c r="T26" s="16" t="s">
        <v>46588</v>
      </c>
      <c r="U26" s="6">
        <f>D8L819C22</f>
        <v>1.3254742787746522E-2</v>
      </c>
      <c r="V26" s="16" t="s">
        <v>46589</v>
      </c>
      <c r="W26" s="6">
        <f>D8L819C8</f>
        <v>0</v>
      </c>
      <c r="X26" s="16" t="s">
        <v>46590</v>
      </c>
      <c r="Y26" s="6">
        <f>D8L819C16</f>
        <v>3.906152451824086E-2</v>
      </c>
      <c r="Z26" s="16" t="s">
        <v>46591</v>
      </c>
      <c r="AA26" s="6">
        <f>D8L819C24</f>
        <v>1.3254742787746521E-2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3.6264239072561162E-2</v>
      </c>
      <c r="F27" s="16" t="s">
        <v>46594</v>
      </c>
      <c r="G27" s="6">
        <f>D8L820C10</f>
        <v>1.2740668408843673E-2</v>
      </c>
      <c r="H27" s="16" t="s">
        <v>46595</v>
      </c>
      <c r="I27" s="6">
        <f>D8L820C18</f>
        <v>7.9448186548499097E-2</v>
      </c>
      <c r="J27" s="16" t="s">
        <v>46596</v>
      </c>
      <c r="K27" s="6">
        <f>D8L820C4</f>
        <v>8.7361729103460975E-2</v>
      </c>
      <c r="L27" s="16" t="s">
        <v>46597</v>
      </c>
      <c r="M27" s="6">
        <f>D8L820C12</f>
        <v>4.9667121934995048E-2</v>
      </c>
      <c r="N27" s="16" t="s">
        <v>46598</v>
      </c>
      <c r="O27" s="6">
        <f>D8L820C20</f>
        <v>0.12516850033935661</v>
      </c>
      <c r="P27" s="16" t="s">
        <v>46599</v>
      </c>
      <c r="Q27" s="6">
        <f>D8L820C6</f>
        <v>4.1941571433819069</v>
      </c>
      <c r="R27" s="16" t="s">
        <v>46600</v>
      </c>
      <c r="S27" s="6">
        <f>D8L820C14</f>
        <v>5.1085919860543525</v>
      </c>
      <c r="T27" s="16" t="s">
        <v>46601</v>
      </c>
      <c r="U27" s="6">
        <f>D8L820C22</f>
        <v>15.494800790304479</v>
      </c>
      <c r="V27" s="16" t="s">
        <v>46602</v>
      </c>
      <c r="W27" s="6">
        <f>D8L820C8</f>
        <v>3.3733863087561984</v>
      </c>
      <c r="X27" s="16" t="s">
        <v>46603</v>
      </c>
      <c r="Y27" s="6">
        <f>D8L820C16</f>
        <v>4.3644406206411315</v>
      </c>
      <c r="Z27" s="16" t="s">
        <v>46604</v>
      </c>
      <c r="AA27" s="6">
        <f>D8L820C24</f>
        <v>10.236292092285845</v>
      </c>
      <c r="AB27" s="16" t="s">
        <v>46605</v>
      </c>
      <c r="AC27" s="6">
        <f>D8L820C26</f>
        <v>7.5921661829962114E-2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</v>
      </c>
      <c r="F28" s="16" t="s">
        <v>46607</v>
      </c>
      <c r="G28" s="6">
        <f>E1L212C2</f>
        <v>0.35319841692768184</v>
      </c>
      <c r="H28" s="16" t="s">
        <v>46608</v>
      </c>
      <c r="I28" s="6">
        <f>E1L212C3</f>
        <v>1.0097304615847058</v>
      </c>
      <c r="J28" s="16" t="s">
        <v>46609</v>
      </c>
      <c r="K28" s="6">
        <f>E1L212C4</f>
        <v>0</v>
      </c>
      <c r="L28" s="16" t="s">
        <v>46610</v>
      </c>
      <c r="M28" s="6">
        <f>E1L212C5</f>
        <v>0.91831588401197295</v>
      </c>
      <c r="N28" s="16" t="s">
        <v>46611</v>
      </c>
      <c r="O28" s="6">
        <f>E1L212C6</f>
        <v>2.6252992001202391</v>
      </c>
      <c r="P28" s="16" t="s">
        <v>46612</v>
      </c>
      <c r="Q28" s="6">
        <f>E1L212C7</f>
        <v>0</v>
      </c>
      <c r="R28" s="16" t="s">
        <v>46613</v>
      </c>
      <c r="S28" s="6">
        <f>E1L212C8</f>
        <v>77.81493626516685</v>
      </c>
      <c r="T28" s="16" t="s">
        <v>46614</v>
      </c>
      <c r="U28" s="6">
        <f>E1L212C9</f>
        <v>210.33355138728001</v>
      </c>
      <c r="V28" s="16" t="s">
        <v>46615</v>
      </c>
      <c r="W28" s="6">
        <f>E1L212C10</f>
        <v>0</v>
      </c>
      <c r="X28" s="16" t="s">
        <v>46616</v>
      </c>
      <c r="Y28" s="6">
        <f>E1L212C11</f>
        <v>77.814936265166835</v>
      </c>
      <c r="Z28" s="16" t="s">
        <v>46617</v>
      </c>
      <c r="AA28" s="6">
        <f>E1L212C12</f>
        <v>210.33355138727995</v>
      </c>
      <c r="AB28" s="16" t="s">
        <v>46618</v>
      </c>
      <c r="AC28" s="6">
        <f>E1L212C13</f>
        <v>0.42436455224178871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49AF9C-E3DF-436A-ABB7-530B1F59134A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4.6833808600800317E-2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3.4813543392431243E-2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4.134441756669279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1.8481817762824353E-2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0.23572550665767245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5.7492184735381216E-2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1.6959908458101327E-2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4.9898346500732611E-3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1.2554451630830742E-3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0.21912862343760781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1.5167360341501457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0.81429225374267966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4.1603550635962862E-2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3.4856606679514866E-2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1.6345097736428556E-2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4.2309232006640198E-2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0.31045947573402666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2.4418036789842095E-2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1.5105923240566204E-2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5.6785165252335533E-2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4.9174439483259977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0.48472477357644245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0.20495329855068811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4.788477742912306E-2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0.44359730496841693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9.4324071976422993E-2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8.0575573328412683E-2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0.18612544008268422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8.9288436366862012E-2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2.9093645535538717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9.9826566893516808E-2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0.88580619747899159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0.17343970654955135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6.8497029139870033E-2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8.3073148787187023E-2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0.1254582527390421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0.14917740028940021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4.6911592660110461E-2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7.2019197757608412E-3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2.2145484903650987E-2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5.4057813547326333E-2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6.5951255256722241E-2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0.23642940130955453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1.1657973519183077E-2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0.44579454111719125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0.89351978372651331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0.18841303394706196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1.0843137923904003E-2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1.6313856737297083E-2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8.7900640094312216E-3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0.15799183645449955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0.11147047873473304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0.70204008479237612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0.63211439256920732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0.19220581803278186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0.17199250516226069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0.1985874967303165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0.2271756733891436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4.7960581542558865E-3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0.19127128112091674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6.1789312074613509E-2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0.38719172475607022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0.57176833312997766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7.5408163265306125E-2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0.5512791088315222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5.7598175204981201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0.52060793237971392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5.4078050867487129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6.9730195571057871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4.6894735693494463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0.61490885831822539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8.1229373304274333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0.35281549207345786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0.18523057963717462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0.15922554577478809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6.849168389174638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5.0363030351803291E-2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2.1280232573689695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D4BDA5-5E76-412E-B0DB-46C77F6E7B43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33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35</v>
      </c>
      <c r="F9" s="16" t="s">
        <v>16019</v>
      </c>
      <c r="G9" s="6">
        <f>B3L802C3</f>
        <v>1.8921327596803934</v>
      </c>
      <c r="H9" s="16" t="s">
        <v>46774</v>
      </c>
      <c r="I9" s="6">
        <f>B3L818C3</f>
        <v>2.1574564723694172</v>
      </c>
      <c r="J9" s="16" t="s">
        <v>12040</v>
      </c>
      <c r="K9" s="6">
        <f>B3L836C3</f>
        <v>2.0110244233378562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410.73883410194577</v>
      </c>
      <c r="AV9" s="16" t="s">
        <v>12056</v>
      </c>
      <c r="AW9" s="6">
        <f>A1L562C1</f>
        <v>200</v>
      </c>
      <c r="AX9" s="16" t="s">
        <v>46779</v>
      </c>
      <c r="AY9" s="6">
        <f>B6L302C3</f>
        <v>540.62791321534667</v>
      </c>
      <c r="AZ9" s="16" t="s">
        <v>46780</v>
      </c>
      <c r="BA9" s="6">
        <f>B6L202C35</f>
        <v>4.1893220133802354</v>
      </c>
      <c r="BB9" s="16" t="s">
        <v>46781</v>
      </c>
      <c r="BC9" s="6">
        <f>B6L202C36</f>
        <v>2.3041271073591298</v>
      </c>
      <c r="BD9" s="16" t="s">
        <v>46782</v>
      </c>
      <c r="BE9" s="6">
        <f>B6L202C37</f>
        <v>6.2839830200703535</v>
      </c>
      <c r="BF9" s="16" t="s">
        <v>46783</v>
      </c>
      <c r="BG9" s="6">
        <f>B6L202C38</f>
        <v>5.0271864160562831</v>
      </c>
      <c r="BH9" s="16" t="s">
        <v>46784</v>
      </c>
      <c r="BI9" s="6">
        <f>B6L202C39</f>
        <v>1.0473305033450588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37.700000000000003</v>
      </c>
      <c r="F10" s="16" t="s">
        <v>16051</v>
      </c>
      <c r="G10" s="6">
        <f>B3L803C3</f>
        <v>1.8842915126915853</v>
      </c>
      <c r="H10" s="16" t="s">
        <v>46786</v>
      </c>
      <c r="I10" s="6">
        <f>B3L819C3</f>
        <v>1.6852685093203998</v>
      </c>
      <c r="J10" s="16" t="s">
        <v>12079</v>
      </c>
      <c r="K10" s="6">
        <f>B3L837C3</f>
        <v>1.7829863176680547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410.73883410194583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319.22365299246843</v>
      </c>
      <c r="AZ10" s="16" t="s">
        <v>46792</v>
      </c>
      <c r="BA10" s="6">
        <f>B6L203C35</f>
        <v>4.1893220133802362</v>
      </c>
      <c r="BB10" s="16" t="s">
        <v>46793</v>
      </c>
      <c r="BC10" s="6">
        <f>B6L203C36</f>
        <v>2.3041271073591298</v>
      </c>
      <c r="BD10" s="16" t="s">
        <v>46794</v>
      </c>
      <c r="BE10" s="6">
        <f>B6L203C37</f>
        <v>6.2839830200703526</v>
      </c>
      <c r="BF10" s="16" t="s">
        <v>46795</v>
      </c>
      <c r="BG10" s="6">
        <f>B6L203C38</f>
        <v>5.0271864160562822</v>
      </c>
      <c r="BH10" s="16" t="s">
        <v>46796</v>
      </c>
      <c r="BI10" s="6">
        <f>B6L203C39</f>
        <v>1.0473305033450588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26.9</v>
      </c>
      <c r="F11" s="16" t="s">
        <v>16083</v>
      </c>
      <c r="G11" s="6">
        <f>B3L804C3</f>
        <v>1.9769585253456221</v>
      </c>
      <c r="H11" s="16" t="s">
        <v>46798</v>
      </c>
      <c r="I11" s="6">
        <f>B3L820C3</f>
        <v>2.0220521875613109</v>
      </c>
      <c r="J11" s="16" t="s">
        <v>12118</v>
      </c>
      <c r="K11" s="6">
        <f>B3L838C3</f>
        <v>2.017558114887303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410.73883410194577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825.81626702857079</v>
      </c>
      <c r="AZ11" s="16" t="s">
        <v>46804</v>
      </c>
      <c r="BA11" s="6">
        <f>B6L204C35</f>
        <v>4.1893220133802362</v>
      </c>
      <c r="BB11" s="16" t="s">
        <v>46805</v>
      </c>
      <c r="BC11" s="6">
        <f>B6L204C36</f>
        <v>2.3041271073591298</v>
      </c>
      <c r="BD11" s="16" t="s">
        <v>46806</v>
      </c>
      <c r="BE11" s="6">
        <f>B6L204C37</f>
        <v>6.2839830200703526</v>
      </c>
      <c r="BF11" s="16" t="s">
        <v>46807</v>
      </c>
      <c r="BG11" s="6">
        <f>B6L204C38</f>
        <v>5.0271864160562831</v>
      </c>
      <c r="BH11" s="16" t="s">
        <v>46808</v>
      </c>
      <c r="BI11" s="6">
        <f>B6L204C39</f>
        <v>1.0473305033450588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32.700000000000003</v>
      </c>
      <c r="F12" s="16" t="s">
        <v>16115</v>
      </c>
      <c r="G12" s="6">
        <f>B3L805C3</f>
        <v>1.9203101270881624</v>
      </c>
      <c r="H12" s="16" t="s">
        <v>46810</v>
      </c>
      <c r="I12" s="6">
        <f>B3L821C3</f>
        <v>1.9944598337950139</v>
      </c>
      <c r="J12" s="16" t="s">
        <v>12157</v>
      </c>
      <c r="K12" s="6">
        <f>B3L839C3</f>
        <v>1.9262174488745034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410.73883410194577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471.8789007679303</v>
      </c>
      <c r="AZ12" s="16" t="s">
        <v>46816</v>
      </c>
      <c r="BA12" s="6">
        <f>B6L205C35</f>
        <v>4.1893220133802362</v>
      </c>
      <c r="BB12" s="16" t="s">
        <v>46817</v>
      </c>
      <c r="BC12" s="6">
        <f>B6L205C36</f>
        <v>2.3041271073591298</v>
      </c>
      <c r="BD12" s="16" t="s">
        <v>46818</v>
      </c>
      <c r="BE12" s="6">
        <f>B6L205C37</f>
        <v>6.2839830200703517</v>
      </c>
      <c r="BF12" s="16" t="s">
        <v>46819</v>
      </c>
      <c r="BG12" s="6">
        <f>B6L205C38</f>
        <v>5.0271864160562822</v>
      </c>
      <c r="BH12" s="16" t="s">
        <v>46820</v>
      </c>
      <c r="BI12" s="6">
        <f>B6L205C39</f>
        <v>1.0473305033450591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30.9</v>
      </c>
      <c r="F13" s="16" t="s">
        <v>16147</v>
      </c>
      <c r="G13" s="6">
        <f>B3L806C3</f>
        <v>1.9586311285109481</v>
      </c>
      <c r="H13" s="16" t="s">
        <v>46822</v>
      </c>
      <c r="I13" s="6">
        <f>B3L822C3</f>
        <v>2.0813383767865759</v>
      </c>
      <c r="J13" s="16" t="s">
        <v>12196</v>
      </c>
      <c r="K13" s="6">
        <f>B3L840C3</f>
        <v>1.9966132061386621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410.73883410194571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1185.5918847106807</v>
      </c>
      <c r="AZ13" s="16" t="s">
        <v>46828</v>
      </c>
      <c r="BA13" s="6">
        <f>B6L206C35</f>
        <v>4.1893220133802362</v>
      </c>
      <c r="BB13" s="16" t="s">
        <v>46829</v>
      </c>
      <c r="BC13" s="6">
        <f>B6L206C36</f>
        <v>2.3041271073591303</v>
      </c>
      <c r="BD13" s="16" t="s">
        <v>46830</v>
      </c>
      <c r="BE13" s="6">
        <f>B6L206C37</f>
        <v>6.2839830200703526</v>
      </c>
      <c r="BF13" s="16" t="s">
        <v>46831</v>
      </c>
      <c r="BG13" s="6">
        <f>B6L206C38</f>
        <v>5.0271864160562831</v>
      </c>
      <c r="BH13" s="16" t="s">
        <v>46832</v>
      </c>
      <c r="BI13" s="6">
        <f>B6L206C39</f>
        <v>1.0473305033450588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</v>
      </c>
      <c r="F14" s="16" t="s">
        <v>16179</v>
      </c>
      <c r="G14" s="6">
        <f>B3L807C3</f>
        <v>1.9918588873812755</v>
      </c>
      <c r="H14" s="16" t="s">
        <v>46834</v>
      </c>
      <c r="I14" s="6">
        <f>B3L823C3</f>
        <v>2.101694915254237</v>
      </c>
      <c r="J14" s="16" t="s">
        <v>12235</v>
      </c>
      <c r="K14" s="6">
        <f>B3L841C3</f>
        <v>2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410.73883410194577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391.52229748612638</v>
      </c>
      <c r="AZ14" s="16" t="s">
        <v>46840</v>
      </c>
      <c r="BA14" s="6">
        <f>B6L207C35</f>
        <v>4.1893220133802362</v>
      </c>
      <c r="BB14" s="16" t="s">
        <v>46841</v>
      </c>
      <c r="BC14" s="6">
        <f>B6L207C36</f>
        <v>2.3041271073591298</v>
      </c>
      <c r="BD14" s="16" t="s">
        <v>46842</v>
      </c>
      <c r="BE14" s="6">
        <f>B6L207C37</f>
        <v>6.2839830200703544</v>
      </c>
      <c r="BF14" s="16" t="s">
        <v>46843</v>
      </c>
      <c r="BG14" s="6">
        <f>B6L207C38</f>
        <v>5.0271864160562831</v>
      </c>
      <c r="BH14" s="16" t="s">
        <v>46844</v>
      </c>
      <c r="BI14" s="6">
        <f>B6L207C39</f>
        <v>1.0473305033450588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25.9</v>
      </c>
      <c r="F15" s="16" t="s">
        <v>16211</v>
      </c>
      <c r="G15" s="6">
        <f>B3L808C3</f>
        <v>1.8668252080856123</v>
      </c>
      <c r="H15" s="16" t="s">
        <v>46846</v>
      </c>
      <c r="I15" s="6">
        <f>B3L824C3</f>
        <v>1.8726785524779794</v>
      </c>
      <c r="J15" s="16" t="s">
        <v>12274</v>
      </c>
      <c r="K15" s="6">
        <f>B3L842C3</f>
        <v>1.8724285061207904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410.73883410194571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19.802845174291164</v>
      </c>
      <c r="AZ15" s="16" t="s">
        <v>46852</v>
      </c>
      <c r="BA15" s="6">
        <f>B6L208C35</f>
        <v>4.1893220133802354</v>
      </c>
      <c r="BB15" s="16" t="s">
        <v>46853</v>
      </c>
      <c r="BC15" s="6">
        <f>B6L208C36</f>
        <v>2.3041271073591298</v>
      </c>
      <c r="BD15" s="16" t="s">
        <v>46854</v>
      </c>
      <c r="BE15" s="6">
        <f>B6L208C37</f>
        <v>6.2839830200703526</v>
      </c>
      <c r="BF15" s="16" t="s">
        <v>46855</v>
      </c>
      <c r="BG15" s="6">
        <f>B6L208C38</f>
        <v>5.0271864160562822</v>
      </c>
      <c r="BH15" s="16" t="s">
        <v>46856</v>
      </c>
      <c r="BI15" s="6">
        <f>B6L208C39</f>
        <v>1.0473305033450588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49.5</v>
      </c>
      <c r="F16" s="16" t="s">
        <v>16243</v>
      </c>
      <c r="G16" s="6">
        <f>B3L809C3</f>
        <v>0</v>
      </c>
      <c r="H16" s="16" t="s">
        <v>46858</v>
      </c>
      <c r="I16" s="6">
        <f>B3L825C3</f>
        <v>0</v>
      </c>
      <c r="J16" s="16" t="s">
        <v>12313</v>
      </c>
      <c r="K16" s="6">
        <f>B3L843C3</f>
        <v>0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410.73883410194577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0</v>
      </c>
      <c r="AZ16" s="16" t="s">
        <v>46864</v>
      </c>
      <c r="BA16" s="6">
        <f>B6L209C35</f>
        <v>0</v>
      </c>
      <c r="BB16" s="16" t="s">
        <v>46865</v>
      </c>
      <c r="BC16" s="6">
        <f>B6L209C36</f>
        <v>0</v>
      </c>
      <c r="BD16" s="16" t="s">
        <v>46866</v>
      </c>
      <c r="BE16" s="6">
        <f>B6L209C37</f>
        <v>0</v>
      </c>
      <c r="BF16" s="16" t="s">
        <v>46867</v>
      </c>
      <c r="BG16" s="6">
        <f>B6L209C38</f>
        <v>0</v>
      </c>
      <c r="BH16" s="16" t="s">
        <v>46868</v>
      </c>
      <c r="BI16" s="6">
        <f>B6L209C39</f>
        <v>1.0473305033450588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45.3</v>
      </c>
      <c r="F17" s="16" t="s">
        <v>16275</v>
      </c>
      <c r="G17" s="6">
        <f>B3L810C3</f>
        <v>0</v>
      </c>
      <c r="H17" s="16" t="s">
        <v>46870</v>
      </c>
      <c r="I17" s="6">
        <f>B3L826C3</f>
        <v>0</v>
      </c>
      <c r="J17" s="16" t="s">
        <v>12352</v>
      </c>
      <c r="K17" s="6">
        <f>B3L844C3</f>
        <v>0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0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0</v>
      </c>
      <c r="AZ17" s="16" t="s">
        <v>46876</v>
      </c>
      <c r="BA17" s="6">
        <f>B6L210C35</f>
        <v>0</v>
      </c>
      <c r="BB17" s="16" t="s">
        <v>46877</v>
      </c>
      <c r="BC17" s="6">
        <f>B6L210C36</f>
        <v>0</v>
      </c>
      <c r="BD17" s="16" t="s">
        <v>46878</v>
      </c>
      <c r="BE17" s="6">
        <f>B6L210C37</f>
        <v>0</v>
      </c>
      <c r="BF17" s="16" t="s">
        <v>46879</v>
      </c>
      <c r="BG17" s="6">
        <f>B6L210C38</f>
        <v>0</v>
      </c>
      <c r="BH17" s="16" t="s">
        <v>46880</v>
      </c>
      <c r="BI17" s="6">
        <f>B6L210C39</f>
        <v>1.0473305033450588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1.0284771778645483</v>
      </c>
      <c r="H18" s="16" t="s">
        <v>46882</v>
      </c>
      <c r="I18" s="6">
        <f>B3L827C3</f>
        <v>1.0253662297609869</v>
      </c>
      <c r="J18" s="16" t="s">
        <v>12391</v>
      </c>
      <c r="K18" s="6">
        <f>B3L845C3</f>
        <v>1.0262257272524367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410.73883410194577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409.20295637548639</v>
      </c>
      <c r="AZ18" s="16" t="s">
        <v>46888</v>
      </c>
      <c r="BA18" s="6">
        <f>B6L211C35</f>
        <v>4.1893220133802354</v>
      </c>
      <c r="BB18" s="16" t="s">
        <v>46889</v>
      </c>
      <c r="BC18" s="6">
        <f>B6L211C36</f>
        <v>2.3041271073591298</v>
      </c>
      <c r="BD18" s="16" t="s">
        <v>46890</v>
      </c>
      <c r="BE18" s="6">
        <f>B6L211C37</f>
        <v>6.2839830200703526</v>
      </c>
      <c r="BF18" s="16" t="s">
        <v>46891</v>
      </c>
      <c r="BG18" s="6">
        <f>B6L211C38</f>
        <v>5.0271864160562831</v>
      </c>
      <c r="BH18" s="16" t="s">
        <v>46892</v>
      </c>
      <c r="BI18" s="6">
        <f>B6L211C39</f>
        <v>1.0473305033450586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52.9</v>
      </c>
      <c r="F19" s="16" t="s">
        <v>16339</v>
      </c>
      <c r="G19" s="6">
        <f>B3L812C3</f>
        <v>1.6234443998394219</v>
      </c>
      <c r="H19" s="16" t="s">
        <v>46894</v>
      </c>
      <c r="I19" s="6">
        <f>B3L828C3</f>
        <v>1.3010905936299417</v>
      </c>
      <c r="J19" s="16" t="s">
        <v>12430</v>
      </c>
      <c r="K19" s="6">
        <f>B3L846C3</f>
        <v>1.3771306818181819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410.73883410194583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1941.0462899569661</v>
      </c>
      <c r="AZ19" s="16" t="s">
        <v>46900</v>
      </c>
      <c r="BA19" s="6">
        <f>B6L212C35</f>
        <v>4.1893220133802354</v>
      </c>
      <c r="BB19" s="16" t="s">
        <v>46901</v>
      </c>
      <c r="BC19" s="6">
        <f>B6L212C36</f>
        <v>2.3041271073591298</v>
      </c>
      <c r="BD19" s="16" t="s">
        <v>46902</v>
      </c>
      <c r="BE19" s="6">
        <f>B6L212C37</f>
        <v>6.2839830200703526</v>
      </c>
      <c r="BF19" s="16" t="s">
        <v>46903</v>
      </c>
      <c r="BG19" s="6">
        <f>B6L212C38</f>
        <v>5.0271864160562822</v>
      </c>
      <c r="BH19" s="16" t="s">
        <v>46904</v>
      </c>
      <c r="BI19" s="6">
        <f>B6L212C39</f>
        <v>1.0473305033450588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1.6666666666666665</v>
      </c>
      <c r="H20" s="16" t="s">
        <v>46906</v>
      </c>
      <c r="I20" s="6">
        <f>B3L829C3</f>
        <v>0</v>
      </c>
      <c r="J20" s="16" t="s">
        <v>12469</v>
      </c>
      <c r="K20" s="6">
        <f>B3L847C3</f>
        <v>1.6666666666666665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410.73883410194577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952.01403197213631</v>
      </c>
      <c r="AZ20" s="16" t="s">
        <v>46912</v>
      </c>
      <c r="BA20" s="6">
        <f>B6L213C35</f>
        <v>4.1893220133802362</v>
      </c>
      <c r="BB20" s="16" t="s">
        <v>46913</v>
      </c>
      <c r="BC20" s="6">
        <f>B6L213C36</f>
        <v>2.3041271073591298</v>
      </c>
      <c r="BD20" s="16" t="s">
        <v>46914</v>
      </c>
      <c r="BE20" s="6">
        <f>B6L213C37</f>
        <v>6.2839830200703535</v>
      </c>
      <c r="BF20" s="16" t="s">
        <v>46915</v>
      </c>
      <c r="BG20" s="6">
        <f>B6L213C38</f>
        <v>5.0271864160562831</v>
      </c>
      <c r="BH20" s="16" t="s">
        <v>46916</v>
      </c>
      <c r="BI20" s="6">
        <f>B6L213C39</f>
        <v>1.0473305033450588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2.0453237410071941</v>
      </c>
      <c r="H21" s="16" t="s">
        <v>46918</v>
      </c>
      <c r="I21" s="6">
        <f>B3L830C3</f>
        <v>1.7188841201716738</v>
      </c>
      <c r="J21" s="16" t="s">
        <v>12508</v>
      </c>
      <c r="K21" s="6">
        <f>B3L848C3</f>
        <v>1.8519749706687525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410.73883410194577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1292.4795637219881</v>
      </c>
      <c r="AZ21" s="16" t="s">
        <v>46924</v>
      </c>
      <c r="BA21" s="6">
        <f>B6L214C35</f>
        <v>4.1893220133802354</v>
      </c>
      <c r="BB21" s="16" t="s">
        <v>46925</v>
      </c>
      <c r="BC21" s="6">
        <f>B6L214C36</f>
        <v>2.3041271073591298</v>
      </c>
      <c r="BD21" s="16" t="s">
        <v>46926</v>
      </c>
      <c r="BE21" s="6">
        <f>B6L214C37</f>
        <v>6.2839830200703535</v>
      </c>
      <c r="BF21" s="16" t="s">
        <v>46927</v>
      </c>
      <c r="BG21" s="6">
        <f>B6L214C38</f>
        <v>5.0271864160562822</v>
      </c>
      <c r="BH21" s="16" t="s">
        <v>46928</v>
      </c>
      <c r="BI21" s="6">
        <f>B6L214C39</f>
        <v>1.0473305033450588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2.053036329885972</v>
      </c>
      <c r="J22" s="16" t="s">
        <v>46930</v>
      </c>
      <c r="K22" s="6">
        <f>B3L849C3</f>
        <v>2.053036329885972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42.3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2.0156753274640327</v>
      </c>
      <c r="J23" s="16" t="s">
        <v>46932</v>
      </c>
      <c r="K23" s="6">
        <f>B3L850C3</f>
        <v>2.0156753274640327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40.1</v>
      </c>
      <c r="F24" s="16" t="s">
        <v>16435</v>
      </c>
      <c r="G24" s="6">
        <f>B3L815C3</f>
        <v>2.024</v>
      </c>
      <c r="H24" s="16" t="s">
        <v>46934</v>
      </c>
      <c r="I24" s="6">
        <f>B3L833C3</f>
        <v>2.1071428571428572</v>
      </c>
      <c r="J24" s="16" t="s">
        <v>12547</v>
      </c>
      <c r="K24" s="6">
        <f>B3L852C3</f>
        <v>2.0193869395962771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410.73883410194577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549.79274512008863</v>
      </c>
      <c r="AZ24" s="16" t="s">
        <v>46940</v>
      </c>
      <c r="BA24" s="6">
        <f>B6L215C35</f>
        <v>4.1893220133802354</v>
      </c>
      <c r="BB24" s="16" t="s">
        <v>46941</v>
      </c>
      <c r="BC24" s="6">
        <f>B6L215C36</f>
        <v>2.3041271073591298</v>
      </c>
      <c r="BD24" s="16" t="s">
        <v>46942</v>
      </c>
      <c r="BE24" s="6">
        <f>B6L215C37</f>
        <v>6.2839830200703517</v>
      </c>
      <c r="BF24" s="16" t="s">
        <v>46943</v>
      </c>
      <c r="BG24" s="6">
        <f>B6L215C38</f>
        <v>5.0271864160562831</v>
      </c>
      <c r="BH24" s="16" t="s">
        <v>46944</v>
      </c>
      <c r="BI24" s="6">
        <f>B6L215C39</f>
        <v>1.0473305033450588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35.6</v>
      </c>
      <c r="F25" s="16" t="s">
        <v>16468</v>
      </c>
      <c r="G25" s="6">
        <f>B3L816C3</f>
        <v>1.8441167619620824</v>
      </c>
      <c r="H25" s="16" t="s">
        <v>46946</v>
      </c>
      <c r="I25" s="6">
        <f>B3L834C3</f>
        <v>1.7886300491558025</v>
      </c>
      <c r="J25" s="16" t="s">
        <v>46947</v>
      </c>
      <c r="K25" s="6">
        <f>B3L853C3</f>
        <v>1.8087904771855312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410.73883410194571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157.54522563137425</v>
      </c>
      <c r="AZ25" s="16" t="s">
        <v>46953</v>
      </c>
      <c r="BA25" s="6">
        <f>IF(B6L216C3=0,0,B6L216C29/B6L216C3)</f>
        <v>4.1893220133802354</v>
      </c>
      <c r="BB25" s="16" t="s">
        <v>46954</v>
      </c>
      <c r="BC25" s="6">
        <f>IF(B6L216C8=0,0,B6L216C30/B6L216C8)</f>
        <v>2.304127107359129</v>
      </c>
      <c r="BD25" s="16" t="s">
        <v>46955</v>
      </c>
      <c r="BE25" s="6">
        <f>IF(B6L216C13=0,0,B6L216C31/B6L216C13)</f>
        <v>6.2839830200703544</v>
      </c>
      <c r="BF25" s="16" t="s">
        <v>46956</v>
      </c>
      <c r="BG25" s="6">
        <f>IF(B6L216C18=0,0,B6L216C32/B6L216C18)</f>
        <v>5.0271864160562822</v>
      </c>
      <c r="BH25" s="16" t="s">
        <v>46957</v>
      </c>
      <c r="BI25" s="6">
        <f>IF(B6L216C24=0,0,B6L216C33/B6L216C24)</f>
        <v>1.0473305033450588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2AB114-C9D0-4521-8100-CC385892D264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26.614722854821807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4.0599999999999996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7.2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4.7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3.031846349427386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2.2004245018710251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2.5083798652931817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9088.5917483871908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2430.1933102028984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6698.756664097551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48983.026856378005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65323.528816211998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114306.55567259001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8821.1470000000008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12.958241787897878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1.120928358779826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1.5761984257973429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6D1908-37BD-4CE0-80DC-20E7BBB6478E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2023</v>
      </c>
      <c r="B8" s="11">
        <f>RRICC</f>
        <v>134500</v>
      </c>
      <c r="C8" s="7">
        <f>RR_ID</f>
        <v>5</v>
      </c>
      <c r="D8" s="1" t="str">
        <f>RR_SHORT_NAME</f>
        <v>KCS</v>
      </c>
      <c r="E8" s="1" t="str">
        <f>RR_NAME</f>
        <v>Kansas City Southern Railway Company</v>
      </c>
      <c r="F8" s="1" t="s">
        <v>47008</v>
      </c>
      <c r="G8" s="6">
        <f>E1L101C1</f>
        <v>3.681290069017872E-3</v>
      </c>
    </row>
    <row r="9" spans="1:7" x14ac:dyDescent="0.3">
      <c r="A9" s="11">
        <f>CURRENT_YEAR</f>
        <v>2023</v>
      </c>
      <c r="B9" s="11">
        <f>RRICC</f>
        <v>134500</v>
      </c>
      <c r="C9" s="7">
        <f>RR_ID</f>
        <v>5</v>
      </c>
      <c r="D9" s="1" t="str">
        <f>RR_SHORT_NAME</f>
        <v>KCS</v>
      </c>
      <c r="E9" s="1" t="str">
        <f>RR_NAME</f>
        <v>Kansas City Southern Railway Company</v>
      </c>
      <c r="F9" s="1" t="s">
        <v>47009</v>
      </c>
      <c r="G9" s="6">
        <f>E1L101C2</f>
        <v>2.0918877153636487E-3</v>
      </c>
    </row>
    <row r="10" spans="1:7" x14ac:dyDescent="0.3">
      <c r="A10" s="11">
        <f>CURRENT_YEAR</f>
        <v>2023</v>
      </c>
      <c r="B10" s="11">
        <f>RRICC</f>
        <v>134500</v>
      </c>
      <c r="C10" s="7">
        <f>RR_ID</f>
        <v>5</v>
      </c>
      <c r="D10" s="1" t="str">
        <f>RR_SHORT_NAME</f>
        <v>KCS</v>
      </c>
      <c r="E10" s="1" t="str">
        <f>RR_NAME</f>
        <v>Kansas City Southern Railway Company</v>
      </c>
      <c r="F10" s="1" t="s">
        <v>47010</v>
      </c>
      <c r="G10" s="6">
        <f>E1L101C3</f>
        <v>8.5333448618068672E-3</v>
      </c>
    </row>
    <row r="11" spans="1:7" x14ac:dyDescent="0.3">
      <c r="A11" s="11">
        <f>CURRENT_YEAR</f>
        <v>2023</v>
      </c>
      <c r="B11" s="11">
        <f>RRICC</f>
        <v>134500</v>
      </c>
      <c r="C11" s="7">
        <f>RR_ID</f>
        <v>5</v>
      </c>
      <c r="D11" s="1" t="str">
        <f>RR_SHORT_NAME</f>
        <v>KCS</v>
      </c>
      <c r="E11" s="1" t="str">
        <f>RR_NAME</f>
        <v>Kansas City Southern Railway Company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2023</v>
      </c>
      <c r="B12" s="11">
        <f>RRICC</f>
        <v>134500</v>
      </c>
      <c r="C12" s="7">
        <f>RR_ID</f>
        <v>5</v>
      </c>
      <c r="D12" s="1" t="str">
        <f>RR_SHORT_NAME</f>
        <v>KCS</v>
      </c>
      <c r="E12" s="1" t="str">
        <f>RR_NAME</f>
        <v>Kansas City Southern Railway Company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2023</v>
      </c>
      <c r="B13" s="11">
        <f>RRICC</f>
        <v>134500</v>
      </c>
      <c r="C13" s="7">
        <f>RR_ID</f>
        <v>5</v>
      </c>
      <c r="D13" s="1" t="str">
        <f>RR_SHORT_NAME</f>
        <v>KCS</v>
      </c>
      <c r="E13" s="1" t="str">
        <f>RR_NAME</f>
        <v>Kansas City Southern Railway Company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2023</v>
      </c>
      <c r="B14" s="11">
        <f>RRICC</f>
        <v>134500</v>
      </c>
      <c r="C14" s="7">
        <f>RR_ID</f>
        <v>5</v>
      </c>
      <c r="D14" s="1" t="str">
        <f>RR_SHORT_NAME</f>
        <v>KCS</v>
      </c>
      <c r="E14" s="1" t="str">
        <f>RR_NAME</f>
        <v>Kansas City Southern Railway Company</v>
      </c>
      <c r="F14" s="1" t="s">
        <v>47014</v>
      </c>
      <c r="G14" s="6">
        <f>E1L103C1</f>
        <v>0.60172297868235214</v>
      </c>
    </row>
    <row r="15" spans="1:7" x14ac:dyDescent="0.3">
      <c r="A15" s="11">
        <f>CURRENT_YEAR</f>
        <v>2023</v>
      </c>
      <c r="B15" s="11">
        <f>RRICC</f>
        <v>134500</v>
      </c>
      <c r="C15" s="7">
        <f>RR_ID</f>
        <v>5</v>
      </c>
      <c r="D15" s="1" t="str">
        <f>RR_SHORT_NAME</f>
        <v>KCS</v>
      </c>
      <c r="E15" s="1" t="str">
        <f>RR_NAME</f>
        <v>Kansas City Southern Railway Company</v>
      </c>
      <c r="F15" s="1" t="s">
        <v>47015</v>
      </c>
      <c r="G15" s="6">
        <f>E1L103C2</f>
        <v>0</v>
      </c>
    </row>
    <row r="16" spans="1:7" x14ac:dyDescent="0.3">
      <c r="A16" s="11">
        <f>CURRENT_YEAR</f>
        <v>2023</v>
      </c>
      <c r="B16" s="11">
        <f>RRICC</f>
        <v>134500</v>
      </c>
      <c r="C16" s="7">
        <f>RR_ID</f>
        <v>5</v>
      </c>
      <c r="D16" s="1" t="str">
        <f>RR_SHORT_NAME</f>
        <v>KCS</v>
      </c>
      <c r="E16" s="1" t="str">
        <f>RR_NAME</f>
        <v>Kansas City Southern Railway Company</v>
      </c>
      <c r="F16" s="1" t="s">
        <v>47016</v>
      </c>
      <c r="G16" s="6">
        <f>E1L103C3</f>
        <v>0</v>
      </c>
    </row>
    <row r="17" spans="1:7" x14ac:dyDescent="0.3">
      <c r="A17" s="11">
        <f>CURRENT_YEAR</f>
        <v>2023</v>
      </c>
      <c r="B17" s="11">
        <f>RRICC</f>
        <v>134500</v>
      </c>
      <c r="C17" s="7">
        <f>RR_ID</f>
        <v>5</v>
      </c>
      <c r="D17" s="1" t="str">
        <f>RR_SHORT_NAME</f>
        <v>KCS</v>
      </c>
      <c r="E17" s="1" t="str">
        <f>RR_NAME</f>
        <v>Kansas City Southern Railway Company</v>
      </c>
      <c r="F17" s="1" t="s">
        <v>47017</v>
      </c>
      <c r="G17" s="6">
        <f>E1L104C1</f>
        <v>20.244050415938869</v>
      </c>
    </row>
    <row r="18" spans="1:7" x14ac:dyDescent="0.3">
      <c r="A18" s="11">
        <f>CURRENT_YEAR</f>
        <v>2023</v>
      </c>
      <c r="B18" s="11">
        <f>RRICC</f>
        <v>134500</v>
      </c>
      <c r="C18" s="7">
        <f>RR_ID</f>
        <v>5</v>
      </c>
      <c r="D18" s="1" t="str">
        <f>RR_SHORT_NAME</f>
        <v>KCS</v>
      </c>
      <c r="E18" s="1" t="str">
        <f>RR_NAME</f>
        <v>Kansas City Southern Railway Company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2023</v>
      </c>
      <c r="B19" s="11">
        <f>RRICC</f>
        <v>134500</v>
      </c>
      <c r="C19" s="7">
        <f>RR_ID</f>
        <v>5</v>
      </c>
      <c r="D19" s="1" t="str">
        <f>RR_SHORT_NAME</f>
        <v>KCS</v>
      </c>
      <c r="E19" s="1" t="str">
        <f>RR_NAME</f>
        <v>Kansas City Southern Railway Company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2023</v>
      </c>
      <c r="B20" s="11">
        <f>RRICC</f>
        <v>134500</v>
      </c>
      <c r="C20" s="7">
        <f>RR_ID</f>
        <v>5</v>
      </c>
      <c r="D20" s="1" t="str">
        <f>RR_SHORT_NAME</f>
        <v>KCS</v>
      </c>
      <c r="E20" s="1" t="str">
        <f>RR_NAME</f>
        <v>Kansas City Southern Railway Company</v>
      </c>
      <c r="F20" s="1" t="s">
        <v>47020</v>
      </c>
      <c r="G20" s="6">
        <f>E1L105C1</f>
        <v>7.7058468551585539</v>
      </c>
    </row>
    <row r="21" spans="1:7" x14ac:dyDescent="0.3">
      <c r="A21" s="11">
        <f>CURRENT_YEAR</f>
        <v>2023</v>
      </c>
      <c r="B21" s="11">
        <f>RRICC</f>
        <v>134500</v>
      </c>
      <c r="C21" s="7">
        <f>RR_ID</f>
        <v>5</v>
      </c>
      <c r="D21" s="1" t="str">
        <f>RR_SHORT_NAME</f>
        <v>KCS</v>
      </c>
      <c r="E21" s="1" t="str">
        <f>RR_NAME</f>
        <v>Kansas City Southern Railway Company</v>
      </c>
      <c r="F21" s="1" t="s">
        <v>47021</v>
      </c>
      <c r="G21" s="6">
        <f>E1L105C2</f>
        <v>0.65235301181040861</v>
      </c>
    </row>
    <row r="22" spans="1:7" x14ac:dyDescent="0.3">
      <c r="A22" s="11">
        <f>CURRENT_YEAR</f>
        <v>2023</v>
      </c>
      <c r="B22" s="11">
        <f>RRICC</f>
        <v>134500</v>
      </c>
      <c r="C22" s="7">
        <f>RR_ID</f>
        <v>5</v>
      </c>
      <c r="D22" s="1" t="str">
        <f>RR_SHORT_NAME</f>
        <v>KCS</v>
      </c>
      <c r="E22" s="1" t="str">
        <f>RR_NAME</f>
        <v>Kansas City Southern Railway Company</v>
      </c>
      <c r="F22" s="1" t="s">
        <v>47022</v>
      </c>
      <c r="G22" s="6">
        <f>E1L105C3</f>
        <v>1.5304525356687448</v>
      </c>
    </row>
    <row r="23" spans="1:7" x14ac:dyDescent="0.3">
      <c r="A23" s="11">
        <f>CURRENT_YEAR</f>
        <v>2023</v>
      </c>
      <c r="B23" s="11">
        <f>RRICC</f>
        <v>134500</v>
      </c>
      <c r="C23" s="7">
        <f>RR_ID</f>
        <v>5</v>
      </c>
      <c r="D23" s="1" t="str">
        <f>RR_SHORT_NAME</f>
        <v>KCS</v>
      </c>
      <c r="E23" s="1" t="str">
        <f>RR_NAME</f>
        <v>Kansas City Southern Railway Company</v>
      </c>
      <c r="F23" s="1" t="s">
        <v>47023</v>
      </c>
      <c r="G23" s="6">
        <f>E1L106C1</f>
        <v>1.3557088506606929</v>
      </c>
    </row>
    <row r="24" spans="1:7" x14ac:dyDescent="0.3">
      <c r="A24" s="11">
        <f>CURRENT_YEAR</f>
        <v>2023</v>
      </c>
      <c r="B24" s="11">
        <f>RRICC</f>
        <v>134500</v>
      </c>
      <c r="C24" s="7">
        <f>RR_ID</f>
        <v>5</v>
      </c>
      <c r="D24" s="1" t="str">
        <f>RR_SHORT_NAME</f>
        <v>KCS</v>
      </c>
      <c r="E24" s="1" t="str">
        <f>RR_NAME</f>
        <v>Kansas City Southern Railway Company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2023</v>
      </c>
      <c r="B25" s="11">
        <f>RRICC</f>
        <v>134500</v>
      </c>
      <c r="C25" s="7">
        <f>RR_ID</f>
        <v>5</v>
      </c>
      <c r="D25" s="1" t="str">
        <f>RR_SHORT_NAME</f>
        <v>KCS</v>
      </c>
      <c r="E25" s="1" t="str">
        <f>RR_NAME</f>
        <v>Kansas City Southern Railway Company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2023</v>
      </c>
      <c r="B26" s="11">
        <f>RRICC</f>
        <v>134500</v>
      </c>
      <c r="C26" s="7">
        <f>RR_ID</f>
        <v>5</v>
      </c>
      <c r="D26" s="1" t="str">
        <f>RR_SHORT_NAME</f>
        <v>KCS</v>
      </c>
      <c r="E26" s="1" t="str">
        <f>RR_NAME</f>
        <v>Kansas City Southern Railway Company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2023</v>
      </c>
      <c r="B27" s="11">
        <f>RRICC</f>
        <v>134500</v>
      </c>
      <c r="C27" s="7">
        <f>RR_ID</f>
        <v>5</v>
      </c>
      <c r="D27" s="1" t="str">
        <f>RR_SHORT_NAME</f>
        <v>KCS</v>
      </c>
      <c r="E27" s="1" t="str">
        <f>RR_NAME</f>
        <v>Kansas City Southern Railway Company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2023</v>
      </c>
      <c r="B28" s="11">
        <f>RRICC</f>
        <v>134500</v>
      </c>
      <c r="C28" s="7">
        <f>RR_ID</f>
        <v>5</v>
      </c>
      <c r="D28" s="1" t="str">
        <f>RR_SHORT_NAME</f>
        <v>KCS</v>
      </c>
      <c r="E28" s="1" t="str">
        <f>RR_NAME</f>
        <v>Kansas City Southern Railway Company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2023</v>
      </c>
      <c r="B29" s="11">
        <f>RRICC</f>
        <v>134500</v>
      </c>
      <c r="C29" s="7">
        <f>RR_ID</f>
        <v>5</v>
      </c>
      <c r="D29" s="1" t="str">
        <f>RR_SHORT_NAME</f>
        <v>KCS</v>
      </c>
      <c r="E29" s="1" t="str">
        <f>RR_NAME</f>
        <v>Kansas City Southern Railway Company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2023</v>
      </c>
      <c r="B30" s="11">
        <f>RRICC</f>
        <v>134500</v>
      </c>
      <c r="C30" s="7">
        <f>RR_ID</f>
        <v>5</v>
      </c>
      <c r="D30" s="1" t="str">
        <f>RR_SHORT_NAME</f>
        <v>KCS</v>
      </c>
      <c r="E30" s="1" t="str">
        <f>RR_NAME</f>
        <v>Kansas City Southern Railway Company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2023</v>
      </c>
      <c r="B31" s="11">
        <f>RRICC</f>
        <v>134500</v>
      </c>
      <c r="C31" s="7">
        <f>RR_ID</f>
        <v>5</v>
      </c>
      <c r="D31" s="1" t="str">
        <f>RR_SHORT_NAME</f>
        <v>KCS</v>
      </c>
      <c r="E31" s="1" t="str">
        <f>RR_NAME</f>
        <v>Kansas City Southern Railway Company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2023</v>
      </c>
      <c r="B32" s="11">
        <f>RRICC</f>
        <v>134500</v>
      </c>
      <c r="C32" s="7">
        <f>RR_ID</f>
        <v>5</v>
      </c>
      <c r="D32" s="1" t="str">
        <f>RR_SHORT_NAME</f>
        <v>KCS</v>
      </c>
      <c r="E32" s="1" t="str">
        <f>RR_NAME</f>
        <v>Kansas City Southern Railway Company</v>
      </c>
      <c r="F32" s="1" t="s">
        <v>47032</v>
      </c>
      <c r="G32" s="6">
        <f>E1L109C1</f>
        <v>3.2642168931883644</v>
      </c>
    </row>
    <row r="33" spans="1:7" x14ac:dyDescent="0.3">
      <c r="A33" s="11">
        <f>CURRENT_YEAR</f>
        <v>2023</v>
      </c>
      <c r="B33" s="11">
        <f>RRICC</f>
        <v>134500</v>
      </c>
      <c r="C33" s="7">
        <f>RR_ID</f>
        <v>5</v>
      </c>
      <c r="D33" s="1" t="str">
        <f>RR_SHORT_NAME</f>
        <v>KCS</v>
      </c>
      <c r="E33" s="1" t="str">
        <f>RR_NAME</f>
        <v>Kansas City Southern Railway Company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2023</v>
      </c>
      <c r="B34" s="11">
        <f>RRICC</f>
        <v>134500</v>
      </c>
      <c r="C34" s="7">
        <f>RR_ID</f>
        <v>5</v>
      </c>
      <c r="D34" s="1" t="str">
        <f>RR_SHORT_NAME</f>
        <v>KCS</v>
      </c>
      <c r="E34" s="1" t="str">
        <f>RR_NAME</f>
        <v>Kansas City Southern Railway Company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2023</v>
      </c>
      <c r="B35" s="11">
        <f>RRICC</f>
        <v>134500</v>
      </c>
      <c r="C35" s="7">
        <f>RR_ID</f>
        <v>5</v>
      </c>
      <c r="D35" s="1" t="str">
        <f>RR_SHORT_NAME</f>
        <v>KCS</v>
      </c>
      <c r="E35" s="1" t="str">
        <f>RR_NAME</f>
        <v>Kansas City Southern Railway Company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2023</v>
      </c>
      <c r="B36" s="11">
        <f>RRICC</f>
        <v>134500</v>
      </c>
      <c r="C36" s="7">
        <f>RR_ID</f>
        <v>5</v>
      </c>
      <c r="D36" s="1" t="str">
        <f>RR_SHORT_NAME</f>
        <v>KCS</v>
      </c>
      <c r="E36" s="1" t="str">
        <f>RR_NAME</f>
        <v>Kansas City Southern Railway Company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2023</v>
      </c>
      <c r="B37" s="11">
        <f>RRICC</f>
        <v>134500</v>
      </c>
      <c r="C37" s="7">
        <f>RR_ID</f>
        <v>5</v>
      </c>
      <c r="D37" s="1" t="str">
        <f>RR_SHORT_NAME</f>
        <v>KCS</v>
      </c>
      <c r="E37" s="1" t="str">
        <f>RR_NAME</f>
        <v>Kansas City Southern Railway Company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2023</v>
      </c>
      <c r="B38" s="11">
        <f>RRICC</f>
        <v>134500</v>
      </c>
      <c r="C38" s="7">
        <f>RR_ID</f>
        <v>5</v>
      </c>
      <c r="D38" s="1" t="str">
        <f>RR_SHORT_NAME</f>
        <v>KCS</v>
      </c>
      <c r="E38" s="1" t="str">
        <f>RR_NAME</f>
        <v>Kansas City Southern Railway Company</v>
      </c>
      <c r="F38" s="1" t="s">
        <v>47038</v>
      </c>
      <c r="G38" s="6">
        <f>E1L111C1</f>
        <v>3.2603559407714053</v>
      </c>
    </row>
    <row r="39" spans="1:7" x14ac:dyDescent="0.3">
      <c r="A39" s="11">
        <f>CURRENT_YEAR</f>
        <v>2023</v>
      </c>
      <c r="B39" s="11">
        <f>RRICC</f>
        <v>134500</v>
      </c>
      <c r="C39" s="7">
        <f>RR_ID</f>
        <v>5</v>
      </c>
      <c r="D39" s="1" t="str">
        <f>RR_SHORT_NAME</f>
        <v>KCS</v>
      </c>
      <c r="E39" s="1" t="str">
        <f>RR_NAME</f>
        <v>Kansas City Southern Railway Company</v>
      </c>
      <c r="F39" s="1" t="s">
        <v>47039</v>
      </c>
      <c r="G39" s="6">
        <f>E1L111C2</f>
        <v>0.37446733774377833</v>
      </c>
    </row>
    <row r="40" spans="1:7" x14ac:dyDescent="0.3">
      <c r="A40" s="11">
        <f>CURRENT_YEAR</f>
        <v>2023</v>
      </c>
      <c r="B40" s="11">
        <f>RRICC</f>
        <v>134500</v>
      </c>
      <c r="C40" s="7">
        <f>RR_ID</f>
        <v>5</v>
      </c>
      <c r="D40" s="1" t="str">
        <f>RR_SHORT_NAME</f>
        <v>KCS</v>
      </c>
      <c r="E40" s="1" t="str">
        <f>RR_NAME</f>
        <v>Kansas City Southern Railway Company</v>
      </c>
      <c r="F40" s="1" t="s">
        <v>47040</v>
      </c>
      <c r="G40" s="6">
        <f>E1L111C3</f>
        <v>1.560862411186094</v>
      </c>
    </row>
    <row r="41" spans="1:7" x14ac:dyDescent="0.3">
      <c r="A41" s="11">
        <f>CURRENT_YEAR</f>
        <v>2023</v>
      </c>
      <c r="B41" s="11">
        <f>RRICC</f>
        <v>134500</v>
      </c>
      <c r="C41" s="7">
        <f>RR_ID</f>
        <v>5</v>
      </c>
      <c r="D41" s="1" t="str">
        <f>RR_SHORT_NAME</f>
        <v>KCS</v>
      </c>
      <c r="E41" s="1" t="str">
        <f>RR_NAME</f>
        <v>Kansas City Southern Railway Company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2023</v>
      </c>
      <c r="B42" s="11">
        <f>RRICC</f>
        <v>134500</v>
      </c>
      <c r="C42" s="7">
        <f>RR_ID</f>
        <v>5</v>
      </c>
      <c r="D42" s="1" t="str">
        <f>RR_SHORT_NAME</f>
        <v>KCS</v>
      </c>
      <c r="E42" s="1" t="str">
        <f>RR_NAME</f>
        <v>Kansas City Southern Railway Company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2023</v>
      </c>
      <c r="B43" s="11">
        <f>RRICC</f>
        <v>134500</v>
      </c>
      <c r="C43" s="7">
        <f>RR_ID</f>
        <v>5</v>
      </c>
      <c r="D43" s="1" t="str">
        <f>RR_SHORT_NAME</f>
        <v>KCS</v>
      </c>
      <c r="E43" s="1" t="str">
        <f>RR_NAME</f>
        <v>Kansas City Southern Railway Company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2023</v>
      </c>
      <c r="B44" s="11">
        <f>RRICC</f>
        <v>134500</v>
      </c>
      <c r="C44" s="7">
        <f>RR_ID</f>
        <v>5</v>
      </c>
      <c r="D44" s="1" t="str">
        <f>RR_SHORT_NAME</f>
        <v>KCS</v>
      </c>
      <c r="E44" s="1" t="str">
        <f>RR_NAME</f>
        <v>Kansas City Southern Railway Company</v>
      </c>
      <c r="F44" s="1" t="s">
        <v>47044</v>
      </c>
      <c r="G44" s="6">
        <f>E1L113C1</f>
        <v>0</v>
      </c>
    </row>
    <row r="45" spans="1:7" x14ac:dyDescent="0.3">
      <c r="A45" s="11">
        <f>CURRENT_YEAR</f>
        <v>2023</v>
      </c>
      <c r="B45" s="11">
        <f>RRICC</f>
        <v>134500</v>
      </c>
      <c r="C45" s="7">
        <f>RR_ID</f>
        <v>5</v>
      </c>
      <c r="D45" s="1" t="str">
        <f>RR_SHORT_NAME</f>
        <v>KCS</v>
      </c>
      <c r="E45" s="1" t="str">
        <f>RR_NAME</f>
        <v>Kansas City Southern Railway Company</v>
      </c>
      <c r="F45" s="1" t="s">
        <v>47045</v>
      </c>
      <c r="G45" s="6">
        <f>E1L113C2</f>
        <v>0</v>
      </c>
    </row>
    <row r="46" spans="1:7" x14ac:dyDescent="0.3">
      <c r="A46" s="11">
        <f>CURRENT_YEAR</f>
        <v>2023</v>
      </c>
      <c r="B46" s="11">
        <f>RRICC</f>
        <v>134500</v>
      </c>
      <c r="C46" s="7">
        <f>RR_ID</f>
        <v>5</v>
      </c>
      <c r="D46" s="1" t="str">
        <f>RR_SHORT_NAME</f>
        <v>KCS</v>
      </c>
      <c r="E46" s="1" t="str">
        <f>RR_NAME</f>
        <v>Kansas City Southern Railway Company</v>
      </c>
      <c r="F46" s="1" t="s">
        <v>47046</v>
      </c>
      <c r="G46" s="6">
        <f>E1L113C3</f>
        <v>0</v>
      </c>
    </row>
    <row r="47" spans="1:7" x14ac:dyDescent="0.3">
      <c r="A47" s="11">
        <f>CURRENT_YEAR</f>
        <v>2023</v>
      </c>
      <c r="B47" s="11">
        <f>RRICC</f>
        <v>134500</v>
      </c>
      <c r="C47" s="7">
        <f>RR_ID</f>
        <v>5</v>
      </c>
      <c r="D47" s="1" t="str">
        <f>RR_SHORT_NAME</f>
        <v>KCS</v>
      </c>
      <c r="E47" s="1" t="str">
        <f>RR_NAME</f>
        <v>Kansas City Southern Railway Company</v>
      </c>
      <c r="F47" s="1" t="s">
        <v>47047</v>
      </c>
      <c r="G47" s="6">
        <f>E1L114C1</f>
        <v>0</v>
      </c>
    </row>
    <row r="48" spans="1:7" x14ac:dyDescent="0.3">
      <c r="A48" s="11">
        <f>CURRENT_YEAR</f>
        <v>2023</v>
      </c>
      <c r="B48" s="11">
        <f>RRICC</f>
        <v>134500</v>
      </c>
      <c r="C48" s="7">
        <f>RR_ID</f>
        <v>5</v>
      </c>
      <c r="D48" s="1" t="str">
        <f>RR_SHORT_NAME</f>
        <v>KCS</v>
      </c>
      <c r="E48" s="1" t="str">
        <f>RR_NAME</f>
        <v>Kansas City Southern Railway Company</v>
      </c>
      <c r="F48" s="1" t="s">
        <v>47048</v>
      </c>
      <c r="G48" s="6">
        <f>E1L114C2</f>
        <v>0</v>
      </c>
    </row>
    <row r="49" spans="1:7" x14ac:dyDescent="0.3">
      <c r="A49" s="11">
        <f>CURRENT_YEAR</f>
        <v>2023</v>
      </c>
      <c r="B49" s="11">
        <f>RRICC</f>
        <v>134500</v>
      </c>
      <c r="C49" s="7">
        <f>RR_ID</f>
        <v>5</v>
      </c>
      <c r="D49" s="1" t="str">
        <f>RR_SHORT_NAME</f>
        <v>KCS</v>
      </c>
      <c r="E49" s="1" t="str">
        <f>RR_NAME</f>
        <v>Kansas City Southern Railway Company</v>
      </c>
      <c r="F49" s="1" t="s">
        <v>47049</v>
      </c>
      <c r="G49" s="6">
        <f>E1L114C3</f>
        <v>0</v>
      </c>
    </row>
    <row r="50" spans="1:7" x14ac:dyDescent="0.3">
      <c r="A50" s="11">
        <f>CURRENT_YEAR</f>
        <v>2023</v>
      </c>
      <c r="B50" s="11">
        <f>RRICC</f>
        <v>134500</v>
      </c>
      <c r="C50" s="7">
        <f>RR_ID</f>
        <v>5</v>
      </c>
      <c r="D50" s="1" t="str">
        <f>RR_SHORT_NAME</f>
        <v>KCS</v>
      </c>
      <c r="E50" s="1" t="str">
        <f>RR_NAME</f>
        <v>Kansas City Southern Railway Company</v>
      </c>
      <c r="F50" s="1" t="s">
        <v>47050</v>
      </c>
      <c r="G50" s="6">
        <f>E1L115C1</f>
        <v>0</v>
      </c>
    </row>
    <row r="51" spans="1:7" x14ac:dyDescent="0.3">
      <c r="A51" s="11">
        <f>CURRENT_YEAR</f>
        <v>2023</v>
      </c>
      <c r="B51" s="11">
        <f>RRICC</f>
        <v>134500</v>
      </c>
      <c r="C51" s="7">
        <f>RR_ID</f>
        <v>5</v>
      </c>
      <c r="D51" s="1" t="str">
        <f>RR_SHORT_NAME</f>
        <v>KCS</v>
      </c>
      <c r="E51" s="1" t="str">
        <f>RR_NAME</f>
        <v>Kansas City Southern Railway Company</v>
      </c>
      <c r="F51" s="1" t="s">
        <v>47051</v>
      </c>
      <c r="G51" s="6">
        <f>E1L115C2</f>
        <v>0</v>
      </c>
    </row>
    <row r="52" spans="1:7" x14ac:dyDescent="0.3">
      <c r="A52" s="11">
        <f>CURRENT_YEAR</f>
        <v>2023</v>
      </c>
      <c r="B52" s="11">
        <f>RRICC</f>
        <v>134500</v>
      </c>
      <c r="C52" s="7">
        <f>RR_ID</f>
        <v>5</v>
      </c>
      <c r="D52" s="1" t="str">
        <f>RR_SHORT_NAME</f>
        <v>KCS</v>
      </c>
      <c r="E52" s="1" t="str">
        <f>RR_NAME</f>
        <v>Kansas City Southern Railway Company</v>
      </c>
      <c r="F52" s="1" t="s">
        <v>47052</v>
      </c>
      <c r="G52" s="6">
        <f>E1L115C3</f>
        <v>0</v>
      </c>
    </row>
    <row r="53" spans="1:7" x14ac:dyDescent="0.3">
      <c r="A53" s="11">
        <f>CURRENT_YEAR</f>
        <v>2023</v>
      </c>
      <c r="B53" s="11">
        <f>RRICC</f>
        <v>134500</v>
      </c>
      <c r="C53" s="7">
        <f>RR_ID</f>
        <v>5</v>
      </c>
      <c r="D53" s="1" t="str">
        <f>RR_SHORT_NAME</f>
        <v>KCS</v>
      </c>
      <c r="E53" s="1" t="str">
        <f>RR_NAME</f>
        <v>Kansas City Southern Railway Company</v>
      </c>
      <c r="F53" s="1" t="s">
        <v>47053</v>
      </c>
      <c r="G53" s="6">
        <f>E1L116C1</f>
        <v>0</v>
      </c>
    </row>
    <row r="54" spans="1:7" x14ac:dyDescent="0.3">
      <c r="A54" s="11">
        <f>CURRENT_YEAR</f>
        <v>2023</v>
      </c>
      <c r="B54" s="11">
        <f>RRICC</f>
        <v>134500</v>
      </c>
      <c r="C54" s="7">
        <f>RR_ID</f>
        <v>5</v>
      </c>
      <c r="D54" s="1" t="str">
        <f>RR_SHORT_NAME</f>
        <v>KCS</v>
      </c>
      <c r="E54" s="1" t="str">
        <f>RR_NAME</f>
        <v>Kansas City Southern Railway Company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2023</v>
      </c>
      <c r="B55" s="11">
        <f>RRICC</f>
        <v>134500</v>
      </c>
      <c r="C55" s="7">
        <f>RR_ID</f>
        <v>5</v>
      </c>
      <c r="D55" s="1" t="str">
        <f>RR_SHORT_NAME</f>
        <v>KCS</v>
      </c>
      <c r="E55" s="1" t="str">
        <f>RR_NAME</f>
        <v>Kansas City Southern Railway Company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2023</v>
      </c>
      <c r="B56" s="11">
        <f>RRICC</f>
        <v>134500</v>
      </c>
      <c r="C56" s="7">
        <f>RR_ID</f>
        <v>5</v>
      </c>
      <c r="D56" s="1" t="str">
        <f>RR_SHORT_NAME</f>
        <v>KCS</v>
      </c>
      <c r="E56" s="1" t="str">
        <f>RR_NAME</f>
        <v>Kansas City Southern Railway Company</v>
      </c>
      <c r="F56" s="1" t="s">
        <v>47056</v>
      </c>
      <c r="G56" s="6">
        <f>E1L117C1</f>
        <v>0</v>
      </c>
    </row>
    <row r="57" spans="1:7" x14ac:dyDescent="0.3">
      <c r="A57" s="11">
        <f>CURRENT_YEAR</f>
        <v>2023</v>
      </c>
      <c r="B57" s="11">
        <f>RRICC</f>
        <v>134500</v>
      </c>
      <c r="C57" s="7">
        <f>RR_ID</f>
        <v>5</v>
      </c>
      <c r="D57" s="1" t="str">
        <f>RR_SHORT_NAME</f>
        <v>KCS</v>
      </c>
      <c r="E57" s="1" t="str">
        <f>RR_NAME</f>
        <v>Kansas City Southern Railway Company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2023</v>
      </c>
      <c r="B58" s="11">
        <f>RRICC</f>
        <v>134500</v>
      </c>
      <c r="C58" s="7">
        <f>RR_ID</f>
        <v>5</v>
      </c>
      <c r="D58" s="1" t="str">
        <f>RR_SHORT_NAME</f>
        <v>KCS</v>
      </c>
      <c r="E58" s="1" t="str">
        <f>RR_NAME</f>
        <v>Kansas City Southern Railway Company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2023</v>
      </c>
      <c r="B59" s="11">
        <f>RRICC</f>
        <v>134500</v>
      </c>
      <c r="C59" s="7">
        <f>RR_ID</f>
        <v>5</v>
      </c>
      <c r="D59" s="1" t="str">
        <f>RR_SHORT_NAME</f>
        <v>KCS</v>
      </c>
      <c r="E59" s="1" t="str">
        <f>RR_NAME</f>
        <v>Kansas City Southern Railway Company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2023</v>
      </c>
      <c r="B60" s="11">
        <f>RRICC</f>
        <v>134500</v>
      </c>
      <c r="C60" s="7">
        <f>RR_ID</f>
        <v>5</v>
      </c>
      <c r="D60" s="1" t="str">
        <f>RR_SHORT_NAME</f>
        <v>KCS</v>
      </c>
      <c r="E60" s="1" t="str">
        <f>RR_NAME</f>
        <v>Kansas City Southern Railway Company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2023</v>
      </c>
      <c r="B61" s="11">
        <f>RRICC</f>
        <v>134500</v>
      </c>
      <c r="C61" s="7">
        <f>RR_ID</f>
        <v>5</v>
      </c>
      <c r="D61" s="1" t="str">
        <f>RR_SHORT_NAME</f>
        <v>KCS</v>
      </c>
      <c r="E61" s="1" t="str">
        <f>RR_NAME</f>
        <v>Kansas City Southern Railway Company</v>
      </c>
      <c r="F61" s="1" t="s">
        <v>47061</v>
      </c>
      <c r="G61" s="6">
        <f>E1L118C3</f>
        <v>0</v>
      </c>
    </row>
    <row r="62" spans="1:7" x14ac:dyDescent="0.3">
      <c r="A62" s="11">
        <f>CURRENT_YEAR</f>
        <v>2023</v>
      </c>
      <c r="B62" s="11">
        <f>RRICC</f>
        <v>134500</v>
      </c>
      <c r="C62" s="7">
        <f>RR_ID</f>
        <v>5</v>
      </c>
      <c r="D62" s="1" t="str">
        <f>RR_SHORT_NAME</f>
        <v>KCS</v>
      </c>
      <c r="E62" s="1" t="str">
        <f>RR_NAME</f>
        <v>Kansas City Southern Railway Company</v>
      </c>
      <c r="F62" s="1" t="s">
        <v>47062</v>
      </c>
      <c r="G62" s="6">
        <f>E1L119C1</f>
        <v>4.5745162755509856</v>
      </c>
    </row>
    <row r="63" spans="1:7" x14ac:dyDescent="0.3">
      <c r="A63" s="11">
        <f>CURRENT_YEAR</f>
        <v>2023</v>
      </c>
      <c r="B63" s="11">
        <f>RRICC</f>
        <v>134500</v>
      </c>
      <c r="C63" s="7">
        <f>RR_ID</f>
        <v>5</v>
      </c>
      <c r="D63" s="1" t="str">
        <f>RR_SHORT_NAME</f>
        <v>KCS</v>
      </c>
      <c r="E63" s="1" t="str">
        <f>RR_NAME</f>
        <v>Kansas City Southern Railway Company</v>
      </c>
      <c r="F63" s="1" t="s">
        <v>47063</v>
      </c>
      <c r="G63" s="6">
        <f>E1L119C2</f>
        <v>-0.73452371865257837</v>
      </c>
    </row>
    <row r="64" spans="1:7" x14ac:dyDescent="0.3">
      <c r="A64" s="11">
        <f>CURRENT_YEAR</f>
        <v>2023</v>
      </c>
      <c r="B64" s="11">
        <f>RRICC</f>
        <v>134500</v>
      </c>
      <c r="C64" s="7">
        <f>RR_ID</f>
        <v>5</v>
      </c>
      <c r="D64" s="1" t="str">
        <f>RR_SHORT_NAME</f>
        <v>KCS</v>
      </c>
      <c r="E64" s="1" t="str">
        <f>RR_NAME</f>
        <v>Kansas City Southern Railway Company</v>
      </c>
      <c r="F64" s="1" t="s">
        <v>47064</v>
      </c>
      <c r="G64" s="6">
        <f>E1L119C3</f>
        <v>0.11364828978154733</v>
      </c>
    </row>
    <row r="65" spans="1:7" x14ac:dyDescent="0.3">
      <c r="A65" s="11">
        <f>CURRENT_YEAR</f>
        <v>2023</v>
      </c>
      <c r="B65" s="11">
        <f>RRICC</f>
        <v>134500</v>
      </c>
      <c r="C65" s="7">
        <f>RR_ID</f>
        <v>5</v>
      </c>
      <c r="D65" s="1" t="str">
        <f>RR_SHORT_NAME</f>
        <v>KCS</v>
      </c>
      <c r="E65" s="1" t="str">
        <f>RR_NAME</f>
        <v>Kansas City Southern Railway Company</v>
      </c>
      <c r="F65" s="1" t="s">
        <v>47065</v>
      </c>
      <c r="G65" s="6">
        <f>E1L120C1</f>
        <v>4.8469966978029406</v>
      </c>
    </row>
    <row r="66" spans="1:7" x14ac:dyDescent="0.3">
      <c r="A66" s="11">
        <f>CURRENT_YEAR</f>
        <v>2023</v>
      </c>
      <c r="B66" s="11">
        <f>RRICC</f>
        <v>134500</v>
      </c>
      <c r="C66" s="7">
        <f>RR_ID</f>
        <v>5</v>
      </c>
      <c r="D66" s="1" t="str">
        <f>RR_SHORT_NAME</f>
        <v>KCS</v>
      </c>
      <c r="E66" s="1" t="str">
        <f>RR_NAME</f>
        <v>Kansas City Southern Railway Company</v>
      </c>
      <c r="F66" s="1" t="s">
        <v>47066</v>
      </c>
      <c r="G66" s="6">
        <f>E1L120C2</f>
        <v>3.2478170176951644</v>
      </c>
    </row>
    <row r="67" spans="1:7" x14ac:dyDescent="0.3">
      <c r="A67" s="11">
        <f>CURRENT_YEAR</f>
        <v>2023</v>
      </c>
      <c r="B67" s="11">
        <f>RRICC</f>
        <v>134500</v>
      </c>
      <c r="C67" s="7">
        <f>RR_ID</f>
        <v>5</v>
      </c>
      <c r="D67" s="1" t="str">
        <f>RR_SHORT_NAME</f>
        <v>KCS</v>
      </c>
      <c r="E67" s="1" t="str">
        <f>RR_NAME</f>
        <v>Kansas City Southern Railway Company</v>
      </c>
      <c r="F67" s="1" t="s">
        <v>47067</v>
      </c>
      <c r="G67" s="6">
        <f>E1L120C3</f>
        <v>6.0190338382963455</v>
      </c>
    </row>
    <row r="68" spans="1:7" x14ac:dyDescent="0.3">
      <c r="A68" s="11">
        <f>CURRENT_YEAR</f>
        <v>2023</v>
      </c>
      <c r="B68" s="11">
        <f>RRICC</f>
        <v>134500</v>
      </c>
      <c r="C68" s="7">
        <f>RR_ID</f>
        <v>5</v>
      </c>
      <c r="D68" s="1" t="str">
        <f>RR_SHORT_NAME</f>
        <v>KCS</v>
      </c>
      <c r="E68" s="1" t="str">
        <f>RR_NAME</f>
        <v>Kansas City Southern Railway Company</v>
      </c>
      <c r="F68" s="1" t="s">
        <v>47068</v>
      </c>
      <c r="G68" s="6">
        <f>E1L121C1</f>
        <v>100.18327559778429</v>
      </c>
    </row>
    <row r="69" spans="1:7" x14ac:dyDescent="0.3">
      <c r="A69" s="11">
        <f>CURRENT_YEAR</f>
        <v>2023</v>
      </c>
      <c r="B69" s="11">
        <f>RRICC</f>
        <v>134500</v>
      </c>
      <c r="C69" s="7">
        <f>RR_ID</f>
        <v>5</v>
      </c>
      <c r="D69" s="1" t="str">
        <f>RR_SHORT_NAME</f>
        <v>KCS</v>
      </c>
      <c r="E69" s="1" t="str">
        <f>RR_NAME</f>
        <v>Kansas City Southern Railway Company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2023</v>
      </c>
      <c r="B70" s="11">
        <f>RRICC</f>
        <v>134500</v>
      </c>
      <c r="C70" s="7">
        <f>RR_ID</f>
        <v>5</v>
      </c>
      <c r="D70" s="1" t="str">
        <f>RR_SHORT_NAME</f>
        <v>KCS</v>
      </c>
      <c r="E70" s="1" t="str">
        <f>RR_NAME</f>
        <v>Kansas City Southern Railway Company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2023</v>
      </c>
      <c r="B71" s="11">
        <f>RRICC</f>
        <v>134500</v>
      </c>
      <c r="C71" s="7">
        <f>RR_ID</f>
        <v>5</v>
      </c>
      <c r="D71" s="1" t="str">
        <f>RR_SHORT_NAME</f>
        <v>KCS</v>
      </c>
      <c r="E71" s="1" t="str">
        <f>RR_NAME</f>
        <v>Kansas City Southern Railway Company</v>
      </c>
      <c r="F71" s="1" t="s">
        <v>47071</v>
      </c>
      <c r="G71" s="6">
        <f>E1L122C1</f>
        <v>0</v>
      </c>
    </row>
    <row r="72" spans="1:7" x14ac:dyDescent="0.3">
      <c r="A72" s="11">
        <f>CURRENT_YEAR</f>
        <v>2023</v>
      </c>
      <c r="B72" s="11">
        <f>RRICC</f>
        <v>134500</v>
      </c>
      <c r="C72" s="7">
        <f>RR_ID</f>
        <v>5</v>
      </c>
      <c r="D72" s="1" t="str">
        <f>RR_SHORT_NAME</f>
        <v>KCS</v>
      </c>
      <c r="E72" s="1" t="str">
        <f>RR_NAME</f>
        <v>Kansas City Southern Railway Company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2023</v>
      </c>
      <c r="B73" s="11">
        <f>RRICC</f>
        <v>134500</v>
      </c>
      <c r="C73" s="7">
        <f>RR_ID</f>
        <v>5</v>
      </c>
      <c r="D73" s="1" t="str">
        <f>RR_SHORT_NAME</f>
        <v>KCS</v>
      </c>
      <c r="E73" s="1" t="str">
        <f>RR_NAME</f>
        <v>Kansas City Southern Railway Company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2023</v>
      </c>
      <c r="B74" s="11">
        <f>RRICC</f>
        <v>134500</v>
      </c>
      <c r="C74" s="7">
        <f>RR_ID</f>
        <v>5</v>
      </c>
      <c r="D74" s="1" t="str">
        <f>RR_SHORT_NAME</f>
        <v>KCS</v>
      </c>
      <c r="E74" s="1" t="str">
        <f>RR_NAME</f>
        <v>Kansas City Southern Railway Company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2023</v>
      </c>
      <c r="B75" s="11">
        <f>RRICC</f>
        <v>134500</v>
      </c>
      <c r="C75" s="7">
        <f>RR_ID</f>
        <v>5</v>
      </c>
      <c r="D75" s="1" t="str">
        <f>RR_SHORT_NAME</f>
        <v>KCS</v>
      </c>
      <c r="E75" s="1" t="str">
        <f>RR_NAME</f>
        <v>Kansas City Southern Railway Company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2023</v>
      </c>
      <c r="B76" s="11">
        <f>RRICC</f>
        <v>134500</v>
      </c>
      <c r="C76" s="7">
        <f>RR_ID</f>
        <v>5</v>
      </c>
      <c r="D76" s="1" t="str">
        <f>RR_SHORT_NAME</f>
        <v>KCS</v>
      </c>
      <c r="E76" s="1" t="str">
        <f>RR_NAME</f>
        <v>Kansas City Southern Railway Company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2023</v>
      </c>
      <c r="B77" s="11">
        <f>RRICC</f>
        <v>134500</v>
      </c>
      <c r="C77" s="7">
        <f>RR_ID</f>
        <v>5</v>
      </c>
      <c r="D77" s="1" t="str">
        <f>RR_SHORT_NAME</f>
        <v>KCS</v>
      </c>
      <c r="E77" s="1" t="str">
        <f>RR_NAME</f>
        <v>Kansas City Southern Railway Company</v>
      </c>
      <c r="F77" s="1" t="s">
        <v>47077</v>
      </c>
      <c r="G77" s="6">
        <f>E1L201C4</f>
        <v>0</v>
      </c>
    </row>
    <row r="78" spans="1:7" x14ac:dyDescent="0.3">
      <c r="A78" s="11">
        <f>CURRENT_YEAR</f>
        <v>2023</v>
      </c>
      <c r="B78" s="11">
        <f>RRICC</f>
        <v>134500</v>
      </c>
      <c r="C78" s="7">
        <f>RR_ID</f>
        <v>5</v>
      </c>
      <c r="D78" s="1" t="str">
        <f>RR_SHORT_NAME</f>
        <v>KCS</v>
      </c>
      <c r="E78" s="1" t="str">
        <f>RR_NAME</f>
        <v>Kansas City Southern Railway Company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2023</v>
      </c>
      <c r="B79" s="11">
        <f>RRICC</f>
        <v>134500</v>
      </c>
      <c r="C79" s="7">
        <f>RR_ID</f>
        <v>5</v>
      </c>
      <c r="D79" s="1" t="str">
        <f>RR_SHORT_NAME</f>
        <v>KCS</v>
      </c>
      <c r="E79" s="1" t="str">
        <f>RR_NAME</f>
        <v>Kansas City Southern Railway Company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2023</v>
      </c>
      <c r="B80" s="11">
        <f>RRICC</f>
        <v>134500</v>
      </c>
      <c r="C80" s="7">
        <f>RR_ID</f>
        <v>5</v>
      </c>
      <c r="D80" s="1" t="str">
        <f>RR_SHORT_NAME</f>
        <v>KCS</v>
      </c>
      <c r="E80" s="1" t="str">
        <f>RR_NAME</f>
        <v>Kansas City Southern Railway Company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2023</v>
      </c>
      <c r="B81" s="11">
        <f>RRICC</f>
        <v>134500</v>
      </c>
      <c r="C81" s="7">
        <f>RR_ID</f>
        <v>5</v>
      </c>
      <c r="D81" s="1" t="str">
        <f>RR_SHORT_NAME</f>
        <v>KCS</v>
      </c>
      <c r="E81" s="1" t="str">
        <f>RR_NAME</f>
        <v>Kansas City Southern Railway Company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2023</v>
      </c>
      <c r="B82" s="11">
        <f>RRICC</f>
        <v>134500</v>
      </c>
      <c r="C82" s="7">
        <f>RR_ID</f>
        <v>5</v>
      </c>
      <c r="D82" s="1" t="str">
        <f>RR_SHORT_NAME</f>
        <v>KCS</v>
      </c>
      <c r="E82" s="1" t="str">
        <f>RR_NAME</f>
        <v>Kansas City Southern Railway Company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2023</v>
      </c>
      <c r="B83" s="11">
        <f>RRICC</f>
        <v>134500</v>
      </c>
      <c r="C83" s="7">
        <f>RR_ID</f>
        <v>5</v>
      </c>
      <c r="D83" s="1" t="str">
        <f>RR_SHORT_NAME</f>
        <v>KCS</v>
      </c>
      <c r="E83" s="1" t="str">
        <f>RR_NAME</f>
        <v>Kansas City Southern Railway Company</v>
      </c>
      <c r="F83" s="1" t="s">
        <v>47083</v>
      </c>
      <c r="G83" s="6">
        <f>E1L201C10</f>
        <v>0</v>
      </c>
    </row>
    <row r="84" spans="1:7" x14ac:dyDescent="0.3">
      <c r="A84" s="11">
        <f>CURRENT_YEAR</f>
        <v>2023</v>
      </c>
      <c r="B84" s="11">
        <f>RRICC</f>
        <v>134500</v>
      </c>
      <c r="C84" s="7">
        <f>RR_ID</f>
        <v>5</v>
      </c>
      <c r="D84" s="1" t="str">
        <f>RR_SHORT_NAME</f>
        <v>KCS</v>
      </c>
      <c r="E84" s="1" t="str">
        <f>RR_NAME</f>
        <v>Kansas City Southern Railway Company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2023</v>
      </c>
      <c r="B85" s="11">
        <f>RRICC</f>
        <v>134500</v>
      </c>
      <c r="C85" s="7">
        <f>RR_ID</f>
        <v>5</v>
      </c>
      <c r="D85" s="1" t="str">
        <f>RR_SHORT_NAME</f>
        <v>KCS</v>
      </c>
      <c r="E85" s="1" t="str">
        <f>RR_NAME</f>
        <v>Kansas City Southern Railway Company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2023</v>
      </c>
      <c r="B86" s="11">
        <f>RRICC</f>
        <v>134500</v>
      </c>
      <c r="C86" s="7">
        <f>RR_ID</f>
        <v>5</v>
      </c>
      <c r="D86" s="1" t="str">
        <f>RR_SHORT_NAME</f>
        <v>KCS</v>
      </c>
      <c r="E86" s="1" t="str">
        <f>RR_NAME</f>
        <v>Kansas City Southern Railway Company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2023</v>
      </c>
      <c r="B87" s="11">
        <f>RRICC</f>
        <v>134500</v>
      </c>
      <c r="C87" s="7">
        <f>RR_ID</f>
        <v>5</v>
      </c>
      <c r="D87" s="1" t="str">
        <f>RR_SHORT_NAME</f>
        <v>KCS</v>
      </c>
      <c r="E87" s="1" t="str">
        <f>RR_NAME</f>
        <v>Kansas City Southern Railway Company</v>
      </c>
      <c r="F87" s="1" t="s">
        <v>47087</v>
      </c>
      <c r="G87" s="6">
        <f>E1L202C1</f>
        <v>0</v>
      </c>
    </row>
    <row r="88" spans="1:7" x14ac:dyDescent="0.3">
      <c r="A88" s="11">
        <f>CURRENT_YEAR</f>
        <v>2023</v>
      </c>
      <c r="B88" s="11">
        <f>RRICC</f>
        <v>134500</v>
      </c>
      <c r="C88" s="7">
        <f>RR_ID</f>
        <v>5</v>
      </c>
      <c r="D88" s="1" t="str">
        <f>RR_SHORT_NAME</f>
        <v>KCS</v>
      </c>
      <c r="E88" s="1" t="str">
        <f>RR_NAME</f>
        <v>Kansas City Southern Railway Company</v>
      </c>
      <c r="F88" s="1" t="s">
        <v>47088</v>
      </c>
      <c r="G88" s="6">
        <f>E1L202C2</f>
        <v>-3.9113487338931177E-2</v>
      </c>
    </row>
    <row r="89" spans="1:7" x14ac:dyDescent="0.3">
      <c r="A89" s="11">
        <f>CURRENT_YEAR</f>
        <v>2023</v>
      </c>
      <c r="B89" s="11">
        <f>RRICC</f>
        <v>134500</v>
      </c>
      <c r="C89" s="7">
        <f>RR_ID</f>
        <v>5</v>
      </c>
      <c r="D89" s="1" t="str">
        <f>RR_SHORT_NAME</f>
        <v>KCS</v>
      </c>
      <c r="E89" s="1" t="str">
        <f>RR_NAME</f>
        <v>Kansas City Southern Railway Company</v>
      </c>
      <c r="F89" s="1" t="s">
        <v>47089</v>
      </c>
      <c r="G89" s="6">
        <f>E1L202C3</f>
        <v>0</v>
      </c>
    </row>
    <row r="90" spans="1:7" x14ac:dyDescent="0.3">
      <c r="A90" s="11">
        <f>CURRENT_YEAR</f>
        <v>2023</v>
      </c>
      <c r="B90" s="11">
        <f>RRICC</f>
        <v>134500</v>
      </c>
      <c r="C90" s="7">
        <f>RR_ID</f>
        <v>5</v>
      </c>
      <c r="D90" s="1" t="str">
        <f>RR_SHORT_NAME</f>
        <v>KCS</v>
      </c>
      <c r="E90" s="1" t="str">
        <f>RR_NAME</f>
        <v>Kansas City Southern Railway Company</v>
      </c>
      <c r="F90" s="1" t="s">
        <v>47090</v>
      </c>
      <c r="G90" s="6">
        <f>E1L202C4</f>
        <v>0</v>
      </c>
    </row>
    <row r="91" spans="1:7" x14ac:dyDescent="0.3">
      <c r="A91" s="11">
        <f>CURRENT_YEAR</f>
        <v>2023</v>
      </c>
      <c r="B91" s="11">
        <f>RRICC</f>
        <v>134500</v>
      </c>
      <c r="C91" s="7">
        <f>RR_ID</f>
        <v>5</v>
      </c>
      <c r="D91" s="1" t="str">
        <f>RR_SHORT_NAME</f>
        <v>KCS</v>
      </c>
      <c r="E91" s="1" t="str">
        <f>RR_NAME</f>
        <v>Kansas City Southern Railway Company</v>
      </c>
      <c r="F91" s="1" t="s">
        <v>47091</v>
      </c>
      <c r="G91" s="6">
        <f>E1L202C5</f>
        <v>-0.1016950670812211</v>
      </c>
    </row>
    <row r="92" spans="1:7" x14ac:dyDescent="0.3">
      <c r="A92" s="11">
        <f>CURRENT_YEAR</f>
        <v>2023</v>
      </c>
      <c r="B92" s="11">
        <f>RRICC</f>
        <v>134500</v>
      </c>
      <c r="C92" s="7">
        <f>RR_ID</f>
        <v>5</v>
      </c>
      <c r="D92" s="1" t="str">
        <f>RR_SHORT_NAME</f>
        <v>KCS</v>
      </c>
      <c r="E92" s="1" t="str">
        <f>RR_NAME</f>
        <v>Kansas City Southern Railway Company</v>
      </c>
      <c r="F92" s="1" t="s">
        <v>47092</v>
      </c>
      <c r="G92" s="6">
        <f>E1L202C6</f>
        <v>0</v>
      </c>
    </row>
    <row r="93" spans="1:7" x14ac:dyDescent="0.3">
      <c r="A93" s="11">
        <f>CURRENT_YEAR</f>
        <v>2023</v>
      </c>
      <c r="B93" s="11">
        <f>RRICC</f>
        <v>134500</v>
      </c>
      <c r="C93" s="7">
        <f>RR_ID</f>
        <v>5</v>
      </c>
      <c r="D93" s="1" t="str">
        <f>RR_SHORT_NAME</f>
        <v>KCS</v>
      </c>
      <c r="E93" s="1" t="str">
        <f>RR_NAME</f>
        <v>Kansas City Southern Railway Company</v>
      </c>
      <c r="F93" s="1" t="s">
        <v>47093</v>
      </c>
      <c r="G93" s="6">
        <f>E1L202C7</f>
        <v>0</v>
      </c>
    </row>
    <row r="94" spans="1:7" x14ac:dyDescent="0.3">
      <c r="A94" s="11">
        <f>CURRENT_YEAR</f>
        <v>2023</v>
      </c>
      <c r="B94" s="11">
        <f>RRICC</f>
        <v>134500</v>
      </c>
      <c r="C94" s="7">
        <f>RR_ID</f>
        <v>5</v>
      </c>
      <c r="D94" s="1" t="str">
        <f>RR_SHORT_NAME</f>
        <v>KCS</v>
      </c>
      <c r="E94" s="1" t="str">
        <f>RR_NAME</f>
        <v>Kansas City Southern Railway Company</v>
      </c>
      <c r="F94" s="1" t="s">
        <v>47094</v>
      </c>
      <c r="G94" s="6">
        <f>E1L202C8</f>
        <v>-19.340528060292367</v>
      </c>
    </row>
    <row r="95" spans="1:7" x14ac:dyDescent="0.3">
      <c r="A95" s="11">
        <f>CURRENT_YEAR</f>
        <v>2023</v>
      </c>
      <c r="B95" s="11">
        <f>RRICC</f>
        <v>134500</v>
      </c>
      <c r="C95" s="7">
        <f>RR_ID</f>
        <v>5</v>
      </c>
      <c r="D95" s="1" t="str">
        <f>RR_SHORT_NAME</f>
        <v>KCS</v>
      </c>
      <c r="E95" s="1" t="str">
        <f>RR_NAME</f>
        <v>Kansas City Southern Railway Company</v>
      </c>
      <c r="F95" s="1" t="s">
        <v>47095</v>
      </c>
      <c r="G95" s="6">
        <f>E1L202C9</f>
        <v>0</v>
      </c>
    </row>
    <row r="96" spans="1:7" x14ac:dyDescent="0.3">
      <c r="A96" s="11">
        <f>CURRENT_YEAR</f>
        <v>2023</v>
      </c>
      <c r="B96" s="11">
        <f>RRICC</f>
        <v>134500</v>
      </c>
      <c r="C96" s="7">
        <f>RR_ID</f>
        <v>5</v>
      </c>
      <c r="D96" s="1" t="str">
        <f>RR_SHORT_NAME</f>
        <v>KCS</v>
      </c>
      <c r="E96" s="1" t="str">
        <f>RR_NAME</f>
        <v>Kansas City Southern Railway Company</v>
      </c>
      <c r="F96" s="1" t="s">
        <v>47096</v>
      </c>
      <c r="G96" s="6">
        <f>E1L202C10</f>
        <v>0</v>
      </c>
    </row>
    <row r="97" spans="1:7" x14ac:dyDescent="0.3">
      <c r="A97" s="11">
        <f>CURRENT_YEAR</f>
        <v>2023</v>
      </c>
      <c r="B97" s="11">
        <f>RRICC</f>
        <v>134500</v>
      </c>
      <c r="C97" s="7">
        <f>RR_ID</f>
        <v>5</v>
      </c>
      <c r="D97" s="1" t="str">
        <f>RR_SHORT_NAME</f>
        <v>KCS</v>
      </c>
      <c r="E97" s="1" t="str">
        <f>RR_NAME</f>
        <v>Kansas City Southern Railway Company</v>
      </c>
      <c r="F97" s="1" t="s">
        <v>47097</v>
      </c>
      <c r="G97" s="6">
        <f>E1L202C11</f>
        <v>-19.340528060292367</v>
      </c>
    </row>
    <row r="98" spans="1:7" x14ac:dyDescent="0.3">
      <c r="A98" s="11">
        <f>CURRENT_YEAR</f>
        <v>2023</v>
      </c>
      <c r="B98" s="11">
        <f>RRICC</f>
        <v>134500</v>
      </c>
      <c r="C98" s="7">
        <f>RR_ID</f>
        <v>5</v>
      </c>
      <c r="D98" s="1" t="str">
        <f>RR_SHORT_NAME</f>
        <v>KCS</v>
      </c>
      <c r="E98" s="1" t="str">
        <f>RR_NAME</f>
        <v>Kansas City Southern Railway Company</v>
      </c>
      <c r="F98" s="1" t="s">
        <v>47098</v>
      </c>
      <c r="G98" s="6">
        <f>E1L202C12</f>
        <v>0</v>
      </c>
    </row>
    <row r="99" spans="1:7" x14ac:dyDescent="0.3">
      <c r="A99" s="11">
        <f>CURRENT_YEAR</f>
        <v>2023</v>
      </c>
      <c r="B99" s="11">
        <f>RRICC</f>
        <v>134500</v>
      </c>
      <c r="C99" s="7">
        <f>RR_ID</f>
        <v>5</v>
      </c>
      <c r="D99" s="1" t="str">
        <f>RR_SHORT_NAME</f>
        <v>KCS</v>
      </c>
      <c r="E99" s="1" t="str">
        <f>RR_NAME</f>
        <v>Kansas City Southern Railway Company</v>
      </c>
      <c r="F99" s="1" t="s">
        <v>47099</v>
      </c>
      <c r="G99" s="6">
        <f>E1L202C13</f>
        <v>0.38600283016294185</v>
      </c>
    </row>
    <row r="100" spans="1:7" x14ac:dyDescent="0.3">
      <c r="A100" s="11">
        <f>CURRENT_YEAR</f>
        <v>2023</v>
      </c>
      <c r="B100" s="11">
        <f>RRICC</f>
        <v>134500</v>
      </c>
      <c r="C100" s="7">
        <f>RR_ID</f>
        <v>5</v>
      </c>
      <c r="D100" s="1" t="str">
        <f>RR_SHORT_NAME</f>
        <v>KCS</v>
      </c>
      <c r="E100" s="1" t="str">
        <f>RR_NAME</f>
        <v>Kansas City Southern Railway Company</v>
      </c>
      <c r="F100" s="1" t="s">
        <v>47100</v>
      </c>
      <c r="G100" s="6">
        <f>E1L203C1</f>
        <v>0.11577013026934983</v>
      </c>
    </row>
    <row r="101" spans="1:7" x14ac:dyDescent="0.3">
      <c r="A101" s="11">
        <f>CURRENT_YEAR</f>
        <v>2023</v>
      </c>
      <c r="B101" s="11">
        <f>RRICC</f>
        <v>134500</v>
      </c>
      <c r="C101" s="7">
        <f>RR_ID</f>
        <v>5</v>
      </c>
      <c r="D101" s="1" t="str">
        <f>RR_SHORT_NAME</f>
        <v>KCS</v>
      </c>
      <c r="E101" s="1" t="str">
        <f>RR_NAME</f>
        <v>Kansas City Southern Railway Company</v>
      </c>
      <c r="F101" s="1" t="s">
        <v>47101</v>
      </c>
      <c r="G101" s="6">
        <f>E1L203C2</f>
        <v>-1.7282147030682836E-2</v>
      </c>
    </row>
    <row r="102" spans="1:7" x14ac:dyDescent="0.3">
      <c r="A102" s="11">
        <f>CURRENT_YEAR</f>
        <v>2023</v>
      </c>
      <c r="B102" s="11">
        <f>RRICC</f>
        <v>134500</v>
      </c>
      <c r="C102" s="7">
        <f>RR_ID</f>
        <v>5</v>
      </c>
      <c r="D102" s="1" t="str">
        <f>RR_SHORT_NAME</f>
        <v>KCS</v>
      </c>
      <c r="E102" s="1" t="str">
        <f>RR_NAME</f>
        <v>Kansas City Southern Railway Company</v>
      </c>
      <c r="F102" s="1" t="s">
        <v>47102</v>
      </c>
      <c r="G102" s="6">
        <f>E1L203C3</f>
        <v>7.5089558329075268E-2</v>
      </c>
    </row>
    <row r="103" spans="1:7" x14ac:dyDescent="0.3">
      <c r="A103" s="11">
        <f>CURRENT_YEAR</f>
        <v>2023</v>
      </c>
      <c r="B103" s="11">
        <f>RRICC</f>
        <v>134500</v>
      </c>
      <c r="C103" s="7">
        <f>RR_ID</f>
        <v>5</v>
      </c>
      <c r="D103" s="1" t="str">
        <f>RR_SHORT_NAME</f>
        <v>KCS</v>
      </c>
      <c r="E103" s="1" t="str">
        <f>RR_NAME</f>
        <v>Kansas City Southern Railway Company</v>
      </c>
      <c r="F103" s="1" t="s">
        <v>47103</v>
      </c>
      <c r="G103" s="6">
        <f>E1L203C4</f>
        <v>0.30100233870030985</v>
      </c>
    </row>
    <row r="104" spans="1:7" x14ac:dyDescent="0.3">
      <c r="A104" s="11">
        <f>CURRENT_YEAR</f>
        <v>2023</v>
      </c>
      <c r="B104" s="11">
        <f>RRICC</f>
        <v>134500</v>
      </c>
      <c r="C104" s="7">
        <f>RR_ID</f>
        <v>5</v>
      </c>
      <c r="D104" s="1" t="str">
        <f>RR_SHORT_NAME</f>
        <v>KCS</v>
      </c>
      <c r="E104" s="1" t="str">
        <f>RR_NAME</f>
        <v>Kansas City Southern Railway Company</v>
      </c>
      <c r="F104" s="1" t="s">
        <v>47104</v>
      </c>
      <c r="G104" s="6">
        <f>E1L203C5</f>
        <v>-4.4933582279775175E-2</v>
      </c>
    </row>
    <row r="105" spans="1:7" x14ac:dyDescent="0.3">
      <c r="A105" s="11">
        <f>CURRENT_YEAR</f>
        <v>2023</v>
      </c>
      <c r="B105" s="11">
        <f>RRICC</f>
        <v>134500</v>
      </c>
      <c r="C105" s="7">
        <f>RR_ID</f>
        <v>5</v>
      </c>
      <c r="D105" s="1" t="str">
        <f>RR_SHORT_NAME</f>
        <v>KCS</v>
      </c>
      <c r="E105" s="1" t="str">
        <f>RR_NAME</f>
        <v>Kansas City Southern Railway Company</v>
      </c>
      <c r="F105" s="1" t="s">
        <v>47105</v>
      </c>
      <c r="G105" s="6">
        <f>E1L203C6</f>
        <v>0.19523285165559592</v>
      </c>
    </row>
    <row r="106" spans="1:7" x14ac:dyDescent="0.3">
      <c r="A106" s="11">
        <f>CURRENT_YEAR</f>
        <v>2023</v>
      </c>
      <c r="B106" s="11">
        <f>RRICC</f>
        <v>134500</v>
      </c>
      <c r="C106" s="7">
        <f>RR_ID</f>
        <v>5</v>
      </c>
      <c r="D106" s="1" t="str">
        <f>RR_SHORT_NAME</f>
        <v>KCS</v>
      </c>
      <c r="E106" s="1" t="str">
        <f>RR_NAME</f>
        <v>Kansas City Southern Railway Company</v>
      </c>
      <c r="F106" s="1" t="s">
        <v>47106</v>
      </c>
      <c r="G106" s="6">
        <f>E1L203C7</f>
        <v>11.182275383444688</v>
      </c>
    </row>
    <row r="107" spans="1:7" x14ac:dyDescent="0.3">
      <c r="A107" s="11">
        <f>CURRENT_YEAR</f>
        <v>2023</v>
      </c>
      <c r="B107" s="11">
        <f>RRICC</f>
        <v>134500</v>
      </c>
      <c r="C107" s="7">
        <f>RR_ID</f>
        <v>5</v>
      </c>
      <c r="D107" s="1" t="str">
        <f>RR_SHORT_NAME</f>
        <v>KCS</v>
      </c>
      <c r="E107" s="1" t="str">
        <f>RR_NAME</f>
        <v>Kansas City Southern Railway Company</v>
      </c>
      <c r="F107" s="1" t="s">
        <v>47107</v>
      </c>
      <c r="G107" s="6">
        <f>E1L203C8</f>
        <v>-8.9106656065716479</v>
      </c>
    </row>
    <row r="108" spans="1:7" x14ac:dyDescent="0.3">
      <c r="A108" s="11">
        <f>CURRENT_YEAR</f>
        <v>2023</v>
      </c>
      <c r="B108" s="11">
        <f>RRICC</f>
        <v>134500</v>
      </c>
      <c r="C108" s="7">
        <f>RR_ID</f>
        <v>5</v>
      </c>
      <c r="D108" s="1" t="str">
        <f>RR_SHORT_NAME</f>
        <v>KCS</v>
      </c>
      <c r="E108" s="1" t="str">
        <f>RR_NAME</f>
        <v>Kansas City Southern Railway Company</v>
      </c>
      <c r="F108" s="1" t="s">
        <v>47108</v>
      </c>
      <c r="G108" s="6">
        <f>E1L203C9</f>
        <v>10.833300121757285</v>
      </c>
    </row>
    <row r="109" spans="1:7" x14ac:dyDescent="0.3">
      <c r="A109" s="11">
        <f>CURRENT_YEAR</f>
        <v>2023</v>
      </c>
      <c r="B109" s="11">
        <f>RRICC</f>
        <v>134500</v>
      </c>
      <c r="C109" s="7">
        <f>RR_ID</f>
        <v>5</v>
      </c>
      <c r="D109" s="1" t="str">
        <f>RR_SHORT_NAME</f>
        <v>KCS</v>
      </c>
      <c r="E109" s="1" t="str">
        <f>RR_NAME</f>
        <v>Kansas City Southern Railway Company</v>
      </c>
      <c r="F109" s="1" t="s">
        <v>47109</v>
      </c>
      <c r="G109" s="6">
        <f>E1L203C10</f>
        <v>11.18227538344469</v>
      </c>
    </row>
    <row r="110" spans="1:7" x14ac:dyDescent="0.3">
      <c r="A110" s="11">
        <f>CURRENT_YEAR</f>
        <v>2023</v>
      </c>
      <c r="B110" s="11">
        <f>RRICC</f>
        <v>134500</v>
      </c>
      <c r="C110" s="7">
        <f>RR_ID</f>
        <v>5</v>
      </c>
      <c r="D110" s="1" t="str">
        <f>RR_SHORT_NAME</f>
        <v>KCS</v>
      </c>
      <c r="E110" s="1" t="str">
        <f>RR_NAME</f>
        <v>Kansas City Southern Railway Company</v>
      </c>
      <c r="F110" s="1" t="s">
        <v>47110</v>
      </c>
      <c r="G110" s="6">
        <f>E1L203C11</f>
        <v>-8.9106656065716443</v>
      </c>
    </row>
    <row r="111" spans="1:7" x14ac:dyDescent="0.3">
      <c r="A111" s="11">
        <f>CURRENT_YEAR</f>
        <v>2023</v>
      </c>
      <c r="B111" s="11">
        <f>RRICC</f>
        <v>134500</v>
      </c>
      <c r="C111" s="7">
        <f>RR_ID</f>
        <v>5</v>
      </c>
      <c r="D111" s="1" t="str">
        <f>RR_SHORT_NAME</f>
        <v>KCS</v>
      </c>
      <c r="E111" s="1" t="str">
        <f>RR_NAME</f>
        <v>Kansas City Southern Railway Company</v>
      </c>
      <c r="F111" s="1" t="s">
        <v>47111</v>
      </c>
      <c r="G111" s="6">
        <f>E1L203C12</f>
        <v>10.833300121757285</v>
      </c>
    </row>
    <row r="112" spans="1:7" x14ac:dyDescent="0.3">
      <c r="A112" s="11">
        <f>CURRENT_YEAR</f>
        <v>2023</v>
      </c>
      <c r="B112" s="11">
        <f>RRICC</f>
        <v>134500</v>
      </c>
      <c r="C112" s="7">
        <f>RR_ID</f>
        <v>5</v>
      </c>
      <c r="D112" s="1" t="str">
        <f>RR_SHORT_NAME</f>
        <v>KCS</v>
      </c>
      <c r="E112" s="1" t="str">
        <f>RR_NAME</f>
        <v>Kansas City Southern Railway Company</v>
      </c>
      <c r="F112" s="1" t="s">
        <v>47112</v>
      </c>
      <c r="G112" s="6">
        <f>E1L203C13</f>
        <v>0.50653962480553605</v>
      </c>
    </row>
    <row r="113" spans="1:7" x14ac:dyDescent="0.3">
      <c r="A113" s="11">
        <f>CURRENT_YEAR</f>
        <v>2023</v>
      </c>
      <c r="B113" s="11">
        <f>RRICC</f>
        <v>134500</v>
      </c>
      <c r="C113" s="7">
        <f>RR_ID</f>
        <v>5</v>
      </c>
      <c r="D113" s="1" t="str">
        <f>RR_SHORT_NAME</f>
        <v>KCS</v>
      </c>
      <c r="E113" s="1" t="str">
        <f>RR_NAME</f>
        <v>Kansas City Southern Railway Company</v>
      </c>
      <c r="F113" s="1" t="s">
        <v>47113</v>
      </c>
      <c r="G113" s="6">
        <f>E1L204C1</f>
        <v>8.2464268101842694E-2</v>
      </c>
    </row>
    <row r="114" spans="1:7" x14ac:dyDescent="0.3">
      <c r="A114" s="11">
        <f>CURRENT_YEAR</f>
        <v>2023</v>
      </c>
      <c r="B114" s="11">
        <f>RRICC</f>
        <v>134500</v>
      </c>
      <c r="C114" s="7">
        <f>RR_ID</f>
        <v>5</v>
      </c>
      <c r="D114" s="1" t="str">
        <f>RR_SHORT_NAME</f>
        <v>KCS</v>
      </c>
      <c r="E114" s="1" t="str">
        <f>RR_NAME</f>
        <v>Kansas City Southern Railway Company</v>
      </c>
      <c r="F114" s="1" t="s">
        <v>47114</v>
      </c>
      <c r="G114" s="6">
        <f>E1L204C2</f>
        <v>8.9852576572948109E-2</v>
      </c>
    </row>
    <row r="115" spans="1:7" x14ac:dyDescent="0.3">
      <c r="A115" s="11">
        <f>CURRENT_YEAR</f>
        <v>2023</v>
      </c>
      <c r="B115" s="11">
        <f>RRICC</f>
        <v>134500</v>
      </c>
      <c r="C115" s="7">
        <f>RR_ID</f>
        <v>5</v>
      </c>
      <c r="D115" s="1" t="str">
        <f>RR_SHORT_NAME</f>
        <v>KCS</v>
      </c>
      <c r="E115" s="1" t="str">
        <f>RR_NAME</f>
        <v>Kansas City Southern Railway Company</v>
      </c>
      <c r="F115" s="1" t="s">
        <v>47115</v>
      </c>
      <c r="G115" s="6">
        <f>E1L204C3</f>
        <v>2.8580077705134859E-2</v>
      </c>
    </row>
    <row r="116" spans="1:7" x14ac:dyDescent="0.3">
      <c r="A116" s="11">
        <f>CURRENT_YEAR</f>
        <v>2023</v>
      </c>
      <c r="B116" s="11">
        <f>RRICC</f>
        <v>134500</v>
      </c>
      <c r="C116" s="7">
        <f>RR_ID</f>
        <v>5</v>
      </c>
      <c r="D116" s="1" t="str">
        <f>RR_SHORT_NAME</f>
        <v>KCS</v>
      </c>
      <c r="E116" s="1" t="str">
        <f>RR_NAME</f>
        <v>Kansas City Southern Railway Company</v>
      </c>
      <c r="F116" s="1" t="s">
        <v>47116</v>
      </c>
      <c r="G116" s="6">
        <f>E1L204C4</f>
        <v>0.214407097064791</v>
      </c>
    </row>
    <row r="117" spans="1:7" x14ac:dyDescent="0.3">
      <c r="A117" s="11">
        <f>CURRENT_YEAR</f>
        <v>2023</v>
      </c>
      <c r="B117" s="11">
        <f>RRICC</f>
        <v>134500</v>
      </c>
      <c r="C117" s="7">
        <f>RR_ID</f>
        <v>5</v>
      </c>
      <c r="D117" s="1" t="str">
        <f>RR_SHORT_NAME</f>
        <v>KCS</v>
      </c>
      <c r="E117" s="1" t="str">
        <f>RR_NAME</f>
        <v>Kansas City Southern Railway Company</v>
      </c>
      <c r="F117" s="1" t="s">
        <v>47117</v>
      </c>
      <c r="G117" s="6">
        <f>E1L204C5</f>
        <v>0.23361669908966504</v>
      </c>
    </row>
    <row r="118" spans="1:7" x14ac:dyDescent="0.3">
      <c r="A118" s="11">
        <f>CURRENT_YEAR</f>
        <v>2023</v>
      </c>
      <c r="B118" s="11">
        <f>RRICC</f>
        <v>134500</v>
      </c>
      <c r="C118" s="7">
        <f>RR_ID</f>
        <v>5</v>
      </c>
      <c r="D118" s="1" t="str">
        <f>RR_SHORT_NAME</f>
        <v>KCS</v>
      </c>
      <c r="E118" s="1" t="str">
        <f>RR_NAME</f>
        <v>Kansas City Southern Railway Company</v>
      </c>
      <c r="F118" s="1" t="s">
        <v>47118</v>
      </c>
      <c r="G118" s="6">
        <f>E1L204C6</f>
        <v>7.4308202033350576E-2</v>
      </c>
    </row>
    <row r="119" spans="1:7" x14ac:dyDescent="0.3">
      <c r="A119" s="11">
        <f>CURRENT_YEAR</f>
        <v>2023</v>
      </c>
      <c r="B119" s="11">
        <f>RRICC</f>
        <v>134500</v>
      </c>
      <c r="C119" s="7">
        <f>RR_ID</f>
        <v>5</v>
      </c>
      <c r="D119" s="1" t="str">
        <f>RR_SHORT_NAME</f>
        <v>KCS</v>
      </c>
      <c r="E119" s="1" t="str">
        <f>RR_NAME</f>
        <v>Kansas City Southern Railway Company</v>
      </c>
      <c r="F119" s="1" t="s">
        <v>47119</v>
      </c>
      <c r="G119" s="6">
        <f>E1L204C7</f>
        <v>5.9504561903798923</v>
      </c>
    </row>
    <row r="120" spans="1:7" x14ac:dyDescent="0.3">
      <c r="A120" s="11">
        <f>CURRENT_YEAR</f>
        <v>2023</v>
      </c>
      <c r="B120" s="11">
        <f>RRICC</f>
        <v>134500</v>
      </c>
      <c r="C120" s="7">
        <f>RR_ID</f>
        <v>5</v>
      </c>
      <c r="D120" s="1" t="str">
        <f>RR_SHORT_NAME</f>
        <v>KCS</v>
      </c>
      <c r="E120" s="1" t="str">
        <f>RR_NAME</f>
        <v>Kansas City Southern Railway Company</v>
      </c>
      <c r="F120" s="1" t="s">
        <v>47120</v>
      </c>
      <c r="G120" s="6">
        <f>E1L204C8</f>
        <v>13.028415516750034</v>
      </c>
    </row>
    <row r="121" spans="1:7" x14ac:dyDescent="0.3">
      <c r="A121" s="11">
        <f>CURRENT_YEAR</f>
        <v>2023</v>
      </c>
      <c r="B121" s="11">
        <f>RRICC</f>
        <v>134500</v>
      </c>
      <c r="C121" s="7">
        <f>RR_ID</f>
        <v>5</v>
      </c>
      <c r="D121" s="1" t="str">
        <f>RR_SHORT_NAME</f>
        <v>KCS</v>
      </c>
      <c r="E121" s="1" t="str">
        <f>RR_NAME</f>
        <v>Kansas City Southern Railway Company</v>
      </c>
      <c r="F121" s="1" t="s">
        <v>47121</v>
      </c>
      <c r="G121" s="6">
        <f>E1L204C9</f>
        <v>2.9669423557127801</v>
      </c>
    </row>
    <row r="122" spans="1:7" x14ac:dyDescent="0.3">
      <c r="A122" s="11">
        <f>CURRENT_YEAR</f>
        <v>2023</v>
      </c>
      <c r="B122" s="11">
        <f>RRICC</f>
        <v>134500</v>
      </c>
      <c r="C122" s="7">
        <f>RR_ID</f>
        <v>5</v>
      </c>
      <c r="D122" s="1" t="str">
        <f>RR_SHORT_NAME</f>
        <v>KCS</v>
      </c>
      <c r="E122" s="1" t="str">
        <f>RR_NAME</f>
        <v>Kansas City Southern Railway Company</v>
      </c>
      <c r="F122" s="1" t="s">
        <v>47122</v>
      </c>
      <c r="G122" s="6">
        <f>E1L204C10</f>
        <v>5.9504561903798923</v>
      </c>
    </row>
    <row r="123" spans="1:7" x14ac:dyDescent="0.3">
      <c r="A123" s="11">
        <f>CURRENT_YEAR</f>
        <v>2023</v>
      </c>
      <c r="B123" s="11">
        <f>RRICC</f>
        <v>134500</v>
      </c>
      <c r="C123" s="7">
        <f>RR_ID</f>
        <v>5</v>
      </c>
      <c r="D123" s="1" t="str">
        <f>RR_SHORT_NAME</f>
        <v>KCS</v>
      </c>
      <c r="E123" s="1" t="str">
        <f>RR_NAME</f>
        <v>Kansas City Southern Railway Company</v>
      </c>
      <c r="F123" s="1" t="s">
        <v>47123</v>
      </c>
      <c r="G123" s="6">
        <f>E1L204C11</f>
        <v>13.028415516750032</v>
      </c>
    </row>
    <row r="124" spans="1:7" x14ac:dyDescent="0.3">
      <c r="A124" s="11">
        <f>CURRENT_YEAR</f>
        <v>2023</v>
      </c>
      <c r="B124" s="11">
        <f>RRICC</f>
        <v>134500</v>
      </c>
      <c r="C124" s="7">
        <f>RR_ID</f>
        <v>5</v>
      </c>
      <c r="D124" s="1" t="str">
        <f>RR_SHORT_NAME</f>
        <v>KCS</v>
      </c>
      <c r="E124" s="1" t="str">
        <f>RR_NAME</f>
        <v>Kansas City Southern Railway Company</v>
      </c>
      <c r="F124" s="1" t="s">
        <v>47124</v>
      </c>
      <c r="G124" s="6">
        <f>E1L204C12</f>
        <v>2.9669423557127796</v>
      </c>
    </row>
    <row r="125" spans="1:7" x14ac:dyDescent="0.3">
      <c r="A125" s="11">
        <f>CURRENT_YEAR</f>
        <v>2023</v>
      </c>
      <c r="B125" s="11">
        <f>RRICC</f>
        <v>134500</v>
      </c>
      <c r="C125" s="7">
        <f>RR_ID</f>
        <v>5</v>
      </c>
      <c r="D125" s="1" t="str">
        <f>RR_SHORT_NAME</f>
        <v>KCS</v>
      </c>
      <c r="E125" s="1" t="str">
        <f>RR_NAME</f>
        <v>Kansas City Southern Railway Company</v>
      </c>
      <c r="F125" s="1" t="s">
        <v>47125</v>
      </c>
      <c r="G125" s="6">
        <f>E1L204C13</f>
        <v>5.121833452047031E-3</v>
      </c>
    </row>
    <row r="126" spans="1:7" x14ac:dyDescent="0.3">
      <c r="A126" s="11">
        <f>CURRENT_YEAR</f>
        <v>2023</v>
      </c>
      <c r="B126" s="11">
        <f>RRICC</f>
        <v>134500</v>
      </c>
      <c r="C126" s="7">
        <f>RR_ID</f>
        <v>5</v>
      </c>
      <c r="D126" s="1" t="str">
        <f>RR_SHORT_NAME</f>
        <v>KCS</v>
      </c>
      <c r="E126" s="1" t="str">
        <f>RR_NAME</f>
        <v>Kansas City Southern Railway Company</v>
      </c>
      <c r="F126" s="1" t="s">
        <v>47126</v>
      </c>
      <c r="G126" s="6">
        <f>E1L205C1</f>
        <v>0</v>
      </c>
    </row>
    <row r="127" spans="1:7" x14ac:dyDescent="0.3">
      <c r="A127" s="11">
        <f>CURRENT_YEAR</f>
        <v>2023</v>
      </c>
      <c r="B127" s="11">
        <f>RRICC</f>
        <v>134500</v>
      </c>
      <c r="C127" s="7">
        <f>RR_ID</f>
        <v>5</v>
      </c>
      <c r="D127" s="1" t="str">
        <f>RR_SHORT_NAME</f>
        <v>KCS</v>
      </c>
      <c r="E127" s="1" t="str">
        <f>RR_NAME</f>
        <v>Kansas City Southern Railway Company</v>
      </c>
      <c r="F127" s="1" t="s">
        <v>47127</v>
      </c>
      <c r="G127" s="6">
        <f>E1L205C2</f>
        <v>5.0055972879753358E-2</v>
      </c>
    </row>
    <row r="128" spans="1:7" x14ac:dyDescent="0.3">
      <c r="A128" s="11">
        <f>CURRENT_YEAR</f>
        <v>2023</v>
      </c>
      <c r="B128" s="11">
        <f>RRICC</f>
        <v>134500</v>
      </c>
      <c r="C128" s="7">
        <f>RR_ID</f>
        <v>5</v>
      </c>
      <c r="D128" s="1" t="str">
        <f>RR_SHORT_NAME</f>
        <v>KCS</v>
      </c>
      <c r="E128" s="1" t="str">
        <f>RR_NAME</f>
        <v>Kansas City Southern Railway Company</v>
      </c>
      <c r="F128" s="1" t="s">
        <v>47128</v>
      </c>
      <c r="G128" s="6">
        <f>E1L205C3</f>
        <v>3.0488299959140017E-3</v>
      </c>
    </row>
    <row r="129" spans="1:7" x14ac:dyDescent="0.3">
      <c r="A129" s="11">
        <f>CURRENT_YEAR</f>
        <v>2023</v>
      </c>
      <c r="B129" s="11">
        <f>RRICC</f>
        <v>134500</v>
      </c>
      <c r="C129" s="7">
        <f>RR_ID</f>
        <v>5</v>
      </c>
      <c r="D129" s="1" t="str">
        <f>RR_SHORT_NAME</f>
        <v>KCS</v>
      </c>
      <c r="E129" s="1" t="str">
        <f>RR_NAME</f>
        <v>Kansas City Southern Railway Company</v>
      </c>
      <c r="F129" s="1" t="s">
        <v>47129</v>
      </c>
      <c r="G129" s="6">
        <f>E1L205C4</f>
        <v>0</v>
      </c>
    </row>
    <row r="130" spans="1:7" x14ac:dyDescent="0.3">
      <c r="A130" s="11">
        <f>CURRENT_YEAR</f>
        <v>2023</v>
      </c>
      <c r="B130" s="11">
        <f>RRICC</f>
        <v>134500</v>
      </c>
      <c r="C130" s="7">
        <f>RR_ID</f>
        <v>5</v>
      </c>
      <c r="D130" s="1" t="str">
        <f>RR_SHORT_NAME</f>
        <v>KCS</v>
      </c>
      <c r="E130" s="1" t="str">
        <f>RR_NAME</f>
        <v>Kansas City Southern Railway Company</v>
      </c>
      <c r="F130" s="1" t="s">
        <v>47130</v>
      </c>
      <c r="G130" s="6">
        <f>E1L205C5</f>
        <v>0.13014552948735866</v>
      </c>
    </row>
    <row r="131" spans="1:7" x14ac:dyDescent="0.3">
      <c r="A131" s="11">
        <f>CURRENT_YEAR</f>
        <v>2023</v>
      </c>
      <c r="B131" s="11">
        <f>RRICC</f>
        <v>134500</v>
      </c>
      <c r="C131" s="7">
        <f>RR_ID</f>
        <v>5</v>
      </c>
      <c r="D131" s="1" t="str">
        <f>RR_SHORT_NAME</f>
        <v>KCS</v>
      </c>
      <c r="E131" s="1" t="str">
        <f>RR_NAME</f>
        <v>Kansas City Southern Railway Company</v>
      </c>
      <c r="F131" s="1" t="s">
        <v>47131</v>
      </c>
      <c r="G131" s="6">
        <f>E1L205C6</f>
        <v>7.9269579893763899E-3</v>
      </c>
    </row>
    <row r="132" spans="1:7" x14ac:dyDescent="0.3">
      <c r="A132" s="11">
        <f>CURRENT_YEAR</f>
        <v>2023</v>
      </c>
      <c r="B132" s="11">
        <f>RRICC</f>
        <v>134500</v>
      </c>
      <c r="C132" s="7">
        <f>RR_ID</f>
        <v>5</v>
      </c>
      <c r="D132" s="1" t="str">
        <f>RR_SHORT_NAME</f>
        <v>KCS</v>
      </c>
      <c r="E132" s="1" t="str">
        <f>RR_NAME</f>
        <v>Kansas City Southern Railway Company</v>
      </c>
      <c r="F132" s="1" t="s">
        <v>47132</v>
      </c>
      <c r="G132" s="6">
        <f>E1L205C7</f>
        <v>0</v>
      </c>
    </row>
    <row r="133" spans="1:7" x14ac:dyDescent="0.3">
      <c r="A133" s="11">
        <f>CURRENT_YEAR</f>
        <v>2023</v>
      </c>
      <c r="B133" s="11">
        <f>RRICC</f>
        <v>134500</v>
      </c>
      <c r="C133" s="7">
        <f>RR_ID</f>
        <v>5</v>
      </c>
      <c r="D133" s="1" t="str">
        <f>RR_SHORT_NAME</f>
        <v>KCS</v>
      </c>
      <c r="E133" s="1" t="str">
        <f>RR_NAME</f>
        <v>Kansas City Southern Railway Company</v>
      </c>
      <c r="F133" s="1" t="s">
        <v>47133</v>
      </c>
      <c r="G133" s="6">
        <f>E1L205C8</f>
        <v>17.704690277216869</v>
      </c>
    </row>
    <row r="134" spans="1:7" x14ac:dyDescent="0.3">
      <c r="A134" s="11">
        <f>CURRENT_YEAR</f>
        <v>2023</v>
      </c>
      <c r="B134" s="11">
        <f>RRICC</f>
        <v>134500</v>
      </c>
      <c r="C134" s="7">
        <f>RR_ID</f>
        <v>5</v>
      </c>
      <c r="D134" s="1" t="str">
        <f>RR_SHORT_NAME</f>
        <v>KCS</v>
      </c>
      <c r="E134" s="1" t="str">
        <f>RR_NAME</f>
        <v>Kansas City Southern Railway Company</v>
      </c>
      <c r="F134" s="1" t="s">
        <v>47134</v>
      </c>
      <c r="G134" s="6">
        <f>E1L205C9</f>
        <v>0.43724786978043112</v>
      </c>
    </row>
    <row r="135" spans="1:7" x14ac:dyDescent="0.3">
      <c r="A135" s="11">
        <f>CURRENT_YEAR</f>
        <v>2023</v>
      </c>
      <c r="B135" s="11">
        <f>RRICC</f>
        <v>134500</v>
      </c>
      <c r="C135" s="7">
        <f>RR_ID</f>
        <v>5</v>
      </c>
      <c r="D135" s="1" t="str">
        <f>RR_SHORT_NAME</f>
        <v>KCS</v>
      </c>
      <c r="E135" s="1" t="str">
        <f>RR_NAME</f>
        <v>Kansas City Southern Railway Company</v>
      </c>
      <c r="F135" s="1" t="s">
        <v>47135</v>
      </c>
      <c r="G135" s="6">
        <f>E1L205C10</f>
        <v>0</v>
      </c>
    </row>
    <row r="136" spans="1:7" x14ac:dyDescent="0.3">
      <c r="A136" s="11">
        <f>CURRENT_YEAR</f>
        <v>2023</v>
      </c>
      <c r="B136" s="11">
        <f>RRICC</f>
        <v>134500</v>
      </c>
      <c r="C136" s="7">
        <f>RR_ID</f>
        <v>5</v>
      </c>
      <c r="D136" s="1" t="str">
        <f>RR_SHORT_NAME</f>
        <v>KCS</v>
      </c>
      <c r="E136" s="1" t="str">
        <f>RR_NAME</f>
        <v>Kansas City Southern Railway Company</v>
      </c>
      <c r="F136" s="1" t="s">
        <v>47136</v>
      </c>
      <c r="G136" s="6">
        <f>E1L205C11</f>
        <v>17.704690277216873</v>
      </c>
    </row>
    <row r="137" spans="1:7" x14ac:dyDescent="0.3">
      <c r="A137" s="11">
        <f>CURRENT_YEAR</f>
        <v>2023</v>
      </c>
      <c r="B137" s="11">
        <f>RRICC</f>
        <v>134500</v>
      </c>
      <c r="C137" s="7">
        <f>RR_ID</f>
        <v>5</v>
      </c>
      <c r="D137" s="1" t="str">
        <f>RR_SHORT_NAME</f>
        <v>KCS</v>
      </c>
      <c r="E137" s="1" t="str">
        <f>RR_NAME</f>
        <v>Kansas City Southern Railway Company</v>
      </c>
      <c r="F137" s="1" t="s">
        <v>47137</v>
      </c>
      <c r="G137" s="6">
        <f>E1L205C12</f>
        <v>0.43724786978043123</v>
      </c>
    </row>
    <row r="138" spans="1:7" x14ac:dyDescent="0.3">
      <c r="A138" s="11">
        <f>CURRENT_YEAR</f>
        <v>2023</v>
      </c>
      <c r="B138" s="11">
        <f>RRICC</f>
        <v>134500</v>
      </c>
      <c r="C138" s="7">
        <f>RR_ID</f>
        <v>5</v>
      </c>
      <c r="D138" s="1" t="str">
        <f>RR_SHORT_NAME</f>
        <v>KCS</v>
      </c>
      <c r="E138" s="1" t="str">
        <f>RR_NAME</f>
        <v>Kansas City Southern Railway Company</v>
      </c>
      <c r="F138" s="1" t="s">
        <v>47138</v>
      </c>
      <c r="G138" s="6">
        <f>E1L205C13</f>
        <v>0</v>
      </c>
    </row>
    <row r="139" spans="1:7" x14ac:dyDescent="0.3">
      <c r="A139" s="11">
        <f>CURRENT_YEAR</f>
        <v>2023</v>
      </c>
      <c r="B139" s="11">
        <f>RRICC</f>
        <v>134500</v>
      </c>
      <c r="C139" s="7">
        <f>RR_ID</f>
        <v>5</v>
      </c>
      <c r="D139" s="1" t="str">
        <f>RR_SHORT_NAME</f>
        <v>KCS</v>
      </c>
      <c r="E139" s="1" t="str">
        <f>RR_NAME</f>
        <v>Kansas City Southern Railway Company</v>
      </c>
      <c r="F139" s="1" t="s">
        <v>47139</v>
      </c>
      <c r="G139" s="6">
        <f>E1L206C1</f>
        <v>2.2001018165205246E-2</v>
      </c>
    </row>
    <row r="140" spans="1:7" x14ac:dyDescent="0.3">
      <c r="A140" s="11">
        <f>CURRENT_YEAR</f>
        <v>2023</v>
      </c>
      <c r="B140" s="11">
        <f>RRICC</f>
        <v>134500</v>
      </c>
      <c r="C140" s="7">
        <f>RR_ID</f>
        <v>5</v>
      </c>
      <c r="D140" s="1" t="str">
        <f>RR_SHORT_NAME</f>
        <v>KCS</v>
      </c>
      <c r="E140" s="1" t="str">
        <f>RR_NAME</f>
        <v>Kansas City Southern Railway Company</v>
      </c>
      <c r="F140" s="1" t="s">
        <v>47140</v>
      </c>
      <c r="G140" s="6">
        <f>E1L206C2</f>
        <v>-7.6481066624789684E-3</v>
      </c>
    </row>
    <row r="141" spans="1:7" x14ac:dyDescent="0.3">
      <c r="A141" s="11">
        <f>CURRENT_YEAR</f>
        <v>2023</v>
      </c>
      <c r="B141" s="11">
        <f>RRICC</f>
        <v>134500</v>
      </c>
      <c r="C141" s="7">
        <f>RR_ID</f>
        <v>5</v>
      </c>
      <c r="D141" s="1" t="str">
        <f>RR_SHORT_NAME</f>
        <v>KCS</v>
      </c>
      <c r="E141" s="1" t="str">
        <f>RR_NAME</f>
        <v>Kansas City Southern Railway Company</v>
      </c>
      <c r="F141" s="1" t="s">
        <v>47141</v>
      </c>
      <c r="G141" s="6">
        <f>E1L206C3</f>
        <v>6.2704547738718822E-2</v>
      </c>
    </row>
    <row r="142" spans="1:7" x14ac:dyDescent="0.3">
      <c r="A142" s="11">
        <f>CURRENT_YEAR</f>
        <v>2023</v>
      </c>
      <c r="B142" s="11">
        <f>RRICC</f>
        <v>134500</v>
      </c>
      <c r="C142" s="7">
        <f>RR_ID</f>
        <v>5</v>
      </c>
      <c r="D142" s="1" t="str">
        <f>RR_SHORT_NAME</f>
        <v>KCS</v>
      </c>
      <c r="E142" s="1" t="str">
        <f>RR_NAME</f>
        <v>Kansas City Southern Railway Company</v>
      </c>
      <c r="F142" s="1" t="s">
        <v>47142</v>
      </c>
      <c r="G142" s="6">
        <f>E1L206C4</f>
        <v>5.7202647229533818E-2</v>
      </c>
    </row>
    <row r="143" spans="1:7" x14ac:dyDescent="0.3">
      <c r="A143" s="11">
        <f>CURRENT_YEAR</f>
        <v>2023</v>
      </c>
      <c r="B143" s="11">
        <f>RRICC</f>
        <v>134500</v>
      </c>
      <c r="C143" s="7">
        <f>RR_ID</f>
        <v>5</v>
      </c>
      <c r="D143" s="1" t="str">
        <f>RR_SHORT_NAME</f>
        <v>KCS</v>
      </c>
      <c r="E143" s="1" t="str">
        <f>RR_NAME</f>
        <v>Kansas City Southern Railway Company</v>
      </c>
      <c r="F143" s="1" t="s">
        <v>47143</v>
      </c>
      <c r="G143" s="6">
        <f>E1L206C5</f>
        <v>-1.9885077322445238E-2</v>
      </c>
    </row>
    <row r="144" spans="1:7" x14ac:dyDescent="0.3">
      <c r="A144" s="11">
        <f>CURRENT_YEAR</f>
        <v>2023</v>
      </c>
      <c r="B144" s="11">
        <f>RRICC</f>
        <v>134500</v>
      </c>
      <c r="C144" s="7">
        <f>RR_ID</f>
        <v>5</v>
      </c>
      <c r="D144" s="1" t="str">
        <f>RR_SHORT_NAME</f>
        <v>KCS</v>
      </c>
      <c r="E144" s="1" t="str">
        <f>RR_NAME</f>
        <v>Kansas City Southern Railway Company</v>
      </c>
      <c r="F144" s="1" t="s">
        <v>47144</v>
      </c>
      <c r="G144" s="6">
        <f>E1L206C6</f>
        <v>0.16303182412066908</v>
      </c>
    </row>
    <row r="145" spans="1:7" x14ac:dyDescent="0.3">
      <c r="A145" s="11">
        <f>CURRENT_YEAR</f>
        <v>2023</v>
      </c>
      <c r="B145" s="11">
        <f>RRICC</f>
        <v>134500</v>
      </c>
      <c r="C145" s="7">
        <f>RR_ID</f>
        <v>5</v>
      </c>
      <c r="D145" s="1" t="str">
        <f>RR_SHORT_NAME</f>
        <v>KCS</v>
      </c>
      <c r="E145" s="1" t="str">
        <f>RR_NAME</f>
        <v>Kansas City Southern Railway Company</v>
      </c>
      <c r="F145" s="1" t="s">
        <v>47145</v>
      </c>
      <c r="G145" s="6">
        <f>E1L206C7</f>
        <v>2.7997015784596919</v>
      </c>
    </row>
    <row r="146" spans="1:7" x14ac:dyDescent="0.3">
      <c r="A146" s="11">
        <f>CURRENT_YEAR</f>
        <v>2023</v>
      </c>
      <c r="B146" s="11">
        <f>RRICC</f>
        <v>134500</v>
      </c>
      <c r="C146" s="7">
        <f>RR_ID</f>
        <v>5</v>
      </c>
      <c r="D146" s="1" t="str">
        <f>RR_SHORT_NAME</f>
        <v>KCS</v>
      </c>
      <c r="E146" s="1" t="str">
        <f>RR_NAME</f>
        <v>Kansas City Southern Railway Company</v>
      </c>
      <c r="F146" s="1" t="s">
        <v>47146</v>
      </c>
      <c r="G146" s="6">
        <f>E1L206C8</f>
        <v>2.9831434831677144</v>
      </c>
    </row>
    <row r="147" spans="1:7" x14ac:dyDescent="0.3">
      <c r="A147" s="11">
        <f>CURRENT_YEAR</f>
        <v>2023</v>
      </c>
      <c r="B147" s="11">
        <f>RRICC</f>
        <v>134500</v>
      </c>
      <c r="C147" s="7">
        <f>RR_ID</f>
        <v>5</v>
      </c>
      <c r="D147" s="1" t="str">
        <f>RR_SHORT_NAME</f>
        <v>KCS</v>
      </c>
      <c r="E147" s="1" t="str">
        <f>RR_NAME</f>
        <v>Kansas City Southern Railway Company</v>
      </c>
      <c r="F147" s="1" t="s">
        <v>47147</v>
      </c>
      <c r="G147" s="6">
        <f>E1L206C9</f>
        <v>12.370254805975016</v>
      </c>
    </row>
    <row r="148" spans="1:7" x14ac:dyDescent="0.3">
      <c r="A148" s="11">
        <f>CURRENT_YEAR</f>
        <v>2023</v>
      </c>
      <c r="B148" s="11">
        <f>RRICC</f>
        <v>134500</v>
      </c>
      <c r="C148" s="7">
        <f>RR_ID</f>
        <v>5</v>
      </c>
      <c r="D148" s="1" t="str">
        <f>RR_SHORT_NAME</f>
        <v>KCS</v>
      </c>
      <c r="E148" s="1" t="str">
        <f>RR_NAME</f>
        <v>Kansas City Southern Railway Company</v>
      </c>
      <c r="F148" s="1" t="s">
        <v>47148</v>
      </c>
      <c r="G148" s="6">
        <f>E1L206C10</f>
        <v>2.7997015784596919</v>
      </c>
    </row>
    <row r="149" spans="1:7" x14ac:dyDescent="0.3">
      <c r="A149" s="11">
        <f>CURRENT_YEAR</f>
        <v>2023</v>
      </c>
      <c r="B149" s="11">
        <f>RRICC</f>
        <v>134500</v>
      </c>
      <c r="C149" s="7">
        <f>RR_ID</f>
        <v>5</v>
      </c>
      <c r="D149" s="1" t="str">
        <f>RR_SHORT_NAME</f>
        <v>KCS</v>
      </c>
      <c r="E149" s="1" t="str">
        <f>RR_NAME</f>
        <v>Kansas City Southern Railway Company</v>
      </c>
      <c r="F149" s="1" t="s">
        <v>47149</v>
      </c>
      <c r="G149" s="6">
        <f>E1L206C11</f>
        <v>2.9831434831677144</v>
      </c>
    </row>
    <row r="150" spans="1:7" x14ac:dyDescent="0.3">
      <c r="A150" s="11">
        <f>CURRENT_YEAR</f>
        <v>2023</v>
      </c>
      <c r="B150" s="11">
        <f>RRICC</f>
        <v>134500</v>
      </c>
      <c r="C150" s="7">
        <f>RR_ID</f>
        <v>5</v>
      </c>
      <c r="D150" s="1" t="str">
        <f>RR_SHORT_NAME</f>
        <v>KCS</v>
      </c>
      <c r="E150" s="1" t="str">
        <f>RR_NAME</f>
        <v>Kansas City Southern Railway Company</v>
      </c>
      <c r="F150" s="1" t="s">
        <v>47150</v>
      </c>
      <c r="G150" s="6">
        <f>E1L206C12</f>
        <v>12.370254805975019</v>
      </c>
    </row>
    <row r="151" spans="1:7" x14ac:dyDescent="0.3">
      <c r="A151" s="11">
        <f>CURRENT_YEAR</f>
        <v>2023</v>
      </c>
      <c r="B151" s="11">
        <f>RRICC</f>
        <v>134500</v>
      </c>
      <c r="C151" s="7">
        <f>RR_ID</f>
        <v>5</v>
      </c>
      <c r="D151" s="1" t="str">
        <f>RR_SHORT_NAME</f>
        <v>KCS</v>
      </c>
      <c r="E151" s="1" t="str">
        <f>RR_NAME</f>
        <v>Kansas City Southern Railway Company</v>
      </c>
      <c r="F151" s="1" t="s">
        <v>47151</v>
      </c>
      <c r="G151" s="6">
        <f>E1L206C13</f>
        <v>6.4119030491505862E-4</v>
      </c>
    </row>
    <row r="152" spans="1:7" x14ac:dyDescent="0.3">
      <c r="A152" s="11">
        <f>CURRENT_YEAR</f>
        <v>2023</v>
      </c>
      <c r="B152" s="11">
        <f>RRICC</f>
        <v>134500</v>
      </c>
      <c r="C152" s="7">
        <f>RR_ID</f>
        <v>5</v>
      </c>
      <c r="D152" s="1" t="str">
        <f>RR_SHORT_NAME</f>
        <v>KCS</v>
      </c>
      <c r="E152" s="1" t="str">
        <f>RR_NAME</f>
        <v>Kansas City Southern Railway Company</v>
      </c>
      <c r="F152" s="1" t="s">
        <v>47152</v>
      </c>
      <c r="G152" s="6">
        <f>E1L207C1</f>
        <v>0.86361280988083977</v>
      </c>
    </row>
    <row r="153" spans="1:7" x14ac:dyDescent="0.3">
      <c r="A153" s="11">
        <f>CURRENT_YEAR</f>
        <v>2023</v>
      </c>
      <c r="B153" s="11">
        <f>RRICC</f>
        <v>134500</v>
      </c>
      <c r="C153" s="7">
        <f>RR_ID</f>
        <v>5</v>
      </c>
      <c r="D153" s="1" t="str">
        <f>RR_SHORT_NAME</f>
        <v>KCS</v>
      </c>
      <c r="E153" s="1" t="str">
        <f>RR_NAME</f>
        <v>Kansas City Southern Railway Company</v>
      </c>
      <c r="F153" s="1" t="s">
        <v>47153</v>
      </c>
      <c r="G153" s="6">
        <f>E1L207C2</f>
        <v>0.11587559277260841</v>
      </c>
    </row>
    <row r="154" spans="1:7" x14ac:dyDescent="0.3">
      <c r="A154" s="11">
        <f>CURRENT_YEAR</f>
        <v>2023</v>
      </c>
      <c r="B154" s="11">
        <f>RRICC</f>
        <v>134500</v>
      </c>
      <c r="C154" s="7">
        <f>RR_ID</f>
        <v>5</v>
      </c>
      <c r="D154" s="1" t="str">
        <f>RR_SHORT_NAME</f>
        <v>KCS</v>
      </c>
      <c r="E154" s="1" t="str">
        <f>RR_NAME</f>
        <v>Kansas City Southern Railway Company</v>
      </c>
      <c r="F154" s="1" t="s">
        <v>47154</v>
      </c>
      <c r="G154" s="6">
        <f>E1L207C3</f>
        <v>6.3394721234621962E-2</v>
      </c>
    </row>
    <row r="155" spans="1:7" x14ac:dyDescent="0.3">
      <c r="A155" s="11">
        <f>CURRENT_YEAR</f>
        <v>2023</v>
      </c>
      <c r="B155" s="11">
        <f>RRICC</f>
        <v>134500</v>
      </c>
      <c r="C155" s="7">
        <f>RR_ID</f>
        <v>5</v>
      </c>
      <c r="D155" s="1" t="str">
        <f>RR_SHORT_NAME</f>
        <v>KCS</v>
      </c>
      <c r="E155" s="1" t="str">
        <f>RR_NAME</f>
        <v>Kansas City Southern Railway Company</v>
      </c>
      <c r="F155" s="1" t="s">
        <v>47155</v>
      </c>
      <c r="G155" s="6">
        <f>E1L207C4</f>
        <v>2.24539330569019</v>
      </c>
    </row>
    <row r="156" spans="1:7" x14ac:dyDescent="0.3">
      <c r="A156" s="11">
        <f>CURRENT_YEAR</f>
        <v>2023</v>
      </c>
      <c r="B156" s="11">
        <f>RRICC</f>
        <v>134500</v>
      </c>
      <c r="C156" s="7">
        <f>RR_ID</f>
        <v>5</v>
      </c>
      <c r="D156" s="1" t="str">
        <f>RR_SHORT_NAME</f>
        <v>KCS</v>
      </c>
      <c r="E156" s="1" t="str">
        <f>RR_NAME</f>
        <v>Kansas City Southern Railway Company</v>
      </c>
      <c r="F156" s="1" t="s">
        <v>47156</v>
      </c>
      <c r="G156" s="6">
        <f>E1L207C5</f>
        <v>0.30127654120878145</v>
      </c>
    </row>
    <row r="157" spans="1:7" x14ac:dyDescent="0.3">
      <c r="A157" s="11">
        <f>CURRENT_YEAR</f>
        <v>2023</v>
      </c>
      <c r="B157" s="11">
        <f>RRICC</f>
        <v>134500</v>
      </c>
      <c r="C157" s="7">
        <f>RR_ID</f>
        <v>5</v>
      </c>
      <c r="D157" s="1" t="str">
        <f>RR_SHORT_NAME</f>
        <v>KCS</v>
      </c>
      <c r="E157" s="1" t="str">
        <f>RR_NAME</f>
        <v>Kansas City Southern Railway Company</v>
      </c>
      <c r="F157" s="1" t="s">
        <v>47157</v>
      </c>
      <c r="G157" s="6">
        <f>E1L207C6</f>
        <v>0.16482627521001672</v>
      </c>
    </row>
    <row r="158" spans="1:7" x14ac:dyDescent="0.3">
      <c r="A158" s="11">
        <f>CURRENT_YEAR</f>
        <v>2023</v>
      </c>
      <c r="B158" s="11">
        <f>RRICC</f>
        <v>134500</v>
      </c>
      <c r="C158" s="7">
        <f>RR_ID</f>
        <v>5</v>
      </c>
      <c r="D158" s="1" t="str">
        <f>RR_SHORT_NAME</f>
        <v>KCS</v>
      </c>
      <c r="E158" s="1" t="str">
        <f>RR_NAME</f>
        <v>Kansas City Southern Railway Company</v>
      </c>
      <c r="F158" s="1" t="s">
        <v>47158</v>
      </c>
      <c r="G158" s="6">
        <f>E1L207C7</f>
        <v>92.545939372802408</v>
      </c>
    </row>
    <row r="159" spans="1:7" x14ac:dyDescent="0.3">
      <c r="A159" s="11">
        <f>CURRENT_YEAR</f>
        <v>2023</v>
      </c>
      <c r="B159" s="11">
        <f>RRICC</f>
        <v>134500</v>
      </c>
      <c r="C159" s="7">
        <f>RR_ID</f>
        <v>5</v>
      </c>
      <c r="D159" s="1" t="str">
        <f>RR_SHORT_NAME</f>
        <v>KCS</v>
      </c>
      <c r="E159" s="1" t="str">
        <f>RR_NAME</f>
        <v>Kansas City Southern Railway Company</v>
      </c>
      <c r="F159" s="1" t="s">
        <v>47159</v>
      </c>
      <c r="G159" s="6">
        <f>E1L207C8</f>
        <v>16.685639709994732</v>
      </c>
    </row>
    <row r="160" spans="1:7" x14ac:dyDescent="0.3">
      <c r="A160" s="11">
        <f>CURRENT_YEAR</f>
        <v>2023</v>
      </c>
      <c r="B160" s="11">
        <f>RRICC</f>
        <v>134500</v>
      </c>
      <c r="C160" s="7">
        <f>RR_ID</f>
        <v>5</v>
      </c>
      <c r="D160" s="1" t="str">
        <f>RR_SHORT_NAME</f>
        <v>KCS</v>
      </c>
      <c r="E160" s="1" t="str">
        <f>RR_NAME</f>
        <v>Kansas City Southern Railway Company</v>
      </c>
      <c r="F160" s="1" t="s">
        <v>47160</v>
      </c>
      <c r="G160" s="6">
        <f>E1L207C9</f>
        <v>8.9008538409207176</v>
      </c>
    </row>
    <row r="161" spans="1:7" x14ac:dyDescent="0.3">
      <c r="A161" s="11">
        <f>CURRENT_YEAR</f>
        <v>2023</v>
      </c>
      <c r="B161" s="11">
        <f>RRICC</f>
        <v>134500</v>
      </c>
      <c r="C161" s="7">
        <f>RR_ID</f>
        <v>5</v>
      </c>
      <c r="D161" s="1" t="str">
        <f>RR_SHORT_NAME</f>
        <v>KCS</v>
      </c>
      <c r="E161" s="1" t="str">
        <f>RR_NAME</f>
        <v>Kansas City Southern Railway Company</v>
      </c>
      <c r="F161" s="1" t="s">
        <v>47161</v>
      </c>
      <c r="G161" s="6">
        <f>E1L207C10</f>
        <v>92.545939372802408</v>
      </c>
    </row>
    <row r="162" spans="1:7" x14ac:dyDescent="0.3">
      <c r="A162" s="11">
        <f>CURRENT_YEAR</f>
        <v>2023</v>
      </c>
      <c r="B162" s="11">
        <f>RRICC</f>
        <v>134500</v>
      </c>
      <c r="C162" s="7">
        <f>RR_ID</f>
        <v>5</v>
      </c>
      <c r="D162" s="1" t="str">
        <f>RR_SHORT_NAME</f>
        <v>KCS</v>
      </c>
      <c r="E162" s="1" t="str">
        <f>RR_NAME</f>
        <v>Kansas City Southern Railway Company</v>
      </c>
      <c r="F162" s="1" t="s">
        <v>47162</v>
      </c>
      <c r="G162" s="6">
        <f>E1L207C11</f>
        <v>16.685639709994735</v>
      </c>
    </row>
    <row r="163" spans="1:7" x14ac:dyDescent="0.3">
      <c r="A163" s="11">
        <f>CURRENT_YEAR</f>
        <v>2023</v>
      </c>
      <c r="B163" s="11">
        <f>RRICC</f>
        <v>134500</v>
      </c>
      <c r="C163" s="7">
        <f>RR_ID</f>
        <v>5</v>
      </c>
      <c r="D163" s="1" t="str">
        <f>RR_SHORT_NAME</f>
        <v>KCS</v>
      </c>
      <c r="E163" s="1" t="str">
        <f>RR_NAME</f>
        <v>Kansas City Southern Railway Company</v>
      </c>
      <c r="F163" s="1" t="s">
        <v>47163</v>
      </c>
      <c r="G163" s="6">
        <f>E1L207C12</f>
        <v>8.9008538409207194</v>
      </c>
    </row>
    <row r="164" spans="1:7" x14ac:dyDescent="0.3">
      <c r="A164" s="11">
        <f>CURRENT_YEAR</f>
        <v>2023</v>
      </c>
      <c r="B164" s="11">
        <f>RRICC</f>
        <v>134500</v>
      </c>
      <c r="C164" s="7">
        <f>RR_ID</f>
        <v>5</v>
      </c>
      <c r="D164" s="1" t="str">
        <f>RR_SHORT_NAME</f>
        <v>KCS</v>
      </c>
      <c r="E164" s="1" t="str">
        <f>RR_NAME</f>
        <v>Kansas City Southern Railway Company</v>
      </c>
      <c r="F164" s="1" t="s">
        <v>47164</v>
      </c>
      <c r="G164" s="6">
        <f>E1L207C13</f>
        <v>0</v>
      </c>
    </row>
    <row r="165" spans="1:7" x14ac:dyDescent="0.3">
      <c r="A165" s="11">
        <f>CURRENT_YEAR</f>
        <v>2023</v>
      </c>
      <c r="B165" s="11">
        <f>RRICC</f>
        <v>134500</v>
      </c>
      <c r="C165" s="7">
        <f>RR_ID</f>
        <v>5</v>
      </c>
      <c r="D165" s="1" t="str">
        <f>RR_SHORT_NAME</f>
        <v>KCS</v>
      </c>
      <c r="E165" s="1" t="str">
        <f>RR_NAME</f>
        <v>Kansas City Southern Railway Company</v>
      </c>
      <c r="F165" s="1" t="s">
        <v>47165</v>
      </c>
      <c r="G165" s="6">
        <f>E1L208C1</f>
        <v>0</v>
      </c>
    </row>
    <row r="166" spans="1:7" x14ac:dyDescent="0.3">
      <c r="A166" s="11">
        <f>CURRENT_YEAR</f>
        <v>2023</v>
      </c>
      <c r="B166" s="11">
        <f>RRICC</f>
        <v>134500</v>
      </c>
      <c r="C166" s="7">
        <f>RR_ID</f>
        <v>5</v>
      </c>
      <c r="D166" s="1" t="str">
        <f>RR_SHORT_NAME</f>
        <v>KCS</v>
      </c>
      <c r="E166" s="1" t="str">
        <f>RR_NAME</f>
        <v>Kansas City Southern Railway Company</v>
      </c>
      <c r="F166" s="1" t="s">
        <v>47166</v>
      </c>
      <c r="G166" s="6">
        <f>E1L208C2</f>
        <v>4.4671380764453664E-3</v>
      </c>
    </row>
    <row r="167" spans="1:7" x14ac:dyDescent="0.3">
      <c r="A167" s="11">
        <f>CURRENT_YEAR</f>
        <v>2023</v>
      </c>
      <c r="B167" s="11">
        <f>RRICC</f>
        <v>134500</v>
      </c>
      <c r="C167" s="7">
        <f>RR_ID</f>
        <v>5</v>
      </c>
      <c r="D167" s="1" t="str">
        <f>RR_SHORT_NAME</f>
        <v>KCS</v>
      </c>
      <c r="E167" s="1" t="str">
        <f>RR_NAME</f>
        <v>Kansas City Southern Railway Company</v>
      </c>
      <c r="F167" s="1" t="s">
        <v>47167</v>
      </c>
      <c r="G167" s="6">
        <f>E1L208C3</f>
        <v>0</v>
      </c>
    </row>
    <row r="168" spans="1:7" x14ac:dyDescent="0.3">
      <c r="A168" s="11">
        <f>CURRENT_YEAR</f>
        <v>2023</v>
      </c>
      <c r="B168" s="11">
        <f>RRICC</f>
        <v>134500</v>
      </c>
      <c r="C168" s="7">
        <f>RR_ID</f>
        <v>5</v>
      </c>
      <c r="D168" s="1" t="str">
        <f>RR_SHORT_NAME</f>
        <v>KCS</v>
      </c>
      <c r="E168" s="1" t="str">
        <f>RR_NAME</f>
        <v>Kansas City Southern Railway Company</v>
      </c>
      <c r="F168" s="1" t="s">
        <v>47168</v>
      </c>
      <c r="G168" s="6">
        <f>E1L208C4</f>
        <v>0</v>
      </c>
    </row>
    <row r="169" spans="1:7" x14ac:dyDescent="0.3">
      <c r="A169" s="11">
        <f>CURRENT_YEAR</f>
        <v>2023</v>
      </c>
      <c r="B169" s="11">
        <f>RRICC</f>
        <v>134500</v>
      </c>
      <c r="C169" s="7">
        <f>RR_ID</f>
        <v>5</v>
      </c>
      <c r="D169" s="1" t="str">
        <f>RR_SHORT_NAME</f>
        <v>KCS</v>
      </c>
      <c r="E169" s="1" t="str">
        <f>RR_NAME</f>
        <v>Kansas City Southern Railway Company</v>
      </c>
      <c r="F169" s="1" t="s">
        <v>47169</v>
      </c>
      <c r="G169" s="6">
        <f>E1L208C5</f>
        <v>1.1614558998757952E-2</v>
      </c>
    </row>
    <row r="170" spans="1:7" x14ac:dyDescent="0.3">
      <c r="A170" s="11">
        <f>CURRENT_YEAR</f>
        <v>2023</v>
      </c>
      <c r="B170" s="11">
        <f>RRICC</f>
        <v>134500</v>
      </c>
      <c r="C170" s="7">
        <f>RR_ID</f>
        <v>5</v>
      </c>
      <c r="D170" s="1" t="str">
        <f>RR_SHORT_NAME</f>
        <v>KCS</v>
      </c>
      <c r="E170" s="1" t="str">
        <f>RR_NAME</f>
        <v>Kansas City Southern Railway Company</v>
      </c>
      <c r="F170" s="1" t="s">
        <v>47170</v>
      </c>
      <c r="G170" s="6">
        <f>E1L208C6</f>
        <v>0</v>
      </c>
    </row>
    <row r="171" spans="1:7" x14ac:dyDescent="0.3">
      <c r="A171" s="11">
        <f>CURRENT_YEAR</f>
        <v>2023</v>
      </c>
      <c r="B171" s="11">
        <f>RRICC</f>
        <v>134500</v>
      </c>
      <c r="C171" s="7">
        <f>RR_ID</f>
        <v>5</v>
      </c>
      <c r="D171" s="1" t="str">
        <f>RR_SHORT_NAME</f>
        <v>KCS</v>
      </c>
      <c r="E171" s="1" t="str">
        <f>RR_NAME</f>
        <v>Kansas City Southern Railway Company</v>
      </c>
      <c r="F171" s="1" t="s">
        <v>47171</v>
      </c>
      <c r="G171" s="6">
        <f>E1L208C7</f>
        <v>0</v>
      </c>
    </row>
    <row r="172" spans="1:7" x14ac:dyDescent="0.3">
      <c r="A172" s="11">
        <f>CURRENT_YEAR</f>
        <v>2023</v>
      </c>
      <c r="B172" s="11">
        <f>RRICC</f>
        <v>134500</v>
      </c>
      <c r="C172" s="7">
        <f>RR_ID</f>
        <v>5</v>
      </c>
      <c r="D172" s="1" t="str">
        <f>RR_SHORT_NAME</f>
        <v>KCS</v>
      </c>
      <c r="E172" s="1" t="str">
        <f>RR_NAME</f>
        <v>Kansas City Southern Railway Company</v>
      </c>
      <c r="F172" s="1" t="s">
        <v>47172</v>
      </c>
      <c r="G172" s="6">
        <f>E1L208C8</f>
        <v>0.13274419210062915</v>
      </c>
    </row>
    <row r="173" spans="1:7" x14ac:dyDescent="0.3">
      <c r="A173" s="11">
        <f>CURRENT_YEAR</f>
        <v>2023</v>
      </c>
      <c r="B173" s="11">
        <f>RRICC</f>
        <v>134500</v>
      </c>
      <c r="C173" s="7">
        <f>RR_ID</f>
        <v>5</v>
      </c>
      <c r="D173" s="1" t="str">
        <f>RR_SHORT_NAME</f>
        <v>KCS</v>
      </c>
      <c r="E173" s="1" t="str">
        <f>RR_NAME</f>
        <v>Kansas City Southern Railway Company</v>
      </c>
      <c r="F173" s="1" t="s">
        <v>47173</v>
      </c>
      <c r="G173" s="6">
        <f>E1L208C9</f>
        <v>0</v>
      </c>
    </row>
    <row r="174" spans="1:7" x14ac:dyDescent="0.3">
      <c r="A174" s="11">
        <f>CURRENT_YEAR</f>
        <v>2023</v>
      </c>
      <c r="B174" s="11">
        <f>RRICC</f>
        <v>134500</v>
      </c>
      <c r="C174" s="7">
        <f>RR_ID</f>
        <v>5</v>
      </c>
      <c r="D174" s="1" t="str">
        <f>RR_SHORT_NAME</f>
        <v>KCS</v>
      </c>
      <c r="E174" s="1" t="str">
        <f>RR_NAME</f>
        <v>Kansas City Southern Railway Company</v>
      </c>
      <c r="F174" s="1" t="s">
        <v>47174</v>
      </c>
      <c r="G174" s="6">
        <f>E1L208C10</f>
        <v>0</v>
      </c>
    </row>
    <row r="175" spans="1:7" x14ac:dyDescent="0.3">
      <c r="A175" s="11">
        <f>CURRENT_YEAR</f>
        <v>2023</v>
      </c>
      <c r="B175" s="11">
        <f>RRICC</f>
        <v>134500</v>
      </c>
      <c r="C175" s="7">
        <f>RR_ID</f>
        <v>5</v>
      </c>
      <c r="D175" s="1" t="str">
        <f>RR_SHORT_NAME</f>
        <v>KCS</v>
      </c>
      <c r="E175" s="1" t="str">
        <f>RR_NAME</f>
        <v>Kansas City Southern Railway Company</v>
      </c>
      <c r="F175" s="1" t="s">
        <v>47175</v>
      </c>
      <c r="G175" s="6">
        <f>E1L208C11</f>
        <v>0.13274419210062915</v>
      </c>
    </row>
    <row r="176" spans="1:7" x14ac:dyDescent="0.3">
      <c r="A176" s="11">
        <f>CURRENT_YEAR</f>
        <v>2023</v>
      </c>
      <c r="B176" s="11">
        <f>RRICC</f>
        <v>134500</v>
      </c>
      <c r="C176" s="7">
        <f>RR_ID</f>
        <v>5</v>
      </c>
      <c r="D176" s="1" t="str">
        <f>RR_SHORT_NAME</f>
        <v>KCS</v>
      </c>
      <c r="E176" s="1" t="str">
        <f>RR_NAME</f>
        <v>Kansas City Southern Railway Company</v>
      </c>
      <c r="F176" s="1" t="s">
        <v>47176</v>
      </c>
      <c r="G176" s="6">
        <f>E1L208C12</f>
        <v>0</v>
      </c>
    </row>
    <row r="177" spans="1:7" x14ac:dyDescent="0.3">
      <c r="A177" s="11">
        <f>CURRENT_YEAR</f>
        <v>2023</v>
      </c>
      <c r="B177" s="11">
        <f>RRICC</f>
        <v>134500</v>
      </c>
      <c r="C177" s="7">
        <f>RR_ID</f>
        <v>5</v>
      </c>
      <c r="D177" s="1" t="str">
        <f>RR_SHORT_NAME</f>
        <v>KCS</v>
      </c>
      <c r="E177" s="1" t="str">
        <f>RR_NAME</f>
        <v>Kansas City Southern Railway Company</v>
      </c>
      <c r="F177" s="1" t="s">
        <v>47177</v>
      </c>
      <c r="G177" s="6">
        <f>E1L208C13</f>
        <v>0</v>
      </c>
    </row>
    <row r="178" spans="1:7" x14ac:dyDescent="0.3">
      <c r="A178" s="11">
        <f>CURRENT_YEAR</f>
        <v>2023</v>
      </c>
      <c r="B178" s="11">
        <f>RRICC</f>
        <v>134500</v>
      </c>
      <c r="C178" s="7">
        <f>RR_ID</f>
        <v>5</v>
      </c>
      <c r="D178" s="1" t="str">
        <f>RR_SHORT_NAME</f>
        <v>KCS</v>
      </c>
      <c r="E178" s="1" t="str">
        <f>RR_NAME</f>
        <v>Kansas City Southern Railway Company</v>
      </c>
      <c r="F178" s="1" t="s">
        <v>47178</v>
      </c>
      <c r="G178" s="6">
        <f>E1L209C1</f>
        <v>0</v>
      </c>
    </row>
    <row r="179" spans="1:7" x14ac:dyDescent="0.3">
      <c r="A179" s="11">
        <f>CURRENT_YEAR</f>
        <v>2023</v>
      </c>
      <c r="B179" s="11">
        <f>RRICC</f>
        <v>134500</v>
      </c>
      <c r="C179" s="7">
        <f>RR_ID</f>
        <v>5</v>
      </c>
      <c r="D179" s="1" t="str">
        <f>RR_SHORT_NAME</f>
        <v>KCS</v>
      </c>
      <c r="E179" s="1" t="str">
        <f>RR_NAME</f>
        <v>Kansas City Southern Railway Company</v>
      </c>
      <c r="F179" s="1" t="s">
        <v>47179</v>
      </c>
      <c r="G179" s="6">
        <f>E1L209C2</f>
        <v>0</v>
      </c>
    </row>
    <row r="180" spans="1:7" x14ac:dyDescent="0.3">
      <c r="A180" s="11">
        <f>CURRENT_YEAR</f>
        <v>2023</v>
      </c>
      <c r="B180" s="11">
        <f>RRICC</f>
        <v>134500</v>
      </c>
      <c r="C180" s="7">
        <f>RR_ID</f>
        <v>5</v>
      </c>
      <c r="D180" s="1" t="str">
        <f>RR_SHORT_NAME</f>
        <v>KCS</v>
      </c>
      <c r="E180" s="1" t="str">
        <f>RR_NAME</f>
        <v>Kansas City Southern Railway Company</v>
      </c>
      <c r="F180" s="1" t="s">
        <v>47180</v>
      </c>
      <c r="G180" s="6">
        <f>E1L209C3</f>
        <v>0</v>
      </c>
    </row>
    <row r="181" spans="1:7" x14ac:dyDescent="0.3">
      <c r="A181" s="11">
        <f>CURRENT_YEAR</f>
        <v>2023</v>
      </c>
      <c r="B181" s="11">
        <f>RRICC</f>
        <v>134500</v>
      </c>
      <c r="C181" s="7">
        <f>RR_ID</f>
        <v>5</v>
      </c>
      <c r="D181" s="1" t="str">
        <f>RR_SHORT_NAME</f>
        <v>KCS</v>
      </c>
      <c r="E181" s="1" t="str">
        <f>RR_NAME</f>
        <v>Kansas City Southern Railway Company</v>
      </c>
      <c r="F181" s="1" t="s">
        <v>47181</v>
      </c>
      <c r="G181" s="6">
        <f>E1L209C4</f>
        <v>0</v>
      </c>
    </row>
    <row r="182" spans="1:7" x14ac:dyDescent="0.3">
      <c r="A182" s="11">
        <f>CURRENT_YEAR</f>
        <v>2023</v>
      </c>
      <c r="B182" s="11">
        <f>RRICC</f>
        <v>134500</v>
      </c>
      <c r="C182" s="7">
        <f>RR_ID</f>
        <v>5</v>
      </c>
      <c r="D182" s="1" t="str">
        <f>RR_SHORT_NAME</f>
        <v>KCS</v>
      </c>
      <c r="E182" s="1" t="str">
        <f>RR_NAME</f>
        <v>Kansas City Southern Railway Company</v>
      </c>
      <c r="F182" s="1" t="s">
        <v>47182</v>
      </c>
      <c r="G182" s="6">
        <f>E1L209C5</f>
        <v>0</v>
      </c>
    </row>
    <row r="183" spans="1:7" x14ac:dyDescent="0.3">
      <c r="A183" s="11">
        <f>CURRENT_YEAR</f>
        <v>2023</v>
      </c>
      <c r="B183" s="11">
        <f>RRICC</f>
        <v>134500</v>
      </c>
      <c r="C183" s="7">
        <f>RR_ID</f>
        <v>5</v>
      </c>
      <c r="D183" s="1" t="str">
        <f>RR_SHORT_NAME</f>
        <v>KCS</v>
      </c>
      <c r="E183" s="1" t="str">
        <f>RR_NAME</f>
        <v>Kansas City Southern Railway Company</v>
      </c>
      <c r="F183" s="1" t="s">
        <v>47183</v>
      </c>
      <c r="G183" s="6">
        <f>E1L209C6</f>
        <v>0</v>
      </c>
    </row>
    <row r="184" spans="1:7" x14ac:dyDescent="0.3">
      <c r="A184" s="11">
        <f>CURRENT_YEAR</f>
        <v>2023</v>
      </c>
      <c r="B184" s="11">
        <f>RRICC</f>
        <v>134500</v>
      </c>
      <c r="C184" s="7">
        <f>RR_ID</f>
        <v>5</v>
      </c>
      <c r="D184" s="1" t="str">
        <f>RR_SHORT_NAME</f>
        <v>KCS</v>
      </c>
      <c r="E184" s="1" t="str">
        <f>RR_NAME</f>
        <v>Kansas City Southern Railway Company</v>
      </c>
      <c r="F184" s="1" t="s">
        <v>47184</v>
      </c>
      <c r="G184" s="6">
        <f>E1L209C7</f>
        <v>0</v>
      </c>
    </row>
    <row r="185" spans="1:7" x14ac:dyDescent="0.3">
      <c r="A185" s="11">
        <f>CURRENT_YEAR</f>
        <v>2023</v>
      </c>
      <c r="B185" s="11">
        <f>RRICC</f>
        <v>134500</v>
      </c>
      <c r="C185" s="7">
        <f>RR_ID</f>
        <v>5</v>
      </c>
      <c r="D185" s="1" t="str">
        <f>RR_SHORT_NAME</f>
        <v>KCS</v>
      </c>
      <c r="E185" s="1" t="str">
        <f>RR_NAME</f>
        <v>Kansas City Southern Railway Company</v>
      </c>
      <c r="F185" s="1" t="s">
        <v>47185</v>
      </c>
      <c r="G185" s="6">
        <f>E1L209C8</f>
        <v>0</v>
      </c>
    </row>
    <row r="186" spans="1:7" x14ac:dyDescent="0.3">
      <c r="A186" s="11">
        <f>CURRENT_YEAR</f>
        <v>2023</v>
      </c>
      <c r="B186" s="11">
        <f>RRICC</f>
        <v>134500</v>
      </c>
      <c r="C186" s="7">
        <f>RR_ID</f>
        <v>5</v>
      </c>
      <c r="D186" s="1" t="str">
        <f>RR_SHORT_NAME</f>
        <v>KCS</v>
      </c>
      <c r="E186" s="1" t="str">
        <f>RR_NAME</f>
        <v>Kansas City Southern Railway Company</v>
      </c>
      <c r="F186" s="1" t="s">
        <v>47186</v>
      </c>
      <c r="G186" s="6">
        <f>E1L209C9</f>
        <v>0</v>
      </c>
    </row>
    <row r="187" spans="1:7" x14ac:dyDescent="0.3">
      <c r="A187" s="11">
        <f>CURRENT_YEAR</f>
        <v>2023</v>
      </c>
      <c r="B187" s="11">
        <f>RRICC</f>
        <v>134500</v>
      </c>
      <c r="C187" s="7">
        <f>RR_ID</f>
        <v>5</v>
      </c>
      <c r="D187" s="1" t="str">
        <f>RR_SHORT_NAME</f>
        <v>KCS</v>
      </c>
      <c r="E187" s="1" t="str">
        <f>RR_NAME</f>
        <v>Kansas City Southern Railway Company</v>
      </c>
      <c r="F187" s="1" t="s">
        <v>47187</v>
      </c>
      <c r="G187" s="6">
        <f>E1L209C10</f>
        <v>0</v>
      </c>
    </row>
    <row r="188" spans="1:7" x14ac:dyDescent="0.3">
      <c r="A188" s="11">
        <f>CURRENT_YEAR</f>
        <v>2023</v>
      </c>
      <c r="B188" s="11">
        <f>RRICC</f>
        <v>134500</v>
      </c>
      <c r="C188" s="7">
        <f>RR_ID</f>
        <v>5</v>
      </c>
      <c r="D188" s="1" t="str">
        <f>RR_SHORT_NAME</f>
        <v>KCS</v>
      </c>
      <c r="E188" s="1" t="str">
        <f>RR_NAME</f>
        <v>Kansas City Southern Railway Company</v>
      </c>
      <c r="F188" s="1" t="s">
        <v>47188</v>
      </c>
      <c r="G188" s="6">
        <f>E1L209C11</f>
        <v>0</v>
      </c>
    </row>
    <row r="189" spans="1:7" x14ac:dyDescent="0.3">
      <c r="A189" s="11">
        <f>CURRENT_YEAR</f>
        <v>2023</v>
      </c>
      <c r="B189" s="11">
        <f>RRICC</f>
        <v>134500</v>
      </c>
      <c r="C189" s="7">
        <f>RR_ID</f>
        <v>5</v>
      </c>
      <c r="D189" s="1" t="str">
        <f>RR_SHORT_NAME</f>
        <v>KCS</v>
      </c>
      <c r="E189" s="1" t="str">
        <f>RR_NAME</f>
        <v>Kansas City Southern Railway Company</v>
      </c>
      <c r="F189" s="1" t="s">
        <v>47189</v>
      </c>
      <c r="G189" s="6">
        <f>E1L209C12</f>
        <v>0</v>
      </c>
    </row>
    <row r="190" spans="1:7" x14ac:dyDescent="0.3">
      <c r="A190" s="11">
        <f>CURRENT_YEAR</f>
        <v>2023</v>
      </c>
      <c r="B190" s="11">
        <f>RRICC</f>
        <v>134500</v>
      </c>
      <c r="C190" s="7">
        <f>RR_ID</f>
        <v>5</v>
      </c>
      <c r="D190" s="1" t="str">
        <f>RR_SHORT_NAME</f>
        <v>KCS</v>
      </c>
      <c r="E190" s="1" t="str">
        <f>RR_NAME</f>
        <v>Kansas City Southern Railway Company</v>
      </c>
      <c r="F190" s="1" t="s">
        <v>47190</v>
      </c>
      <c r="G190" s="6">
        <f>E1L209C13</f>
        <v>0</v>
      </c>
    </row>
    <row r="191" spans="1:7" x14ac:dyDescent="0.3">
      <c r="A191" s="11">
        <f>CURRENT_YEAR</f>
        <v>2023</v>
      </c>
      <c r="B191" s="11">
        <f>RRICC</f>
        <v>134500</v>
      </c>
      <c r="C191" s="7">
        <f>RR_ID</f>
        <v>5</v>
      </c>
      <c r="D191" s="1" t="str">
        <f>RR_SHORT_NAME</f>
        <v>KCS</v>
      </c>
      <c r="E191" s="1" t="str">
        <f>RR_NAME</f>
        <v>Kansas City Southern Railway Company</v>
      </c>
      <c r="F191" s="1" t="s">
        <v>47191</v>
      </c>
      <c r="G191" s="6">
        <f>E1L210C1</f>
        <v>0</v>
      </c>
    </row>
    <row r="192" spans="1:7" x14ac:dyDescent="0.3">
      <c r="A192" s="11">
        <f>CURRENT_YEAR</f>
        <v>2023</v>
      </c>
      <c r="B192" s="11">
        <f>RRICC</f>
        <v>134500</v>
      </c>
      <c r="C192" s="7">
        <f>RR_ID</f>
        <v>5</v>
      </c>
      <c r="D192" s="1" t="str">
        <f>RR_SHORT_NAME</f>
        <v>KCS</v>
      </c>
      <c r="E192" s="1" t="str">
        <f>RR_NAME</f>
        <v>Kansas City Southern Railway Company</v>
      </c>
      <c r="F192" s="1" t="s">
        <v>47192</v>
      </c>
      <c r="G192" s="6">
        <f>E1L210C2</f>
        <v>0</v>
      </c>
    </row>
    <row r="193" spans="1:7" x14ac:dyDescent="0.3">
      <c r="A193" s="11">
        <f>CURRENT_YEAR</f>
        <v>2023</v>
      </c>
      <c r="B193" s="11">
        <f>RRICC</f>
        <v>134500</v>
      </c>
      <c r="C193" s="7">
        <f>RR_ID</f>
        <v>5</v>
      </c>
      <c r="D193" s="1" t="str">
        <f>RR_SHORT_NAME</f>
        <v>KCS</v>
      </c>
      <c r="E193" s="1" t="str">
        <f>RR_NAME</f>
        <v>Kansas City Southern Railway Company</v>
      </c>
      <c r="F193" s="1" t="s">
        <v>47193</v>
      </c>
      <c r="G193" s="6">
        <f>E1L210C3</f>
        <v>0</v>
      </c>
    </row>
    <row r="194" spans="1:7" x14ac:dyDescent="0.3">
      <c r="A194" s="11">
        <f>CURRENT_YEAR</f>
        <v>2023</v>
      </c>
      <c r="B194" s="11">
        <f>RRICC</f>
        <v>134500</v>
      </c>
      <c r="C194" s="7">
        <f>RR_ID</f>
        <v>5</v>
      </c>
      <c r="D194" s="1" t="str">
        <f>RR_SHORT_NAME</f>
        <v>KCS</v>
      </c>
      <c r="E194" s="1" t="str">
        <f>RR_NAME</f>
        <v>Kansas City Southern Railway Company</v>
      </c>
      <c r="F194" s="1" t="s">
        <v>47194</v>
      </c>
      <c r="G194" s="6">
        <f>E1L210C4</f>
        <v>0</v>
      </c>
    </row>
    <row r="195" spans="1:7" x14ac:dyDescent="0.3">
      <c r="A195" s="11">
        <f>CURRENT_YEAR</f>
        <v>2023</v>
      </c>
      <c r="B195" s="11">
        <f>RRICC</f>
        <v>134500</v>
      </c>
      <c r="C195" s="7">
        <f>RR_ID</f>
        <v>5</v>
      </c>
      <c r="D195" s="1" t="str">
        <f>RR_SHORT_NAME</f>
        <v>KCS</v>
      </c>
      <c r="E195" s="1" t="str">
        <f>RR_NAME</f>
        <v>Kansas City Southern Railway Company</v>
      </c>
      <c r="F195" s="1" t="s">
        <v>47195</v>
      </c>
      <c r="G195" s="6">
        <f>E1L210C5</f>
        <v>0</v>
      </c>
    </row>
    <row r="196" spans="1:7" x14ac:dyDescent="0.3">
      <c r="A196" s="11">
        <f>CURRENT_YEAR</f>
        <v>2023</v>
      </c>
      <c r="B196" s="11">
        <f>RRICC</f>
        <v>134500</v>
      </c>
      <c r="C196" s="7">
        <f>RR_ID</f>
        <v>5</v>
      </c>
      <c r="D196" s="1" t="str">
        <f>RR_SHORT_NAME</f>
        <v>KCS</v>
      </c>
      <c r="E196" s="1" t="str">
        <f>RR_NAME</f>
        <v>Kansas City Southern Railway Company</v>
      </c>
      <c r="F196" s="1" t="s">
        <v>47196</v>
      </c>
      <c r="G196" s="6">
        <f>E1L210C6</f>
        <v>0</v>
      </c>
    </row>
    <row r="197" spans="1:7" x14ac:dyDescent="0.3">
      <c r="A197" s="11">
        <f>CURRENT_YEAR</f>
        <v>2023</v>
      </c>
      <c r="B197" s="11">
        <f>RRICC</f>
        <v>134500</v>
      </c>
      <c r="C197" s="7">
        <f>RR_ID</f>
        <v>5</v>
      </c>
      <c r="D197" s="1" t="str">
        <f>RR_SHORT_NAME</f>
        <v>KCS</v>
      </c>
      <c r="E197" s="1" t="str">
        <f>RR_NAME</f>
        <v>Kansas City Southern Railway Company</v>
      </c>
      <c r="F197" s="1" t="s">
        <v>47197</v>
      </c>
      <c r="G197" s="6">
        <f>E1L210C7</f>
        <v>0</v>
      </c>
    </row>
    <row r="198" spans="1:7" x14ac:dyDescent="0.3">
      <c r="A198" s="11">
        <f>CURRENT_YEAR</f>
        <v>2023</v>
      </c>
      <c r="B198" s="11">
        <f>RRICC</f>
        <v>134500</v>
      </c>
      <c r="C198" s="7">
        <f>RR_ID</f>
        <v>5</v>
      </c>
      <c r="D198" s="1" t="str">
        <f>RR_SHORT_NAME</f>
        <v>KCS</v>
      </c>
      <c r="E198" s="1" t="str">
        <f>RR_NAME</f>
        <v>Kansas City Southern Railway Company</v>
      </c>
      <c r="F198" s="1" t="s">
        <v>47198</v>
      </c>
      <c r="G198" s="6">
        <f>E1L210C8</f>
        <v>0</v>
      </c>
    </row>
    <row r="199" spans="1:7" x14ac:dyDescent="0.3">
      <c r="A199" s="11">
        <f>CURRENT_YEAR</f>
        <v>2023</v>
      </c>
      <c r="B199" s="11">
        <f>RRICC</f>
        <v>134500</v>
      </c>
      <c r="C199" s="7">
        <f>RR_ID</f>
        <v>5</v>
      </c>
      <c r="D199" s="1" t="str">
        <f>RR_SHORT_NAME</f>
        <v>KCS</v>
      </c>
      <c r="E199" s="1" t="str">
        <f>RR_NAME</f>
        <v>Kansas City Southern Railway Company</v>
      </c>
      <c r="F199" s="1" t="s">
        <v>47199</v>
      </c>
      <c r="G199" s="6">
        <f>E1L210C9</f>
        <v>0</v>
      </c>
    </row>
    <row r="200" spans="1:7" x14ac:dyDescent="0.3">
      <c r="A200" s="11">
        <f>CURRENT_YEAR</f>
        <v>2023</v>
      </c>
      <c r="B200" s="11">
        <f>RRICC</f>
        <v>134500</v>
      </c>
      <c r="C200" s="7">
        <f>RR_ID</f>
        <v>5</v>
      </c>
      <c r="D200" s="1" t="str">
        <f>RR_SHORT_NAME</f>
        <v>KCS</v>
      </c>
      <c r="E200" s="1" t="str">
        <f>RR_NAME</f>
        <v>Kansas City Southern Railway Company</v>
      </c>
      <c r="F200" s="1" t="s">
        <v>47200</v>
      </c>
      <c r="G200" s="6">
        <f>E1L210C10</f>
        <v>0</v>
      </c>
    </row>
    <row r="201" spans="1:7" x14ac:dyDescent="0.3">
      <c r="A201" s="11">
        <f>CURRENT_YEAR</f>
        <v>2023</v>
      </c>
      <c r="B201" s="11">
        <f>RRICC</f>
        <v>134500</v>
      </c>
      <c r="C201" s="7">
        <f>RR_ID</f>
        <v>5</v>
      </c>
      <c r="D201" s="1" t="str">
        <f>RR_SHORT_NAME</f>
        <v>KCS</v>
      </c>
      <c r="E201" s="1" t="str">
        <f>RR_NAME</f>
        <v>Kansas City Southern Railway Company</v>
      </c>
      <c r="F201" s="1" t="s">
        <v>47201</v>
      </c>
      <c r="G201" s="6">
        <f>E1L210C11</f>
        <v>0</v>
      </c>
    </row>
    <row r="202" spans="1:7" x14ac:dyDescent="0.3">
      <c r="A202" s="11">
        <f>CURRENT_YEAR</f>
        <v>2023</v>
      </c>
      <c r="B202" s="11">
        <f>RRICC</f>
        <v>134500</v>
      </c>
      <c r="C202" s="7">
        <f>RR_ID</f>
        <v>5</v>
      </c>
      <c r="D202" s="1" t="str">
        <f>RR_SHORT_NAME</f>
        <v>KCS</v>
      </c>
      <c r="E202" s="1" t="str">
        <f>RR_NAME</f>
        <v>Kansas City Southern Railway Company</v>
      </c>
      <c r="F202" s="1" t="s">
        <v>47202</v>
      </c>
      <c r="G202" s="6">
        <f>E1L210C12</f>
        <v>0</v>
      </c>
    </row>
    <row r="203" spans="1:7" x14ac:dyDescent="0.3">
      <c r="A203" s="11">
        <f>CURRENT_YEAR</f>
        <v>2023</v>
      </c>
      <c r="B203" s="11">
        <f>RRICC</f>
        <v>134500</v>
      </c>
      <c r="C203" s="7">
        <f>RR_ID</f>
        <v>5</v>
      </c>
      <c r="D203" s="1" t="str">
        <f>RR_SHORT_NAME</f>
        <v>KCS</v>
      </c>
      <c r="E203" s="1" t="str">
        <f>RR_NAME</f>
        <v>Kansas City Southern Railway Company</v>
      </c>
      <c r="F203" s="1" t="s">
        <v>47203</v>
      </c>
      <c r="G203" s="6">
        <f>E1L210C13</f>
        <v>0</v>
      </c>
    </row>
    <row r="204" spans="1:7" x14ac:dyDescent="0.3">
      <c r="A204" s="11">
        <f>CURRENT_YEAR</f>
        <v>2023</v>
      </c>
      <c r="B204" s="11">
        <f>RRICC</f>
        <v>134500</v>
      </c>
      <c r="C204" s="7">
        <f>RR_ID</f>
        <v>5</v>
      </c>
      <c r="D204" s="1" t="str">
        <f>RR_SHORT_NAME</f>
        <v>KCS</v>
      </c>
      <c r="E204" s="1" t="str">
        <f>RR_NAME</f>
        <v>Kansas City Southern Railway Company</v>
      </c>
      <c r="F204" s="1" t="s">
        <v>47204</v>
      </c>
      <c r="G204" s="6">
        <f>E1L211C1</f>
        <v>0</v>
      </c>
    </row>
    <row r="205" spans="1:7" x14ac:dyDescent="0.3">
      <c r="A205" s="11">
        <f>CURRENT_YEAR</f>
        <v>2023</v>
      </c>
      <c r="B205" s="11">
        <f>RRICC</f>
        <v>134500</v>
      </c>
      <c r="C205" s="7">
        <f>RR_ID</f>
        <v>5</v>
      </c>
      <c r="D205" s="1" t="str">
        <f>RR_SHORT_NAME</f>
        <v>KCS</v>
      </c>
      <c r="E205" s="1" t="str">
        <f>RR_NAME</f>
        <v>Kansas City Southern Railway Company</v>
      </c>
      <c r="F205" s="1" t="s">
        <v>47205</v>
      </c>
      <c r="G205" s="6">
        <f>E1L211C2</f>
        <v>3.5135463165966808E-2</v>
      </c>
    </row>
    <row r="206" spans="1:7" x14ac:dyDescent="0.3">
      <c r="A206" s="11">
        <f>CURRENT_YEAR</f>
        <v>2023</v>
      </c>
      <c r="B206" s="11">
        <f>RRICC</f>
        <v>134500</v>
      </c>
      <c r="C206" s="7">
        <f>RR_ID</f>
        <v>5</v>
      </c>
      <c r="D206" s="1" t="str">
        <f>RR_SHORT_NAME</f>
        <v>KCS</v>
      </c>
      <c r="E206" s="1" t="str">
        <f>RR_NAME</f>
        <v>Kansas City Southern Railway Company</v>
      </c>
      <c r="F206" s="1" t="s">
        <v>47206</v>
      </c>
      <c r="G206" s="6">
        <f>E1L211C3</f>
        <v>0</v>
      </c>
    </row>
    <row r="207" spans="1:7" x14ac:dyDescent="0.3">
      <c r="A207" s="11">
        <f>CURRENT_YEAR</f>
        <v>2023</v>
      </c>
      <c r="B207" s="11">
        <f>RRICC</f>
        <v>134500</v>
      </c>
      <c r="C207" s="7">
        <f>RR_ID</f>
        <v>5</v>
      </c>
      <c r="D207" s="1" t="str">
        <f>RR_SHORT_NAME</f>
        <v>KCS</v>
      </c>
      <c r="E207" s="1" t="str">
        <f>RR_NAME</f>
        <v>Kansas City Southern Railway Company</v>
      </c>
      <c r="F207" s="1" t="s">
        <v>47207</v>
      </c>
      <c r="G207" s="6">
        <f>E1L211C4</f>
        <v>0</v>
      </c>
    </row>
    <row r="208" spans="1:7" x14ac:dyDescent="0.3">
      <c r="A208" s="11">
        <f>CURRENT_YEAR</f>
        <v>2023</v>
      </c>
      <c r="B208" s="11">
        <f>RRICC</f>
        <v>134500</v>
      </c>
      <c r="C208" s="7">
        <f>RR_ID</f>
        <v>5</v>
      </c>
      <c r="D208" s="1" t="str">
        <f>RR_SHORT_NAME</f>
        <v>KCS</v>
      </c>
      <c r="E208" s="1" t="str">
        <f>RR_NAME</f>
        <v>Kansas City Southern Railway Company</v>
      </c>
      <c r="F208" s="1" t="s">
        <v>47208</v>
      </c>
      <c r="G208" s="6">
        <f>E1L211C5</f>
        <v>9.1352204231513939E-2</v>
      </c>
    </row>
    <row r="209" spans="1:7" x14ac:dyDescent="0.3">
      <c r="A209" s="11">
        <f>CURRENT_YEAR</f>
        <v>2023</v>
      </c>
      <c r="B209" s="11">
        <f>RRICC</f>
        <v>134500</v>
      </c>
      <c r="C209" s="7">
        <f>RR_ID</f>
        <v>5</v>
      </c>
      <c r="D209" s="1" t="str">
        <f>RR_SHORT_NAME</f>
        <v>KCS</v>
      </c>
      <c r="E209" s="1" t="str">
        <f>RR_NAME</f>
        <v>Kansas City Southern Railway Company</v>
      </c>
      <c r="F209" s="1" t="s">
        <v>47209</v>
      </c>
      <c r="G209" s="6">
        <f>E1L211C6</f>
        <v>0</v>
      </c>
    </row>
    <row r="210" spans="1:7" x14ac:dyDescent="0.3">
      <c r="A210" s="11">
        <f>CURRENT_YEAR</f>
        <v>2023</v>
      </c>
      <c r="B210" s="11">
        <f>RRICC</f>
        <v>134500</v>
      </c>
      <c r="C210" s="7">
        <f>RR_ID</f>
        <v>5</v>
      </c>
      <c r="D210" s="1" t="str">
        <f>RR_SHORT_NAME</f>
        <v>KCS</v>
      </c>
      <c r="E210" s="1" t="str">
        <f>RR_NAME</f>
        <v>Kansas City Southern Railway Company</v>
      </c>
      <c r="F210" s="1" t="s">
        <v>47210</v>
      </c>
      <c r="G210" s="6">
        <f>E1L211C7</f>
        <v>0</v>
      </c>
    </row>
    <row r="211" spans="1:7" x14ac:dyDescent="0.3">
      <c r="A211" s="11">
        <f>CURRENT_YEAR</f>
        <v>2023</v>
      </c>
      <c r="B211" s="11">
        <f>RRICC</f>
        <v>134500</v>
      </c>
      <c r="C211" s="7">
        <f>RR_ID</f>
        <v>5</v>
      </c>
      <c r="D211" s="1" t="str">
        <f>RR_SHORT_NAME</f>
        <v>KCS</v>
      </c>
      <c r="E211" s="1" t="str">
        <f>RR_NAME</f>
        <v>Kansas City Southern Railway Company</v>
      </c>
      <c r="F211" s="1" t="s">
        <v>47211</v>
      </c>
      <c r="G211" s="6">
        <f>E1L211C8</f>
        <v>15.571164617024944</v>
      </c>
    </row>
    <row r="212" spans="1:7" x14ac:dyDescent="0.3">
      <c r="A212" s="11">
        <f>CURRENT_YEAR</f>
        <v>2023</v>
      </c>
      <c r="B212" s="11">
        <f>RRICC</f>
        <v>134500</v>
      </c>
      <c r="C212" s="7">
        <f>RR_ID</f>
        <v>5</v>
      </c>
      <c r="D212" s="1" t="str">
        <f>RR_SHORT_NAME</f>
        <v>KCS</v>
      </c>
      <c r="E212" s="1" t="str">
        <f>RR_NAME</f>
        <v>Kansas City Southern Railway Company</v>
      </c>
      <c r="F212" s="1" t="s">
        <v>47212</v>
      </c>
      <c r="G212" s="6">
        <f>E1L211C9</f>
        <v>0</v>
      </c>
    </row>
    <row r="213" spans="1:7" x14ac:dyDescent="0.3">
      <c r="A213" s="11">
        <f>CURRENT_YEAR</f>
        <v>2023</v>
      </c>
      <c r="B213" s="11">
        <f>RRICC</f>
        <v>134500</v>
      </c>
      <c r="C213" s="7">
        <f>RR_ID</f>
        <v>5</v>
      </c>
      <c r="D213" s="1" t="str">
        <f>RR_SHORT_NAME</f>
        <v>KCS</v>
      </c>
      <c r="E213" s="1" t="str">
        <f>RR_NAME</f>
        <v>Kansas City Southern Railway Company</v>
      </c>
      <c r="F213" s="1" t="s">
        <v>47213</v>
      </c>
      <c r="G213" s="6">
        <f>E1L211C10</f>
        <v>0</v>
      </c>
    </row>
    <row r="214" spans="1:7" x14ac:dyDescent="0.3">
      <c r="A214" s="11">
        <f>CURRENT_YEAR</f>
        <v>2023</v>
      </c>
      <c r="B214" s="11">
        <f>RRICC</f>
        <v>134500</v>
      </c>
      <c r="C214" s="7">
        <f>RR_ID</f>
        <v>5</v>
      </c>
      <c r="D214" s="1" t="str">
        <f>RR_SHORT_NAME</f>
        <v>KCS</v>
      </c>
      <c r="E214" s="1" t="str">
        <f>RR_NAME</f>
        <v>Kansas City Southern Railway Company</v>
      </c>
      <c r="F214" s="1" t="s">
        <v>47214</v>
      </c>
      <c r="G214" s="6">
        <f>E1L211C11</f>
        <v>15.571164617024944</v>
      </c>
    </row>
    <row r="215" spans="1:7" x14ac:dyDescent="0.3">
      <c r="A215" s="11">
        <f>CURRENT_YEAR</f>
        <v>2023</v>
      </c>
      <c r="B215" s="11">
        <f>RRICC</f>
        <v>134500</v>
      </c>
      <c r="C215" s="7">
        <f>RR_ID</f>
        <v>5</v>
      </c>
      <c r="D215" s="1" t="str">
        <f>RR_SHORT_NAME</f>
        <v>KCS</v>
      </c>
      <c r="E215" s="1" t="str">
        <f>RR_NAME</f>
        <v>Kansas City Southern Railway Company</v>
      </c>
      <c r="F215" s="1" t="s">
        <v>47215</v>
      </c>
      <c r="G215" s="6">
        <f>E1L211C12</f>
        <v>0</v>
      </c>
    </row>
    <row r="216" spans="1:7" x14ac:dyDescent="0.3">
      <c r="A216" s="11">
        <f>CURRENT_YEAR</f>
        <v>2023</v>
      </c>
      <c r="B216" s="11">
        <f>RRICC</f>
        <v>134500</v>
      </c>
      <c r="C216" s="7">
        <f>RR_ID</f>
        <v>5</v>
      </c>
      <c r="D216" s="1" t="str">
        <f>RR_SHORT_NAME</f>
        <v>KCS</v>
      </c>
      <c r="E216" s="1" t="str">
        <f>RR_NAME</f>
        <v>Kansas City Southern Railway Company</v>
      </c>
      <c r="F216" s="1" t="s">
        <v>47216</v>
      </c>
      <c r="G216" s="6">
        <f>E1L211C13</f>
        <v>0.16752843715875093</v>
      </c>
    </row>
    <row r="217" spans="1:7" x14ac:dyDescent="0.3">
      <c r="A217" s="11">
        <f>CURRENT_YEAR</f>
        <v>2023</v>
      </c>
      <c r="B217" s="11">
        <f>RRICC</f>
        <v>134500</v>
      </c>
      <c r="C217" s="7">
        <f>RR_ID</f>
        <v>5</v>
      </c>
      <c r="D217" s="1" t="str">
        <f>RR_SHORT_NAME</f>
        <v>KCS</v>
      </c>
      <c r="E217" s="1" t="str">
        <f>RR_NAME</f>
        <v>Kansas City Southern Railway Company</v>
      </c>
      <c r="F217" s="1" t="s">
        <v>47217</v>
      </c>
      <c r="G217" s="6">
        <f>E1L212C1</f>
        <v>0</v>
      </c>
    </row>
    <row r="218" spans="1:7" x14ac:dyDescent="0.3">
      <c r="A218" s="11">
        <f>CURRENT_YEAR</f>
        <v>2023</v>
      </c>
      <c r="B218" s="11">
        <f>RRICC</f>
        <v>134500</v>
      </c>
      <c r="C218" s="7">
        <f>RR_ID</f>
        <v>5</v>
      </c>
      <c r="D218" s="1" t="str">
        <f>RR_SHORT_NAME</f>
        <v>KCS</v>
      </c>
      <c r="E218" s="1" t="str">
        <f>RR_NAME</f>
        <v>Kansas City Southern Railway Company</v>
      </c>
      <c r="F218" s="1" t="s">
        <v>47218</v>
      </c>
      <c r="G218" s="6">
        <f>E1L212C2</f>
        <v>0.35319841692768184</v>
      </c>
    </row>
    <row r="219" spans="1:7" x14ac:dyDescent="0.3">
      <c r="A219" s="11">
        <f>CURRENT_YEAR</f>
        <v>2023</v>
      </c>
      <c r="B219" s="11">
        <f>RRICC</f>
        <v>134500</v>
      </c>
      <c r="C219" s="7">
        <f>RR_ID</f>
        <v>5</v>
      </c>
      <c r="D219" s="1" t="str">
        <f>RR_SHORT_NAME</f>
        <v>KCS</v>
      </c>
      <c r="E219" s="1" t="str">
        <f>RR_NAME</f>
        <v>Kansas City Southern Railway Company</v>
      </c>
      <c r="F219" s="1" t="s">
        <v>47219</v>
      </c>
      <c r="G219" s="6">
        <f>E1L212C3</f>
        <v>1.0097304615847058</v>
      </c>
    </row>
    <row r="220" spans="1:7" x14ac:dyDescent="0.3">
      <c r="A220" s="11">
        <f>CURRENT_YEAR</f>
        <v>2023</v>
      </c>
      <c r="B220" s="11">
        <f>RRICC</f>
        <v>134500</v>
      </c>
      <c r="C220" s="7">
        <f>RR_ID</f>
        <v>5</v>
      </c>
      <c r="D220" s="1" t="str">
        <f>RR_SHORT_NAME</f>
        <v>KCS</v>
      </c>
      <c r="E220" s="1" t="str">
        <f>RR_NAME</f>
        <v>Kansas City Southern Railway Company</v>
      </c>
      <c r="F220" s="1" t="s">
        <v>47220</v>
      </c>
      <c r="G220" s="6">
        <f>E1L212C4</f>
        <v>0</v>
      </c>
    </row>
    <row r="221" spans="1:7" x14ac:dyDescent="0.3">
      <c r="A221" s="11">
        <f>CURRENT_YEAR</f>
        <v>2023</v>
      </c>
      <c r="B221" s="11">
        <f>RRICC</f>
        <v>134500</v>
      </c>
      <c r="C221" s="7">
        <f>RR_ID</f>
        <v>5</v>
      </c>
      <c r="D221" s="1" t="str">
        <f>RR_SHORT_NAME</f>
        <v>KCS</v>
      </c>
      <c r="E221" s="1" t="str">
        <f>RR_NAME</f>
        <v>Kansas City Southern Railway Company</v>
      </c>
      <c r="F221" s="1" t="s">
        <v>47221</v>
      </c>
      <c r="G221" s="6">
        <f>E1L212C5</f>
        <v>0.91831588401197295</v>
      </c>
    </row>
    <row r="222" spans="1:7" x14ac:dyDescent="0.3">
      <c r="A222" s="11">
        <f>CURRENT_YEAR</f>
        <v>2023</v>
      </c>
      <c r="B222" s="11">
        <f>RRICC</f>
        <v>134500</v>
      </c>
      <c r="C222" s="7">
        <f>RR_ID</f>
        <v>5</v>
      </c>
      <c r="D222" s="1" t="str">
        <f>RR_SHORT_NAME</f>
        <v>KCS</v>
      </c>
      <c r="E222" s="1" t="str">
        <f>RR_NAME</f>
        <v>Kansas City Southern Railway Company</v>
      </c>
      <c r="F222" s="1" t="s">
        <v>47222</v>
      </c>
      <c r="G222" s="6">
        <f>E1L212C6</f>
        <v>2.6252992001202391</v>
      </c>
    </row>
    <row r="223" spans="1:7" x14ac:dyDescent="0.3">
      <c r="A223" s="11">
        <f>CURRENT_YEAR</f>
        <v>2023</v>
      </c>
      <c r="B223" s="11">
        <f>RRICC</f>
        <v>134500</v>
      </c>
      <c r="C223" s="7">
        <f>RR_ID</f>
        <v>5</v>
      </c>
      <c r="D223" s="1" t="str">
        <f>RR_SHORT_NAME</f>
        <v>KCS</v>
      </c>
      <c r="E223" s="1" t="str">
        <f>RR_NAME</f>
        <v>Kansas City Southern Railway Company</v>
      </c>
      <c r="F223" s="1" t="s">
        <v>47223</v>
      </c>
      <c r="G223" s="6">
        <f>E1L212C7</f>
        <v>0</v>
      </c>
    </row>
    <row r="224" spans="1:7" x14ac:dyDescent="0.3">
      <c r="A224" s="11">
        <f>CURRENT_YEAR</f>
        <v>2023</v>
      </c>
      <c r="B224" s="11">
        <f>RRICC</f>
        <v>134500</v>
      </c>
      <c r="C224" s="7">
        <f>RR_ID</f>
        <v>5</v>
      </c>
      <c r="D224" s="1" t="str">
        <f>RR_SHORT_NAME</f>
        <v>KCS</v>
      </c>
      <c r="E224" s="1" t="str">
        <f>RR_NAME</f>
        <v>Kansas City Southern Railway Company</v>
      </c>
      <c r="F224" s="1" t="s">
        <v>47224</v>
      </c>
      <c r="G224" s="6">
        <f>E1L212C8</f>
        <v>77.81493626516685</v>
      </c>
    </row>
    <row r="225" spans="1:7" x14ac:dyDescent="0.3">
      <c r="A225" s="11">
        <f>CURRENT_YEAR</f>
        <v>2023</v>
      </c>
      <c r="B225" s="11">
        <f>RRICC</f>
        <v>134500</v>
      </c>
      <c r="C225" s="7">
        <f>RR_ID</f>
        <v>5</v>
      </c>
      <c r="D225" s="1" t="str">
        <f>RR_SHORT_NAME</f>
        <v>KCS</v>
      </c>
      <c r="E225" s="1" t="str">
        <f>RR_NAME</f>
        <v>Kansas City Southern Railway Company</v>
      </c>
      <c r="F225" s="1" t="s">
        <v>47225</v>
      </c>
      <c r="G225" s="6">
        <f>E1L212C9</f>
        <v>210.33355138728001</v>
      </c>
    </row>
    <row r="226" spans="1:7" x14ac:dyDescent="0.3">
      <c r="A226" s="11">
        <f>CURRENT_YEAR</f>
        <v>2023</v>
      </c>
      <c r="B226" s="11">
        <f>RRICC</f>
        <v>134500</v>
      </c>
      <c r="C226" s="7">
        <f>RR_ID</f>
        <v>5</v>
      </c>
      <c r="D226" s="1" t="str">
        <f>RR_SHORT_NAME</f>
        <v>KCS</v>
      </c>
      <c r="E226" s="1" t="str">
        <f>RR_NAME</f>
        <v>Kansas City Southern Railway Company</v>
      </c>
      <c r="F226" s="1" t="s">
        <v>47226</v>
      </c>
      <c r="G226" s="6">
        <f>E1L212C10</f>
        <v>0</v>
      </c>
    </row>
    <row r="227" spans="1:7" x14ac:dyDescent="0.3">
      <c r="A227" s="11">
        <f>CURRENT_YEAR</f>
        <v>2023</v>
      </c>
      <c r="B227" s="11">
        <f>RRICC</f>
        <v>134500</v>
      </c>
      <c r="C227" s="7">
        <f>RR_ID</f>
        <v>5</v>
      </c>
      <c r="D227" s="1" t="str">
        <f>RR_SHORT_NAME</f>
        <v>KCS</v>
      </c>
      <c r="E227" s="1" t="str">
        <f>RR_NAME</f>
        <v>Kansas City Southern Railway Company</v>
      </c>
      <c r="F227" s="1" t="s">
        <v>47227</v>
      </c>
      <c r="G227" s="6">
        <f>E1L212C11</f>
        <v>77.814936265166835</v>
      </c>
    </row>
    <row r="228" spans="1:7" x14ac:dyDescent="0.3">
      <c r="A228" s="11">
        <f>CURRENT_YEAR</f>
        <v>2023</v>
      </c>
      <c r="B228" s="11">
        <f>RRICC</f>
        <v>134500</v>
      </c>
      <c r="C228" s="7">
        <f>RR_ID</f>
        <v>5</v>
      </c>
      <c r="D228" s="1" t="str">
        <f>RR_SHORT_NAME</f>
        <v>KCS</v>
      </c>
      <c r="E228" s="1" t="str">
        <f>RR_NAME</f>
        <v>Kansas City Southern Railway Company</v>
      </c>
      <c r="F228" s="1" t="s">
        <v>47228</v>
      </c>
      <c r="G228" s="6">
        <f>E1L212C12</f>
        <v>210.33355138727995</v>
      </c>
    </row>
    <row r="229" spans="1:7" x14ac:dyDescent="0.3">
      <c r="A229" s="11">
        <f>CURRENT_YEAR</f>
        <v>2023</v>
      </c>
      <c r="B229" s="11">
        <f>RRICC</f>
        <v>134500</v>
      </c>
      <c r="C229" s="7">
        <f>RR_ID</f>
        <v>5</v>
      </c>
      <c r="D229" s="1" t="str">
        <f>RR_SHORT_NAME</f>
        <v>KCS</v>
      </c>
      <c r="E229" s="1" t="str">
        <f>RR_NAME</f>
        <v>Kansas City Southern Railway Company</v>
      </c>
      <c r="F229" s="1" t="s">
        <v>47229</v>
      </c>
      <c r="G229" s="6">
        <f>E1L212C13</f>
        <v>0.42436455224178871</v>
      </c>
    </row>
    <row r="230" spans="1:7" x14ac:dyDescent="0.3">
      <c r="A230" s="11">
        <f>CURRENT_YEAR</f>
        <v>2023</v>
      </c>
      <c r="B230" s="11">
        <f>RRICC</f>
        <v>134500</v>
      </c>
      <c r="C230" s="7">
        <f>RR_ID</f>
        <v>5</v>
      </c>
      <c r="D230" s="1" t="str">
        <f>RR_SHORT_NAME</f>
        <v>KCS</v>
      </c>
      <c r="E230" s="1" t="str">
        <f>RR_NAME</f>
        <v>Kansas City Southern Railway Company</v>
      </c>
      <c r="F230" s="1" t="s">
        <v>47230</v>
      </c>
      <c r="G230" s="6">
        <f>E1L213C1</f>
        <v>12.953406679410659</v>
      </c>
    </row>
    <row r="231" spans="1:7" x14ac:dyDescent="0.3">
      <c r="A231" s="11">
        <f>CURRENT_YEAR</f>
        <v>2023</v>
      </c>
      <c r="B231" s="11">
        <f>RRICC</f>
        <v>134500</v>
      </c>
      <c r="C231" s="7">
        <f>RR_ID</f>
        <v>5</v>
      </c>
      <c r="D231" s="1" t="str">
        <f>RR_SHORT_NAME</f>
        <v>KCS</v>
      </c>
      <c r="E231" s="1" t="str">
        <f>RR_NAME</f>
        <v>Kansas City Southern Railway Company</v>
      </c>
      <c r="F231" s="1" t="s">
        <v>47231</v>
      </c>
      <c r="G231" s="6">
        <f>E1L213C2</f>
        <v>0.23012920971212264</v>
      </c>
    </row>
    <row r="232" spans="1:7" x14ac:dyDescent="0.3">
      <c r="A232" s="11">
        <f>CURRENT_YEAR</f>
        <v>2023</v>
      </c>
      <c r="B232" s="11">
        <f>RRICC</f>
        <v>134500</v>
      </c>
      <c r="C232" s="7">
        <f>RR_ID</f>
        <v>5</v>
      </c>
      <c r="D232" s="1" t="str">
        <f>RR_SHORT_NAME</f>
        <v>KCS</v>
      </c>
      <c r="E232" s="1" t="str">
        <f>RR_NAME</f>
        <v>Kansas City Southern Railway Company</v>
      </c>
      <c r="F232" s="1" t="s">
        <v>47232</v>
      </c>
      <c r="G232" s="6">
        <f>E1L213C3</f>
        <v>0.38851539979620631</v>
      </c>
    </row>
    <row r="233" spans="1:7" x14ac:dyDescent="0.3">
      <c r="A233" s="11">
        <f>CURRENT_YEAR</f>
        <v>2023</v>
      </c>
      <c r="B233" s="11">
        <f>RRICC</f>
        <v>134500</v>
      </c>
      <c r="C233" s="7">
        <f>RR_ID</f>
        <v>5</v>
      </c>
      <c r="D233" s="1" t="str">
        <f>RR_SHORT_NAME</f>
        <v>KCS</v>
      </c>
      <c r="E233" s="1" t="str">
        <f>RR_NAME</f>
        <v>Kansas City Southern Railway Company</v>
      </c>
      <c r="F233" s="1" t="s">
        <v>47233</v>
      </c>
      <c r="G233" s="6">
        <f>E1L213C4</f>
        <v>33.678857366467803</v>
      </c>
    </row>
    <row r="234" spans="1:7" x14ac:dyDescent="0.3">
      <c r="A234" s="11">
        <f>CURRENT_YEAR</f>
        <v>2023</v>
      </c>
      <c r="B234" s="11">
        <f>RRICC</f>
        <v>134500</v>
      </c>
      <c r="C234" s="7">
        <f>RR_ID</f>
        <v>5</v>
      </c>
      <c r="D234" s="1" t="str">
        <f>RR_SHORT_NAME</f>
        <v>KCS</v>
      </c>
      <c r="E234" s="1" t="str">
        <f>RR_NAME</f>
        <v>Kansas City Southern Railway Company</v>
      </c>
      <c r="F234" s="1" t="s">
        <v>47234</v>
      </c>
      <c r="G234" s="6">
        <f>E1L213C5</f>
        <v>0.59833594525151623</v>
      </c>
    </row>
    <row r="235" spans="1:7" x14ac:dyDescent="0.3">
      <c r="A235" s="11">
        <f>CURRENT_YEAR</f>
        <v>2023</v>
      </c>
      <c r="B235" s="11">
        <f>RRICC</f>
        <v>134500</v>
      </c>
      <c r="C235" s="7">
        <f>RR_ID</f>
        <v>5</v>
      </c>
      <c r="D235" s="1" t="str">
        <f>RR_SHORT_NAME</f>
        <v>KCS</v>
      </c>
      <c r="E235" s="1" t="str">
        <f>RR_NAME</f>
        <v>Kansas City Southern Railway Company</v>
      </c>
      <c r="F235" s="1" t="s">
        <v>47235</v>
      </c>
      <c r="G235" s="6">
        <f>E1L213C6</f>
        <v>1.0101400394701323</v>
      </c>
    </row>
    <row r="236" spans="1:7" x14ac:dyDescent="0.3">
      <c r="A236" s="11">
        <f>CURRENT_YEAR</f>
        <v>2023</v>
      </c>
      <c r="B236" s="11">
        <f>RRICC</f>
        <v>134500</v>
      </c>
      <c r="C236" s="7">
        <f>RR_ID</f>
        <v>5</v>
      </c>
      <c r="D236" s="1" t="str">
        <f>RR_SHORT_NAME</f>
        <v>KCS</v>
      </c>
      <c r="E236" s="1" t="str">
        <f>RR_NAME</f>
        <v>Kansas City Southern Railway Company</v>
      </c>
      <c r="F236" s="1" t="s">
        <v>47236</v>
      </c>
      <c r="G236" s="6">
        <f>E1L213C7</f>
        <v>1981.4319587691682</v>
      </c>
    </row>
    <row r="237" spans="1:7" x14ac:dyDescent="0.3">
      <c r="A237" s="11">
        <f>CURRENT_YEAR</f>
        <v>2023</v>
      </c>
      <c r="B237" s="11">
        <f>RRICC</f>
        <v>134500</v>
      </c>
      <c r="C237" s="7">
        <f>RR_ID</f>
        <v>5</v>
      </c>
      <c r="D237" s="1" t="str">
        <f>RR_SHORT_NAME</f>
        <v>KCS</v>
      </c>
      <c r="E237" s="1" t="str">
        <f>RR_NAME</f>
        <v>Kansas City Southern Railway Company</v>
      </c>
      <c r="F237" s="1" t="s">
        <v>47237</v>
      </c>
      <c r="G237" s="6">
        <f>E1L213C8</f>
        <v>211.80126845136755</v>
      </c>
    </row>
    <row r="238" spans="1:7" x14ac:dyDescent="0.3">
      <c r="A238" s="11">
        <f>CURRENT_YEAR</f>
        <v>2023</v>
      </c>
      <c r="B238" s="11">
        <f>RRICC</f>
        <v>134500</v>
      </c>
      <c r="C238" s="7">
        <f>RR_ID</f>
        <v>5</v>
      </c>
      <c r="D238" s="1" t="str">
        <f>RR_SHORT_NAME</f>
        <v>KCS</v>
      </c>
      <c r="E238" s="1" t="str">
        <f>RR_NAME</f>
        <v>Kansas City Southern Railway Company</v>
      </c>
      <c r="F238" s="1" t="s">
        <v>47238</v>
      </c>
      <c r="G238" s="6">
        <f>E1L213C9</f>
        <v>55.591527890943411</v>
      </c>
    </row>
    <row r="239" spans="1:7" x14ac:dyDescent="0.3">
      <c r="A239" s="11">
        <f>CURRENT_YEAR</f>
        <v>2023</v>
      </c>
      <c r="B239" s="11">
        <f>RRICC</f>
        <v>134500</v>
      </c>
      <c r="C239" s="7">
        <f>RR_ID</f>
        <v>5</v>
      </c>
      <c r="D239" s="1" t="str">
        <f>RR_SHORT_NAME</f>
        <v>KCS</v>
      </c>
      <c r="E239" s="1" t="str">
        <f>RR_NAME</f>
        <v>Kansas City Southern Railway Company</v>
      </c>
      <c r="F239" s="1" t="s">
        <v>47239</v>
      </c>
      <c r="G239" s="6">
        <f>E1L213C10</f>
        <v>1981.431958769168</v>
      </c>
    </row>
    <row r="240" spans="1:7" x14ac:dyDescent="0.3">
      <c r="A240" s="11">
        <f>CURRENT_YEAR</f>
        <v>2023</v>
      </c>
      <c r="B240" s="11">
        <f>RRICC</f>
        <v>134500</v>
      </c>
      <c r="C240" s="7">
        <f>RR_ID</f>
        <v>5</v>
      </c>
      <c r="D240" s="1" t="str">
        <f>RR_SHORT_NAME</f>
        <v>KCS</v>
      </c>
      <c r="E240" s="1" t="str">
        <f>RR_NAME</f>
        <v>Kansas City Southern Railway Company</v>
      </c>
      <c r="F240" s="1" t="s">
        <v>47240</v>
      </c>
      <c r="G240" s="6">
        <f>E1L213C11</f>
        <v>211.80126845136755</v>
      </c>
    </row>
    <row r="241" spans="1:7" x14ac:dyDescent="0.3">
      <c r="A241" s="11">
        <f>CURRENT_YEAR</f>
        <v>2023</v>
      </c>
      <c r="B241" s="11">
        <f>RRICC</f>
        <v>134500</v>
      </c>
      <c r="C241" s="7">
        <f>RR_ID</f>
        <v>5</v>
      </c>
      <c r="D241" s="1" t="str">
        <f>RR_SHORT_NAME</f>
        <v>KCS</v>
      </c>
      <c r="E241" s="1" t="str">
        <f>RR_NAME</f>
        <v>Kansas City Southern Railway Company</v>
      </c>
      <c r="F241" s="1" t="s">
        <v>47241</v>
      </c>
      <c r="G241" s="6">
        <f>E1L213C12</f>
        <v>55.591527890943418</v>
      </c>
    </row>
    <row r="242" spans="1:7" x14ac:dyDescent="0.3">
      <c r="A242" s="11">
        <f>CURRENT_YEAR</f>
        <v>2023</v>
      </c>
      <c r="B242" s="11">
        <f>RRICC</f>
        <v>134500</v>
      </c>
      <c r="C242" s="7">
        <f>RR_ID</f>
        <v>5</v>
      </c>
      <c r="D242" s="1" t="str">
        <f>RR_SHORT_NAME</f>
        <v>KCS</v>
      </c>
      <c r="E242" s="1" t="str">
        <f>RR_NAME</f>
        <v>Kansas City Southern Railway Company</v>
      </c>
      <c r="F242" s="1" t="s">
        <v>47242</v>
      </c>
      <c r="G242" s="6">
        <f>E1L213C13</f>
        <v>0</v>
      </c>
    </row>
    <row r="243" spans="1:7" x14ac:dyDescent="0.3">
      <c r="A243" s="11">
        <f>CURRENT_YEAR</f>
        <v>2023</v>
      </c>
      <c r="B243" s="11">
        <f>RRICC</f>
        <v>134500</v>
      </c>
      <c r="C243" s="7">
        <f>RR_ID</f>
        <v>5</v>
      </c>
      <c r="D243" s="1" t="str">
        <f>RR_SHORT_NAME</f>
        <v>KCS</v>
      </c>
      <c r="E243" s="1" t="str">
        <f>RR_NAME</f>
        <v>Kansas City Southern Railway Company</v>
      </c>
      <c r="F243" s="1" t="s">
        <v>47243</v>
      </c>
      <c r="G243" s="6">
        <f>E1L214C1</f>
        <v>0</v>
      </c>
    </row>
    <row r="244" spans="1:7" x14ac:dyDescent="0.3">
      <c r="A244" s="11">
        <f>CURRENT_YEAR</f>
        <v>2023</v>
      </c>
      <c r="B244" s="11">
        <f>RRICC</f>
        <v>134500</v>
      </c>
      <c r="C244" s="7">
        <f>RR_ID</f>
        <v>5</v>
      </c>
      <c r="D244" s="1" t="str">
        <f>RR_SHORT_NAME</f>
        <v>KCS</v>
      </c>
      <c r="E244" s="1" t="str">
        <f>RR_NAME</f>
        <v>Kansas City Southern Railway Company</v>
      </c>
      <c r="F244" s="1" t="s">
        <v>47244</v>
      </c>
      <c r="G244" s="6">
        <f>E1L214C2</f>
        <v>3.2685382605010659E-2</v>
      </c>
    </row>
    <row r="245" spans="1:7" x14ac:dyDescent="0.3">
      <c r="A245" s="11">
        <f>CURRENT_YEAR</f>
        <v>2023</v>
      </c>
      <c r="B245" s="11">
        <f>RRICC</f>
        <v>134500</v>
      </c>
      <c r="C245" s="7">
        <f>RR_ID</f>
        <v>5</v>
      </c>
      <c r="D245" s="1" t="str">
        <f>RR_SHORT_NAME</f>
        <v>KCS</v>
      </c>
      <c r="E245" s="1" t="str">
        <f>RR_NAME</f>
        <v>Kansas City Southern Railway Company</v>
      </c>
      <c r="F245" s="1" t="s">
        <v>47245</v>
      </c>
      <c r="G245" s="6">
        <f>E1L214C3</f>
        <v>3.0673890627315993E-2</v>
      </c>
    </row>
    <row r="246" spans="1:7" x14ac:dyDescent="0.3">
      <c r="A246" s="11">
        <f>CURRENT_YEAR</f>
        <v>2023</v>
      </c>
      <c r="B246" s="11">
        <f>RRICC</f>
        <v>134500</v>
      </c>
      <c r="C246" s="7">
        <f>RR_ID</f>
        <v>5</v>
      </c>
      <c r="D246" s="1" t="str">
        <f>RR_SHORT_NAME</f>
        <v>KCS</v>
      </c>
      <c r="E246" s="1" t="str">
        <f>RR_NAME</f>
        <v>Kansas City Southern Railway Company</v>
      </c>
      <c r="F246" s="1" t="s">
        <v>47246</v>
      </c>
      <c r="G246" s="6">
        <f>E1L214C4</f>
        <v>0</v>
      </c>
    </row>
    <row r="247" spans="1:7" x14ac:dyDescent="0.3">
      <c r="A247" s="11">
        <f>CURRENT_YEAR</f>
        <v>2023</v>
      </c>
      <c r="B247" s="11">
        <f>RRICC</f>
        <v>134500</v>
      </c>
      <c r="C247" s="7">
        <f>RR_ID</f>
        <v>5</v>
      </c>
      <c r="D247" s="1" t="str">
        <f>RR_SHORT_NAME</f>
        <v>KCS</v>
      </c>
      <c r="E247" s="1" t="str">
        <f>RR_NAME</f>
        <v>Kansas City Southern Railway Company</v>
      </c>
      <c r="F247" s="1" t="s">
        <v>47247</v>
      </c>
      <c r="G247" s="6">
        <f>E1L214C5</f>
        <v>8.4981994773028105E-2</v>
      </c>
    </row>
    <row r="248" spans="1:7" x14ac:dyDescent="0.3">
      <c r="A248" s="11">
        <f>CURRENT_YEAR</f>
        <v>2023</v>
      </c>
      <c r="B248" s="11">
        <f>RRICC</f>
        <v>134500</v>
      </c>
      <c r="C248" s="7">
        <f>RR_ID</f>
        <v>5</v>
      </c>
      <c r="D248" s="1" t="str">
        <f>RR_SHORT_NAME</f>
        <v>KCS</v>
      </c>
      <c r="E248" s="1" t="str">
        <f>RR_NAME</f>
        <v>Kansas City Southern Railway Company</v>
      </c>
      <c r="F248" s="1" t="s">
        <v>47248</v>
      </c>
      <c r="G248" s="6">
        <f>E1L214C6</f>
        <v>7.9752115631022177E-2</v>
      </c>
    </row>
    <row r="249" spans="1:7" x14ac:dyDescent="0.3">
      <c r="A249" s="11">
        <f>CURRENT_YEAR</f>
        <v>2023</v>
      </c>
      <c r="B249" s="11">
        <f>RRICC</f>
        <v>134500</v>
      </c>
      <c r="C249" s="7">
        <f>RR_ID</f>
        <v>5</v>
      </c>
      <c r="D249" s="1" t="str">
        <f>RR_SHORT_NAME</f>
        <v>KCS</v>
      </c>
      <c r="E249" s="1" t="str">
        <f>RR_NAME</f>
        <v>Kansas City Southern Railway Company</v>
      </c>
      <c r="F249" s="1" t="s">
        <v>47249</v>
      </c>
      <c r="G249" s="6">
        <f>E1L214C7</f>
        <v>0</v>
      </c>
    </row>
    <row r="250" spans="1:7" x14ac:dyDescent="0.3">
      <c r="A250" s="11">
        <f>CURRENT_YEAR</f>
        <v>2023</v>
      </c>
      <c r="B250" s="11">
        <f>RRICC</f>
        <v>134500</v>
      </c>
      <c r="C250" s="7">
        <f>RR_ID</f>
        <v>5</v>
      </c>
      <c r="D250" s="1" t="str">
        <f>RR_SHORT_NAME</f>
        <v>KCS</v>
      </c>
      <c r="E250" s="1" t="str">
        <f>RR_NAME</f>
        <v>Kansas City Southern Railway Company</v>
      </c>
      <c r="F250" s="1" t="s">
        <v>47250</v>
      </c>
      <c r="G250" s="6">
        <f>E1L214C8</f>
        <v>-12.631087955731616</v>
      </c>
    </row>
    <row r="251" spans="1:7" x14ac:dyDescent="0.3">
      <c r="A251" s="11">
        <f>CURRENT_YEAR</f>
        <v>2023</v>
      </c>
      <c r="B251" s="11">
        <f>RRICC</f>
        <v>134500</v>
      </c>
      <c r="C251" s="7">
        <f>RR_ID</f>
        <v>5</v>
      </c>
      <c r="D251" s="1" t="str">
        <f>RR_SHORT_NAME</f>
        <v>KCS</v>
      </c>
      <c r="E251" s="1" t="str">
        <f>RR_NAME</f>
        <v>Kansas City Southern Railway Company</v>
      </c>
      <c r="F251" s="1" t="s">
        <v>47251</v>
      </c>
      <c r="G251" s="6">
        <f>E1L214C9</f>
        <v>7.4147372044735631</v>
      </c>
    </row>
    <row r="252" spans="1:7" x14ac:dyDescent="0.3">
      <c r="A252" s="11">
        <f>CURRENT_YEAR</f>
        <v>2023</v>
      </c>
      <c r="B252" s="11">
        <f>RRICC</f>
        <v>134500</v>
      </c>
      <c r="C252" s="7">
        <f>RR_ID</f>
        <v>5</v>
      </c>
      <c r="D252" s="1" t="str">
        <f>RR_SHORT_NAME</f>
        <v>KCS</v>
      </c>
      <c r="E252" s="1" t="str">
        <f>RR_NAME</f>
        <v>Kansas City Southern Railway Company</v>
      </c>
      <c r="F252" s="1" t="s">
        <v>47252</v>
      </c>
      <c r="G252" s="6">
        <f>E1L214C10</f>
        <v>0</v>
      </c>
    </row>
    <row r="253" spans="1:7" x14ac:dyDescent="0.3">
      <c r="A253" s="11">
        <f>CURRENT_YEAR</f>
        <v>2023</v>
      </c>
      <c r="B253" s="11">
        <f>RRICC</f>
        <v>134500</v>
      </c>
      <c r="C253" s="7">
        <f>RR_ID</f>
        <v>5</v>
      </c>
      <c r="D253" s="1" t="str">
        <f>RR_SHORT_NAME</f>
        <v>KCS</v>
      </c>
      <c r="E253" s="1" t="str">
        <f>RR_NAME</f>
        <v>Kansas City Southern Railway Company</v>
      </c>
      <c r="F253" s="1" t="s">
        <v>47253</v>
      </c>
      <c r="G253" s="6">
        <f>E1L214C11</f>
        <v>-12.631087955731614</v>
      </c>
    </row>
    <row r="254" spans="1:7" x14ac:dyDescent="0.3">
      <c r="A254" s="11">
        <f>CURRENT_YEAR</f>
        <v>2023</v>
      </c>
      <c r="B254" s="11">
        <f>RRICC</f>
        <v>134500</v>
      </c>
      <c r="C254" s="7">
        <f>RR_ID</f>
        <v>5</v>
      </c>
      <c r="D254" s="1" t="str">
        <f>RR_SHORT_NAME</f>
        <v>KCS</v>
      </c>
      <c r="E254" s="1" t="str">
        <f>RR_NAME</f>
        <v>Kansas City Southern Railway Company</v>
      </c>
      <c r="F254" s="1" t="s">
        <v>47254</v>
      </c>
      <c r="G254" s="6">
        <f>E1L214C12</f>
        <v>7.4147372044735604</v>
      </c>
    </row>
    <row r="255" spans="1:7" x14ac:dyDescent="0.3">
      <c r="A255" s="11">
        <f>CURRENT_YEAR</f>
        <v>2023</v>
      </c>
      <c r="B255" s="11">
        <f>RRICC</f>
        <v>134500</v>
      </c>
      <c r="C255" s="7">
        <f>RR_ID</f>
        <v>5</v>
      </c>
      <c r="D255" s="1" t="str">
        <f>RR_SHORT_NAME</f>
        <v>KCS</v>
      </c>
      <c r="E255" s="1" t="str">
        <f>RR_NAME</f>
        <v>Kansas City Southern Railway Company</v>
      </c>
      <c r="F255" s="1" t="s">
        <v>47255</v>
      </c>
      <c r="G255" s="6">
        <f>E1L214C13</f>
        <v>0.4048157961120521</v>
      </c>
    </row>
    <row r="256" spans="1:7" x14ac:dyDescent="0.3">
      <c r="A256" s="11">
        <f>CURRENT_YEAR</f>
        <v>2023</v>
      </c>
      <c r="B256" s="11">
        <f>RRICC</f>
        <v>134500</v>
      </c>
      <c r="C256" s="7">
        <f>RR_ID</f>
        <v>5</v>
      </c>
      <c r="D256" s="1" t="str">
        <f>RR_SHORT_NAME</f>
        <v>KCS</v>
      </c>
      <c r="E256" s="1" t="str">
        <f>RR_NAME</f>
        <v>Kansas City Southern Railway Company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2023</v>
      </c>
      <c r="B257" s="11">
        <f>RRICC</f>
        <v>134500</v>
      </c>
      <c r="C257" s="7">
        <f>RR_ID</f>
        <v>5</v>
      </c>
      <c r="D257" s="1" t="str">
        <f>RR_SHORT_NAME</f>
        <v>KCS</v>
      </c>
      <c r="E257" s="1" t="str">
        <f>RR_NAME</f>
        <v>Kansas City Southern Railway Company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2023</v>
      </c>
      <c r="B258" s="11">
        <f>RRICC</f>
        <v>134500</v>
      </c>
      <c r="C258" s="7">
        <f>RR_ID</f>
        <v>5</v>
      </c>
      <c r="D258" s="1" t="str">
        <f>RR_SHORT_NAME</f>
        <v>KCS</v>
      </c>
      <c r="E258" s="1" t="str">
        <f>RR_NAME</f>
        <v>Kansas City Southern Railway Company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2023</v>
      </c>
      <c r="B259" s="11">
        <f>RRICC</f>
        <v>134500</v>
      </c>
      <c r="C259" s="7">
        <f>RR_ID</f>
        <v>5</v>
      </c>
      <c r="D259" s="1" t="str">
        <f>RR_SHORT_NAME</f>
        <v>KCS</v>
      </c>
      <c r="E259" s="1" t="str">
        <f>RR_NAME</f>
        <v>Kansas City Southern Railway Company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2023</v>
      </c>
      <c r="B260" s="11">
        <f>RRICC</f>
        <v>134500</v>
      </c>
      <c r="C260" s="7">
        <f>RR_ID</f>
        <v>5</v>
      </c>
      <c r="D260" s="1" t="str">
        <f>RR_SHORT_NAME</f>
        <v>KCS</v>
      </c>
      <c r="E260" s="1" t="str">
        <f>RR_NAME</f>
        <v>Kansas City Southern Railway Company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2023</v>
      </c>
      <c r="B261" s="11">
        <f>RRICC</f>
        <v>134500</v>
      </c>
      <c r="C261" s="7">
        <f>RR_ID</f>
        <v>5</v>
      </c>
      <c r="D261" s="1" t="str">
        <f>RR_SHORT_NAME</f>
        <v>KCS</v>
      </c>
      <c r="E261" s="1" t="str">
        <f>RR_NAME</f>
        <v>Kansas City Southern Railway Company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2023</v>
      </c>
      <c r="B262" s="11">
        <f>RRICC</f>
        <v>134500</v>
      </c>
      <c r="C262" s="7">
        <f>RR_ID</f>
        <v>5</v>
      </c>
      <c r="D262" s="1" t="str">
        <f>RR_SHORT_NAME</f>
        <v>KCS</v>
      </c>
      <c r="E262" s="1" t="str">
        <f>RR_NAME</f>
        <v>Kansas City Southern Railway Company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2023</v>
      </c>
      <c r="B263" s="11">
        <f>RRICC</f>
        <v>134500</v>
      </c>
      <c r="C263" s="7">
        <f>RR_ID</f>
        <v>5</v>
      </c>
      <c r="D263" s="1" t="str">
        <f>RR_SHORT_NAME</f>
        <v>KCS</v>
      </c>
      <c r="E263" s="1" t="str">
        <f>RR_NAME</f>
        <v>Kansas City Southern Railway Company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2023</v>
      </c>
      <c r="B264" s="11">
        <f>RRICC</f>
        <v>134500</v>
      </c>
      <c r="C264" s="7">
        <f>RR_ID</f>
        <v>5</v>
      </c>
      <c r="D264" s="1" t="str">
        <f>RR_SHORT_NAME</f>
        <v>KCS</v>
      </c>
      <c r="E264" s="1" t="str">
        <f>RR_NAME</f>
        <v>Kansas City Southern Railway Company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2023</v>
      </c>
      <c r="B265" s="11">
        <f>RRICC</f>
        <v>134500</v>
      </c>
      <c r="C265" s="7">
        <f>RR_ID</f>
        <v>5</v>
      </c>
      <c r="D265" s="1" t="str">
        <f>RR_SHORT_NAME</f>
        <v>KCS</v>
      </c>
      <c r="E265" s="1" t="str">
        <f>RR_NAME</f>
        <v>Kansas City Southern Railway Company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2023</v>
      </c>
      <c r="B266" s="11">
        <f>RRICC</f>
        <v>134500</v>
      </c>
      <c r="C266" s="7">
        <f>RR_ID</f>
        <v>5</v>
      </c>
      <c r="D266" s="1" t="str">
        <f>RR_SHORT_NAME</f>
        <v>KCS</v>
      </c>
      <c r="E266" s="1" t="str">
        <f>RR_NAME</f>
        <v>Kansas City Southern Railway Company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2023</v>
      </c>
      <c r="B267" s="11">
        <f>RRICC</f>
        <v>134500</v>
      </c>
      <c r="C267" s="7">
        <f>RR_ID</f>
        <v>5</v>
      </c>
      <c r="D267" s="1" t="str">
        <f>RR_SHORT_NAME</f>
        <v>KCS</v>
      </c>
      <c r="E267" s="1" t="str">
        <f>RR_NAME</f>
        <v>Kansas City Southern Railway Company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2023</v>
      </c>
      <c r="B268" s="11">
        <f>RRICC</f>
        <v>134500</v>
      </c>
      <c r="C268" s="7">
        <f>RR_ID</f>
        <v>5</v>
      </c>
      <c r="D268" s="1" t="str">
        <f>RR_SHORT_NAME</f>
        <v>KCS</v>
      </c>
      <c r="E268" s="1" t="str">
        <f>RR_NAME</f>
        <v>Kansas City Southern Railway Company</v>
      </c>
      <c r="F268" s="1" t="s">
        <v>47268</v>
      </c>
      <c r="G268" s="6">
        <f>E1L215C13</f>
        <v>1.4853251677996721E-2</v>
      </c>
    </row>
    <row r="269" spans="1:7" x14ac:dyDescent="0.3">
      <c r="A269" s="11">
        <f>CURRENT_YEAR</f>
        <v>2023</v>
      </c>
      <c r="B269" s="11">
        <f>RRICC</f>
        <v>134500</v>
      </c>
      <c r="C269" s="7">
        <f>RR_ID</f>
        <v>5</v>
      </c>
      <c r="D269" s="1" t="str">
        <f>RR_SHORT_NAME</f>
        <v>KCS</v>
      </c>
      <c r="E269" s="1" t="str">
        <f>RR_NAME</f>
        <v>Kansas City Southern Railway Company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2023</v>
      </c>
      <c r="B270" s="11">
        <f>RRICC</f>
        <v>134500</v>
      </c>
      <c r="C270" s="7">
        <f>RR_ID</f>
        <v>5</v>
      </c>
      <c r="D270" s="1" t="str">
        <f>RR_SHORT_NAME</f>
        <v>KCS</v>
      </c>
      <c r="E270" s="1" t="str">
        <f>RR_NAME</f>
        <v>Kansas City Southern Railway Company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2023</v>
      </c>
      <c r="B271" s="11">
        <f>RRICC</f>
        <v>134500</v>
      </c>
      <c r="C271" s="7">
        <f>RR_ID</f>
        <v>5</v>
      </c>
      <c r="D271" s="1" t="str">
        <f>RR_SHORT_NAME</f>
        <v>KCS</v>
      </c>
      <c r="E271" s="1" t="str">
        <f>RR_NAME</f>
        <v>Kansas City Southern Railway Company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2023</v>
      </c>
      <c r="B272" s="11">
        <f>RRICC</f>
        <v>134500</v>
      </c>
      <c r="C272" s="7">
        <f>RR_ID</f>
        <v>5</v>
      </c>
      <c r="D272" s="1" t="str">
        <f>RR_SHORT_NAME</f>
        <v>KCS</v>
      </c>
      <c r="E272" s="1" t="str">
        <f>RR_NAME</f>
        <v>Kansas City Southern Railway Company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2023</v>
      </c>
      <c r="B273" s="11">
        <f>RRICC</f>
        <v>134500</v>
      </c>
      <c r="C273" s="7">
        <f>RR_ID</f>
        <v>5</v>
      </c>
      <c r="D273" s="1" t="str">
        <f>RR_SHORT_NAME</f>
        <v>KCS</v>
      </c>
      <c r="E273" s="1" t="str">
        <f>RR_NAME</f>
        <v>Kansas City Southern Railway Company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2023</v>
      </c>
      <c r="B274" s="11">
        <f>RRICC</f>
        <v>134500</v>
      </c>
      <c r="C274" s="7">
        <f>RR_ID</f>
        <v>5</v>
      </c>
      <c r="D274" s="1" t="str">
        <f>RR_SHORT_NAME</f>
        <v>KCS</v>
      </c>
      <c r="E274" s="1" t="str">
        <f>RR_NAME</f>
        <v>Kansas City Southern Railway Company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2023</v>
      </c>
      <c r="B275" s="11">
        <f>RRICC</f>
        <v>134500</v>
      </c>
      <c r="C275" s="7">
        <f>RR_ID</f>
        <v>5</v>
      </c>
      <c r="D275" s="1" t="str">
        <f>RR_SHORT_NAME</f>
        <v>KCS</v>
      </c>
      <c r="E275" s="1" t="str">
        <f>RR_NAME</f>
        <v>Kansas City Southern Railway Company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2023</v>
      </c>
      <c r="B276" s="11">
        <f>RRICC</f>
        <v>134500</v>
      </c>
      <c r="C276" s="7">
        <f>RR_ID</f>
        <v>5</v>
      </c>
      <c r="D276" s="1" t="str">
        <f>RR_SHORT_NAME</f>
        <v>KCS</v>
      </c>
      <c r="E276" s="1" t="str">
        <f>RR_NAME</f>
        <v>Kansas City Southern Railway Company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2023</v>
      </c>
      <c r="B277" s="11">
        <f>RRICC</f>
        <v>134500</v>
      </c>
      <c r="C277" s="7">
        <f>RR_ID</f>
        <v>5</v>
      </c>
      <c r="D277" s="1" t="str">
        <f>RR_SHORT_NAME</f>
        <v>KCS</v>
      </c>
      <c r="E277" s="1" t="str">
        <f>RR_NAME</f>
        <v>Kansas City Southern Railway Company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2023</v>
      </c>
      <c r="B278" s="11">
        <f>RRICC</f>
        <v>134500</v>
      </c>
      <c r="C278" s="7">
        <f>RR_ID</f>
        <v>5</v>
      </c>
      <c r="D278" s="1" t="str">
        <f>RR_SHORT_NAME</f>
        <v>KCS</v>
      </c>
      <c r="E278" s="1" t="str">
        <f>RR_NAME</f>
        <v>Kansas City Southern Railway Company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2023</v>
      </c>
      <c r="B279" s="11">
        <f>RRICC</f>
        <v>134500</v>
      </c>
      <c r="C279" s="7">
        <f>RR_ID</f>
        <v>5</v>
      </c>
      <c r="D279" s="1" t="str">
        <f>RR_SHORT_NAME</f>
        <v>KCS</v>
      </c>
      <c r="E279" s="1" t="str">
        <f>RR_NAME</f>
        <v>Kansas City Southern Railway Company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2023</v>
      </c>
      <c r="B280" s="11">
        <f>RRICC</f>
        <v>134500</v>
      </c>
      <c r="C280" s="7">
        <f>RR_ID</f>
        <v>5</v>
      </c>
      <c r="D280" s="1" t="str">
        <f>RR_SHORT_NAME</f>
        <v>KCS</v>
      </c>
      <c r="E280" s="1" t="str">
        <f>RR_NAME</f>
        <v>Kansas City Southern Railway Company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2023</v>
      </c>
      <c r="B281" s="11">
        <f>RRICC</f>
        <v>134500</v>
      </c>
      <c r="C281" s="7">
        <f>RR_ID</f>
        <v>5</v>
      </c>
      <c r="D281" s="1" t="str">
        <f>RR_SHORT_NAME</f>
        <v>KCS</v>
      </c>
      <c r="E281" s="1" t="str">
        <f>RR_NAME</f>
        <v>Kansas City Southern Railway Company</v>
      </c>
      <c r="F281" s="1" t="s">
        <v>47281</v>
      </c>
      <c r="G281" s="6">
        <f>E1L216C13</f>
        <v>0</v>
      </c>
    </row>
    <row r="282" spans="1:7" x14ac:dyDescent="0.3">
      <c r="A282" s="11">
        <f>CURRENT_YEAR</f>
        <v>2023</v>
      </c>
      <c r="B282" s="11">
        <f>RRICC</f>
        <v>134500</v>
      </c>
      <c r="C282" s="7">
        <f>RR_ID</f>
        <v>5</v>
      </c>
      <c r="D282" s="1" t="str">
        <f>RR_SHORT_NAME</f>
        <v>KCS</v>
      </c>
      <c r="E282" s="1" t="str">
        <f>RR_NAME</f>
        <v>Kansas City Southern Railway Company</v>
      </c>
      <c r="F282" s="1" t="s">
        <v>47282</v>
      </c>
      <c r="G282" s="6">
        <f>E1L217C1</f>
        <v>0.17059718311764058</v>
      </c>
    </row>
    <row r="283" spans="1:7" x14ac:dyDescent="0.3">
      <c r="A283" s="11">
        <f>CURRENT_YEAR</f>
        <v>2023</v>
      </c>
      <c r="B283" s="11">
        <f>RRICC</f>
        <v>134500</v>
      </c>
      <c r="C283" s="7">
        <f>RR_ID</f>
        <v>5</v>
      </c>
      <c r="D283" s="1" t="str">
        <f>RR_SHORT_NAME</f>
        <v>KCS</v>
      </c>
      <c r="E283" s="1" t="str">
        <f>RR_NAME</f>
        <v>Kansas City Southern Railway Company</v>
      </c>
      <c r="F283" s="1" t="s">
        <v>47283</v>
      </c>
      <c r="G283" s="6">
        <f>E1L217C2</f>
        <v>0.15309230305281607</v>
      </c>
    </row>
    <row r="284" spans="1:7" x14ac:dyDescent="0.3">
      <c r="A284" s="11">
        <f>CURRENT_YEAR</f>
        <v>2023</v>
      </c>
      <c r="B284" s="11">
        <f>RRICC</f>
        <v>134500</v>
      </c>
      <c r="C284" s="7">
        <f>RR_ID</f>
        <v>5</v>
      </c>
      <c r="D284" s="1" t="str">
        <f>RR_SHORT_NAME</f>
        <v>KCS</v>
      </c>
      <c r="E284" s="1" t="str">
        <f>RR_NAME</f>
        <v>Kansas City Southern Railway Company</v>
      </c>
      <c r="F284" s="1" t="s">
        <v>47284</v>
      </c>
      <c r="G284" s="6">
        <f>E1L217C3</f>
        <v>4.7312421858447085E-2</v>
      </c>
    </row>
    <row r="285" spans="1:7" x14ac:dyDescent="0.3">
      <c r="A285" s="11">
        <f>CURRENT_YEAR</f>
        <v>2023</v>
      </c>
      <c r="B285" s="11">
        <f>RRICC</f>
        <v>134500</v>
      </c>
      <c r="C285" s="7">
        <f>RR_ID</f>
        <v>5</v>
      </c>
      <c r="D285" s="1" t="str">
        <f>RR_SHORT_NAME</f>
        <v>KCS</v>
      </c>
      <c r="E285" s="1" t="str">
        <f>RR_NAME</f>
        <v>Kansas City Southern Railway Company</v>
      </c>
      <c r="F285" s="1" t="s">
        <v>47285</v>
      </c>
      <c r="G285" s="6">
        <f>E1L217C4</f>
        <v>0.44355267610586546</v>
      </c>
    </row>
    <row r="286" spans="1:7" x14ac:dyDescent="0.3">
      <c r="A286" s="11">
        <f>CURRENT_YEAR</f>
        <v>2023</v>
      </c>
      <c r="B286" s="11">
        <f>RRICC</f>
        <v>134500</v>
      </c>
      <c r="C286" s="7">
        <f>RR_ID</f>
        <v>5</v>
      </c>
      <c r="D286" s="1" t="str">
        <f>RR_SHORT_NAME</f>
        <v>KCS</v>
      </c>
      <c r="E286" s="1" t="str">
        <f>RR_NAME</f>
        <v>Kansas City Southern Railway Company</v>
      </c>
      <c r="F286" s="1" t="s">
        <v>47286</v>
      </c>
      <c r="G286" s="6">
        <f>E1L217C5</f>
        <v>0.3980399879373217</v>
      </c>
    </row>
    <row r="287" spans="1:7" x14ac:dyDescent="0.3">
      <c r="A287" s="11">
        <f>CURRENT_YEAR</f>
        <v>2023</v>
      </c>
      <c r="B287" s="11">
        <f>RRICC</f>
        <v>134500</v>
      </c>
      <c r="C287" s="7">
        <f>RR_ID</f>
        <v>5</v>
      </c>
      <c r="D287" s="1" t="str">
        <f>RR_SHORT_NAME</f>
        <v>KCS</v>
      </c>
      <c r="E287" s="1" t="str">
        <f>RR_NAME</f>
        <v>Kansas City Southern Railway Company</v>
      </c>
      <c r="F287" s="1" t="s">
        <v>47287</v>
      </c>
      <c r="G287" s="6">
        <f>E1L217C6</f>
        <v>0.12301229683196242</v>
      </c>
    </row>
    <row r="288" spans="1:7" x14ac:dyDescent="0.3">
      <c r="A288" s="11">
        <f>CURRENT_YEAR</f>
        <v>2023</v>
      </c>
      <c r="B288" s="11">
        <f>RRICC</f>
        <v>134500</v>
      </c>
      <c r="C288" s="7">
        <f>RR_ID</f>
        <v>5</v>
      </c>
      <c r="D288" s="1" t="str">
        <f>RR_SHORT_NAME</f>
        <v>KCS</v>
      </c>
      <c r="E288" s="1" t="str">
        <f>RR_NAME</f>
        <v>Kansas City Southern Railway Company</v>
      </c>
      <c r="F288" s="1" t="s">
        <v>47288</v>
      </c>
      <c r="G288" s="6">
        <f>E1L217C7</f>
        <v>2.0399586072108802</v>
      </c>
    </row>
    <row r="289" spans="1:7" x14ac:dyDescent="0.3">
      <c r="A289" s="11">
        <f>CURRENT_YEAR</f>
        <v>2023</v>
      </c>
      <c r="B289" s="11">
        <f>RRICC</f>
        <v>134500</v>
      </c>
      <c r="C289" s="7">
        <f>RR_ID</f>
        <v>5</v>
      </c>
      <c r="D289" s="1" t="str">
        <f>RR_SHORT_NAME</f>
        <v>KCS</v>
      </c>
      <c r="E289" s="1" t="str">
        <f>RR_NAME</f>
        <v>Kansas City Southern Railway Company</v>
      </c>
      <c r="F289" s="1" t="s">
        <v>47289</v>
      </c>
      <c r="G289" s="6">
        <f>E1L217C8</f>
        <v>2.6282321605866246</v>
      </c>
    </row>
    <row r="290" spans="1:7" x14ac:dyDescent="0.3">
      <c r="A290" s="11">
        <f>CURRENT_YEAR</f>
        <v>2023</v>
      </c>
      <c r="B290" s="11">
        <f>RRICC</f>
        <v>134500</v>
      </c>
      <c r="C290" s="7">
        <f>RR_ID</f>
        <v>5</v>
      </c>
      <c r="D290" s="1" t="str">
        <f>RR_SHORT_NAME</f>
        <v>KCS</v>
      </c>
      <c r="E290" s="1" t="str">
        <f>RR_NAME</f>
        <v>Kansas City Southern Railway Company</v>
      </c>
      <c r="F290" s="1" t="s">
        <v>47290</v>
      </c>
      <c r="G290" s="6">
        <f>E1L217C9</f>
        <v>0.76832886738895367</v>
      </c>
    </row>
    <row r="291" spans="1:7" x14ac:dyDescent="0.3">
      <c r="A291" s="11">
        <f>CURRENT_YEAR</f>
        <v>2023</v>
      </c>
      <c r="B291" s="11">
        <f>RRICC</f>
        <v>134500</v>
      </c>
      <c r="C291" s="7">
        <f>RR_ID</f>
        <v>5</v>
      </c>
      <c r="D291" s="1" t="str">
        <f>RR_SHORT_NAME</f>
        <v>KCS</v>
      </c>
      <c r="E291" s="1" t="str">
        <f>RR_NAME</f>
        <v>Kansas City Southern Railway Company</v>
      </c>
      <c r="F291" s="1" t="s">
        <v>47291</v>
      </c>
      <c r="G291" s="6">
        <f>E1L217C10</f>
        <v>2.0399586072108802</v>
      </c>
    </row>
    <row r="292" spans="1:7" x14ac:dyDescent="0.3">
      <c r="A292" s="11">
        <f>CURRENT_YEAR</f>
        <v>2023</v>
      </c>
      <c r="B292" s="11">
        <f>RRICC</f>
        <v>134500</v>
      </c>
      <c r="C292" s="7">
        <f>RR_ID</f>
        <v>5</v>
      </c>
      <c r="D292" s="1" t="str">
        <f>RR_SHORT_NAME</f>
        <v>KCS</v>
      </c>
      <c r="E292" s="1" t="str">
        <f>RR_NAME</f>
        <v>Kansas City Southern Railway Company</v>
      </c>
      <c r="F292" s="1" t="s">
        <v>47292</v>
      </c>
      <c r="G292" s="6">
        <f>E1L217C11</f>
        <v>2.6282321605866246</v>
      </c>
    </row>
    <row r="293" spans="1:7" x14ac:dyDescent="0.3">
      <c r="A293" s="11">
        <f>CURRENT_YEAR</f>
        <v>2023</v>
      </c>
      <c r="B293" s="11">
        <f>RRICC</f>
        <v>134500</v>
      </c>
      <c r="C293" s="7">
        <f>RR_ID</f>
        <v>5</v>
      </c>
      <c r="D293" s="1" t="str">
        <f>RR_SHORT_NAME</f>
        <v>KCS</v>
      </c>
      <c r="E293" s="1" t="str">
        <f>RR_NAME</f>
        <v>Kansas City Southern Railway Company</v>
      </c>
      <c r="F293" s="1" t="s">
        <v>47293</v>
      </c>
      <c r="G293" s="6">
        <f>E1L217C12</f>
        <v>0.76832886738895356</v>
      </c>
    </row>
    <row r="294" spans="1:7" x14ac:dyDescent="0.3">
      <c r="A294" s="11">
        <f>CURRENT_YEAR</f>
        <v>2023</v>
      </c>
      <c r="B294" s="11">
        <f>RRICC</f>
        <v>134500</v>
      </c>
      <c r="C294" s="7">
        <f>RR_ID</f>
        <v>5</v>
      </c>
      <c r="D294" s="1" t="str">
        <f>RR_SHORT_NAME</f>
        <v>KCS</v>
      </c>
      <c r="E294" s="1" t="str">
        <f>RR_NAME</f>
        <v>Kansas City Southern Railway Company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2023</v>
      </c>
      <c r="B295" s="11">
        <f>RRICC</f>
        <v>134500</v>
      </c>
      <c r="C295" s="7">
        <f>RR_ID</f>
        <v>5</v>
      </c>
      <c r="D295" s="1" t="str">
        <f>RR_SHORT_NAME</f>
        <v>KCS</v>
      </c>
      <c r="E295" s="1" t="str">
        <f>RR_NAME</f>
        <v>Kansas City Southern Railway Company</v>
      </c>
      <c r="F295" s="1" t="s">
        <v>47295</v>
      </c>
      <c r="G295" s="6">
        <f>E1L218C1</f>
        <v>0</v>
      </c>
    </row>
    <row r="296" spans="1:7" x14ac:dyDescent="0.3">
      <c r="A296" s="11">
        <f>CURRENT_YEAR</f>
        <v>2023</v>
      </c>
      <c r="B296" s="11">
        <f>RRICC</f>
        <v>134500</v>
      </c>
      <c r="C296" s="7">
        <f>RR_ID</f>
        <v>5</v>
      </c>
      <c r="D296" s="1" t="str">
        <f>RR_SHORT_NAME</f>
        <v>KCS</v>
      </c>
      <c r="E296" s="1" t="str">
        <f>RR_NAME</f>
        <v>Kansas City Southern Railway Company</v>
      </c>
      <c r="F296" s="1" t="s">
        <v>47296</v>
      </c>
      <c r="G296" s="6">
        <f>E1L218C2</f>
        <v>0.33635527408643312</v>
      </c>
    </row>
    <row r="297" spans="1:7" x14ac:dyDescent="0.3">
      <c r="A297" s="11">
        <f>CURRENT_YEAR</f>
        <v>2023</v>
      </c>
      <c r="B297" s="11">
        <f>RRICC</f>
        <v>134500</v>
      </c>
      <c r="C297" s="7">
        <f>RR_ID</f>
        <v>5</v>
      </c>
      <c r="D297" s="1" t="str">
        <f>RR_SHORT_NAME</f>
        <v>KCS</v>
      </c>
      <c r="E297" s="1" t="str">
        <f>RR_NAME</f>
        <v>Kansas City Southern Railway Company</v>
      </c>
      <c r="F297" s="1" t="s">
        <v>47297</v>
      </c>
      <c r="G297" s="6">
        <f>E1L218C3</f>
        <v>0.84388952692696262</v>
      </c>
    </row>
    <row r="298" spans="1:7" x14ac:dyDescent="0.3">
      <c r="A298" s="11">
        <f>CURRENT_YEAR</f>
        <v>2023</v>
      </c>
      <c r="B298" s="11">
        <f>RRICC</f>
        <v>134500</v>
      </c>
      <c r="C298" s="7">
        <f>RR_ID</f>
        <v>5</v>
      </c>
      <c r="D298" s="1" t="str">
        <f>RR_SHORT_NAME</f>
        <v>KCS</v>
      </c>
      <c r="E298" s="1" t="str">
        <f>RR_NAME</f>
        <v>Kansas City Southern Railway Company</v>
      </c>
      <c r="F298" s="1" t="s">
        <v>47298</v>
      </c>
      <c r="G298" s="6">
        <f>E1L218C4</f>
        <v>0</v>
      </c>
    </row>
    <row r="299" spans="1:7" x14ac:dyDescent="0.3">
      <c r="A299" s="11">
        <f>CURRENT_YEAR</f>
        <v>2023</v>
      </c>
      <c r="B299" s="11">
        <f>RRICC</f>
        <v>134500</v>
      </c>
      <c r="C299" s="7">
        <f>RR_ID</f>
        <v>5</v>
      </c>
      <c r="D299" s="1" t="str">
        <f>RR_SHORT_NAME</f>
        <v>KCS</v>
      </c>
      <c r="E299" s="1" t="str">
        <f>RR_NAME</f>
        <v>Kansas City Southern Railway Company</v>
      </c>
      <c r="F299" s="1" t="s">
        <v>47299</v>
      </c>
      <c r="G299" s="6">
        <f>E1L218C5</f>
        <v>0.87452371262472639</v>
      </c>
    </row>
    <row r="300" spans="1:7" x14ac:dyDescent="0.3">
      <c r="A300" s="11">
        <f>CURRENT_YEAR</f>
        <v>2023</v>
      </c>
      <c r="B300" s="11">
        <f>RRICC</f>
        <v>134500</v>
      </c>
      <c r="C300" s="7">
        <f>RR_ID</f>
        <v>5</v>
      </c>
      <c r="D300" s="1" t="str">
        <f>RR_SHORT_NAME</f>
        <v>KCS</v>
      </c>
      <c r="E300" s="1" t="str">
        <f>RR_NAME</f>
        <v>Kansas City Southern Railway Company</v>
      </c>
      <c r="F300" s="1" t="s">
        <v>47300</v>
      </c>
      <c r="G300" s="6">
        <f>E1L218C6</f>
        <v>2.1941127700101073</v>
      </c>
    </row>
    <row r="301" spans="1:7" x14ac:dyDescent="0.3">
      <c r="A301" s="11">
        <f>CURRENT_YEAR</f>
        <v>2023</v>
      </c>
      <c r="B301" s="11">
        <f>RRICC</f>
        <v>134500</v>
      </c>
      <c r="C301" s="7">
        <f>RR_ID</f>
        <v>5</v>
      </c>
      <c r="D301" s="1" t="str">
        <f>RR_SHORT_NAME</f>
        <v>KCS</v>
      </c>
      <c r="E301" s="1" t="str">
        <f>RR_NAME</f>
        <v>Kansas City Southern Railway Company</v>
      </c>
      <c r="F301" s="1" t="s">
        <v>47301</v>
      </c>
      <c r="G301" s="6">
        <f>E1L218C7</f>
        <v>0</v>
      </c>
    </row>
    <row r="302" spans="1:7" x14ac:dyDescent="0.3">
      <c r="A302" s="11">
        <f>CURRENT_YEAR</f>
        <v>2023</v>
      </c>
      <c r="B302" s="11">
        <f>RRICC</f>
        <v>134500</v>
      </c>
      <c r="C302" s="7">
        <f>RR_ID</f>
        <v>5</v>
      </c>
      <c r="D302" s="1" t="str">
        <f>RR_SHORT_NAME</f>
        <v>KCS</v>
      </c>
      <c r="E302" s="1" t="str">
        <f>RR_NAME</f>
        <v>Kansas City Southern Railway Company</v>
      </c>
      <c r="F302" s="1" t="s">
        <v>47302</v>
      </c>
      <c r="G302" s="6">
        <f>E1L218C8</f>
        <v>70.085481305112097</v>
      </c>
    </row>
    <row r="303" spans="1:7" x14ac:dyDescent="0.3">
      <c r="A303" s="11">
        <f>CURRENT_YEAR</f>
        <v>2023</v>
      </c>
      <c r="B303" s="11">
        <f>RRICC</f>
        <v>134500</v>
      </c>
      <c r="C303" s="7">
        <f>RR_ID</f>
        <v>5</v>
      </c>
      <c r="D303" s="1" t="str">
        <f>RR_SHORT_NAME</f>
        <v>KCS</v>
      </c>
      <c r="E303" s="1" t="str">
        <f>RR_NAME</f>
        <v>Kansas City Southern Railway Company</v>
      </c>
      <c r="F303" s="1" t="s">
        <v>47303</v>
      </c>
      <c r="G303" s="6">
        <f>E1L218C9</f>
        <v>175.78615507668226</v>
      </c>
    </row>
    <row r="304" spans="1:7" x14ac:dyDescent="0.3">
      <c r="A304" s="11">
        <f>CURRENT_YEAR</f>
        <v>2023</v>
      </c>
      <c r="B304" s="11">
        <f>RRICC</f>
        <v>134500</v>
      </c>
      <c r="C304" s="7">
        <f>RR_ID</f>
        <v>5</v>
      </c>
      <c r="D304" s="1" t="str">
        <f>RR_SHORT_NAME</f>
        <v>KCS</v>
      </c>
      <c r="E304" s="1" t="str">
        <f>RR_NAME</f>
        <v>Kansas City Southern Railway Company</v>
      </c>
      <c r="F304" s="1" t="s">
        <v>47304</v>
      </c>
      <c r="G304" s="6">
        <f>E1L218C10</f>
        <v>0</v>
      </c>
    </row>
    <row r="305" spans="1:7" x14ac:dyDescent="0.3">
      <c r="A305" s="11">
        <f>CURRENT_YEAR</f>
        <v>2023</v>
      </c>
      <c r="B305" s="11">
        <f>RRICC</f>
        <v>134500</v>
      </c>
      <c r="C305" s="7">
        <f>RR_ID</f>
        <v>5</v>
      </c>
      <c r="D305" s="1" t="str">
        <f>RR_SHORT_NAME</f>
        <v>KCS</v>
      </c>
      <c r="E305" s="1" t="str">
        <f>RR_NAME</f>
        <v>Kansas City Southern Railway Company</v>
      </c>
      <c r="F305" s="1" t="s">
        <v>47305</v>
      </c>
      <c r="G305" s="6">
        <f>E1L218C11</f>
        <v>70.085481305112083</v>
      </c>
    </row>
    <row r="306" spans="1:7" x14ac:dyDescent="0.3">
      <c r="A306" s="11">
        <f>CURRENT_YEAR</f>
        <v>2023</v>
      </c>
      <c r="B306" s="11">
        <f>RRICC</f>
        <v>134500</v>
      </c>
      <c r="C306" s="7">
        <f>RR_ID</f>
        <v>5</v>
      </c>
      <c r="D306" s="1" t="str">
        <f>RR_SHORT_NAME</f>
        <v>KCS</v>
      </c>
      <c r="E306" s="1" t="str">
        <f>RR_NAME</f>
        <v>Kansas City Southern Railway Company</v>
      </c>
      <c r="F306" s="1" t="s">
        <v>47306</v>
      </c>
      <c r="G306" s="6">
        <f>E1L218C12</f>
        <v>175.78615507668221</v>
      </c>
    </row>
    <row r="307" spans="1:7" x14ac:dyDescent="0.3">
      <c r="A307" s="11">
        <f>CURRENT_YEAR</f>
        <v>2023</v>
      </c>
      <c r="B307" s="11">
        <f>RRICC</f>
        <v>134500</v>
      </c>
      <c r="C307" s="7">
        <f>RR_ID</f>
        <v>5</v>
      </c>
      <c r="D307" s="1" t="str">
        <f>RR_SHORT_NAME</f>
        <v>KCS</v>
      </c>
      <c r="E307" s="1" t="str">
        <f>RR_NAME</f>
        <v>Kansas City Southern Railway Company</v>
      </c>
      <c r="F307" s="1" t="s">
        <v>47307</v>
      </c>
      <c r="G307" s="6">
        <f>E1L218C13</f>
        <v>0</v>
      </c>
    </row>
    <row r="308" spans="1:7" x14ac:dyDescent="0.3">
      <c r="A308" s="11">
        <f>CURRENT_YEAR</f>
        <v>2023</v>
      </c>
      <c r="B308" s="11">
        <f>RRICC</f>
        <v>134500</v>
      </c>
      <c r="C308" s="7">
        <f>RR_ID</f>
        <v>5</v>
      </c>
      <c r="D308" s="1" t="str">
        <f>RR_SHORT_NAME</f>
        <v>KCS</v>
      </c>
      <c r="E308" s="1" t="str">
        <f>RR_NAME</f>
        <v>Kansas City Southern Railway Company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2023</v>
      </c>
      <c r="B309" s="11">
        <f>RRICC</f>
        <v>134500</v>
      </c>
      <c r="C309" s="7">
        <f>RR_ID</f>
        <v>5</v>
      </c>
      <c r="D309" s="1" t="str">
        <f>RR_SHORT_NAME</f>
        <v>KCS</v>
      </c>
      <c r="E309" s="1" t="str">
        <f>RR_NAME</f>
        <v>Kansas City Southern Railway Company</v>
      </c>
      <c r="F309" s="1" t="s">
        <v>47309</v>
      </c>
      <c r="G309" s="6">
        <f>E1L219C2</f>
        <v>2.647230170983095E-4</v>
      </c>
    </row>
    <row r="310" spans="1:7" x14ac:dyDescent="0.3">
      <c r="A310" s="11">
        <f>CURRENT_YEAR</f>
        <v>2023</v>
      </c>
      <c r="B310" s="11">
        <f>RRICC</f>
        <v>134500</v>
      </c>
      <c r="C310" s="7">
        <f>RR_ID</f>
        <v>5</v>
      </c>
      <c r="D310" s="1" t="str">
        <f>RR_SHORT_NAME</f>
        <v>KCS</v>
      </c>
      <c r="E310" s="1" t="str">
        <f>RR_NAME</f>
        <v>Kansas City Southern Railway Company</v>
      </c>
      <c r="F310" s="1" t="s">
        <v>47310</v>
      </c>
      <c r="G310" s="6">
        <f>E1L219C3</f>
        <v>9.1063132479322846E-5</v>
      </c>
    </row>
    <row r="311" spans="1:7" x14ac:dyDescent="0.3">
      <c r="A311" s="11">
        <f>CURRENT_YEAR</f>
        <v>2023</v>
      </c>
      <c r="B311" s="11">
        <f>RRICC</f>
        <v>134500</v>
      </c>
      <c r="C311" s="7">
        <f>RR_ID</f>
        <v>5</v>
      </c>
      <c r="D311" s="1" t="str">
        <f>RR_SHORT_NAME</f>
        <v>KCS</v>
      </c>
      <c r="E311" s="1" t="str">
        <f>RR_NAME</f>
        <v>Kansas City Southern Railway Company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2023</v>
      </c>
      <c r="B312" s="11">
        <f>RRICC</f>
        <v>134500</v>
      </c>
      <c r="C312" s="7">
        <f>RR_ID</f>
        <v>5</v>
      </c>
      <c r="D312" s="1" t="str">
        <f>RR_SHORT_NAME</f>
        <v>KCS</v>
      </c>
      <c r="E312" s="1" t="str">
        <f>RR_NAME</f>
        <v>Kansas City Southern Railway Company</v>
      </c>
      <c r="F312" s="1" t="s">
        <v>47312</v>
      </c>
      <c r="G312" s="6">
        <f>E1L219C5</f>
        <v>6.8827984445560557E-4</v>
      </c>
    </row>
    <row r="313" spans="1:7" x14ac:dyDescent="0.3">
      <c r="A313" s="11">
        <f>CURRENT_YEAR</f>
        <v>2023</v>
      </c>
      <c r="B313" s="11">
        <f>RRICC</f>
        <v>134500</v>
      </c>
      <c r="C313" s="7">
        <f>RR_ID</f>
        <v>5</v>
      </c>
      <c r="D313" s="1" t="str">
        <f>RR_SHORT_NAME</f>
        <v>KCS</v>
      </c>
      <c r="E313" s="1" t="str">
        <f>RR_NAME</f>
        <v>Kansas City Southern Railway Company</v>
      </c>
      <c r="F313" s="1" t="s">
        <v>47313</v>
      </c>
      <c r="G313" s="6">
        <f>E1L219C6</f>
        <v>2.3676414444623927E-4</v>
      </c>
    </row>
    <row r="314" spans="1:7" x14ac:dyDescent="0.3">
      <c r="A314" s="11">
        <f>CURRENT_YEAR</f>
        <v>2023</v>
      </c>
      <c r="B314" s="11">
        <f>RRICC</f>
        <v>134500</v>
      </c>
      <c r="C314" s="7">
        <f>RR_ID</f>
        <v>5</v>
      </c>
      <c r="D314" s="1" t="str">
        <f>RR_SHORT_NAME</f>
        <v>KCS</v>
      </c>
      <c r="E314" s="1" t="str">
        <f>RR_NAME</f>
        <v>Kansas City Southern Railway Company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2023</v>
      </c>
      <c r="B315" s="11">
        <f>RRICC</f>
        <v>134500</v>
      </c>
      <c r="C315" s="7">
        <f>RR_ID</f>
        <v>5</v>
      </c>
      <c r="D315" s="1" t="str">
        <f>RR_SHORT_NAME</f>
        <v>KCS</v>
      </c>
      <c r="E315" s="1" t="str">
        <f>RR_NAME</f>
        <v>Kansas City Southern Railway Company</v>
      </c>
      <c r="F315" s="1" t="s">
        <v>47315</v>
      </c>
      <c r="G315" s="6">
        <f>E1L219C8</f>
        <v>3.906152451824086E-2</v>
      </c>
    </row>
    <row r="316" spans="1:7" x14ac:dyDescent="0.3">
      <c r="A316" s="11">
        <f>CURRENT_YEAR</f>
        <v>2023</v>
      </c>
      <c r="B316" s="11">
        <f>RRICC</f>
        <v>134500</v>
      </c>
      <c r="C316" s="7">
        <f>RR_ID</f>
        <v>5</v>
      </c>
      <c r="D316" s="1" t="str">
        <f>RR_SHORT_NAME</f>
        <v>KCS</v>
      </c>
      <c r="E316" s="1" t="str">
        <f>RR_NAME</f>
        <v>Kansas City Southern Railway Company</v>
      </c>
      <c r="F316" s="1" t="s">
        <v>47316</v>
      </c>
      <c r="G316" s="6">
        <f>E1L219C9</f>
        <v>1.3254742787746522E-2</v>
      </c>
    </row>
    <row r="317" spans="1:7" x14ac:dyDescent="0.3">
      <c r="A317" s="11">
        <f>CURRENT_YEAR</f>
        <v>2023</v>
      </c>
      <c r="B317" s="11">
        <f>RRICC</f>
        <v>134500</v>
      </c>
      <c r="C317" s="7">
        <f>RR_ID</f>
        <v>5</v>
      </c>
      <c r="D317" s="1" t="str">
        <f>RR_SHORT_NAME</f>
        <v>KCS</v>
      </c>
      <c r="E317" s="1" t="str">
        <f>RR_NAME</f>
        <v>Kansas City Southern Railway Company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2023</v>
      </c>
      <c r="B318" s="11">
        <f>RRICC</f>
        <v>134500</v>
      </c>
      <c r="C318" s="7">
        <f>RR_ID</f>
        <v>5</v>
      </c>
      <c r="D318" s="1" t="str">
        <f>RR_SHORT_NAME</f>
        <v>KCS</v>
      </c>
      <c r="E318" s="1" t="str">
        <f>RR_NAME</f>
        <v>Kansas City Southern Railway Company</v>
      </c>
      <c r="F318" s="1" t="s">
        <v>47318</v>
      </c>
      <c r="G318" s="6">
        <f>E1L219C11</f>
        <v>3.906152451824086E-2</v>
      </c>
    </row>
    <row r="319" spans="1:7" x14ac:dyDescent="0.3">
      <c r="A319" s="11">
        <f>CURRENT_YEAR</f>
        <v>2023</v>
      </c>
      <c r="B319" s="11">
        <f>RRICC</f>
        <v>134500</v>
      </c>
      <c r="C319" s="7">
        <f>RR_ID</f>
        <v>5</v>
      </c>
      <c r="D319" s="1" t="str">
        <f>RR_SHORT_NAME</f>
        <v>KCS</v>
      </c>
      <c r="E319" s="1" t="str">
        <f>RR_NAME</f>
        <v>Kansas City Southern Railway Company</v>
      </c>
      <c r="F319" s="1" t="s">
        <v>47319</v>
      </c>
      <c r="G319" s="6">
        <f>E1L219C12</f>
        <v>1.3254742787746521E-2</v>
      </c>
    </row>
    <row r="320" spans="1:7" x14ac:dyDescent="0.3">
      <c r="A320" s="11">
        <f>CURRENT_YEAR</f>
        <v>2023</v>
      </c>
      <c r="B320" s="11">
        <f>RRICC</f>
        <v>134500</v>
      </c>
      <c r="C320" s="7">
        <f>RR_ID</f>
        <v>5</v>
      </c>
      <c r="D320" s="1" t="str">
        <f>RR_SHORT_NAME</f>
        <v>KCS</v>
      </c>
      <c r="E320" s="1" t="str">
        <f>RR_NAME</f>
        <v>Kansas City Southern Railway Company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2023</v>
      </c>
      <c r="B321" s="11">
        <f>RRICC</f>
        <v>134500</v>
      </c>
      <c r="C321" s="7">
        <f>RR_ID</f>
        <v>5</v>
      </c>
      <c r="D321" s="1" t="str">
        <f>RR_SHORT_NAME</f>
        <v>KCS</v>
      </c>
      <c r="E321" s="1" t="str">
        <f>RR_NAME</f>
        <v>Kansas City Southern Railway Company</v>
      </c>
      <c r="F321" s="1" t="s">
        <v>47321</v>
      </c>
      <c r="G321" s="6">
        <f>E1L220C1</f>
        <v>3.6264239072561162E-2</v>
      </c>
    </row>
    <row r="322" spans="1:7" x14ac:dyDescent="0.3">
      <c r="A322" s="11">
        <f>CURRENT_YEAR</f>
        <v>2023</v>
      </c>
      <c r="B322" s="11">
        <f>RRICC</f>
        <v>134500</v>
      </c>
      <c r="C322" s="7">
        <f>RR_ID</f>
        <v>5</v>
      </c>
      <c r="D322" s="1" t="str">
        <f>RR_SHORT_NAME</f>
        <v>KCS</v>
      </c>
      <c r="E322" s="1" t="str">
        <f>RR_NAME</f>
        <v>Kansas City Southern Railway Company</v>
      </c>
      <c r="F322" s="1" t="s">
        <v>47322</v>
      </c>
      <c r="G322" s="6">
        <f>E1L220C2</f>
        <v>1.2740668408843673E-2</v>
      </c>
    </row>
    <row r="323" spans="1:7" x14ac:dyDescent="0.3">
      <c r="A323" s="11">
        <f>CURRENT_YEAR</f>
        <v>2023</v>
      </c>
      <c r="B323" s="11">
        <f>RRICC</f>
        <v>134500</v>
      </c>
      <c r="C323" s="7">
        <f>RR_ID</f>
        <v>5</v>
      </c>
      <c r="D323" s="1" t="str">
        <f>RR_SHORT_NAME</f>
        <v>KCS</v>
      </c>
      <c r="E323" s="1" t="str">
        <f>RR_NAME</f>
        <v>Kansas City Southern Railway Company</v>
      </c>
      <c r="F323" s="1" t="s">
        <v>47323</v>
      </c>
      <c r="G323" s="6">
        <f>E1L220C3</f>
        <v>7.9448186548499097E-2</v>
      </c>
    </row>
    <row r="324" spans="1:7" x14ac:dyDescent="0.3">
      <c r="A324" s="11">
        <f>CURRENT_YEAR</f>
        <v>2023</v>
      </c>
      <c r="B324" s="11">
        <f>RRICC</f>
        <v>134500</v>
      </c>
      <c r="C324" s="7">
        <f>RR_ID</f>
        <v>5</v>
      </c>
      <c r="D324" s="1" t="str">
        <f>RR_SHORT_NAME</f>
        <v>KCS</v>
      </c>
      <c r="E324" s="1" t="str">
        <f>RR_NAME</f>
        <v>Kansas City Southern Railway Company</v>
      </c>
      <c r="F324" s="1" t="s">
        <v>47324</v>
      </c>
      <c r="G324" s="6">
        <f>E1L220C4</f>
        <v>8.7361729103460975E-2</v>
      </c>
    </row>
    <row r="325" spans="1:7" x14ac:dyDescent="0.3">
      <c r="A325" s="11">
        <f>CURRENT_YEAR</f>
        <v>2023</v>
      </c>
      <c r="B325" s="11">
        <f>RRICC</f>
        <v>134500</v>
      </c>
      <c r="C325" s="7">
        <f>RR_ID</f>
        <v>5</v>
      </c>
      <c r="D325" s="1" t="str">
        <f>RR_SHORT_NAME</f>
        <v>KCS</v>
      </c>
      <c r="E325" s="1" t="str">
        <f>RR_NAME</f>
        <v>Kansas City Southern Railway Company</v>
      </c>
      <c r="F325" s="1" t="s">
        <v>47325</v>
      </c>
      <c r="G325" s="6">
        <f>E1L220C5</f>
        <v>4.9667121934995048E-2</v>
      </c>
    </row>
    <row r="326" spans="1:7" x14ac:dyDescent="0.3">
      <c r="A326" s="11">
        <f>CURRENT_YEAR</f>
        <v>2023</v>
      </c>
      <c r="B326" s="11">
        <f>RRICC</f>
        <v>134500</v>
      </c>
      <c r="C326" s="7">
        <f>RR_ID</f>
        <v>5</v>
      </c>
      <c r="D326" s="1" t="str">
        <f>RR_SHORT_NAME</f>
        <v>KCS</v>
      </c>
      <c r="E326" s="1" t="str">
        <f>RR_NAME</f>
        <v>Kansas City Southern Railway Company</v>
      </c>
      <c r="F326" s="1" t="s">
        <v>47326</v>
      </c>
      <c r="G326" s="6">
        <f>E1L220C6</f>
        <v>0.12516850033935661</v>
      </c>
    </row>
    <row r="327" spans="1:7" x14ac:dyDescent="0.3">
      <c r="A327" s="11">
        <f>CURRENT_YEAR</f>
        <v>2023</v>
      </c>
      <c r="B327" s="11">
        <f>RRICC</f>
        <v>134500</v>
      </c>
      <c r="C327" s="7">
        <f>RR_ID</f>
        <v>5</v>
      </c>
      <c r="D327" s="1" t="str">
        <f>RR_SHORT_NAME</f>
        <v>KCS</v>
      </c>
      <c r="E327" s="1" t="str">
        <f>RR_NAME</f>
        <v>Kansas City Southern Railway Company</v>
      </c>
      <c r="F327" s="1" t="s">
        <v>47327</v>
      </c>
      <c r="G327" s="6">
        <f>E1L220C7</f>
        <v>4.1941571433819069</v>
      </c>
    </row>
    <row r="328" spans="1:7" x14ac:dyDescent="0.3">
      <c r="A328" s="11">
        <f>CURRENT_YEAR</f>
        <v>2023</v>
      </c>
      <c r="B328" s="11">
        <f>RRICC</f>
        <v>134500</v>
      </c>
      <c r="C328" s="7">
        <f>RR_ID</f>
        <v>5</v>
      </c>
      <c r="D328" s="1" t="str">
        <f>RR_SHORT_NAME</f>
        <v>KCS</v>
      </c>
      <c r="E328" s="1" t="str">
        <f>RR_NAME</f>
        <v>Kansas City Southern Railway Company</v>
      </c>
      <c r="F328" s="1" t="s">
        <v>47328</v>
      </c>
      <c r="G328" s="6">
        <f>E1L220C8</f>
        <v>5.1085919860543525</v>
      </c>
    </row>
    <row r="329" spans="1:7" x14ac:dyDescent="0.3">
      <c r="A329" s="11">
        <f>CURRENT_YEAR</f>
        <v>2023</v>
      </c>
      <c r="B329" s="11">
        <f>RRICC</f>
        <v>134500</v>
      </c>
      <c r="C329" s="7">
        <f>RR_ID</f>
        <v>5</v>
      </c>
      <c r="D329" s="1" t="str">
        <f>RR_SHORT_NAME</f>
        <v>KCS</v>
      </c>
      <c r="E329" s="1" t="str">
        <f>RR_NAME</f>
        <v>Kansas City Southern Railway Company</v>
      </c>
      <c r="F329" s="1" t="s">
        <v>47329</v>
      </c>
      <c r="G329" s="6">
        <f>E1L220C9</f>
        <v>15.494800790304479</v>
      </c>
    </row>
    <row r="330" spans="1:7" x14ac:dyDescent="0.3">
      <c r="A330" s="11">
        <f>CURRENT_YEAR</f>
        <v>2023</v>
      </c>
      <c r="B330" s="11">
        <f>RRICC</f>
        <v>134500</v>
      </c>
      <c r="C330" s="7">
        <f>RR_ID</f>
        <v>5</v>
      </c>
      <c r="D330" s="1" t="str">
        <f>RR_SHORT_NAME</f>
        <v>KCS</v>
      </c>
      <c r="E330" s="1" t="str">
        <f>RR_NAME</f>
        <v>Kansas City Southern Railway Company</v>
      </c>
      <c r="F330" s="1" t="s">
        <v>47330</v>
      </c>
      <c r="G330" s="6">
        <f>E1L220C10</f>
        <v>3.3733863087561984</v>
      </c>
    </row>
    <row r="331" spans="1:7" x14ac:dyDescent="0.3">
      <c r="A331" s="11">
        <f>CURRENT_YEAR</f>
        <v>2023</v>
      </c>
      <c r="B331" s="11">
        <f>RRICC</f>
        <v>134500</v>
      </c>
      <c r="C331" s="7">
        <f>RR_ID</f>
        <v>5</v>
      </c>
      <c r="D331" s="1" t="str">
        <f>RR_SHORT_NAME</f>
        <v>KCS</v>
      </c>
      <c r="E331" s="1" t="str">
        <f>RR_NAME</f>
        <v>Kansas City Southern Railway Company</v>
      </c>
      <c r="F331" s="1" t="s">
        <v>47331</v>
      </c>
      <c r="G331" s="6">
        <f>E1L220C11</f>
        <v>4.3644406206411315</v>
      </c>
    </row>
    <row r="332" spans="1:7" x14ac:dyDescent="0.3">
      <c r="A332" s="11">
        <f>CURRENT_YEAR</f>
        <v>2023</v>
      </c>
      <c r="B332" s="11">
        <f>RRICC</f>
        <v>134500</v>
      </c>
      <c r="C332" s="7">
        <f>RR_ID</f>
        <v>5</v>
      </c>
      <c r="D332" s="1" t="str">
        <f>RR_SHORT_NAME</f>
        <v>KCS</v>
      </c>
      <c r="E332" s="1" t="str">
        <f>RR_NAME</f>
        <v>Kansas City Southern Railway Company</v>
      </c>
      <c r="F332" s="1" t="s">
        <v>47332</v>
      </c>
      <c r="G332" s="6">
        <f>E1L220C12</f>
        <v>10.236292092285845</v>
      </c>
    </row>
    <row r="333" spans="1:7" x14ac:dyDescent="0.3">
      <c r="A333" s="11">
        <f>CURRENT_YEAR</f>
        <v>2023</v>
      </c>
      <c r="B333" s="11">
        <f>RRICC</f>
        <v>134500</v>
      </c>
      <c r="C333" s="7">
        <f>RR_ID</f>
        <v>5</v>
      </c>
      <c r="D333" s="1" t="str">
        <f>RR_SHORT_NAME</f>
        <v>KCS</v>
      </c>
      <c r="E333" s="1" t="str">
        <f>RR_NAME</f>
        <v>Kansas City Southern Railway Company</v>
      </c>
      <c r="F333" s="1" t="s">
        <v>47333</v>
      </c>
      <c r="G333" s="6">
        <f>E1L220C13</f>
        <v>7.5921661829962114E-2</v>
      </c>
    </row>
    <row r="334" spans="1:7" x14ac:dyDescent="0.3">
      <c r="A334" s="11">
        <f>CURRENT_YEAR</f>
        <v>2023</v>
      </c>
      <c r="B334" s="11">
        <f>RRICC</f>
        <v>134500</v>
      </c>
      <c r="C334" s="7">
        <f>RR_ID</f>
        <v>5</v>
      </c>
      <c r="D334" s="1" t="str">
        <f>RR_SHORT_NAME</f>
        <v>KCS</v>
      </c>
      <c r="E334" s="1" t="str">
        <f>RR_NAME</f>
        <v>Kansas City Southern Railway Company</v>
      </c>
      <c r="F334" s="1" t="s">
        <v>47334</v>
      </c>
      <c r="G334" s="6">
        <f>E1L221C1</f>
        <v>0</v>
      </c>
    </row>
    <row r="335" spans="1:7" x14ac:dyDescent="0.3">
      <c r="A335" s="11">
        <f>CURRENT_YEAR</f>
        <v>2023</v>
      </c>
      <c r="B335" s="11">
        <f>RRICC</f>
        <v>134500</v>
      </c>
      <c r="C335" s="7">
        <f>RR_ID</f>
        <v>5</v>
      </c>
      <c r="D335" s="1" t="str">
        <f>RR_SHORT_NAME</f>
        <v>KCS</v>
      </c>
      <c r="E335" s="1" t="str">
        <f>RR_NAME</f>
        <v>Kansas City Southern Railway Company</v>
      </c>
      <c r="F335" s="1" t="s">
        <v>47335</v>
      </c>
      <c r="G335" s="6">
        <f>E1L221C2</f>
        <v>0.35319841692768184</v>
      </c>
    </row>
    <row r="336" spans="1:7" x14ac:dyDescent="0.3">
      <c r="A336" s="11">
        <f>CURRENT_YEAR</f>
        <v>2023</v>
      </c>
      <c r="B336" s="11">
        <f>RRICC</f>
        <v>134500</v>
      </c>
      <c r="C336" s="7">
        <f>RR_ID</f>
        <v>5</v>
      </c>
      <c r="D336" s="1" t="str">
        <f>RR_SHORT_NAME</f>
        <v>KCS</v>
      </c>
      <c r="E336" s="1" t="str">
        <f>RR_NAME</f>
        <v>Kansas City Southern Railway Company</v>
      </c>
      <c r="F336" s="1" t="s">
        <v>47336</v>
      </c>
      <c r="G336" s="6">
        <f>E1L221C3</f>
        <v>1.0097304615847058</v>
      </c>
    </row>
    <row r="337" spans="1:7" x14ac:dyDescent="0.3">
      <c r="A337" s="11">
        <f>CURRENT_YEAR</f>
        <v>2023</v>
      </c>
      <c r="B337" s="11">
        <f>RRICC</f>
        <v>134500</v>
      </c>
      <c r="C337" s="7">
        <f>RR_ID</f>
        <v>5</v>
      </c>
      <c r="D337" s="1" t="str">
        <f>RR_SHORT_NAME</f>
        <v>KCS</v>
      </c>
      <c r="E337" s="1" t="str">
        <f>RR_NAME</f>
        <v>Kansas City Southern Railway Company</v>
      </c>
      <c r="F337" s="1" t="s">
        <v>47337</v>
      </c>
      <c r="G337" s="6">
        <f>E1L221C4</f>
        <v>0</v>
      </c>
    </row>
    <row r="338" spans="1:7" x14ac:dyDescent="0.3">
      <c r="A338" s="11">
        <f>CURRENT_YEAR</f>
        <v>2023</v>
      </c>
      <c r="B338" s="11">
        <f>RRICC</f>
        <v>134500</v>
      </c>
      <c r="C338" s="7">
        <f>RR_ID</f>
        <v>5</v>
      </c>
      <c r="D338" s="1" t="str">
        <f>RR_SHORT_NAME</f>
        <v>KCS</v>
      </c>
      <c r="E338" s="1" t="str">
        <f>RR_NAME</f>
        <v>Kansas City Southern Railway Company</v>
      </c>
      <c r="F338" s="1" t="s">
        <v>47338</v>
      </c>
      <c r="G338" s="6">
        <f>E1L221C5</f>
        <v>0.91831588401197295</v>
      </c>
    </row>
    <row r="339" spans="1:7" x14ac:dyDescent="0.3">
      <c r="A339" s="11">
        <f>CURRENT_YEAR</f>
        <v>2023</v>
      </c>
      <c r="B339" s="11">
        <f>RRICC</f>
        <v>134500</v>
      </c>
      <c r="C339" s="7">
        <f>RR_ID</f>
        <v>5</v>
      </c>
      <c r="D339" s="1" t="str">
        <f>RR_SHORT_NAME</f>
        <v>KCS</v>
      </c>
      <c r="E339" s="1" t="str">
        <f>RR_NAME</f>
        <v>Kansas City Southern Railway Company</v>
      </c>
      <c r="F339" s="1" t="s">
        <v>47339</v>
      </c>
      <c r="G339" s="6">
        <f>E1L221C6</f>
        <v>2.6252992001202391</v>
      </c>
    </row>
    <row r="340" spans="1:7" x14ac:dyDescent="0.3">
      <c r="A340" s="11">
        <f>CURRENT_YEAR</f>
        <v>2023</v>
      </c>
      <c r="B340" s="11">
        <f>RRICC</f>
        <v>134500</v>
      </c>
      <c r="C340" s="7">
        <f>RR_ID</f>
        <v>5</v>
      </c>
      <c r="D340" s="1" t="str">
        <f>RR_SHORT_NAME</f>
        <v>KCS</v>
      </c>
      <c r="E340" s="1" t="str">
        <f>RR_NAME</f>
        <v>Kansas City Southern Railway Company</v>
      </c>
      <c r="F340" s="1" t="s">
        <v>47340</v>
      </c>
      <c r="G340" s="6">
        <f>E1L221C7</f>
        <v>0</v>
      </c>
    </row>
    <row r="341" spans="1:7" x14ac:dyDescent="0.3">
      <c r="A341" s="11">
        <f>CURRENT_YEAR</f>
        <v>2023</v>
      </c>
      <c r="B341" s="11">
        <f>RRICC</f>
        <v>134500</v>
      </c>
      <c r="C341" s="7">
        <f>RR_ID</f>
        <v>5</v>
      </c>
      <c r="D341" s="1" t="str">
        <f>RR_SHORT_NAME</f>
        <v>KCS</v>
      </c>
      <c r="E341" s="1" t="str">
        <f>RR_NAME</f>
        <v>Kansas City Southern Railway Company</v>
      </c>
      <c r="F341" s="1" t="s">
        <v>47341</v>
      </c>
      <c r="G341" s="6">
        <f>E1L221C8</f>
        <v>77.81493626516685</v>
      </c>
    </row>
    <row r="342" spans="1:7" x14ac:dyDescent="0.3">
      <c r="A342" s="11">
        <f>CURRENT_YEAR</f>
        <v>2023</v>
      </c>
      <c r="B342" s="11">
        <f>RRICC</f>
        <v>134500</v>
      </c>
      <c r="C342" s="7">
        <f>RR_ID</f>
        <v>5</v>
      </c>
      <c r="D342" s="1" t="str">
        <f>RR_SHORT_NAME</f>
        <v>KCS</v>
      </c>
      <c r="E342" s="1" t="str">
        <f>RR_NAME</f>
        <v>Kansas City Southern Railway Company</v>
      </c>
      <c r="F342" s="1" t="s">
        <v>47342</v>
      </c>
      <c r="G342" s="6">
        <f>E1L221C9</f>
        <v>210.33355138728001</v>
      </c>
    </row>
    <row r="343" spans="1:7" x14ac:dyDescent="0.3">
      <c r="A343" s="11">
        <f>CURRENT_YEAR</f>
        <v>2023</v>
      </c>
      <c r="B343" s="11">
        <f>RRICC</f>
        <v>134500</v>
      </c>
      <c r="C343" s="7">
        <f>RR_ID</f>
        <v>5</v>
      </c>
      <c r="D343" s="1" t="str">
        <f>RR_SHORT_NAME</f>
        <v>KCS</v>
      </c>
      <c r="E343" s="1" t="str">
        <f>RR_NAME</f>
        <v>Kansas City Southern Railway Company</v>
      </c>
      <c r="F343" s="1" t="s">
        <v>47343</v>
      </c>
      <c r="G343" s="6">
        <f>E1L221C10</f>
        <v>0</v>
      </c>
    </row>
    <row r="344" spans="1:7" x14ac:dyDescent="0.3">
      <c r="A344" s="11">
        <f>CURRENT_YEAR</f>
        <v>2023</v>
      </c>
      <c r="B344" s="11">
        <f>RRICC</f>
        <v>134500</v>
      </c>
      <c r="C344" s="7">
        <f>RR_ID</f>
        <v>5</v>
      </c>
      <c r="D344" s="1" t="str">
        <f>RR_SHORT_NAME</f>
        <v>KCS</v>
      </c>
      <c r="E344" s="1" t="str">
        <f>RR_NAME</f>
        <v>Kansas City Southern Railway Company</v>
      </c>
      <c r="F344" s="1" t="s">
        <v>47344</v>
      </c>
      <c r="G344" s="6">
        <f>E1L221C11</f>
        <v>77.814936265166835</v>
      </c>
    </row>
    <row r="345" spans="1:7" x14ac:dyDescent="0.3">
      <c r="A345" s="11">
        <f>CURRENT_YEAR</f>
        <v>2023</v>
      </c>
      <c r="B345" s="11">
        <f>RRICC</f>
        <v>134500</v>
      </c>
      <c r="C345" s="7">
        <f>RR_ID</f>
        <v>5</v>
      </c>
      <c r="D345" s="1" t="str">
        <f>RR_SHORT_NAME</f>
        <v>KCS</v>
      </c>
      <c r="E345" s="1" t="str">
        <f>RR_NAME</f>
        <v>Kansas City Southern Railway Company</v>
      </c>
      <c r="F345" s="1" t="s">
        <v>47345</v>
      </c>
      <c r="G345" s="6">
        <f>E1L221C12</f>
        <v>210.33355138727995</v>
      </c>
    </row>
    <row r="346" spans="1:7" x14ac:dyDescent="0.3">
      <c r="A346" s="11">
        <f>CURRENT_YEAR</f>
        <v>2023</v>
      </c>
      <c r="B346" s="11">
        <f>RRICC</f>
        <v>134500</v>
      </c>
      <c r="C346" s="7">
        <f>RR_ID</f>
        <v>5</v>
      </c>
      <c r="D346" s="1" t="str">
        <f>RR_SHORT_NAME</f>
        <v>KCS</v>
      </c>
      <c r="E346" s="1" t="str">
        <f>RR_NAME</f>
        <v>Kansas City Southern Railway Company</v>
      </c>
      <c r="F346" s="1" t="s">
        <v>47346</v>
      </c>
      <c r="G346" s="6">
        <f>E1L221C13</f>
        <v>0.42436455224178871</v>
      </c>
    </row>
    <row r="347" spans="1:7" x14ac:dyDescent="0.3">
      <c r="A347" s="11">
        <f>CURRENT_YEAR</f>
        <v>2023</v>
      </c>
      <c r="B347" s="11">
        <f>RRICC</f>
        <v>134500</v>
      </c>
      <c r="C347" s="7">
        <f>RR_ID</f>
        <v>5</v>
      </c>
      <c r="D347" s="1" t="str">
        <f>RR_SHORT_NAME</f>
        <v>KCS</v>
      </c>
      <c r="E347" s="1" t="str">
        <f>RR_NAME</f>
        <v>Kansas City Southern Railway Company</v>
      </c>
      <c r="F347" s="1" t="s">
        <v>47347</v>
      </c>
      <c r="G347" s="6">
        <f>E1L301C1</f>
        <v>4.6833808600800317E-2</v>
      </c>
    </row>
    <row r="348" spans="1:7" x14ac:dyDescent="0.3">
      <c r="A348" s="11">
        <f>CURRENT_YEAR</f>
        <v>2023</v>
      </c>
      <c r="B348" s="11">
        <f>RRICC</f>
        <v>134500</v>
      </c>
      <c r="C348" s="7">
        <f>RR_ID</f>
        <v>5</v>
      </c>
      <c r="D348" s="1" t="str">
        <f>RR_SHORT_NAME</f>
        <v>KCS</v>
      </c>
      <c r="E348" s="1" t="str">
        <f>RR_NAME</f>
        <v>Kansas City Southern Railway Company</v>
      </c>
      <c r="F348" s="1" t="s">
        <v>47348</v>
      </c>
      <c r="G348" s="6">
        <f>E1L302C1</f>
        <v>3.4813543392431243E-2</v>
      </c>
    </row>
    <row r="349" spans="1:7" x14ac:dyDescent="0.3">
      <c r="A349" s="11">
        <f>CURRENT_YEAR</f>
        <v>2023</v>
      </c>
      <c r="B349" s="11">
        <f>RRICC</f>
        <v>134500</v>
      </c>
      <c r="C349" s="7">
        <f>RR_ID</f>
        <v>5</v>
      </c>
      <c r="D349" s="1" t="str">
        <f>RR_SHORT_NAME</f>
        <v>KCS</v>
      </c>
      <c r="E349" s="1" t="str">
        <f>RR_NAME</f>
        <v>Kansas City Southern Railway Company</v>
      </c>
      <c r="F349" s="1" t="s">
        <v>47349</v>
      </c>
      <c r="G349" s="6">
        <f>E1L303C1</f>
        <v>4.134441756669279</v>
      </c>
    </row>
    <row r="350" spans="1:7" x14ac:dyDescent="0.3">
      <c r="A350" s="11">
        <f>CURRENT_YEAR</f>
        <v>2023</v>
      </c>
      <c r="B350" s="11">
        <f>RRICC</f>
        <v>134500</v>
      </c>
      <c r="C350" s="7">
        <f>RR_ID</f>
        <v>5</v>
      </c>
      <c r="D350" s="1" t="str">
        <f>RR_SHORT_NAME</f>
        <v>KCS</v>
      </c>
      <c r="E350" s="1" t="str">
        <f>RR_NAME</f>
        <v>Kansas City Southern Railway Company</v>
      </c>
      <c r="F350" s="1" t="s">
        <v>47350</v>
      </c>
      <c r="G350" s="6">
        <f>E1L304C1</f>
        <v>1.8481817762824353E-2</v>
      </c>
    </row>
    <row r="351" spans="1:7" x14ac:dyDescent="0.3">
      <c r="A351" s="11">
        <f>CURRENT_YEAR</f>
        <v>2023</v>
      </c>
      <c r="B351" s="11">
        <f>RRICC</f>
        <v>134500</v>
      </c>
      <c r="C351" s="7">
        <f>RR_ID</f>
        <v>5</v>
      </c>
      <c r="D351" s="1" t="str">
        <f>RR_SHORT_NAME</f>
        <v>KCS</v>
      </c>
      <c r="E351" s="1" t="str">
        <f>RR_NAME</f>
        <v>Kansas City Southern Railway Company</v>
      </c>
      <c r="F351" s="1" t="s">
        <v>47351</v>
      </c>
      <c r="G351" s="6">
        <f>E1L305C1</f>
        <v>0.23572550665767245</v>
      </c>
    </row>
    <row r="352" spans="1:7" x14ac:dyDescent="0.3">
      <c r="A352" s="11">
        <f>CURRENT_YEAR</f>
        <v>2023</v>
      </c>
      <c r="B352" s="11">
        <f>RRICC</f>
        <v>134500</v>
      </c>
      <c r="C352" s="7">
        <f>RR_ID</f>
        <v>5</v>
      </c>
      <c r="D352" s="1" t="str">
        <f>RR_SHORT_NAME</f>
        <v>KCS</v>
      </c>
      <c r="E352" s="1" t="str">
        <f>RR_NAME</f>
        <v>Kansas City Southern Railway Company</v>
      </c>
      <c r="F352" s="1" t="s">
        <v>47352</v>
      </c>
      <c r="G352" s="6">
        <f>E1L306C1</f>
        <v>5.7492184735381216E-2</v>
      </c>
    </row>
    <row r="353" spans="1:7" x14ac:dyDescent="0.3">
      <c r="A353" s="11">
        <f>CURRENT_YEAR</f>
        <v>2023</v>
      </c>
      <c r="B353" s="11">
        <f>RRICC</f>
        <v>134500</v>
      </c>
      <c r="C353" s="7">
        <f>RR_ID</f>
        <v>5</v>
      </c>
      <c r="D353" s="1" t="str">
        <f>RR_SHORT_NAME</f>
        <v>KCS</v>
      </c>
      <c r="E353" s="1" t="str">
        <f>RR_NAME</f>
        <v>Kansas City Southern Railway Company</v>
      </c>
      <c r="F353" s="1" t="s">
        <v>47353</v>
      </c>
      <c r="G353" s="6">
        <f>E1L307C1</f>
        <v>1.6959908458101327E-2</v>
      </c>
    </row>
    <row r="354" spans="1:7" x14ac:dyDescent="0.3">
      <c r="A354" s="11">
        <f>CURRENT_YEAR</f>
        <v>2023</v>
      </c>
      <c r="B354" s="11">
        <f>RRICC</f>
        <v>134500</v>
      </c>
      <c r="C354" s="7">
        <f>RR_ID</f>
        <v>5</v>
      </c>
      <c r="D354" s="1" t="str">
        <f>RR_SHORT_NAME</f>
        <v>KCS</v>
      </c>
      <c r="E354" s="1" t="str">
        <f>RR_NAME</f>
        <v>Kansas City Southern Railway Company</v>
      </c>
      <c r="F354" s="1" t="s">
        <v>47354</v>
      </c>
      <c r="G354" s="6">
        <f>E1L308C1</f>
        <v>4.9898346500732611E-3</v>
      </c>
    </row>
    <row r="355" spans="1:7" x14ac:dyDescent="0.3">
      <c r="A355" s="11">
        <f>CURRENT_YEAR</f>
        <v>2023</v>
      </c>
      <c r="B355" s="11">
        <f>RRICC</f>
        <v>134500</v>
      </c>
      <c r="C355" s="7">
        <f>RR_ID</f>
        <v>5</v>
      </c>
      <c r="D355" s="1" t="str">
        <f>RR_SHORT_NAME</f>
        <v>KCS</v>
      </c>
      <c r="E355" s="1" t="str">
        <f>RR_NAME</f>
        <v>Kansas City Southern Railway Company</v>
      </c>
      <c r="F355" s="1" t="s">
        <v>47355</v>
      </c>
      <c r="G355" s="6">
        <f>E1L309C1</f>
        <v>1.2554451630830742E-3</v>
      </c>
    </row>
    <row r="356" spans="1:7" x14ac:dyDescent="0.3">
      <c r="A356" s="11">
        <f>CURRENT_YEAR</f>
        <v>2023</v>
      </c>
      <c r="B356" s="11">
        <f>RRICC</f>
        <v>134500</v>
      </c>
      <c r="C356" s="7">
        <f>RR_ID</f>
        <v>5</v>
      </c>
      <c r="D356" s="1" t="str">
        <f>RR_SHORT_NAME</f>
        <v>KCS</v>
      </c>
      <c r="E356" s="1" t="str">
        <f>RR_NAME</f>
        <v>Kansas City Southern Railway Company</v>
      </c>
      <c r="F356" s="1" t="s">
        <v>47356</v>
      </c>
      <c r="G356" s="6">
        <f>E1L310C1</f>
        <v>0.21912862343760781</v>
      </c>
    </row>
    <row r="357" spans="1:7" x14ac:dyDescent="0.3">
      <c r="A357" s="11">
        <f>CURRENT_YEAR</f>
        <v>2023</v>
      </c>
      <c r="B357" s="11">
        <f>RRICC</f>
        <v>134500</v>
      </c>
      <c r="C357" s="7">
        <f>RR_ID</f>
        <v>5</v>
      </c>
      <c r="D357" s="1" t="str">
        <f>RR_SHORT_NAME</f>
        <v>KCS</v>
      </c>
      <c r="E357" s="1" t="str">
        <f>RR_NAME</f>
        <v>Kansas City Southern Railway Company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2023</v>
      </c>
      <c r="B358" s="11">
        <f>RRICC</f>
        <v>134500</v>
      </c>
      <c r="C358" s="7">
        <f>RR_ID</f>
        <v>5</v>
      </c>
      <c r="D358" s="1" t="str">
        <f>RR_SHORT_NAME</f>
        <v>KCS</v>
      </c>
      <c r="E358" s="1" t="str">
        <f>RR_NAME</f>
        <v>Kansas City Southern Railway Company</v>
      </c>
      <c r="F358" s="1" t="s">
        <v>47358</v>
      </c>
      <c r="G358" s="6">
        <f>E1L312C1</f>
        <v>1.5167360341501457</v>
      </c>
    </row>
    <row r="359" spans="1:7" x14ac:dyDescent="0.3">
      <c r="A359" s="11">
        <f>CURRENT_YEAR</f>
        <v>2023</v>
      </c>
      <c r="B359" s="11">
        <f>RRICC</f>
        <v>134500</v>
      </c>
      <c r="C359" s="7">
        <f>RR_ID</f>
        <v>5</v>
      </c>
      <c r="D359" s="1" t="str">
        <f>RR_SHORT_NAME</f>
        <v>KCS</v>
      </c>
      <c r="E359" s="1" t="str">
        <f>RR_NAME</f>
        <v>Kansas City Southern Railway Company</v>
      </c>
      <c r="F359" s="1" t="s">
        <v>47359</v>
      </c>
      <c r="G359" s="6">
        <f>E1L313C1</f>
        <v>0.81429225374267966</v>
      </c>
    </row>
    <row r="360" spans="1:7" x14ac:dyDescent="0.3">
      <c r="A360" s="11">
        <f>CURRENT_YEAR</f>
        <v>2023</v>
      </c>
      <c r="B360" s="11">
        <f>RRICC</f>
        <v>134500</v>
      </c>
      <c r="C360" s="7">
        <f>RR_ID</f>
        <v>5</v>
      </c>
      <c r="D360" s="1" t="str">
        <f>RR_SHORT_NAME</f>
        <v>KCS</v>
      </c>
      <c r="E360" s="1" t="str">
        <f>RR_NAME</f>
        <v>Kansas City Southern Railway Company</v>
      </c>
      <c r="F360" s="1" t="s">
        <v>47360</v>
      </c>
      <c r="G360" s="6">
        <f>E1L314C1</f>
        <v>4.1603550635962862E-2</v>
      </c>
    </row>
    <row r="361" spans="1:7" x14ac:dyDescent="0.3">
      <c r="A361" s="11">
        <f>CURRENT_YEAR</f>
        <v>2023</v>
      </c>
      <c r="B361" s="11">
        <f>RRICC</f>
        <v>134500</v>
      </c>
      <c r="C361" s="7">
        <f>RR_ID</f>
        <v>5</v>
      </c>
      <c r="D361" s="1" t="str">
        <f>RR_SHORT_NAME</f>
        <v>KCS</v>
      </c>
      <c r="E361" s="1" t="str">
        <f>RR_NAME</f>
        <v>Kansas City Southern Railway Company</v>
      </c>
      <c r="F361" s="1" t="s">
        <v>47361</v>
      </c>
      <c r="G361" s="6">
        <f>E1L315C1</f>
        <v>3.4856606679514866E-2</v>
      </c>
    </row>
    <row r="362" spans="1:7" x14ac:dyDescent="0.3">
      <c r="A362" s="11">
        <f>CURRENT_YEAR</f>
        <v>2023</v>
      </c>
      <c r="B362" s="11">
        <f>RRICC</f>
        <v>134500</v>
      </c>
      <c r="C362" s="7">
        <f>RR_ID</f>
        <v>5</v>
      </c>
      <c r="D362" s="1" t="str">
        <f>RR_SHORT_NAME</f>
        <v>KCS</v>
      </c>
      <c r="E362" s="1" t="str">
        <f>RR_NAME</f>
        <v>Kansas City Southern Railway Company</v>
      </c>
      <c r="F362" s="1" t="s">
        <v>47362</v>
      </c>
      <c r="G362" s="6">
        <f>E1L316C1</f>
        <v>1.6345097736428556E-2</v>
      </c>
    </row>
    <row r="363" spans="1:7" x14ac:dyDescent="0.3">
      <c r="A363" s="11">
        <f>CURRENT_YEAR</f>
        <v>2023</v>
      </c>
      <c r="B363" s="11">
        <f>RRICC</f>
        <v>134500</v>
      </c>
      <c r="C363" s="7">
        <f>RR_ID</f>
        <v>5</v>
      </c>
      <c r="D363" s="1" t="str">
        <f>RR_SHORT_NAME</f>
        <v>KCS</v>
      </c>
      <c r="E363" s="1" t="str">
        <f>RR_NAME</f>
        <v>Kansas City Southern Railway Company</v>
      </c>
      <c r="F363" s="1" t="s">
        <v>47363</v>
      </c>
      <c r="G363" s="6">
        <f>E1L317C1</f>
        <v>4.2309232006640198E-2</v>
      </c>
    </row>
    <row r="364" spans="1:7" x14ac:dyDescent="0.3">
      <c r="A364" s="11">
        <f>CURRENT_YEAR</f>
        <v>2023</v>
      </c>
      <c r="B364" s="11">
        <f>RRICC</f>
        <v>134500</v>
      </c>
      <c r="C364" s="7">
        <f>RR_ID</f>
        <v>5</v>
      </c>
      <c r="D364" s="1" t="str">
        <f>RR_SHORT_NAME</f>
        <v>KCS</v>
      </c>
      <c r="E364" s="1" t="str">
        <f>RR_NAME</f>
        <v>Kansas City Southern Railway Company</v>
      </c>
      <c r="F364" s="1" t="s">
        <v>47364</v>
      </c>
      <c r="G364" s="6">
        <f>E1L318C1</f>
        <v>0.31045947573402666</v>
      </c>
    </row>
    <row r="365" spans="1:7" x14ac:dyDescent="0.3">
      <c r="A365" s="11">
        <f>CURRENT_YEAR</f>
        <v>2023</v>
      </c>
      <c r="B365" s="11">
        <f>RRICC</f>
        <v>134500</v>
      </c>
      <c r="C365" s="7">
        <f>RR_ID</f>
        <v>5</v>
      </c>
      <c r="D365" s="1" t="str">
        <f>RR_SHORT_NAME</f>
        <v>KCS</v>
      </c>
      <c r="E365" s="1" t="str">
        <f>RR_NAME</f>
        <v>Kansas City Southern Railway Company</v>
      </c>
      <c r="F365" s="1" t="s">
        <v>47365</v>
      </c>
      <c r="G365" s="6">
        <f>E1L319C1</f>
        <v>2.4418036789842095E-2</v>
      </c>
    </row>
    <row r="366" spans="1:7" x14ac:dyDescent="0.3">
      <c r="A366" s="11">
        <f>CURRENT_YEAR</f>
        <v>2023</v>
      </c>
      <c r="B366" s="11">
        <f>RRICC</f>
        <v>134500</v>
      </c>
      <c r="C366" s="7">
        <f>RR_ID</f>
        <v>5</v>
      </c>
      <c r="D366" s="1" t="str">
        <f>RR_SHORT_NAME</f>
        <v>KCS</v>
      </c>
      <c r="E366" s="1" t="str">
        <f>RR_NAME</f>
        <v>Kansas City Southern Railway Company</v>
      </c>
      <c r="F366" s="1" t="s">
        <v>47366</v>
      </c>
      <c r="G366" s="6">
        <f>E1L320C1</f>
        <v>1.5105923240566204E-2</v>
      </c>
    </row>
    <row r="367" spans="1:7" x14ac:dyDescent="0.3">
      <c r="A367" s="11">
        <f>CURRENT_YEAR</f>
        <v>2023</v>
      </c>
      <c r="B367" s="11">
        <f>RRICC</f>
        <v>134500</v>
      </c>
      <c r="C367" s="7">
        <f>RR_ID</f>
        <v>5</v>
      </c>
      <c r="D367" s="1" t="str">
        <f>RR_SHORT_NAME</f>
        <v>KCS</v>
      </c>
      <c r="E367" s="1" t="str">
        <f>RR_NAME</f>
        <v>Kansas City Southern Railway Company</v>
      </c>
      <c r="F367" s="1" t="s">
        <v>47367</v>
      </c>
      <c r="G367" s="6">
        <f>E1L321C1</f>
        <v>5.6785165252335533E-2</v>
      </c>
    </row>
    <row r="368" spans="1:7" x14ac:dyDescent="0.3">
      <c r="A368" s="11">
        <f>CURRENT_YEAR</f>
        <v>2023</v>
      </c>
      <c r="B368" s="11">
        <f>RRICC</f>
        <v>134500</v>
      </c>
      <c r="C368" s="7">
        <f>RR_ID</f>
        <v>5</v>
      </c>
      <c r="D368" s="1" t="str">
        <f>RR_SHORT_NAME</f>
        <v>KCS</v>
      </c>
      <c r="E368" s="1" t="str">
        <f>RR_NAME</f>
        <v>Kansas City Southern Railway Company</v>
      </c>
      <c r="F368" s="1" t="s">
        <v>47368</v>
      </c>
      <c r="G368" s="6">
        <f>E1L322C1</f>
        <v>4.9174439483259977</v>
      </c>
    </row>
    <row r="369" spans="1:7" x14ac:dyDescent="0.3">
      <c r="A369" s="11">
        <f>CURRENT_YEAR</f>
        <v>2023</v>
      </c>
      <c r="B369" s="11">
        <f>RRICC</f>
        <v>134500</v>
      </c>
      <c r="C369" s="7">
        <f>RR_ID</f>
        <v>5</v>
      </c>
      <c r="D369" s="1" t="str">
        <f>RR_SHORT_NAME</f>
        <v>KCS</v>
      </c>
      <c r="E369" s="1" t="str">
        <f>RR_NAME</f>
        <v>Kansas City Southern Railway Company</v>
      </c>
      <c r="F369" s="1" t="s">
        <v>47369</v>
      </c>
      <c r="G369" s="6">
        <f>E1L323C1</f>
        <v>0.48472477357644245</v>
      </c>
    </row>
    <row r="370" spans="1:7" x14ac:dyDescent="0.3">
      <c r="A370" s="11">
        <f>CURRENT_YEAR</f>
        <v>2023</v>
      </c>
      <c r="B370" s="11">
        <f>RRICC</f>
        <v>134500</v>
      </c>
      <c r="C370" s="7">
        <f>RR_ID</f>
        <v>5</v>
      </c>
      <c r="D370" s="1" t="str">
        <f>RR_SHORT_NAME</f>
        <v>KCS</v>
      </c>
      <c r="E370" s="1" t="str">
        <f>RR_NAME</f>
        <v>Kansas City Southern Railway Company</v>
      </c>
      <c r="F370" s="1" t="s">
        <v>47370</v>
      </c>
      <c r="G370" s="6">
        <f>E1L324C1</f>
        <v>0.20495329855068811</v>
      </c>
    </row>
    <row r="371" spans="1:7" x14ac:dyDescent="0.3">
      <c r="A371" s="11">
        <f>CURRENT_YEAR</f>
        <v>2023</v>
      </c>
      <c r="B371" s="11">
        <f>RRICC</f>
        <v>134500</v>
      </c>
      <c r="C371" s="7">
        <f>RR_ID</f>
        <v>5</v>
      </c>
      <c r="D371" s="1" t="str">
        <f>RR_SHORT_NAME</f>
        <v>KCS</v>
      </c>
      <c r="E371" s="1" t="str">
        <f>RR_NAME</f>
        <v>Kansas City Southern Railway Company</v>
      </c>
      <c r="F371" s="1" t="s">
        <v>47371</v>
      </c>
      <c r="G371" s="6">
        <f>E1L325C1</f>
        <v>4.788477742912306E-2</v>
      </c>
    </row>
    <row r="372" spans="1:7" x14ac:dyDescent="0.3">
      <c r="A372" s="11">
        <f>CURRENT_YEAR</f>
        <v>2023</v>
      </c>
      <c r="B372" s="11">
        <f>RRICC</f>
        <v>134500</v>
      </c>
      <c r="C372" s="7">
        <f>RR_ID</f>
        <v>5</v>
      </c>
      <c r="D372" s="1" t="str">
        <f>RR_SHORT_NAME</f>
        <v>KCS</v>
      </c>
      <c r="E372" s="1" t="str">
        <f>RR_NAME</f>
        <v>Kansas City Southern Railway Company</v>
      </c>
      <c r="F372" s="1" t="s">
        <v>47372</v>
      </c>
      <c r="G372" s="6">
        <f>E1L326C1</f>
        <v>0.44359730496841693</v>
      </c>
    </row>
    <row r="373" spans="1:7" x14ac:dyDescent="0.3">
      <c r="A373" s="11">
        <f>CURRENT_YEAR</f>
        <v>2023</v>
      </c>
      <c r="B373" s="11">
        <f>RRICC</f>
        <v>134500</v>
      </c>
      <c r="C373" s="7">
        <f>RR_ID</f>
        <v>5</v>
      </c>
      <c r="D373" s="1" t="str">
        <f>RR_SHORT_NAME</f>
        <v>KCS</v>
      </c>
      <c r="E373" s="1" t="str">
        <f>RR_NAME</f>
        <v>Kansas City Southern Railway Company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2023</v>
      </c>
      <c r="B374" s="11">
        <f>RRICC</f>
        <v>134500</v>
      </c>
      <c r="C374" s="7">
        <f>RR_ID</f>
        <v>5</v>
      </c>
      <c r="D374" s="1" t="str">
        <f>RR_SHORT_NAME</f>
        <v>KCS</v>
      </c>
      <c r="E374" s="1" t="str">
        <f>RR_NAME</f>
        <v>Kansas City Southern Railway Company</v>
      </c>
      <c r="F374" s="1" t="s">
        <v>47374</v>
      </c>
      <c r="G374" s="6">
        <f>E1L328C1</f>
        <v>9.4324071976422993E-2</v>
      </c>
    </row>
    <row r="375" spans="1:7" x14ac:dyDescent="0.3">
      <c r="A375" s="11">
        <f>CURRENT_YEAR</f>
        <v>2023</v>
      </c>
      <c r="B375" s="11">
        <f>RRICC</f>
        <v>134500</v>
      </c>
      <c r="C375" s="7">
        <f>RR_ID</f>
        <v>5</v>
      </c>
      <c r="D375" s="1" t="str">
        <f>RR_SHORT_NAME</f>
        <v>KCS</v>
      </c>
      <c r="E375" s="1" t="str">
        <f>RR_NAME</f>
        <v>Kansas City Southern Railway Company</v>
      </c>
      <c r="F375" s="1" t="s">
        <v>47375</v>
      </c>
      <c r="G375" s="6">
        <f>E1L329C1</f>
        <v>8.0575573328412683E-2</v>
      </c>
    </row>
    <row r="376" spans="1:7" x14ac:dyDescent="0.3">
      <c r="A376" s="11">
        <f>CURRENT_YEAR</f>
        <v>2023</v>
      </c>
      <c r="B376" s="11">
        <f>RRICC</f>
        <v>134500</v>
      </c>
      <c r="C376" s="7">
        <f>RR_ID</f>
        <v>5</v>
      </c>
      <c r="D376" s="1" t="str">
        <f>RR_SHORT_NAME</f>
        <v>KCS</v>
      </c>
      <c r="E376" s="1" t="str">
        <f>RR_NAME</f>
        <v>Kansas City Southern Railway Company</v>
      </c>
      <c r="F376" s="1" t="s">
        <v>47376</v>
      </c>
      <c r="G376" s="6">
        <f>E1L330C1</f>
        <v>0.18612544008268422</v>
      </c>
    </row>
    <row r="377" spans="1:7" x14ac:dyDescent="0.3">
      <c r="A377" s="11">
        <f>CURRENT_YEAR</f>
        <v>2023</v>
      </c>
      <c r="B377" s="11">
        <f>RRICC</f>
        <v>134500</v>
      </c>
      <c r="C377" s="7">
        <f>RR_ID</f>
        <v>5</v>
      </c>
      <c r="D377" s="1" t="str">
        <f>RR_SHORT_NAME</f>
        <v>KCS</v>
      </c>
      <c r="E377" s="1" t="str">
        <f>RR_NAME</f>
        <v>Kansas City Southern Railway Company</v>
      </c>
      <c r="F377" s="1" t="s">
        <v>47377</v>
      </c>
      <c r="G377" s="6">
        <f>E1L331C1</f>
        <v>8.9288436366862012E-2</v>
      </c>
    </row>
    <row r="378" spans="1:7" x14ac:dyDescent="0.3">
      <c r="A378" s="11">
        <f>CURRENT_YEAR</f>
        <v>2023</v>
      </c>
      <c r="B378" s="11">
        <f>RRICC</f>
        <v>134500</v>
      </c>
      <c r="C378" s="7">
        <f>RR_ID</f>
        <v>5</v>
      </c>
      <c r="D378" s="1" t="str">
        <f>RR_SHORT_NAME</f>
        <v>KCS</v>
      </c>
      <c r="E378" s="1" t="str">
        <f>RR_NAME</f>
        <v>Kansas City Southern Railway Company</v>
      </c>
      <c r="F378" s="1" t="s">
        <v>47378</v>
      </c>
      <c r="G378" s="6">
        <f>E1L332C1</f>
        <v>2.9093645535538717</v>
      </c>
    </row>
    <row r="379" spans="1:7" x14ac:dyDescent="0.3">
      <c r="A379" s="11">
        <f>CURRENT_YEAR</f>
        <v>2023</v>
      </c>
      <c r="B379" s="11">
        <f>RRICC</f>
        <v>134500</v>
      </c>
      <c r="C379" s="7">
        <f>RR_ID</f>
        <v>5</v>
      </c>
      <c r="D379" s="1" t="str">
        <f>RR_SHORT_NAME</f>
        <v>KCS</v>
      </c>
      <c r="E379" s="1" t="str">
        <f>RR_NAME</f>
        <v>Kansas City Southern Railway Company</v>
      </c>
      <c r="F379" s="1" t="s">
        <v>47379</v>
      </c>
      <c r="G379" s="6">
        <f>E1L333C1</f>
        <v>9.9826566893516808E-2</v>
      </c>
    </row>
    <row r="380" spans="1:7" x14ac:dyDescent="0.3">
      <c r="A380" s="11">
        <f>CURRENT_YEAR</f>
        <v>2023</v>
      </c>
      <c r="B380" s="11">
        <f>RRICC</f>
        <v>134500</v>
      </c>
      <c r="C380" s="7">
        <f>RR_ID</f>
        <v>5</v>
      </c>
      <c r="D380" s="1" t="str">
        <f>RR_SHORT_NAME</f>
        <v>KCS</v>
      </c>
      <c r="E380" s="1" t="str">
        <f>RR_NAME</f>
        <v>Kansas City Southern Railway Company</v>
      </c>
      <c r="F380" s="1" t="s">
        <v>47380</v>
      </c>
      <c r="G380" s="6">
        <f>E1L334C1</f>
        <v>0.88580619747899159</v>
      </c>
    </row>
    <row r="381" spans="1:7" x14ac:dyDescent="0.3">
      <c r="A381" s="11">
        <f>CURRENT_YEAR</f>
        <v>2023</v>
      </c>
      <c r="B381" s="11">
        <f>RRICC</f>
        <v>134500</v>
      </c>
      <c r="C381" s="7">
        <f>RR_ID</f>
        <v>5</v>
      </c>
      <c r="D381" s="1" t="str">
        <f>RR_SHORT_NAME</f>
        <v>KCS</v>
      </c>
      <c r="E381" s="1" t="str">
        <f>RR_NAME</f>
        <v>Kansas City Southern Railway Company</v>
      </c>
      <c r="F381" s="1" t="s">
        <v>47381</v>
      </c>
      <c r="G381" s="6">
        <f>E1L335C1</f>
        <v>0.17343970654955135</v>
      </c>
    </row>
    <row r="382" spans="1:7" x14ac:dyDescent="0.3">
      <c r="A382" s="11">
        <f>CURRENT_YEAR</f>
        <v>2023</v>
      </c>
      <c r="B382" s="11">
        <f>RRICC</f>
        <v>134500</v>
      </c>
      <c r="C382" s="7">
        <f>RR_ID</f>
        <v>5</v>
      </c>
      <c r="D382" s="1" t="str">
        <f>RR_SHORT_NAME</f>
        <v>KCS</v>
      </c>
      <c r="E382" s="1" t="str">
        <f>RR_NAME</f>
        <v>Kansas City Southern Railway Company</v>
      </c>
      <c r="F382" s="1" t="s">
        <v>47382</v>
      </c>
      <c r="G382" s="6">
        <f>E1L336C1</f>
        <v>6.8497029139870033E-2</v>
      </c>
    </row>
    <row r="383" spans="1:7" x14ac:dyDescent="0.3">
      <c r="A383" s="11">
        <f>CURRENT_YEAR</f>
        <v>2023</v>
      </c>
      <c r="B383" s="11">
        <f>RRICC</f>
        <v>134500</v>
      </c>
      <c r="C383" s="7">
        <f>RR_ID</f>
        <v>5</v>
      </c>
      <c r="D383" s="1" t="str">
        <f>RR_SHORT_NAME</f>
        <v>KCS</v>
      </c>
      <c r="E383" s="1" t="str">
        <f>RR_NAME</f>
        <v>Kansas City Southern Railway Company</v>
      </c>
      <c r="F383" s="1" t="s">
        <v>47383</v>
      </c>
      <c r="G383" s="6">
        <f>E1L337C1</f>
        <v>8.3073148787187023E-2</v>
      </c>
    </row>
    <row r="384" spans="1:7" x14ac:dyDescent="0.3">
      <c r="A384" s="11">
        <f>CURRENT_YEAR</f>
        <v>2023</v>
      </c>
      <c r="B384" s="11">
        <f>RRICC</f>
        <v>134500</v>
      </c>
      <c r="C384" s="7">
        <f>RR_ID</f>
        <v>5</v>
      </c>
      <c r="D384" s="1" t="str">
        <f>RR_SHORT_NAME</f>
        <v>KCS</v>
      </c>
      <c r="E384" s="1" t="str">
        <f>RR_NAME</f>
        <v>Kansas City Southern Railway Company</v>
      </c>
      <c r="F384" s="1" t="s">
        <v>47384</v>
      </c>
      <c r="G384" s="6">
        <f>E1L338C1</f>
        <v>0.1254582527390421</v>
      </c>
    </row>
    <row r="385" spans="1:7" x14ac:dyDescent="0.3">
      <c r="A385" s="11">
        <f>CURRENT_YEAR</f>
        <v>2023</v>
      </c>
      <c r="B385" s="11">
        <f>RRICC</f>
        <v>134500</v>
      </c>
      <c r="C385" s="7">
        <f>RR_ID</f>
        <v>5</v>
      </c>
      <c r="D385" s="1" t="str">
        <f>RR_SHORT_NAME</f>
        <v>KCS</v>
      </c>
      <c r="E385" s="1" t="str">
        <f>RR_NAME</f>
        <v>Kansas City Southern Railway Company</v>
      </c>
      <c r="F385" s="1" t="s">
        <v>47385</v>
      </c>
      <c r="G385" s="6">
        <f>E1L339C1</f>
        <v>0.14917740028940021</v>
      </c>
    </row>
    <row r="386" spans="1:7" x14ac:dyDescent="0.3">
      <c r="A386" s="11">
        <f>CURRENT_YEAR</f>
        <v>2023</v>
      </c>
      <c r="B386" s="11">
        <f>RRICC</f>
        <v>134500</v>
      </c>
      <c r="C386" s="7">
        <f>RR_ID</f>
        <v>5</v>
      </c>
      <c r="D386" s="1" t="str">
        <f>RR_SHORT_NAME</f>
        <v>KCS</v>
      </c>
      <c r="E386" s="1" t="str">
        <f>RR_NAME</f>
        <v>Kansas City Southern Railway Company</v>
      </c>
      <c r="F386" s="1" t="s">
        <v>47386</v>
      </c>
      <c r="G386" s="6">
        <f>E1L340C1</f>
        <v>4.6911592660110461E-2</v>
      </c>
    </row>
    <row r="387" spans="1:7" x14ac:dyDescent="0.3">
      <c r="A387" s="11">
        <f>CURRENT_YEAR</f>
        <v>2023</v>
      </c>
      <c r="B387" s="11">
        <f>RRICC</f>
        <v>134500</v>
      </c>
      <c r="C387" s="7">
        <f>RR_ID</f>
        <v>5</v>
      </c>
      <c r="D387" s="1" t="str">
        <f>RR_SHORT_NAME</f>
        <v>KCS</v>
      </c>
      <c r="E387" s="1" t="str">
        <f>RR_NAME</f>
        <v>Kansas City Southern Railway Company</v>
      </c>
      <c r="F387" s="1" t="s">
        <v>47387</v>
      </c>
      <c r="G387" s="6">
        <f>E1L341C1</f>
        <v>7.2019197757608412E-3</v>
      </c>
    </row>
    <row r="388" spans="1:7" x14ac:dyDescent="0.3">
      <c r="A388" s="11">
        <f>CURRENT_YEAR</f>
        <v>2023</v>
      </c>
      <c r="B388" s="11">
        <f>RRICC</f>
        <v>134500</v>
      </c>
      <c r="C388" s="7">
        <f>RR_ID</f>
        <v>5</v>
      </c>
      <c r="D388" s="1" t="str">
        <f>RR_SHORT_NAME</f>
        <v>KCS</v>
      </c>
      <c r="E388" s="1" t="str">
        <f>RR_NAME</f>
        <v>Kansas City Southern Railway Company</v>
      </c>
      <c r="F388" s="1" t="s">
        <v>47388</v>
      </c>
      <c r="G388" s="6">
        <f>E1L342C1</f>
        <v>2.2145484903650987E-2</v>
      </c>
    </row>
    <row r="389" spans="1:7" x14ac:dyDescent="0.3">
      <c r="A389" s="11">
        <f>CURRENT_YEAR</f>
        <v>2023</v>
      </c>
      <c r="B389" s="11">
        <f>RRICC</f>
        <v>134500</v>
      </c>
      <c r="C389" s="7">
        <f>RR_ID</f>
        <v>5</v>
      </c>
      <c r="D389" s="1" t="str">
        <f>RR_SHORT_NAME</f>
        <v>KCS</v>
      </c>
      <c r="E389" s="1" t="str">
        <f>RR_NAME</f>
        <v>Kansas City Southern Railway Company</v>
      </c>
      <c r="F389" s="1" t="s">
        <v>47389</v>
      </c>
      <c r="G389" s="6">
        <f>E1L343C1</f>
        <v>5.4057813547326333E-2</v>
      </c>
    </row>
    <row r="390" spans="1:7" x14ac:dyDescent="0.3">
      <c r="A390" s="11">
        <f>CURRENT_YEAR</f>
        <v>2023</v>
      </c>
      <c r="B390" s="11">
        <f>RRICC</f>
        <v>134500</v>
      </c>
      <c r="C390" s="7">
        <f>RR_ID</f>
        <v>5</v>
      </c>
      <c r="D390" s="1" t="str">
        <f>RR_SHORT_NAME</f>
        <v>KCS</v>
      </c>
      <c r="E390" s="1" t="str">
        <f>RR_NAME</f>
        <v>Kansas City Southern Railway Company</v>
      </c>
      <c r="F390" s="1" t="s">
        <v>47390</v>
      </c>
      <c r="G390" s="6">
        <f>E1L344C1</f>
        <v>6.5951255256722241E-2</v>
      </c>
    </row>
    <row r="391" spans="1:7" x14ac:dyDescent="0.3">
      <c r="A391" s="11">
        <f>CURRENT_YEAR</f>
        <v>2023</v>
      </c>
      <c r="B391" s="11">
        <f>RRICC</f>
        <v>134500</v>
      </c>
      <c r="C391" s="7">
        <f>RR_ID</f>
        <v>5</v>
      </c>
      <c r="D391" s="1" t="str">
        <f>RR_SHORT_NAME</f>
        <v>KCS</v>
      </c>
      <c r="E391" s="1" t="str">
        <f>RR_NAME</f>
        <v>Kansas City Southern Railway Company</v>
      </c>
      <c r="F391" s="1" t="s">
        <v>47391</v>
      </c>
      <c r="G391" s="6">
        <f>E1L345C1</f>
        <v>0.23642940130955453</v>
      </c>
    </row>
    <row r="392" spans="1:7" x14ac:dyDescent="0.3">
      <c r="A392" s="11">
        <f>CURRENT_YEAR</f>
        <v>2023</v>
      </c>
      <c r="B392" s="11">
        <f>RRICC</f>
        <v>134500</v>
      </c>
      <c r="C392" s="7">
        <f>RR_ID</f>
        <v>5</v>
      </c>
      <c r="D392" s="1" t="str">
        <f>RR_SHORT_NAME</f>
        <v>KCS</v>
      </c>
      <c r="E392" s="1" t="str">
        <f>RR_NAME</f>
        <v>Kansas City Southern Railway Company</v>
      </c>
      <c r="F392" s="1" t="s">
        <v>47392</v>
      </c>
      <c r="G392" s="6">
        <f>E1L346C1</f>
        <v>1.1657973519183077E-2</v>
      </c>
    </row>
    <row r="393" spans="1:7" x14ac:dyDescent="0.3">
      <c r="A393" s="11">
        <f>CURRENT_YEAR</f>
        <v>2023</v>
      </c>
      <c r="B393" s="11">
        <f>RRICC</f>
        <v>134500</v>
      </c>
      <c r="C393" s="7">
        <f>RR_ID</f>
        <v>5</v>
      </c>
      <c r="D393" s="1" t="str">
        <f>RR_SHORT_NAME</f>
        <v>KCS</v>
      </c>
      <c r="E393" s="1" t="str">
        <f>RR_NAME</f>
        <v>Kansas City Southern Railway Company</v>
      </c>
      <c r="F393" s="1" t="s">
        <v>47393</v>
      </c>
      <c r="G393" s="6">
        <f>E1L347C1</f>
        <v>0.44579454111719125</v>
      </c>
    </row>
    <row r="394" spans="1:7" x14ac:dyDescent="0.3">
      <c r="A394" s="11">
        <f>CURRENT_YEAR</f>
        <v>2023</v>
      </c>
      <c r="B394" s="11">
        <f>RRICC</f>
        <v>134500</v>
      </c>
      <c r="C394" s="7">
        <f>RR_ID</f>
        <v>5</v>
      </c>
      <c r="D394" s="1" t="str">
        <f>RR_SHORT_NAME</f>
        <v>KCS</v>
      </c>
      <c r="E394" s="1" t="str">
        <f>RR_NAME</f>
        <v>Kansas City Southern Railway Company</v>
      </c>
      <c r="F394" s="1" t="s">
        <v>47394</v>
      </c>
      <c r="G394" s="6">
        <f>E1L348C1</f>
        <v>0.89351978372651331</v>
      </c>
    </row>
    <row r="395" spans="1:7" x14ac:dyDescent="0.3">
      <c r="A395" s="11">
        <f>CURRENT_YEAR</f>
        <v>2023</v>
      </c>
      <c r="B395" s="11">
        <f>RRICC</f>
        <v>134500</v>
      </c>
      <c r="C395" s="7">
        <f>RR_ID</f>
        <v>5</v>
      </c>
      <c r="D395" s="1" t="str">
        <f>RR_SHORT_NAME</f>
        <v>KCS</v>
      </c>
      <c r="E395" s="1" t="str">
        <f>RR_NAME</f>
        <v>Kansas City Southern Railway Company</v>
      </c>
      <c r="F395" s="1" t="s">
        <v>47395</v>
      </c>
      <c r="G395" s="6">
        <f>E1L349C1</f>
        <v>0.18841303394706196</v>
      </c>
    </row>
    <row r="396" spans="1:7" x14ac:dyDescent="0.3">
      <c r="A396" s="11">
        <f>CURRENT_YEAR</f>
        <v>2023</v>
      </c>
      <c r="B396" s="11">
        <f>RRICC</f>
        <v>134500</v>
      </c>
      <c r="C396" s="7">
        <f>RR_ID</f>
        <v>5</v>
      </c>
      <c r="D396" s="1" t="str">
        <f>RR_SHORT_NAME</f>
        <v>KCS</v>
      </c>
      <c r="E396" s="1" t="str">
        <f>RR_NAME</f>
        <v>Kansas City Southern Railway Company</v>
      </c>
      <c r="F396" s="1" t="s">
        <v>47396</v>
      </c>
      <c r="G396" s="6">
        <f>E1L350C1</f>
        <v>1.0843137923904003E-2</v>
      </c>
    </row>
    <row r="397" spans="1:7" x14ac:dyDescent="0.3">
      <c r="A397" s="11">
        <f>CURRENT_YEAR</f>
        <v>2023</v>
      </c>
      <c r="B397" s="11">
        <f>RRICC</f>
        <v>134500</v>
      </c>
      <c r="C397" s="7">
        <f>RR_ID</f>
        <v>5</v>
      </c>
      <c r="D397" s="1" t="str">
        <f>RR_SHORT_NAME</f>
        <v>KCS</v>
      </c>
      <c r="E397" s="1" t="str">
        <f>RR_NAME</f>
        <v>Kansas City Southern Railway Company</v>
      </c>
      <c r="F397" s="1" t="s">
        <v>47397</v>
      </c>
      <c r="G397" s="6">
        <f>E1L351C1</f>
        <v>0</v>
      </c>
    </row>
    <row r="398" spans="1:7" x14ac:dyDescent="0.3">
      <c r="A398" s="11">
        <f>CURRENT_YEAR</f>
        <v>2023</v>
      </c>
      <c r="B398" s="11">
        <f>RRICC</f>
        <v>134500</v>
      </c>
      <c r="C398" s="7">
        <f>RR_ID</f>
        <v>5</v>
      </c>
      <c r="D398" s="1" t="str">
        <f>RR_SHORT_NAME</f>
        <v>KCS</v>
      </c>
      <c r="E398" s="1" t="str">
        <f>RR_NAME</f>
        <v>Kansas City Southern Railway Company</v>
      </c>
      <c r="F398" s="1" t="s">
        <v>47398</v>
      </c>
      <c r="G398" s="6">
        <f>E1L352C1</f>
        <v>1.6313856737297083E-2</v>
      </c>
    </row>
    <row r="399" spans="1:7" x14ac:dyDescent="0.3">
      <c r="A399" s="11">
        <f>CURRENT_YEAR</f>
        <v>2023</v>
      </c>
      <c r="B399" s="11">
        <f>RRICC</f>
        <v>134500</v>
      </c>
      <c r="C399" s="7">
        <f>RR_ID</f>
        <v>5</v>
      </c>
      <c r="D399" s="1" t="str">
        <f>RR_SHORT_NAME</f>
        <v>KCS</v>
      </c>
      <c r="E399" s="1" t="str">
        <f>RR_NAME</f>
        <v>Kansas City Southern Railway Company</v>
      </c>
      <c r="F399" s="1" t="s">
        <v>47399</v>
      </c>
      <c r="G399" s="6">
        <f>E1L353C1</f>
        <v>8.7900640094312216E-3</v>
      </c>
    </row>
    <row r="400" spans="1:7" x14ac:dyDescent="0.3">
      <c r="A400" s="11">
        <f>CURRENT_YEAR</f>
        <v>2023</v>
      </c>
      <c r="B400" s="11">
        <f>RRICC</f>
        <v>134500</v>
      </c>
      <c r="C400" s="7">
        <f>RR_ID</f>
        <v>5</v>
      </c>
      <c r="D400" s="1" t="str">
        <f>RR_SHORT_NAME</f>
        <v>KCS</v>
      </c>
      <c r="E400" s="1" t="str">
        <f>RR_NAME</f>
        <v>Kansas City Southern Railway Company</v>
      </c>
      <c r="F400" s="1" t="s">
        <v>47400</v>
      </c>
      <c r="G400" s="6">
        <f>E1L354C1</f>
        <v>0.15799183645449955</v>
      </c>
    </row>
    <row r="401" spans="1:7" x14ac:dyDescent="0.3">
      <c r="A401" s="11">
        <f>CURRENT_YEAR</f>
        <v>2023</v>
      </c>
      <c r="B401" s="11">
        <f>RRICC</f>
        <v>134500</v>
      </c>
      <c r="C401" s="7">
        <f>RR_ID</f>
        <v>5</v>
      </c>
      <c r="D401" s="1" t="str">
        <f>RR_SHORT_NAME</f>
        <v>KCS</v>
      </c>
      <c r="E401" s="1" t="str">
        <f>RR_NAME</f>
        <v>Kansas City Southern Railway Company</v>
      </c>
      <c r="F401" s="1" t="s">
        <v>47401</v>
      </c>
      <c r="G401" s="6">
        <f>E1L355C1</f>
        <v>0.11147047873473304</v>
      </c>
    </row>
    <row r="402" spans="1:7" x14ac:dyDescent="0.3">
      <c r="A402" s="11">
        <f>CURRENT_YEAR</f>
        <v>2023</v>
      </c>
      <c r="B402" s="11">
        <f>RRICC</f>
        <v>134500</v>
      </c>
      <c r="C402" s="7">
        <f>RR_ID</f>
        <v>5</v>
      </c>
      <c r="D402" s="1" t="str">
        <f>RR_SHORT_NAME</f>
        <v>KCS</v>
      </c>
      <c r="E402" s="1" t="str">
        <f>RR_NAME</f>
        <v>Kansas City Southern Railway Company</v>
      </c>
      <c r="F402" s="1" t="s">
        <v>47402</v>
      </c>
      <c r="G402" s="6">
        <f>E1L356C1</f>
        <v>0.70204008479237612</v>
      </c>
    </row>
    <row r="403" spans="1:7" x14ac:dyDescent="0.3">
      <c r="A403" s="11">
        <f>CURRENT_YEAR</f>
        <v>2023</v>
      </c>
      <c r="B403" s="11">
        <f>RRICC</f>
        <v>134500</v>
      </c>
      <c r="C403" s="7">
        <f>RR_ID</f>
        <v>5</v>
      </c>
      <c r="D403" s="1" t="str">
        <f>RR_SHORT_NAME</f>
        <v>KCS</v>
      </c>
      <c r="E403" s="1" t="str">
        <f>RR_NAME</f>
        <v>Kansas City Southern Railway Company</v>
      </c>
      <c r="F403" s="1" t="s">
        <v>47403</v>
      </c>
      <c r="G403" s="6">
        <f>E1L357C1</f>
        <v>0.63211439256920732</v>
      </c>
    </row>
    <row r="404" spans="1:7" x14ac:dyDescent="0.3">
      <c r="A404" s="11">
        <f>CURRENT_YEAR</f>
        <v>2023</v>
      </c>
      <c r="B404" s="11">
        <f>RRICC</f>
        <v>134500</v>
      </c>
      <c r="C404" s="7">
        <f>RR_ID</f>
        <v>5</v>
      </c>
      <c r="D404" s="1" t="str">
        <f>RR_SHORT_NAME</f>
        <v>KCS</v>
      </c>
      <c r="E404" s="1" t="str">
        <f>RR_NAME</f>
        <v>Kansas City Southern Railway Company</v>
      </c>
      <c r="F404" s="1" t="s">
        <v>47404</v>
      </c>
      <c r="G404" s="6">
        <f>E1L358C1</f>
        <v>0.19220581803278186</v>
      </c>
    </row>
    <row r="405" spans="1:7" x14ac:dyDescent="0.3">
      <c r="A405" s="11">
        <f>CURRENT_YEAR</f>
        <v>2023</v>
      </c>
      <c r="B405" s="11">
        <f>RRICC</f>
        <v>134500</v>
      </c>
      <c r="C405" s="7">
        <f>RR_ID</f>
        <v>5</v>
      </c>
      <c r="D405" s="1" t="str">
        <f>RR_SHORT_NAME</f>
        <v>KCS</v>
      </c>
      <c r="E405" s="1" t="str">
        <f>RR_NAME</f>
        <v>Kansas City Southern Railway Company</v>
      </c>
      <c r="F405" s="1" t="s">
        <v>47405</v>
      </c>
      <c r="G405" s="6">
        <f>E1L359C1</f>
        <v>0.17199250516226069</v>
      </c>
    </row>
    <row r="406" spans="1:7" x14ac:dyDescent="0.3">
      <c r="A406" s="11">
        <f>CURRENT_YEAR</f>
        <v>2023</v>
      </c>
      <c r="B406" s="11">
        <f>RRICC</f>
        <v>134500</v>
      </c>
      <c r="C406" s="7">
        <f>RR_ID</f>
        <v>5</v>
      </c>
      <c r="D406" s="1" t="str">
        <f>RR_SHORT_NAME</f>
        <v>KCS</v>
      </c>
      <c r="E406" s="1" t="str">
        <f>RR_NAME</f>
        <v>Kansas City Southern Railway Company</v>
      </c>
      <c r="F406" s="1" t="s">
        <v>47406</v>
      </c>
      <c r="G406" s="6">
        <f>E1L360C1</f>
        <v>0.1985874967303165</v>
      </c>
    </row>
    <row r="407" spans="1:7" x14ac:dyDescent="0.3">
      <c r="A407" s="11">
        <f>CURRENT_YEAR</f>
        <v>2023</v>
      </c>
      <c r="B407" s="11">
        <f>RRICC</f>
        <v>134500</v>
      </c>
      <c r="C407" s="7">
        <f>RR_ID</f>
        <v>5</v>
      </c>
      <c r="D407" s="1" t="str">
        <f>RR_SHORT_NAME</f>
        <v>KCS</v>
      </c>
      <c r="E407" s="1" t="str">
        <f>RR_NAME</f>
        <v>Kansas City Southern Railway Company</v>
      </c>
      <c r="F407" s="1" t="s">
        <v>47407</v>
      </c>
      <c r="G407" s="6">
        <f>E1L361C1</f>
        <v>0.2271756733891436</v>
      </c>
    </row>
    <row r="408" spans="1:7" x14ac:dyDescent="0.3">
      <c r="A408" s="11">
        <f>CURRENT_YEAR</f>
        <v>2023</v>
      </c>
      <c r="B408" s="11">
        <f>RRICC</f>
        <v>134500</v>
      </c>
      <c r="C408" s="7">
        <f>RR_ID</f>
        <v>5</v>
      </c>
      <c r="D408" s="1" t="str">
        <f>RR_SHORT_NAME</f>
        <v>KCS</v>
      </c>
      <c r="E408" s="1" t="str">
        <f>RR_NAME</f>
        <v>Kansas City Southern Railway Company</v>
      </c>
      <c r="F408" s="1" t="s">
        <v>47408</v>
      </c>
      <c r="G408" s="6">
        <f>E1L362C1</f>
        <v>4.7960581542558865E-3</v>
      </c>
    </row>
    <row r="409" spans="1:7" x14ac:dyDescent="0.3">
      <c r="A409" s="11">
        <f>CURRENT_YEAR</f>
        <v>2023</v>
      </c>
      <c r="B409" s="11">
        <f>RRICC</f>
        <v>134500</v>
      </c>
      <c r="C409" s="7">
        <f>RR_ID</f>
        <v>5</v>
      </c>
      <c r="D409" s="1" t="str">
        <f>RR_SHORT_NAME</f>
        <v>KCS</v>
      </c>
      <c r="E409" s="1" t="str">
        <f>RR_NAME</f>
        <v>Kansas City Southern Railway Company</v>
      </c>
      <c r="F409" s="1" t="s">
        <v>47409</v>
      </c>
      <c r="G409" s="6">
        <f>E1L363C1</f>
        <v>0.19127128112091674</v>
      </c>
    </row>
    <row r="410" spans="1:7" x14ac:dyDescent="0.3">
      <c r="A410" s="11">
        <f>CURRENT_YEAR</f>
        <v>2023</v>
      </c>
      <c r="B410" s="11">
        <f>RRICC</f>
        <v>134500</v>
      </c>
      <c r="C410" s="7">
        <f>RR_ID</f>
        <v>5</v>
      </c>
      <c r="D410" s="1" t="str">
        <f>RR_SHORT_NAME</f>
        <v>KCS</v>
      </c>
      <c r="E410" s="1" t="str">
        <f>RR_NAME</f>
        <v>Kansas City Southern Railway Company</v>
      </c>
      <c r="F410" s="1" t="s">
        <v>47410</v>
      </c>
      <c r="G410" s="6">
        <f>E1L364C1</f>
        <v>6.1789312074613509E-2</v>
      </c>
    </row>
    <row r="411" spans="1:7" x14ac:dyDescent="0.3">
      <c r="A411" s="11">
        <f>CURRENT_YEAR</f>
        <v>2023</v>
      </c>
      <c r="B411" s="11">
        <f>RRICC</f>
        <v>134500</v>
      </c>
      <c r="C411" s="7">
        <f>RR_ID</f>
        <v>5</v>
      </c>
      <c r="D411" s="1" t="str">
        <f>RR_SHORT_NAME</f>
        <v>KCS</v>
      </c>
      <c r="E411" s="1" t="str">
        <f>RR_NAME</f>
        <v>Kansas City Southern Railway Company</v>
      </c>
      <c r="F411" s="1" t="s">
        <v>47411</v>
      </c>
      <c r="G411" s="6">
        <f>E1L365C1</f>
        <v>0.38719172475607022</v>
      </c>
    </row>
    <row r="412" spans="1:7" x14ac:dyDescent="0.3">
      <c r="A412" s="11">
        <f>CURRENT_YEAR</f>
        <v>2023</v>
      </c>
      <c r="B412" s="11">
        <f>RRICC</f>
        <v>134500</v>
      </c>
      <c r="C412" s="7">
        <f>RR_ID</f>
        <v>5</v>
      </c>
      <c r="D412" s="1" t="str">
        <f>RR_SHORT_NAME</f>
        <v>KCS</v>
      </c>
      <c r="E412" s="1" t="str">
        <f>RR_NAME</f>
        <v>Kansas City Southern Railway Company</v>
      </c>
      <c r="F412" s="1" t="s">
        <v>47412</v>
      </c>
      <c r="G412" s="6">
        <f>E1L366C1</f>
        <v>0.57176833312997766</v>
      </c>
    </row>
    <row r="413" spans="1:7" x14ac:dyDescent="0.3">
      <c r="A413" s="11">
        <f>CURRENT_YEAR</f>
        <v>2023</v>
      </c>
      <c r="B413" s="11">
        <f>RRICC</f>
        <v>134500</v>
      </c>
      <c r="C413" s="7">
        <f>RR_ID</f>
        <v>5</v>
      </c>
      <c r="D413" s="1" t="str">
        <f>RR_SHORT_NAME</f>
        <v>KCS</v>
      </c>
      <c r="E413" s="1" t="str">
        <f>RR_NAME</f>
        <v>Kansas City Southern Railway Company</v>
      </c>
      <c r="F413" s="1" t="s">
        <v>47413</v>
      </c>
      <c r="G413" s="6">
        <f>E1L367C1</f>
        <v>7.5408163265306125E-2</v>
      </c>
    </row>
    <row r="414" spans="1:7" x14ac:dyDescent="0.3">
      <c r="A414" s="11">
        <f>CURRENT_YEAR</f>
        <v>2023</v>
      </c>
      <c r="B414" s="11">
        <f>RRICC</f>
        <v>134500</v>
      </c>
      <c r="C414" s="7">
        <f>RR_ID</f>
        <v>5</v>
      </c>
      <c r="D414" s="1" t="str">
        <f>RR_SHORT_NAME</f>
        <v>KCS</v>
      </c>
      <c r="E414" s="1" t="str">
        <f>RR_NAME</f>
        <v>Kansas City Southern Railway Company</v>
      </c>
      <c r="F414" s="1" t="s">
        <v>47414</v>
      </c>
      <c r="G414" s="6">
        <f>E1L368C1</f>
        <v>0.5512791088315222</v>
      </c>
    </row>
    <row r="415" spans="1:7" x14ac:dyDescent="0.3">
      <c r="A415" s="11">
        <f>CURRENT_YEAR</f>
        <v>2023</v>
      </c>
      <c r="B415" s="11">
        <f>RRICC</f>
        <v>134500</v>
      </c>
      <c r="C415" s="7">
        <f>RR_ID</f>
        <v>5</v>
      </c>
      <c r="D415" s="1" t="str">
        <f>RR_SHORT_NAME</f>
        <v>KCS</v>
      </c>
      <c r="E415" s="1" t="str">
        <f>RR_NAME</f>
        <v>Kansas City Southern Railway Company</v>
      </c>
      <c r="F415" s="1" t="s">
        <v>47415</v>
      </c>
      <c r="G415" s="6">
        <f>E1L369C1</f>
        <v>5.7598175204981201</v>
      </c>
    </row>
    <row r="416" spans="1:7" x14ac:dyDescent="0.3">
      <c r="A416" s="11">
        <f>CURRENT_YEAR</f>
        <v>2023</v>
      </c>
      <c r="B416" s="11">
        <f>RRICC</f>
        <v>134500</v>
      </c>
      <c r="C416" s="7">
        <f>RR_ID</f>
        <v>5</v>
      </c>
      <c r="D416" s="1" t="str">
        <f>RR_SHORT_NAME</f>
        <v>KCS</v>
      </c>
      <c r="E416" s="1" t="str">
        <f>RR_NAME</f>
        <v>Kansas City Southern Railway Company</v>
      </c>
      <c r="F416" s="1" t="s">
        <v>47416</v>
      </c>
      <c r="G416" s="6">
        <f>E1L370C1</f>
        <v>0.52060793237971392</v>
      </c>
    </row>
    <row r="417" spans="1:7" x14ac:dyDescent="0.3">
      <c r="A417" s="11">
        <f>CURRENT_YEAR</f>
        <v>2023</v>
      </c>
      <c r="B417" s="11">
        <f>RRICC</f>
        <v>134500</v>
      </c>
      <c r="C417" s="7">
        <f>RR_ID</f>
        <v>5</v>
      </c>
      <c r="D417" s="1" t="str">
        <f>RR_SHORT_NAME</f>
        <v>KCS</v>
      </c>
      <c r="E417" s="1" t="str">
        <f>RR_NAME</f>
        <v>Kansas City Southern Railway Company</v>
      </c>
      <c r="F417" s="1" t="s">
        <v>47417</v>
      </c>
      <c r="G417" s="6">
        <f>E1L371C1</f>
        <v>5.4078050867487129</v>
      </c>
    </row>
    <row r="418" spans="1:7" x14ac:dyDescent="0.3">
      <c r="A418" s="11">
        <f>CURRENT_YEAR</f>
        <v>2023</v>
      </c>
      <c r="B418" s="11">
        <f>RRICC</f>
        <v>134500</v>
      </c>
      <c r="C418" s="7">
        <f>RR_ID</f>
        <v>5</v>
      </c>
      <c r="D418" s="1" t="str">
        <f>RR_SHORT_NAME</f>
        <v>KCS</v>
      </c>
      <c r="E418" s="1" t="str">
        <f>RR_NAME</f>
        <v>Kansas City Southern Railway Company</v>
      </c>
      <c r="F418" s="1" t="s">
        <v>47418</v>
      </c>
      <c r="G418" s="6">
        <f>E1L372C1</f>
        <v>6.9730195571057871</v>
      </c>
    </row>
    <row r="419" spans="1:7" x14ac:dyDescent="0.3">
      <c r="A419" s="11">
        <f>CURRENT_YEAR</f>
        <v>2023</v>
      </c>
      <c r="B419" s="11">
        <f>RRICC</f>
        <v>134500</v>
      </c>
      <c r="C419" s="7">
        <f>RR_ID</f>
        <v>5</v>
      </c>
      <c r="D419" s="1" t="str">
        <f>RR_SHORT_NAME</f>
        <v>KCS</v>
      </c>
      <c r="E419" s="1" t="str">
        <f>RR_NAME</f>
        <v>Kansas City Southern Railway Company</v>
      </c>
      <c r="F419" s="1" t="s">
        <v>47419</v>
      </c>
      <c r="G419" s="6">
        <f>E1L373C1</f>
        <v>4.6894735693494463</v>
      </c>
    </row>
    <row r="420" spans="1:7" x14ac:dyDescent="0.3">
      <c r="A420" s="11">
        <f>CURRENT_YEAR</f>
        <v>2023</v>
      </c>
      <c r="B420" s="11">
        <f>RRICC</f>
        <v>134500</v>
      </c>
      <c r="C420" s="7">
        <f>RR_ID</f>
        <v>5</v>
      </c>
      <c r="D420" s="1" t="str">
        <f>RR_SHORT_NAME</f>
        <v>KCS</v>
      </c>
      <c r="E420" s="1" t="str">
        <f>RR_NAME</f>
        <v>Kansas City Southern Railway Company</v>
      </c>
      <c r="F420" s="1" t="s">
        <v>47420</v>
      </c>
      <c r="G420" s="6">
        <f>E1L374C1</f>
        <v>0.61490885831822539</v>
      </c>
    </row>
    <row r="421" spans="1:7" x14ac:dyDescent="0.3">
      <c r="A421" s="11">
        <f>CURRENT_YEAR</f>
        <v>2023</v>
      </c>
      <c r="B421" s="11">
        <f>RRICC</f>
        <v>134500</v>
      </c>
      <c r="C421" s="7">
        <f>RR_ID</f>
        <v>5</v>
      </c>
      <c r="D421" s="1" t="str">
        <f>RR_SHORT_NAME</f>
        <v>KCS</v>
      </c>
      <c r="E421" s="1" t="str">
        <f>RR_NAME</f>
        <v>Kansas City Southern Railway Company</v>
      </c>
      <c r="F421" s="1" t="s">
        <v>47421</v>
      </c>
      <c r="G421" s="6">
        <f>E1L375C1</f>
        <v>8.1229373304274333</v>
      </c>
    </row>
    <row r="422" spans="1:7" x14ac:dyDescent="0.3">
      <c r="A422" s="11">
        <f>CURRENT_YEAR</f>
        <v>2023</v>
      </c>
      <c r="B422" s="11">
        <f>RRICC</f>
        <v>134500</v>
      </c>
      <c r="C422" s="7">
        <f>RR_ID</f>
        <v>5</v>
      </c>
      <c r="D422" s="1" t="str">
        <f>RR_SHORT_NAME</f>
        <v>KCS</v>
      </c>
      <c r="E422" s="1" t="str">
        <f>RR_NAME</f>
        <v>Kansas City Southern Railway Company</v>
      </c>
      <c r="F422" s="1" t="s">
        <v>47422</v>
      </c>
      <c r="G422" s="6">
        <f>E1L376C1</f>
        <v>0.35281549207345786</v>
      </c>
    </row>
    <row r="423" spans="1:7" x14ac:dyDescent="0.3">
      <c r="A423" s="11">
        <f>CURRENT_YEAR</f>
        <v>2023</v>
      </c>
      <c r="B423" s="11">
        <f>RRICC</f>
        <v>134500</v>
      </c>
      <c r="C423" s="7">
        <f>RR_ID</f>
        <v>5</v>
      </c>
      <c r="D423" s="1" t="str">
        <f>RR_SHORT_NAME</f>
        <v>KCS</v>
      </c>
      <c r="E423" s="1" t="str">
        <f>RR_NAME</f>
        <v>Kansas City Southern Railway Company</v>
      </c>
      <c r="F423" s="1" t="s">
        <v>47423</v>
      </c>
      <c r="G423" s="6">
        <f>E1L377C1</f>
        <v>0</v>
      </c>
    </row>
    <row r="424" spans="1:7" x14ac:dyDescent="0.3">
      <c r="A424" s="11">
        <f>CURRENT_YEAR</f>
        <v>2023</v>
      </c>
      <c r="B424" s="11">
        <f>RRICC</f>
        <v>134500</v>
      </c>
      <c r="C424" s="7">
        <f>RR_ID</f>
        <v>5</v>
      </c>
      <c r="D424" s="1" t="str">
        <f>RR_SHORT_NAME</f>
        <v>KCS</v>
      </c>
      <c r="E424" s="1" t="str">
        <f>RR_NAME</f>
        <v>Kansas City Southern Railway Company</v>
      </c>
      <c r="F424" s="1" t="s">
        <v>47424</v>
      </c>
      <c r="G424" s="6">
        <f>E1L378C1</f>
        <v>0.18523057963717462</v>
      </c>
    </row>
    <row r="425" spans="1:7" x14ac:dyDescent="0.3">
      <c r="A425" s="11">
        <f>CURRENT_YEAR</f>
        <v>2023</v>
      </c>
      <c r="B425" s="11">
        <f>RRICC</f>
        <v>134500</v>
      </c>
      <c r="C425" s="7">
        <f>RR_ID</f>
        <v>5</v>
      </c>
      <c r="D425" s="1" t="str">
        <f>RR_SHORT_NAME</f>
        <v>KCS</v>
      </c>
      <c r="E425" s="1" t="str">
        <f>RR_NAME</f>
        <v>Kansas City Southern Railway Company</v>
      </c>
      <c r="F425" s="1" t="s">
        <v>47425</v>
      </c>
      <c r="G425" s="6">
        <f>E1L379C1</f>
        <v>0.15922554577478809</v>
      </c>
    </row>
    <row r="426" spans="1:7" x14ac:dyDescent="0.3">
      <c r="A426" s="11">
        <f>CURRENT_YEAR</f>
        <v>2023</v>
      </c>
      <c r="B426" s="11">
        <f>RRICC</f>
        <v>134500</v>
      </c>
      <c r="C426" s="7">
        <f>RR_ID</f>
        <v>5</v>
      </c>
      <c r="D426" s="1" t="str">
        <f>RR_SHORT_NAME</f>
        <v>KCS</v>
      </c>
      <c r="E426" s="1" t="str">
        <f>RR_NAME</f>
        <v>Kansas City Southern Railway Company</v>
      </c>
      <c r="F426" s="1" t="s">
        <v>47426</v>
      </c>
      <c r="G426" s="6">
        <f>E1L380C1</f>
        <v>6.849168389174638</v>
      </c>
    </row>
    <row r="427" spans="1:7" x14ac:dyDescent="0.3">
      <c r="A427" s="11">
        <f>CURRENT_YEAR</f>
        <v>2023</v>
      </c>
      <c r="B427" s="11">
        <f>RRICC</f>
        <v>134500</v>
      </c>
      <c r="C427" s="7">
        <f>RR_ID</f>
        <v>5</v>
      </c>
      <c r="D427" s="1" t="str">
        <f>RR_SHORT_NAME</f>
        <v>KCS</v>
      </c>
      <c r="E427" s="1" t="str">
        <f>RR_NAME</f>
        <v>Kansas City Southern Railway Company</v>
      </c>
      <c r="F427" s="1" t="s">
        <v>47427</v>
      </c>
      <c r="G427" s="6">
        <f>E1L381C1</f>
        <v>5.0363030351803291E-2</v>
      </c>
    </row>
    <row r="428" spans="1:7" x14ac:dyDescent="0.3">
      <c r="A428" s="11">
        <f>CURRENT_YEAR</f>
        <v>2023</v>
      </c>
      <c r="B428" s="11">
        <f>RRICC</f>
        <v>134500</v>
      </c>
      <c r="C428" s="7">
        <f>RR_ID</f>
        <v>5</v>
      </c>
      <c r="D428" s="1" t="str">
        <f>RR_SHORT_NAME</f>
        <v>KCS</v>
      </c>
      <c r="E428" s="1" t="str">
        <f>RR_NAME</f>
        <v>Kansas City Southern Railway Company</v>
      </c>
      <c r="F428" s="1" t="s">
        <v>47428</v>
      </c>
      <c r="G428" s="6">
        <f>E1L382C1</f>
        <v>2.1280232573689695</v>
      </c>
    </row>
    <row r="429" spans="1:7" x14ac:dyDescent="0.3">
      <c r="A429" s="11">
        <f>CURRENT_YEAR</f>
        <v>2023</v>
      </c>
      <c r="B429" s="11">
        <f>RRICC</f>
        <v>134500</v>
      </c>
      <c r="C429" s="7">
        <f>RR_ID</f>
        <v>5</v>
      </c>
      <c r="D429" s="1" t="str">
        <f>RR_SHORT_NAME</f>
        <v>KCS</v>
      </c>
      <c r="E429" s="1" t="str">
        <f>RR_NAME</f>
        <v>Kansas City Southern Railway Company</v>
      </c>
      <c r="F429" s="1" t="s">
        <v>47429</v>
      </c>
      <c r="G429" s="6">
        <f>E2L101C1</f>
        <v>33</v>
      </c>
    </row>
    <row r="430" spans="1:7" x14ac:dyDescent="0.3">
      <c r="A430" s="11">
        <f>CURRENT_YEAR</f>
        <v>2023</v>
      </c>
      <c r="B430" s="11">
        <f>RRICC</f>
        <v>134500</v>
      </c>
      <c r="C430" s="7">
        <f>RR_ID</f>
        <v>5</v>
      </c>
      <c r="D430" s="1" t="str">
        <f>RR_SHORT_NAME</f>
        <v>KCS</v>
      </c>
      <c r="E430" s="1" t="str">
        <f>RR_NAME</f>
        <v>Kansas City Southern Railway Company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2023</v>
      </c>
      <c r="B431" s="11">
        <f>RRICC</f>
        <v>134500</v>
      </c>
      <c r="C431" s="7">
        <f>RR_ID</f>
        <v>5</v>
      </c>
      <c r="D431" s="1" t="str">
        <f>RR_SHORT_NAME</f>
        <v>KCS</v>
      </c>
      <c r="E431" s="1" t="str">
        <f>RR_NAME</f>
        <v>Kansas City Southern Railway Company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2023</v>
      </c>
      <c r="B432" s="11">
        <f>RRICC</f>
        <v>134500</v>
      </c>
      <c r="C432" s="7">
        <f>RR_ID</f>
        <v>5</v>
      </c>
      <c r="D432" s="1" t="str">
        <f>RR_SHORT_NAME</f>
        <v>KCS</v>
      </c>
      <c r="E432" s="1" t="str">
        <f>RR_NAME</f>
        <v>Kansas City Southern Railway Company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2023</v>
      </c>
      <c r="B433" s="11">
        <f>RRICC</f>
        <v>134500</v>
      </c>
      <c r="C433" s="7">
        <f>RR_ID</f>
        <v>5</v>
      </c>
      <c r="D433" s="1" t="str">
        <f>RR_SHORT_NAME</f>
        <v>KCS</v>
      </c>
      <c r="E433" s="1" t="str">
        <f>RR_NAME</f>
        <v>Kansas City Southern Railway Company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2023</v>
      </c>
      <c r="B434" s="11">
        <f>RRICC</f>
        <v>134500</v>
      </c>
      <c r="C434" s="7">
        <f>RR_ID</f>
        <v>5</v>
      </c>
      <c r="D434" s="1" t="str">
        <f>RR_SHORT_NAME</f>
        <v>KCS</v>
      </c>
      <c r="E434" s="1" t="str">
        <f>RR_NAME</f>
        <v>Kansas City Southern Railway Company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2023</v>
      </c>
      <c r="B435" s="11">
        <f>RRICC</f>
        <v>134500</v>
      </c>
      <c r="C435" s="7">
        <f>RR_ID</f>
        <v>5</v>
      </c>
      <c r="D435" s="1" t="str">
        <f>RR_SHORT_NAME</f>
        <v>KCS</v>
      </c>
      <c r="E435" s="1" t="str">
        <f>RR_NAME</f>
        <v>Kansas City Southern Railway Company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2023</v>
      </c>
      <c r="B436" s="11">
        <f>RRICC</f>
        <v>134500</v>
      </c>
      <c r="C436" s="7">
        <f>RR_ID</f>
        <v>5</v>
      </c>
      <c r="D436" s="1" t="str">
        <f>RR_SHORT_NAME</f>
        <v>KCS</v>
      </c>
      <c r="E436" s="1" t="str">
        <f>RR_NAME</f>
        <v>Kansas City Southern Railway Company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2023</v>
      </c>
      <c r="B437" s="11">
        <f>RRICC</f>
        <v>134500</v>
      </c>
      <c r="C437" s="7">
        <f>RR_ID</f>
        <v>5</v>
      </c>
      <c r="D437" s="1" t="str">
        <f>RR_SHORT_NAME</f>
        <v>KCS</v>
      </c>
      <c r="E437" s="1" t="str">
        <f>RR_NAME</f>
        <v>Kansas City Southern Railway Company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2023</v>
      </c>
      <c r="B438" s="11">
        <f>RRICC</f>
        <v>134500</v>
      </c>
      <c r="C438" s="7">
        <f>RR_ID</f>
        <v>5</v>
      </c>
      <c r="D438" s="1" t="str">
        <f>RR_SHORT_NAME</f>
        <v>KCS</v>
      </c>
      <c r="E438" s="1" t="str">
        <f>RR_NAME</f>
        <v>Kansas City Southern Railway Company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2023</v>
      </c>
      <c r="B439" s="11">
        <f>RRICC</f>
        <v>134500</v>
      </c>
      <c r="C439" s="7">
        <f>RR_ID</f>
        <v>5</v>
      </c>
      <c r="D439" s="1" t="str">
        <f>RR_SHORT_NAME</f>
        <v>KCS</v>
      </c>
      <c r="E439" s="1" t="str">
        <f>RR_NAME</f>
        <v>Kansas City Southern Railway Company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2023</v>
      </c>
      <c r="B440" s="11">
        <f>RRICC</f>
        <v>134500</v>
      </c>
      <c r="C440" s="7">
        <f>RR_ID</f>
        <v>5</v>
      </c>
      <c r="D440" s="1" t="str">
        <f>RR_SHORT_NAME</f>
        <v>KCS</v>
      </c>
      <c r="E440" s="1" t="str">
        <f>RR_NAME</f>
        <v>Kansas City Southern Railway Company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2023</v>
      </c>
      <c r="B441" s="11">
        <f>RRICC</f>
        <v>134500</v>
      </c>
      <c r="C441" s="7">
        <f>RR_ID</f>
        <v>5</v>
      </c>
      <c r="D441" s="1" t="str">
        <f>RR_SHORT_NAME</f>
        <v>KCS</v>
      </c>
      <c r="E441" s="1" t="str">
        <f>RR_NAME</f>
        <v>Kansas City Southern Railway Company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2023</v>
      </c>
      <c r="B442" s="11">
        <f>RRICC</f>
        <v>134500</v>
      </c>
      <c r="C442" s="7">
        <f>RR_ID</f>
        <v>5</v>
      </c>
      <c r="D442" s="1" t="str">
        <f>RR_SHORT_NAME</f>
        <v>KCS</v>
      </c>
      <c r="E442" s="1" t="str">
        <f>RR_NAME</f>
        <v>Kansas City Southern Railway Company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2023</v>
      </c>
      <c r="B443" s="11">
        <f>RRICC</f>
        <v>134500</v>
      </c>
      <c r="C443" s="7">
        <f>RR_ID</f>
        <v>5</v>
      </c>
      <c r="D443" s="1" t="str">
        <f>RR_SHORT_NAME</f>
        <v>KCS</v>
      </c>
      <c r="E443" s="1" t="str">
        <f>RR_NAME</f>
        <v>Kansas City Southern Railway Company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2023</v>
      </c>
      <c r="B444" s="11">
        <f>RRICC</f>
        <v>134500</v>
      </c>
      <c r="C444" s="7">
        <f>RR_ID</f>
        <v>5</v>
      </c>
      <c r="D444" s="1" t="str">
        <f>RR_SHORT_NAME</f>
        <v>KCS</v>
      </c>
      <c r="E444" s="1" t="str">
        <f>RR_NAME</f>
        <v>Kansas City Southern Railway Company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2023</v>
      </c>
      <c r="B445" s="11">
        <f>RRICC</f>
        <v>134500</v>
      </c>
      <c r="C445" s="7">
        <f>RR_ID</f>
        <v>5</v>
      </c>
      <c r="D445" s="1" t="str">
        <f>RR_SHORT_NAME</f>
        <v>KCS</v>
      </c>
      <c r="E445" s="1" t="str">
        <f>RR_NAME</f>
        <v>Kansas City Southern Railway Company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2023</v>
      </c>
      <c r="B446" s="11">
        <f>RRICC</f>
        <v>134500</v>
      </c>
      <c r="C446" s="7">
        <f>RR_ID</f>
        <v>5</v>
      </c>
      <c r="D446" s="1" t="str">
        <f>RR_SHORT_NAME</f>
        <v>KCS</v>
      </c>
      <c r="E446" s="1" t="str">
        <f>RR_NAME</f>
        <v>Kansas City Southern Railway Company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2023</v>
      </c>
      <c r="B447" s="11">
        <f>RRICC</f>
        <v>134500</v>
      </c>
      <c r="C447" s="7">
        <f>RR_ID</f>
        <v>5</v>
      </c>
      <c r="D447" s="1" t="str">
        <f>RR_SHORT_NAME</f>
        <v>KCS</v>
      </c>
      <c r="E447" s="1" t="str">
        <f>RR_NAME</f>
        <v>Kansas City Southern Railway Company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2023</v>
      </c>
      <c r="B448" s="11">
        <f>RRICC</f>
        <v>134500</v>
      </c>
      <c r="C448" s="7">
        <f>RR_ID</f>
        <v>5</v>
      </c>
      <c r="D448" s="1" t="str">
        <f>RR_SHORT_NAME</f>
        <v>KCS</v>
      </c>
      <c r="E448" s="1" t="str">
        <f>RR_NAME</f>
        <v>Kansas City Southern Railway Company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2023</v>
      </c>
      <c r="B449" s="11">
        <f>RRICC</f>
        <v>134500</v>
      </c>
      <c r="C449" s="7">
        <f>RR_ID</f>
        <v>5</v>
      </c>
      <c r="D449" s="1" t="str">
        <f>RR_SHORT_NAME</f>
        <v>KCS</v>
      </c>
      <c r="E449" s="1" t="str">
        <f>RR_NAME</f>
        <v>Kansas City Southern Railway Company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2023</v>
      </c>
      <c r="B450" s="11">
        <f>RRICC</f>
        <v>134500</v>
      </c>
      <c r="C450" s="7">
        <f>RR_ID</f>
        <v>5</v>
      </c>
      <c r="D450" s="1" t="str">
        <f>RR_SHORT_NAME</f>
        <v>KCS</v>
      </c>
      <c r="E450" s="1" t="str">
        <f>RR_NAME</f>
        <v>Kansas City Southern Railway Company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2023</v>
      </c>
      <c r="B451" s="11">
        <f>RRICC</f>
        <v>134500</v>
      </c>
      <c r="C451" s="7">
        <f>RR_ID</f>
        <v>5</v>
      </c>
      <c r="D451" s="1" t="str">
        <f>RR_SHORT_NAME</f>
        <v>KCS</v>
      </c>
      <c r="E451" s="1" t="str">
        <f>RR_NAME</f>
        <v>Kansas City Southern Railway Company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2023</v>
      </c>
      <c r="B452" s="11">
        <f>RRICC</f>
        <v>134500</v>
      </c>
      <c r="C452" s="7">
        <f>RR_ID</f>
        <v>5</v>
      </c>
      <c r="D452" s="1" t="str">
        <f>RR_SHORT_NAME</f>
        <v>KCS</v>
      </c>
      <c r="E452" s="1" t="str">
        <f>RR_NAME</f>
        <v>Kansas City Southern Railway Company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2023</v>
      </c>
      <c r="B453" s="11">
        <f>RRICC</f>
        <v>134500</v>
      </c>
      <c r="C453" s="7">
        <f>RR_ID</f>
        <v>5</v>
      </c>
      <c r="D453" s="1" t="str">
        <f>RR_SHORT_NAME</f>
        <v>KCS</v>
      </c>
      <c r="E453" s="1" t="str">
        <f>RR_NAME</f>
        <v>Kansas City Southern Railway Company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2023</v>
      </c>
      <c r="B454" s="11">
        <f>RRICC</f>
        <v>134500</v>
      </c>
      <c r="C454" s="7">
        <f>RR_ID</f>
        <v>5</v>
      </c>
      <c r="D454" s="1" t="str">
        <f>RR_SHORT_NAME</f>
        <v>KCS</v>
      </c>
      <c r="E454" s="1" t="str">
        <f>RR_NAME</f>
        <v>Kansas City Southern Railway Company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2023</v>
      </c>
      <c r="B455" s="11">
        <f>RRICC</f>
        <v>134500</v>
      </c>
      <c r="C455" s="7">
        <f>RR_ID</f>
        <v>5</v>
      </c>
      <c r="D455" s="1" t="str">
        <f>RR_SHORT_NAME</f>
        <v>KCS</v>
      </c>
      <c r="E455" s="1" t="str">
        <f>RR_NAME</f>
        <v>Kansas City Southern Railway Company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2023</v>
      </c>
      <c r="B456" s="11">
        <f>RRICC</f>
        <v>134500</v>
      </c>
      <c r="C456" s="7">
        <f>RR_ID</f>
        <v>5</v>
      </c>
      <c r="D456" s="1" t="str">
        <f>RR_SHORT_NAME</f>
        <v>KCS</v>
      </c>
      <c r="E456" s="1" t="str">
        <f>RR_NAME</f>
        <v>Kansas City Southern Railway Company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2023</v>
      </c>
      <c r="B457" s="11">
        <f>RRICC</f>
        <v>134500</v>
      </c>
      <c r="C457" s="7">
        <f>RR_ID</f>
        <v>5</v>
      </c>
      <c r="D457" s="1" t="str">
        <f>RR_SHORT_NAME</f>
        <v>KCS</v>
      </c>
      <c r="E457" s="1" t="str">
        <f>RR_NAME</f>
        <v>Kansas City Southern Railway Company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2023</v>
      </c>
      <c r="B458" s="11">
        <f>RRICC</f>
        <v>134500</v>
      </c>
      <c r="C458" s="7">
        <f>RR_ID</f>
        <v>5</v>
      </c>
      <c r="D458" s="1" t="str">
        <f>RR_SHORT_NAME</f>
        <v>KCS</v>
      </c>
      <c r="E458" s="1" t="str">
        <f>RR_NAME</f>
        <v>Kansas City Southern Railway Company</v>
      </c>
      <c r="F458" s="1" t="s">
        <v>47458</v>
      </c>
      <c r="G458" s="6">
        <f>E2L102C1</f>
        <v>35</v>
      </c>
    </row>
    <row r="459" spans="1:7" x14ac:dyDescent="0.3">
      <c r="A459" s="11">
        <f>CURRENT_YEAR</f>
        <v>2023</v>
      </c>
      <c r="B459" s="11">
        <f>RRICC</f>
        <v>134500</v>
      </c>
      <c r="C459" s="7">
        <f>RR_ID</f>
        <v>5</v>
      </c>
      <c r="D459" s="1" t="str">
        <f>RR_SHORT_NAME</f>
        <v>KCS</v>
      </c>
      <c r="E459" s="1" t="str">
        <f>RR_NAME</f>
        <v>Kansas City Southern Railway Company</v>
      </c>
      <c r="F459" s="1" t="s">
        <v>47459</v>
      </c>
      <c r="G459" s="6">
        <f>E2L102C2</f>
        <v>1.8921327596803934</v>
      </c>
    </row>
    <row r="460" spans="1:7" x14ac:dyDescent="0.3">
      <c r="A460" s="11">
        <f>CURRENT_YEAR</f>
        <v>2023</v>
      </c>
      <c r="B460" s="11">
        <f>RRICC</f>
        <v>134500</v>
      </c>
      <c r="C460" s="7">
        <f>RR_ID</f>
        <v>5</v>
      </c>
      <c r="D460" s="1" t="str">
        <f>RR_SHORT_NAME</f>
        <v>KCS</v>
      </c>
      <c r="E460" s="1" t="str">
        <f>RR_NAME</f>
        <v>Kansas City Southern Railway Company</v>
      </c>
      <c r="F460" s="1" t="s">
        <v>47460</v>
      </c>
      <c r="G460" s="6">
        <f>E2L102C3</f>
        <v>2.1574564723694172</v>
      </c>
    </row>
    <row r="461" spans="1:7" x14ac:dyDescent="0.3">
      <c r="A461" s="11">
        <f>CURRENT_YEAR</f>
        <v>2023</v>
      </c>
      <c r="B461" s="11">
        <f>RRICC</f>
        <v>134500</v>
      </c>
      <c r="C461" s="7">
        <f>RR_ID</f>
        <v>5</v>
      </c>
      <c r="D461" s="1" t="str">
        <f>RR_SHORT_NAME</f>
        <v>KCS</v>
      </c>
      <c r="E461" s="1" t="str">
        <f>RR_NAME</f>
        <v>Kansas City Southern Railway Company</v>
      </c>
      <c r="F461" s="1" t="s">
        <v>47461</v>
      </c>
      <c r="G461" s="6">
        <f>E2L102C4</f>
        <v>2.0110244233378562</v>
      </c>
    </row>
    <row r="462" spans="1:7" x14ac:dyDescent="0.3">
      <c r="A462" s="11">
        <f>CURRENT_YEAR</f>
        <v>2023</v>
      </c>
      <c r="B462" s="11">
        <f>RRICC</f>
        <v>134500</v>
      </c>
      <c r="C462" s="7">
        <f>RR_ID</f>
        <v>5</v>
      </c>
      <c r="D462" s="1" t="str">
        <f>RR_SHORT_NAME</f>
        <v>KCS</v>
      </c>
      <c r="E462" s="1" t="str">
        <f>RR_NAME</f>
        <v>Kansas City Southern Railway Company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2023</v>
      </c>
      <c r="B463" s="11">
        <f>RRICC</f>
        <v>134500</v>
      </c>
      <c r="C463" s="7">
        <f>RR_ID</f>
        <v>5</v>
      </c>
      <c r="D463" s="1" t="str">
        <f>RR_SHORT_NAME</f>
        <v>KCS</v>
      </c>
      <c r="E463" s="1" t="str">
        <f>RR_NAME</f>
        <v>Kansas City Southern Railway Company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2023</v>
      </c>
      <c r="B464" s="11">
        <f>RRICC</f>
        <v>134500</v>
      </c>
      <c r="C464" s="7">
        <f>RR_ID</f>
        <v>5</v>
      </c>
      <c r="D464" s="1" t="str">
        <f>RR_SHORT_NAME</f>
        <v>KCS</v>
      </c>
      <c r="E464" s="1" t="str">
        <f>RR_NAME</f>
        <v>Kansas City Southern Railway Company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2023</v>
      </c>
      <c r="B465" s="11">
        <f>RRICC</f>
        <v>134500</v>
      </c>
      <c r="C465" s="7">
        <f>RR_ID</f>
        <v>5</v>
      </c>
      <c r="D465" s="1" t="str">
        <f>RR_SHORT_NAME</f>
        <v>KCS</v>
      </c>
      <c r="E465" s="1" t="str">
        <f>RR_NAME</f>
        <v>Kansas City Southern Railway Company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2023</v>
      </c>
      <c r="B466" s="11">
        <f>RRICC</f>
        <v>134500</v>
      </c>
      <c r="C466" s="7">
        <f>RR_ID</f>
        <v>5</v>
      </c>
      <c r="D466" s="1" t="str">
        <f>RR_SHORT_NAME</f>
        <v>KCS</v>
      </c>
      <c r="E466" s="1" t="str">
        <f>RR_NAME</f>
        <v>Kansas City Southern Railway Company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2023</v>
      </c>
      <c r="B467" s="11">
        <f>RRICC</f>
        <v>134500</v>
      </c>
      <c r="C467" s="7">
        <f>RR_ID</f>
        <v>5</v>
      </c>
      <c r="D467" s="1" t="str">
        <f>RR_SHORT_NAME</f>
        <v>KCS</v>
      </c>
      <c r="E467" s="1" t="str">
        <f>RR_NAME</f>
        <v>Kansas City Southern Railway Company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2023</v>
      </c>
      <c r="B468" s="11">
        <f>RRICC</f>
        <v>134500</v>
      </c>
      <c r="C468" s="7">
        <f>RR_ID</f>
        <v>5</v>
      </c>
      <c r="D468" s="1" t="str">
        <f>RR_SHORT_NAME</f>
        <v>KCS</v>
      </c>
      <c r="E468" s="1" t="str">
        <f>RR_NAME</f>
        <v>Kansas City Southern Railway Company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2023</v>
      </c>
      <c r="B469" s="11">
        <f>RRICC</f>
        <v>134500</v>
      </c>
      <c r="C469" s="7">
        <f>RR_ID</f>
        <v>5</v>
      </c>
      <c r="D469" s="1" t="str">
        <f>RR_SHORT_NAME</f>
        <v>KCS</v>
      </c>
      <c r="E469" s="1" t="str">
        <f>RR_NAME</f>
        <v>Kansas City Southern Railway Company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2023</v>
      </c>
      <c r="B470" s="11">
        <f>RRICC</f>
        <v>134500</v>
      </c>
      <c r="C470" s="7">
        <f>RR_ID</f>
        <v>5</v>
      </c>
      <c r="D470" s="1" t="str">
        <f>RR_SHORT_NAME</f>
        <v>KCS</v>
      </c>
      <c r="E470" s="1" t="str">
        <f>RR_NAME</f>
        <v>Kansas City Southern Railway Company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2023</v>
      </c>
      <c r="B471" s="11">
        <f>RRICC</f>
        <v>134500</v>
      </c>
      <c r="C471" s="7">
        <f>RR_ID</f>
        <v>5</v>
      </c>
      <c r="D471" s="1" t="str">
        <f>RR_SHORT_NAME</f>
        <v>KCS</v>
      </c>
      <c r="E471" s="1" t="str">
        <f>RR_NAME</f>
        <v>Kansas City Southern Railway Company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2023</v>
      </c>
      <c r="B472" s="11">
        <f>RRICC</f>
        <v>134500</v>
      </c>
      <c r="C472" s="7">
        <f>RR_ID</f>
        <v>5</v>
      </c>
      <c r="D472" s="1" t="str">
        <f>RR_SHORT_NAME</f>
        <v>KCS</v>
      </c>
      <c r="E472" s="1" t="str">
        <f>RR_NAME</f>
        <v>Kansas City Southern Railway Company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2023</v>
      </c>
      <c r="B473" s="11">
        <f>RRICC</f>
        <v>134500</v>
      </c>
      <c r="C473" s="7">
        <f>RR_ID</f>
        <v>5</v>
      </c>
      <c r="D473" s="1" t="str">
        <f>RR_SHORT_NAME</f>
        <v>KCS</v>
      </c>
      <c r="E473" s="1" t="str">
        <f>RR_NAME</f>
        <v>Kansas City Southern Railway Company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2023</v>
      </c>
      <c r="B474" s="11">
        <f>RRICC</f>
        <v>134500</v>
      </c>
      <c r="C474" s="7">
        <f>RR_ID</f>
        <v>5</v>
      </c>
      <c r="D474" s="1" t="str">
        <f>RR_SHORT_NAME</f>
        <v>KCS</v>
      </c>
      <c r="E474" s="1" t="str">
        <f>RR_NAME</f>
        <v>Kansas City Southern Railway Company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2023</v>
      </c>
      <c r="B475" s="11">
        <f>RRICC</f>
        <v>134500</v>
      </c>
      <c r="C475" s="7">
        <f>RR_ID</f>
        <v>5</v>
      </c>
      <c r="D475" s="1" t="str">
        <f>RR_SHORT_NAME</f>
        <v>KCS</v>
      </c>
      <c r="E475" s="1" t="str">
        <f>RR_NAME</f>
        <v>Kansas City Southern Railway Company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2023</v>
      </c>
      <c r="B476" s="11">
        <f>RRICC</f>
        <v>134500</v>
      </c>
      <c r="C476" s="7">
        <f>RR_ID</f>
        <v>5</v>
      </c>
      <c r="D476" s="1" t="str">
        <f>RR_SHORT_NAME</f>
        <v>KCS</v>
      </c>
      <c r="E476" s="1" t="str">
        <f>RR_NAME</f>
        <v>Kansas City Southern Railway Company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2023</v>
      </c>
      <c r="B477" s="11">
        <f>RRICC</f>
        <v>134500</v>
      </c>
      <c r="C477" s="7">
        <f>RR_ID</f>
        <v>5</v>
      </c>
      <c r="D477" s="1" t="str">
        <f>RR_SHORT_NAME</f>
        <v>KCS</v>
      </c>
      <c r="E477" s="1" t="str">
        <f>RR_NAME</f>
        <v>Kansas City Southern Railway Company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2023</v>
      </c>
      <c r="B478" s="11">
        <f>RRICC</f>
        <v>134500</v>
      </c>
      <c r="C478" s="7">
        <f>RR_ID</f>
        <v>5</v>
      </c>
      <c r="D478" s="1" t="str">
        <f>RR_SHORT_NAME</f>
        <v>KCS</v>
      </c>
      <c r="E478" s="1" t="str">
        <f>RR_NAME</f>
        <v>Kansas City Southern Railway Company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2023</v>
      </c>
      <c r="B479" s="11">
        <f>RRICC</f>
        <v>134500</v>
      </c>
      <c r="C479" s="7">
        <f>RR_ID</f>
        <v>5</v>
      </c>
      <c r="D479" s="1" t="str">
        <f>RR_SHORT_NAME</f>
        <v>KCS</v>
      </c>
      <c r="E479" s="1" t="str">
        <f>RR_NAME</f>
        <v>Kansas City Southern Railway Company</v>
      </c>
      <c r="F479" s="1" t="s">
        <v>47479</v>
      </c>
      <c r="G479" s="6">
        <f>E2L102C22</f>
        <v>410.73883410194577</v>
      </c>
    </row>
    <row r="480" spans="1:7" x14ac:dyDescent="0.3">
      <c r="A480" s="11">
        <f>CURRENT_YEAR</f>
        <v>2023</v>
      </c>
      <c r="B480" s="11">
        <f>RRICC</f>
        <v>134500</v>
      </c>
      <c r="C480" s="7">
        <f>RR_ID</f>
        <v>5</v>
      </c>
      <c r="D480" s="1" t="str">
        <f>RR_SHORT_NAME</f>
        <v>KCS</v>
      </c>
      <c r="E480" s="1" t="str">
        <f>RR_NAME</f>
        <v>Kansas City Southern Railway Company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2023</v>
      </c>
      <c r="B481" s="11">
        <f>RRICC</f>
        <v>134500</v>
      </c>
      <c r="C481" s="7">
        <f>RR_ID</f>
        <v>5</v>
      </c>
      <c r="D481" s="1" t="str">
        <f>RR_SHORT_NAME</f>
        <v>KCS</v>
      </c>
      <c r="E481" s="1" t="str">
        <f>RR_NAME</f>
        <v>Kansas City Southern Railway Company</v>
      </c>
      <c r="F481" s="1" t="s">
        <v>47481</v>
      </c>
      <c r="G481" s="6">
        <f>E2L102C24</f>
        <v>540.62791321534667</v>
      </c>
    </row>
    <row r="482" spans="1:7" x14ac:dyDescent="0.3">
      <c r="A482" s="11">
        <f>CURRENT_YEAR</f>
        <v>2023</v>
      </c>
      <c r="B482" s="11">
        <f>RRICC</f>
        <v>134500</v>
      </c>
      <c r="C482" s="7">
        <f>RR_ID</f>
        <v>5</v>
      </c>
      <c r="D482" s="1" t="str">
        <f>RR_SHORT_NAME</f>
        <v>KCS</v>
      </c>
      <c r="E482" s="1" t="str">
        <f>RR_NAME</f>
        <v>Kansas City Southern Railway Company</v>
      </c>
      <c r="F482" s="1" t="s">
        <v>47482</v>
      </c>
      <c r="G482" s="6">
        <f>E2L102C25</f>
        <v>4.1893220133802354</v>
      </c>
    </row>
    <row r="483" spans="1:7" x14ac:dyDescent="0.3">
      <c r="A483" s="11">
        <f>CURRENT_YEAR</f>
        <v>2023</v>
      </c>
      <c r="B483" s="11">
        <f>RRICC</f>
        <v>134500</v>
      </c>
      <c r="C483" s="7">
        <f>RR_ID</f>
        <v>5</v>
      </c>
      <c r="D483" s="1" t="str">
        <f>RR_SHORT_NAME</f>
        <v>KCS</v>
      </c>
      <c r="E483" s="1" t="str">
        <f>RR_NAME</f>
        <v>Kansas City Southern Railway Company</v>
      </c>
      <c r="F483" s="1" t="s">
        <v>47483</v>
      </c>
      <c r="G483" s="6">
        <f>E2L102C26</f>
        <v>2.3041271073591298</v>
      </c>
    </row>
    <row r="484" spans="1:7" x14ac:dyDescent="0.3">
      <c r="A484" s="11">
        <f>CURRENT_YEAR</f>
        <v>2023</v>
      </c>
      <c r="B484" s="11">
        <f>RRICC</f>
        <v>134500</v>
      </c>
      <c r="C484" s="7">
        <f>RR_ID</f>
        <v>5</v>
      </c>
      <c r="D484" s="1" t="str">
        <f>RR_SHORT_NAME</f>
        <v>KCS</v>
      </c>
      <c r="E484" s="1" t="str">
        <f>RR_NAME</f>
        <v>Kansas City Southern Railway Company</v>
      </c>
      <c r="F484" s="1" t="s">
        <v>47484</v>
      </c>
      <c r="G484" s="6">
        <f>E2L102C27</f>
        <v>6.2839830200703535</v>
      </c>
    </row>
    <row r="485" spans="1:7" x14ac:dyDescent="0.3">
      <c r="A485" s="11">
        <f>CURRENT_YEAR</f>
        <v>2023</v>
      </c>
      <c r="B485" s="11">
        <f>RRICC</f>
        <v>134500</v>
      </c>
      <c r="C485" s="7">
        <f>RR_ID</f>
        <v>5</v>
      </c>
      <c r="D485" s="1" t="str">
        <f>RR_SHORT_NAME</f>
        <v>KCS</v>
      </c>
      <c r="E485" s="1" t="str">
        <f>RR_NAME</f>
        <v>Kansas City Southern Railway Company</v>
      </c>
      <c r="F485" s="1" t="s">
        <v>47485</v>
      </c>
      <c r="G485" s="6">
        <f>E2L102C28</f>
        <v>5.0271864160562831</v>
      </c>
    </row>
    <row r="486" spans="1:7" x14ac:dyDescent="0.3">
      <c r="A486" s="11">
        <f>CURRENT_YEAR</f>
        <v>2023</v>
      </c>
      <c r="B486" s="11">
        <f>RRICC</f>
        <v>134500</v>
      </c>
      <c r="C486" s="7">
        <f>RR_ID</f>
        <v>5</v>
      </c>
      <c r="D486" s="1" t="str">
        <f>RR_SHORT_NAME</f>
        <v>KCS</v>
      </c>
      <c r="E486" s="1" t="str">
        <f>RR_NAME</f>
        <v>Kansas City Southern Railway Company</v>
      </c>
      <c r="F486" s="1" t="s">
        <v>47486</v>
      </c>
      <c r="G486" s="6">
        <f>E2L102C29</f>
        <v>1.0473305033450588</v>
      </c>
    </row>
    <row r="487" spans="1:7" x14ac:dyDescent="0.3">
      <c r="A487" s="11">
        <f>CURRENT_YEAR</f>
        <v>2023</v>
      </c>
      <c r="B487" s="11">
        <f>RRICC</f>
        <v>134500</v>
      </c>
      <c r="C487" s="7">
        <f>RR_ID</f>
        <v>5</v>
      </c>
      <c r="D487" s="1" t="str">
        <f>RR_SHORT_NAME</f>
        <v>KCS</v>
      </c>
      <c r="E487" s="1" t="str">
        <f>RR_NAME</f>
        <v>Kansas City Southern Railway Company</v>
      </c>
      <c r="F487" s="1" t="s">
        <v>47487</v>
      </c>
      <c r="G487" s="6">
        <f>E2L103C1</f>
        <v>37.700000000000003</v>
      </c>
    </row>
    <row r="488" spans="1:7" x14ac:dyDescent="0.3">
      <c r="A488" s="11">
        <f>CURRENT_YEAR</f>
        <v>2023</v>
      </c>
      <c r="B488" s="11">
        <f>RRICC</f>
        <v>134500</v>
      </c>
      <c r="C488" s="7">
        <f>RR_ID</f>
        <v>5</v>
      </c>
      <c r="D488" s="1" t="str">
        <f>RR_SHORT_NAME</f>
        <v>KCS</v>
      </c>
      <c r="E488" s="1" t="str">
        <f>RR_NAME</f>
        <v>Kansas City Southern Railway Company</v>
      </c>
      <c r="F488" s="1" t="s">
        <v>47488</v>
      </c>
      <c r="G488" s="6">
        <f>E2L103C2</f>
        <v>1.8842915126915853</v>
      </c>
    </row>
    <row r="489" spans="1:7" x14ac:dyDescent="0.3">
      <c r="A489" s="11">
        <f>CURRENT_YEAR</f>
        <v>2023</v>
      </c>
      <c r="B489" s="11">
        <f>RRICC</f>
        <v>134500</v>
      </c>
      <c r="C489" s="7">
        <f>RR_ID</f>
        <v>5</v>
      </c>
      <c r="D489" s="1" t="str">
        <f>RR_SHORT_NAME</f>
        <v>KCS</v>
      </c>
      <c r="E489" s="1" t="str">
        <f>RR_NAME</f>
        <v>Kansas City Southern Railway Company</v>
      </c>
      <c r="F489" s="1" t="s">
        <v>47489</v>
      </c>
      <c r="G489" s="6">
        <f>E2L103C3</f>
        <v>1.6852685093203998</v>
      </c>
    </row>
    <row r="490" spans="1:7" x14ac:dyDescent="0.3">
      <c r="A490" s="11">
        <f>CURRENT_YEAR</f>
        <v>2023</v>
      </c>
      <c r="B490" s="11">
        <f>RRICC</f>
        <v>134500</v>
      </c>
      <c r="C490" s="7">
        <f>RR_ID</f>
        <v>5</v>
      </c>
      <c r="D490" s="1" t="str">
        <f>RR_SHORT_NAME</f>
        <v>KCS</v>
      </c>
      <c r="E490" s="1" t="str">
        <f>RR_NAME</f>
        <v>Kansas City Southern Railway Company</v>
      </c>
      <c r="F490" s="1" t="s">
        <v>47490</v>
      </c>
      <c r="G490" s="6">
        <f>E2L103C4</f>
        <v>1.7829863176680547</v>
      </c>
    </row>
    <row r="491" spans="1:7" x14ac:dyDescent="0.3">
      <c r="A491" s="11">
        <f>CURRENT_YEAR</f>
        <v>2023</v>
      </c>
      <c r="B491" s="11">
        <f>RRICC</f>
        <v>134500</v>
      </c>
      <c r="C491" s="7">
        <f>RR_ID</f>
        <v>5</v>
      </c>
      <c r="D491" s="1" t="str">
        <f>RR_SHORT_NAME</f>
        <v>KCS</v>
      </c>
      <c r="E491" s="1" t="str">
        <f>RR_NAME</f>
        <v>Kansas City Southern Railway Company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2023</v>
      </c>
      <c r="B492" s="11">
        <f>RRICC</f>
        <v>134500</v>
      </c>
      <c r="C492" s="7">
        <f>RR_ID</f>
        <v>5</v>
      </c>
      <c r="D492" s="1" t="str">
        <f>RR_SHORT_NAME</f>
        <v>KCS</v>
      </c>
      <c r="E492" s="1" t="str">
        <f>RR_NAME</f>
        <v>Kansas City Southern Railway Company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2023</v>
      </c>
      <c r="B493" s="11">
        <f>RRICC</f>
        <v>134500</v>
      </c>
      <c r="C493" s="7">
        <f>RR_ID</f>
        <v>5</v>
      </c>
      <c r="D493" s="1" t="str">
        <f>RR_SHORT_NAME</f>
        <v>KCS</v>
      </c>
      <c r="E493" s="1" t="str">
        <f>RR_NAME</f>
        <v>Kansas City Southern Railway Company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2023</v>
      </c>
      <c r="B494" s="11">
        <f>RRICC</f>
        <v>134500</v>
      </c>
      <c r="C494" s="7">
        <f>RR_ID</f>
        <v>5</v>
      </c>
      <c r="D494" s="1" t="str">
        <f>RR_SHORT_NAME</f>
        <v>KCS</v>
      </c>
      <c r="E494" s="1" t="str">
        <f>RR_NAME</f>
        <v>Kansas City Southern Railway Company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2023</v>
      </c>
      <c r="B495" s="11">
        <f>RRICC</f>
        <v>134500</v>
      </c>
      <c r="C495" s="7">
        <f>RR_ID</f>
        <v>5</v>
      </c>
      <c r="D495" s="1" t="str">
        <f>RR_SHORT_NAME</f>
        <v>KCS</v>
      </c>
      <c r="E495" s="1" t="str">
        <f>RR_NAME</f>
        <v>Kansas City Southern Railway Company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2023</v>
      </c>
      <c r="B496" s="11">
        <f>RRICC</f>
        <v>134500</v>
      </c>
      <c r="C496" s="7">
        <f>RR_ID</f>
        <v>5</v>
      </c>
      <c r="D496" s="1" t="str">
        <f>RR_SHORT_NAME</f>
        <v>KCS</v>
      </c>
      <c r="E496" s="1" t="str">
        <f>RR_NAME</f>
        <v>Kansas City Southern Railway Company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2023</v>
      </c>
      <c r="B497" s="11">
        <f>RRICC</f>
        <v>134500</v>
      </c>
      <c r="C497" s="7">
        <f>RR_ID</f>
        <v>5</v>
      </c>
      <c r="D497" s="1" t="str">
        <f>RR_SHORT_NAME</f>
        <v>KCS</v>
      </c>
      <c r="E497" s="1" t="str">
        <f>RR_NAME</f>
        <v>Kansas City Southern Railway Company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2023</v>
      </c>
      <c r="B498" s="11">
        <f>RRICC</f>
        <v>134500</v>
      </c>
      <c r="C498" s="7">
        <f>RR_ID</f>
        <v>5</v>
      </c>
      <c r="D498" s="1" t="str">
        <f>RR_SHORT_NAME</f>
        <v>KCS</v>
      </c>
      <c r="E498" s="1" t="str">
        <f>RR_NAME</f>
        <v>Kansas City Southern Railway Company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2023</v>
      </c>
      <c r="B499" s="11">
        <f>RRICC</f>
        <v>134500</v>
      </c>
      <c r="C499" s="7">
        <f>RR_ID</f>
        <v>5</v>
      </c>
      <c r="D499" s="1" t="str">
        <f>RR_SHORT_NAME</f>
        <v>KCS</v>
      </c>
      <c r="E499" s="1" t="str">
        <f>RR_NAME</f>
        <v>Kansas City Southern Railway Company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2023</v>
      </c>
      <c r="B500" s="11">
        <f>RRICC</f>
        <v>134500</v>
      </c>
      <c r="C500" s="7">
        <f>RR_ID</f>
        <v>5</v>
      </c>
      <c r="D500" s="1" t="str">
        <f>RR_SHORT_NAME</f>
        <v>KCS</v>
      </c>
      <c r="E500" s="1" t="str">
        <f>RR_NAME</f>
        <v>Kansas City Southern Railway Company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2023</v>
      </c>
      <c r="B501" s="11">
        <f>RRICC</f>
        <v>134500</v>
      </c>
      <c r="C501" s="7">
        <f>RR_ID</f>
        <v>5</v>
      </c>
      <c r="D501" s="1" t="str">
        <f>RR_SHORT_NAME</f>
        <v>KCS</v>
      </c>
      <c r="E501" s="1" t="str">
        <f>RR_NAME</f>
        <v>Kansas City Southern Railway Company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2023</v>
      </c>
      <c r="B502" s="11">
        <f>RRICC</f>
        <v>134500</v>
      </c>
      <c r="C502" s="7">
        <f>RR_ID</f>
        <v>5</v>
      </c>
      <c r="D502" s="1" t="str">
        <f>RR_SHORT_NAME</f>
        <v>KCS</v>
      </c>
      <c r="E502" s="1" t="str">
        <f>RR_NAME</f>
        <v>Kansas City Southern Railway Company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2023</v>
      </c>
      <c r="B503" s="11">
        <f>RRICC</f>
        <v>134500</v>
      </c>
      <c r="C503" s="7">
        <f>RR_ID</f>
        <v>5</v>
      </c>
      <c r="D503" s="1" t="str">
        <f>RR_SHORT_NAME</f>
        <v>KCS</v>
      </c>
      <c r="E503" s="1" t="str">
        <f>RR_NAME</f>
        <v>Kansas City Southern Railway Company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2023</v>
      </c>
      <c r="B504" s="11">
        <f>RRICC</f>
        <v>134500</v>
      </c>
      <c r="C504" s="7">
        <f>RR_ID</f>
        <v>5</v>
      </c>
      <c r="D504" s="1" t="str">
        <f>RR_SHORT_NAME</f>
        <v>KCS</v>
      </c>
      <c r="E504" s="1" t="str">
        <f>RR_NAME</f>
        <v>Kansas City Southern Railway Company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2023</v>
      </c>
      <c r="B505" s="11">
        <f>RRICC</f>
        <v>134500</v>
      </c>
      <c r="C505" s="7">
        <f>RR_ID</f>
        <v>5</v>
      </c>
      <c r="D505" s="1" t="str">
        <f>RR_SHORT_NAME</f>
        <v>KCS</v>
      </c>
      <c r="E505" s="1" t="str">
        <f>RR_NAME</f>
        <v>Kansas City Southern Railway Company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2023</v>
      </c>
      <c r="B506" s="11">
        <f>RRICC</f>
        <v>134500</v>
      </c>
      <c r="C506" s="7">
        <f>RR_ID</f>
        <v>5</v>
      </c>
      <c r="D506" s="1" t="str">
        <f>RR_SHORT_NAME</f>
        <v>KCS</v>
      </c>
      <c r="E506" s="1" t="str">
        <f>RR_NAME</f>
        <v>Kansas City Southern Railway Company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2023</v>
      </c>
      <c r="B507" s="11">
        <f>RRICC</f>
        <v>134500</v>
      </c>
      <c r="C507" s="7">
        <f>RR_ID</f>
        <v>5</v>
      </c>
      <c r="D507" s="1" t="str">
        <f>RR_SHORT_NAME</f>
        <v>KCS</v>
      </c>
      <c r="E507" s="1" t="str">
        <f>RR_NAME</f>
        <v>Kansas City Southern Railway Company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2023</v>
      </c>
      <c r="B508" s="11">
        <f>RRICC</f>
        <v>134500</v>
      </c>
      <c r="C508" s="7">
        <f>RR_ID</f>
        <v>5</v>
      </c>
      <c r="D508" s="1" t="str">
        <f>RR_SHORT_NAME</f>
        <v>KCS</v>
      </c>
      <c r="E508" s="1" t="str">
        <f>RR_NAME</f>
        <v>Kansas City Southern Railway Company</v>
      </c>
      <c r="F508" s="1" t="s">
        <v>47508</v>
      </c>
      <c r="G508" s="6">
        <f>E2L103C22</f>
        <v>410.73883410194583</v>
      </c>
    </row>
    <row r="509" spans="1:7" x14ac:dyDescent="0.3">
      <c r="A509" s="11">
        <f>CURRENT_YEAR</f>
        <v>2023</v>
      </c>
      <c r="B509" s="11">
        <f>RRICC</f>
        <v>134500</v>
      </c>
      <c r="C509" s="7">
        <f>RR_ID</f>
        <v>5</v>
      </c>
      <c r="D509" s="1" t="str">
        <f>RR_SHORT_NAME</f>
        <v>KCS</v>
      </c>
      <c r="E509" s="1" t="str">
        <f>RR_NAME</f>
        <v>Kansas City Southern Railway Company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2023</v>
      </c>
      <c r="B510" s="11">
        <f>RRICC</f>
        <v>134500</v>
      </c>
      <c r="C510" s="7">
        <f>RR_ID</f>
        <v>5</v>
      </c>
      <c r="D510" s="1" t="str">
        <f>RR_SHORT_NAME</f>
        <v>KCS</v>
      </c>
      <c r="E510" s="1" t="str">
        <f>RR_NAME</f>
        <v>Kansas City Southern Railway Company</v>
      </c>
      <c r="F510" s="1" t="s">
        <v>47510</v>
      </c>
      <c r="G510" s="6">
        <f>E2L103C24</f>
        <v>319.22365299246843</v>
      </c>
    </row>
    <row r="511" spans="1:7" x14ac:dyDescent="0.3">
      <c r="A511" s="11">
        <f>CURRENT_YEAR</f>
        <v>2023</v>
      </c>
      <c r="B511" s="11">
        <f>RRICC</f>
        <v>134500</v>
      </c>
      <c r="C511" s="7">
        <f>RR_ID</f>
        <v>5</v>
      </c>
      <c r="D511" s="1" t="str">
        <f>RR_SHORT_NAME</f>
        <v>KCS</v>
      </c>
      <c r="E511" s="1" t="str">
        <f>RR_NAME</f>
        <v>Kansas City Southern Railway Company</v>
      </c>
      <c r="F511" s="1" t="s">
        <v>47511</v>
      </c>
      <c r="G511" s="6">
        <f>E2L103C25</f>
        <v>4.1893220133802362</v>
      </c>
    </row>
    <row r="512" spans="1:7" x14ac:dyDescent="0.3">
      <c r="A512" s="11">
        <f>CURRENT_YEAR</f>
        <v>2023</v>
      </c>
      <c r="B512" s="11">
        <f>RRICC</f>
        <v>134500</v>
      </c>
      <c r="C512" s="7">
        <f>RR_ID</f>
        <v>5</v>
      </c>
      <c r="D512" s="1" t="str">
        <f>RR_SHORT_NAME</f>
        <v>KCS</v>
      </c>
      <c r="E512" s="1" t="str">
        <f>RR_NAME</f>
        <v>Kansas City Southern Railway Company</v>
      </c>
      <c r="F512" s="1" t="s">
        <v>47512</v>
      </c>
      <c r="G512" s="6">
        <f>E2L103C26</f>
        <v>2.3041271073591298</v>
      </c>
    </row>
    <row r="513" spans="1:7" x14ac:dyDescent="0.3">
      <c r="A513" s="11">
        <f>CURRENT_YEAR</f>
        <v>2023</v>
      </c>
      <c r="B513" s="11">
        <f>RRICC</f>
        <v>134500</v>
      </c>
      <c r="C513" s="7">
        <f>RR_ID</f>
        <v>5</v>
      </c>
      <c r="D513" s="1" t="str">
        <f>RR_SHORT_NAME</f>
        <v>KCS</v>
      </c>
      <c r="E513" s="1" t="str">
        <f>RR_NAME</f>
        <v>Kansas City Southern Railway Company</v>
      </c>
      <c r="F513" s="1" t="s">
        <v>47513</v>
      </c>
      <c r="G513" s="6">
        <f>E2L103C27</f>
        <v>6.2839830200703526</v>
      </c>
    </row>
    <row r="514" spans="1:7" x14ac:dyDescent="0.3">
      <c r="A514" s="11">
        <f>CURRENT_YEAR</f>
        <v>2023</v>
      </c>
      <c r="B514" s="11">
        <f>RRICC</f>
        <v>134500</v>
      </c>
      <c r="C514" s="7">
        <f>RR_ID</f>
        <v>5</v>
      </c>
      <c r="D514" s="1" t="str">
        <f>RR_SHORT_NAME</f>
        <v>KCS</v>
      </c>
      <c r="E514" s="1" t="str">
        <f>RR_NAME</f>
        <v>Kansas City Southern Railway Company</v>
      </c>
      <c r="F514" s="1" t="s">
        <v>47514</v>
      </c>
      <c r="G514" s="6">
        <f>E2L103C28</f>
        <v>5.0271864160562822</v>
      </c>
    </row>
    <row r="515" spans="1:7" x14ac:dyDescent="0.3">
      <c r="A515" s="11">
        <f>CURRENT_YEAR</f>
        <v>2023</v>
      </c>
      <c r="B515" s="11">
        <f>RRICC</f>
        <v>134500</v>
      </c>
      <c r="C515" s="7">
        <f>RR_ID</f>
        <v>5</v>
      </c>
      <c r="D515" s="1" t="str">
        <f>RR_SHORT_NAME</f>
        <v>KCS</v>
      </c>
      <c r="E515" s="1" t="str">
        <f>RR_NAME</f>
        <v>Kansas City Southern Railway Company</v>
      </c>
      <c r="F515" s="1" t="s">
        <v>47515</v>
      </c>
      <c r="G515" s="6">
        <f>E2L103C29</f>
        <v>1.0473305033450588</v>
      </c>
    </row>
    <row r="516" spans="1:7" x14ac:dyDescent="0.3">
      <c r="A516" s="11">
        <f>CURRENT_YEAR</f>
        <v>2023</v>
      </c>
      <c r="B516" s="11">
        <f>RRICC</f>
        <v>134500</v>
      </c>
      <c r="C516" s="7">
        <f>RR_ID</f>
        <v>5</v>
      </c>
      <c r="D516" s="1" t="str">
        <f>RR_SHORT_NAME</f>
        <v>KCS</v>
      </c>
      <c r="E516" s="1" t="str">
        <f>RR_NAME</f>
        <v>Kansas City Southern Railway Company</v>
      </c>
      <c r="F516" s="1" t="s">
        <v>47516</v>
      </c>
      <c r="G516" s="6">
        <f>E2L104C1</f>
        <v>26.9</v>
      </c>
    </row>
    <row r="517" spans="1:7" x14ac:dyDescent="0.3">
      <c r="A517" s="11">
        <f>CURRENT_YEAR</f>
        <v>2023</v>
      </c>
      <c r="B517" s="11">
        <f>RRICC</f>
        <v>134500</v>
      </c>
      <c r="C517" s="7">
        <f>RR_ID</f>
        <v>5</v>
      </c>
      <c r="D517" s="1" t="str">
        <f>RR_SHORT_NAME</f>
        <v>KCS</v>
      </c>
      <c r="E517" s="1" t="str">
        <f>RR_NAME</f>
        <v>Kansas City Southern Railway Company</v>
      </c>
      <c r="F517" s="1" t="s">
        <v>47517</v>
      </c>
      <c r="G517" s="6">
        <f>E2L104C2</f>
        <v>1.9769585253456221</v>
      </c>
    </row>
    <row r="518" spans="1:7" x14ac:dyDescent="0.3">
      <c r="A518" s="11">
        <f>CURRENT_YEAR</f>
        <v>2023</v>
      </c>
      <c r="B518" s="11">
        <f>RRICC</f>
        <v>134500</v>
      </c>
      <c r="C518" s="7">
        <f>RR_ID</f>
        <v>5</v>
      </c>
      <c r="D518" s="1" t="str">
        <f>RR_SHORT_NAME</f>
        <v>KCS</v>
      </c>
      <c r="E518" s="1" t="str">
        <f>RR_NAME</f>
        <v>Kansas City Southern Railway Company</v>
      </c>
      <c r="F518" s="1" t="s">
        <v>47518</v>
      </c>
      <c r="G518" s="6">
        <f>E2L104C3</f>
        <v>2.0220521875613109</v>
      </c>
    </row>
    <row r="519" spans="1:7" x14ac:dyDescent="0.3">
      <c r="A519" s="11">
        <f>CURRENT_YEAR</f>
        <v>2023</v>
      </c>
      <c r="B519" s="11">
        <f>RRICC</f>
        <v>134500</v>
      </c>
      <c r="C519" s="7">
        <f>RR_ID</f>
        <v>5</v>
      </c>
      <c r="D519" s="1" t="str">
        <f>RR_SHORT_NAME</f>
        <v>KCS</v>
      </c>
      <c r="E519" s="1" t="str">
        <f>RR_NAME</f>
        <v>Kansas City Southern Railway Company</v>
      </c>
      <c r="F519" s="1" t="s">
        <v>47519</v>
      </c>
      <c r="G519" s="6">
        <f>E2L104C4</f>
        <v>2.017558114887303</v>
      </c>
    </row>
    <row r="520" spans="1:7" x14ac:dyDescent="0.3">
      <c r="A520" s="11">
        <f>CURRENT_YEAR</f>
        <v>2023</v>
      </c>
      <c r="B520" s="11">
        <f>RRICC</f>
        <v>134500</v>
      </c>
      <c r="C520" s="7">
        <f>RR_ID</f>
        <v>5</v>
      </c>
      <c r="D520" s="1" t="str">
        <f>RR_SHORT_NAME</f>
        <v>KCS</v>
      </c>
      <c r="E520" s="1" t="str">
        <f>RR_NAME</f>
        <v>Kansas City Southern Railway Company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2023</v>
      </c>
      <c r="B521" s="11">
        <f>RRICC</f>
        <v>134500</v>
      </c>
      <c r="C521" s="7">
        <f>RR_ID</f>
        <v>5</v>
      </c>
      <c r="D521" s="1" t="str">
        <f>RR_SHORT_NAME</f>
        <v>KCS</v>
      </c>
      <c r="E521" s="1" t="str">
        <f>RR_NAME</f>
        <v>Kansas City Southern Railway Company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2023</v>
      </c>
      <c r="B522" s="11">
        <f>RRICC</f>
        <v>134500</v>
      </c>
      <c r="C522" s="7">
        <f>RR_ID</f>
        <v>5</v>
      </c>
      <c r="D522" s="1" t="str">
        <f>RR_SHORT_NAME</f>
        <v>KCS</v>
      </c>
      <c r="E522" s="1" t="str">
        <f>RR_NAME</f>
        <v>Kansas City Southern Railway Company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2023</v>
      </c>
      <c r="B523" s="11">
        <f>RRICC</f>
        <v>134500</v>
      </c>
      <c r="C523" s="7">
        <f>RR_ID</f>
        <v>5</v>
      </c>
      <c r="D523" s="1" t="str">
        <f>RR_SHORT_NAME</f>
        <v>KCS</v>
      </c>
      <c r="E523" s="1" t="str">
        <f>RR_NAME</f>
        <v>Kansas City Southern Railway Company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2023</v>
      </c>
      <c r="B524" s="11">
        <f>RRICC</f>
        <v>134500</v>
      </c>
      <c r="C524" s="7">
        <f>RR_ID</f>
        <v>5</v>
      </c>
      <c r="D524" s="1" t="str">
        <f>RR_SHORT_NAME</f>
        <v>KCS</v>
      </c>
      <c r="E524" s="1" t="str">
        <f>RR_NAME</f>
        <v>Kansas City Southern Railway Company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2023</v>
      </c>
      <c r="B525" s="11">
        <f>RRICC</f>
        <v>134500</v>
      </c>
      <c r="C525" s="7">
        <f>RR_ID</f>
        <v>5</v>
      </c>
      <c r="D525" s="1" t="str">
        <f>RR_SHORT_NAME</f>
        <v>KCS</v>
      </c>
      <c r="E525" s="1" t="str">
        <f>RR_NAME</f>
        <v>Kansas City Southern Railway Company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2023</v>
      </c>
      <c r="B526" s="11">
        <f>RRICC</f>
        <v>134500</v>
      </c>
      <c r="C526" s="7">
        <f>RR_ID</f>
        <v>5</v>
      </c>
      <c r="D526" s="1" t="str">
        <f>RR_SHORT_NAME</f>
        <v>KCS</v>
      </c>
      <c r="E526" s="1" t="str">
        <f>RR_NAME</f>
        <v>Kansas City Southern Railway Company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2023</v>
      </c>
      <c r="B527" s="11">
        <f>RRICC</f>
        <v>134500</v>
      </c>
      <c r="C527" s="7">
        <f>RR_ID</f>
        <v>5</v>
      </c>
      <c r="D527" s="1" t="str">
        <f>RR_SHORT_NAME</f>
        <v>KCS</v>
      </c>
      <c r="E527" s="1" t="str">
        <f>RR_NAME</f>
        <v>Kansas City Southern Railway Company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2023</v>
      </c>
      <c r="B528" s="11">
        <f>RRICC</f>
        <v>134500</v>
      </c>
      <c r="C528" s="7">
        <f>RR_ID</f>
        <v>5</v>
      </c>
      <c r="D528" s="1" t="str">
        <f>RR_SHORT_NAME</f>
        <v>KCS</v>
      </c>
      <c r="E528" s="1" t="str">
        <f>RR_NAME</f>
        <v>Kansas City Southern Railway Company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2023</v>
      </c>
      <c r="B529" s="11">
        <f>RRICC</f>
        <v>134500</v>
      </c>
      <c r="C529" s="7">
        <f>RR_ID</f>
        <v>5</v>
      </c>
      <c r="D529" s="1" t="str">
        <f>RR_SHORT_NAME</f>
        <v>KCS</v>
      </c>
      <c r="E529" s="1" t="str">
        <f>RR_NAME</f>
        <v>Kansas City Southern Railway Company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2023</v>
      </c>
      <c r="B530" s="11">
        <f>RRICC</f>
        <v>134500</v>
      </c>
      <c r="C530" s="7">
        <f>RR_ID</f>
        <v>5</v>
      </c>
      <c r="D530" s="1" t="str">
        <f>RR_SHORT_NAME</f>
        <v>KCS</v>
      </c>
      <c r="E530" s="1" t="str">
        <f>RR_NAME</f>
        <v>Kansas City Southern Railway Company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2023</v>
      </c>
      <c r="B531" s="11">
        <f>RRICC</f>
        <v>134500</v>
      </c>
      <c r="C531" s="7">
        <f>RR_ID</f>
        <v>5</v>
      </c>
      <c r="D531" s="1" t="str">
        <f>RR_SHORT_NAME</f>
        <v>KCS</v>
      </c>
      <c r="E531" s="1" t="str">
        <f>RR_NAME</f>
        <v>Kansas City Southern Railway Company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2023</v>
      </c>
      <c r="B532" s="11">
        <f>RRICC</f>
        <v>134500</v>
      </c>
      <c r="C532" s="7">
        <f>RR_ID</f>
        <v>5</v>
      </c>
      <c r="D532" s="1" t="str">
        <f>RR_SHORT_NAME</f>
        <v>KCS</v>
      </c>
      <c r="E532" s="1" t="str">
        <f>RR_NAME</f>
        <v>Kansas City Southern Railway Company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2023</v>
      </c>
      <c r="B533" s="11">
        <f>RRICC</f>
        <v>134500</v>
      </c>
      <c r="C533" s="7">
        <f>RR_ID</f>
        <v>5</v>
      </c>
      <c r="D533" s="1" t="str">
        <f>RR_SHORT_NAME</f>
        <v>KCS</v>
      </c>
      <c r="E533" s="1" t="str">
        <f>RR_NAME</f>
        <v>Kansas City Southern Railway Company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2023</v>
      </c>
      <c r="B534" s="11">
        <f>RRICC</f>
        <v>134500</v>
      </c>
      <c r="C534" s="7">
        <f>RR_ID</f>
        <v>5</v>
      </c>
      <c r="D534" s="1" t="str">
        <f>RR_SHORT_NAME</f>
        <v>KCS</v>
      </c>
      <c r="E534" s="1" t="str">
        <f>RR_NAME</f>
        <v>Kansas City Southern Railway Company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2023</v>
      </c>
      <c r="B535" s="11">
        <f>RRICC</f>
        <v>134500</v>
      </c>
      <c r="C535" s="7">
        <f>RR_ID</f>
        <v>5</v>
      </c>
      <c r="D535" s="1" t="str">
        <f>RR_SHORT_NAME</f>
        <v>KCS</v>
      </c>
      <c r="E535" s="1" t="str">
        <f>RR_NAME</f>
        <v>Kansas City Southern Railway Company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2023</v>
      </c>
      <c r="B536" s="11">
        <f>RRICC</f>
        <v>134500</v>
      </c>
      <c r="C536" s="7">
        <f>RR_ID</f>
        <v>5</v>
      </c>
      <c r="D536" s="1" t="str">
        <f>RR_SHORT_NAME</f>
        <v>KCS</v>
      </c>
      <c r="E536" s="1" t="str">
        <f>RR_NAME</f>
        <v>Kansas City Southern Railway Company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2023</v>
      </c>
      <c r="B537" s="11">
        <f>RRICC</f>
        <v>134500</v>
      </c>
      <c r="C537" s="7">
        <f>RR_ID</f>
        <v>5</v>
      </c>
      <c r="D537" s="1" t="str">
        <f>RR_SHORT_NAME</f>
        <v>KCS</v>
      </c>
      <c r="E537" s="1" t="str">
        <f>RR_NAME</f>
        <v>Kansas City Southern Railway Company</v>
      </c>
      <c r="F537" s="1" t="s">
        <v>47537</v>
      </c>
      <c r="G537" s="6">
        <f>E2L104C22</f>
        <v>410.73883410194577</v>
      </c>
    </row>
    <row r="538" spans="1:7" x14ac:dyDescent="0.3">
      <c r="A538" s="11">
        <f>CURRENT_YEAR</f>
        <v>2023</v>
      </c>
      <c r="B538" s="11">
        <f>RRICC</f>
        <v>134500</v>
      </c>
      <c r="C538" s="7">
        <f>RR_ID</f>
        <v>5</v>
      </c>
      <c r="D538" s="1" t="str">
        <f>RR_SHORT_NAME</f>
        <v>KCS</v>
      </c>
      <c r="E538" s="1" t="str">
        <f>RR_NAME</f>
        <v>Kansas City Southern Railway Company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2023</v>
      </c>
      <c r="B539" s="11">
        <f>RRICC</f>
        <v>134500</v>
      </c>
      <c r="C539" s="7">
        <f>RR_ID</f>
        <v>5</v>
      </c>
      <c r="D539" s="1" t="str">
        <f>RR_SHORT_NAME</f>
        <v>KCS</v>
      </c>
      <c r="E539" s="1" t="str">
        <f>RR_NAME</f>
        <v>Kansas City Southern Railway Company</v>
      </c>
      <c r="F539" s="1" t="s">
        <v>47539</v>
      </c>
      <c r="G539" s="6">
        <f>E2L104C24</f>
        <v>825.81626702857079</v>
      </c>
    </row>
    <row r="540" spans="1:7" x14ac:dyDescent="0.3">
      <c r="A540" s="11">
        <f>CURRENT_YEAR</f>
        <v>2023</v>
      </c>
      <c r="B540" s="11">
        <f>RRICC</f>
        <v>134500</v>
      </c>
      <c r="C540" s="7">
        <f>RR_ID</f>
        <v>5</v>
      </c>
      <c r="D540" s="1" t="str">
        <f>RR_SHORT_NAME</f>
        <v>KCS</v>
      </c>
      <c r="E540" s="1" t="str">
        <f>RR_NAME</f>
        <v>Kansas City Southern Railway Company</v>
      </c>
      <c r="F540" s="1" t="s">
        <v>47540</v>
      </c>
      <c r="G540" s="6">
        <f>E2L104C25</f>
        <v>4.1893220133802362</v>
      </c>
    </row>
    <row r="541" spans="1:7" x14ac:dyDescent="0.3">
      <c r="A541" s="11">
        <f>CURRENT_YEAR</f>
        <v>2023</v>
      </c>
      <c r="B541" s="11">
        <f>RRICC</f>
        <v>134500</v>
      </c>
      <c r="C541" s="7">
        <f>RR_ID</f>
        <v>5</v>
      </c>
      <c r="D541" s="1" t="str">
        <f>RR_SHORT_NAME</f>
        <v>KCS</v>
      </c>
      <c r="E541" s="1" t="str">
        <f>RR_NAME</f>
        <v>Kansas City Southern Railway Company</v>
      </c>
      <c r="F541" s="1" t="s">
        <v>47541</v>
      </c>
      <c r="G541" s="6">
        <f>E2L104C26</f>
        <v>2.3041271073591298</v>
      </c>
    </row>
    <row r="542" spans="1:7" x14ac:dyDescent="0.3">
      <c r="A542" s="11">
        <f>CURRENT_YEAR</f>
        <v>2023</v>
      </c>
      <c r="B542" s="11">
        <f>RRICC</f>
        <v>134500</v>
      </c>
      <c r="C542" s="7">
        <f>RR_ID</f>
        <v>5</v>
      </c>
      <c r="D542" s="1" t="str">
        <f>RR_SHORT_NAME</f>
        <v>KCS</v>
      </c>
      <c r="E542" s="1" t="str">
        <f>RR_NAME</f>
        <v>Kansas City Southern Railway Company</v>
      </c>
      <c r="F542" s="1" t="s">
        <v>47542</v>
      </c>
      <c r="G542" s="6">
        <f>E2L104C27</f>
        <v>6.2839830200703526</v>
      </c>
    </row>
    <row r="543" spans="1:7" x14ac:dyDescent="0.3">
      <c r="A543" s="11">
        <f>CURRENT_YEAR</f>
        <v>2023</v>
      </c>
      <c r="B543" s="11">
        <f>RRICC</f>
        <v>134500</v>
      </c>
      <c r="C543" s="7">
        <f>RR_ID</f>
        <v>5</v>
      </c>
      <c r="D543" s="1" t="str">
        <f>RR_SHORT_NAME</f>
        <v>KCS</v>
      </c>
      <c r="E543" s="1" t="str">
        <f>RR_NAME</f>
        <v>Kansas City Southern Railway Company</v>
      </c>
      <c r="F543" s="1" t="s">
        <v>47543</v>
      </c>
      <c r="G543" s="6">
        <f>E2L104C28</f>
        <v>5.0271864160562831</v>
      </c>
    </row>
    <row r="544" spans="1:7" x14ac:dyDescent="0.3">
      <c r="A544" s="11">
        <f>CURRENT_YEAR</f>
        <v>2023</v>
      </c>
      <c r="B544" s="11">
        <f>RRICC</f>
        <v>134500</v>
      </c>
      <c r="C544" s="7">
        <f>RR_ID</f>
        <v>5</v>
      </c>
      <c r="D544" s="1" t="str">
        <f>RR_SHORT_NAME</f>
        <v>KCS</v>
      </c>
      <c r="E544" s="1" t="str">
        <f>RR_NAME</f>
        <v>Kansas City Southern Railway Company</v>
      </c>
      <c r="F544" s="1" t="s">
        <v>47544</v>
      </c>
      <c r="G544" s="6">
        <f>E2L104C29</f>
        <v>1.0473305033450588</v>
      </c>
    </row>
    <row r="545" spans="1:7" x14ac:dyDescent="0.3">
      <c r="A545" s="11">
        <f>CURRENT_YEAR</f>
        <v>2023</v>
      </c>
      <c r="B545" s="11">
        <f>RRICC</f>
        <v>134500</v>
      </c>
      <c r="C545" s="7">
        <f>RR_ID</f>
        <v>5</v>
      </c>
      <c r="D545" s="1" t="str">
        <f>RR_SHORT_NAME</f>
        <v>KCS</v>
      </c>
      <c r="E545" s="1" t="str">
        <f>RR_NAME</f>
        <v>Kansas City Southern Railway Company</v>
      </c>
      <c r="F545" s="1" t="s">
        <v>47545</v>
      </c>
      <c r="G545" s="6">
        <f>E2L105C1</f>
        <v>32.700000000000003</v>
      </c>
    </row>
    <row r="546" spans="1:7" x14ac:dyDescent="0.3">
      <c r="A546" s="11">
        <f>CURRENT_YEAR</f>
        <v>2023</v>
      </c>
      <c r="B546" s="11">
        <f>RRICC</f>
        <v>134500</v>
      </c>
      <c r="C546" s="7">
        <f>RR_ID</f>
        <v>5</v>
      </c>
      <c r="D546" s="1" t="str">
        <f>RR_SHORT_NAME</f>
        <v>KCS</v>
      </c>
      <c r="E546" s="1" t="str">
        <f>RR_NAME</f>
        <v>Kansas City Southern Railway Company</v>
      </c>
      <c r="F546" s="1" t="s">
        <v>47546</v>
      </c>
      <c r="G546" s="6">
        <f>E2L105C2</f>
        <v>1.9203101270881624</v>
      </c>
    </row>
    <row r="547" spans="1:7" x14ac:dyDescent="0.3">
      <c r="A547" s="11">
        <f>CURRENT_YEAR</f>
        <v>2023</v>
      </c>
      <c r="B547" s="11">
        <f>RRICC</f>
        <v>134500</v>
      </c>
      <c r="C547" s="7">
        <f>RR_ID</f>
        <v>5</v>
      </c>
      <c r="D547" s="1" t="str">
        <f>RR_SHORT_NAME</f>
        <v>KCS</v>
      </c>
      <c r="E547" s="1" t="str">
        <f>RR_NAME</f>
        <v>Kansas City Southern Railway Company</v>
      </c>
      <c r="F547" s="1" t="s">
        <v>47547</v>
      </c>
      <c r="G547" s="6">
        <f>E2L105C3</f>
        <v>1.9944598337950139</v>
      </c>
    </row>
    <row r="548" spans="1:7" x14ac:dyDescent="0.3">
      <c r="A548" s="11">
        <f>CURRENT_YEAR</f>
        <v>2023</v>
      </c>
      <c r="B548" s="11">
        <f>RRICC</f>
        <v>134500</v>
      </c>
      <c r="C548" s="7">
        <f>RR_ID</f>
        <v>5</v>
      </c>
      <c r="D548" s="1" t="str">
        <f>RR_SHORT_NAME</f>
        <v>KCS</v>
      </c>
      <c r="E548" s="1" t="str">
        <f>RR_NAME</f>
        <v>Kansas City Southern Railway Company</v>
      </c>
      <c r="F548" s="1" t="s">
        <v>47548</v>
      </c>
      <c r="G548" s="6">
        <f>E2L105C4</f>
        <v>1.9262174488745034</v>
      </c>
    </row>
    <row r="549" spans="1:7" x14ac:dyDescent="0.3">
      <c r="A549" s="11">
        <f>CURRENT_YEAR</f>
        <v>2023</v>
      </c>
      <c r="B549" s="11">
        <f>RRICC</f>
        <v>134500</v>
      </c>
      <c r="C549" s="7">
        <f>RR_ID</f>
        <v>5</v>
      </c>
      <c r="D549" s="1" t="str">
        <f>RR_SHORT_NAME</f>
        <v>KCS</v>
      </c>
      <c r="E549" s="1" t="str">
        <f>RR_NAME</f>
        <v>Kansas City Southern Railway Company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2023</v>
      </c>
      <c r="B550" s="11">
        <f>RRICC</f>
        <v>134500</v>
      </c>
      <c r="C550" s="7">
        <f>RR_ID</f>
        <v>5</v>
      </c>
      <c r="D550" s="1" t="str">
        <f>RR_SHORT_NAME</f>
        <v>KCS</v>
      </c>
      <c r="E550" s="1" t="str">
        <f>RR_NAME</f>
        <v>Kansas City Southern Railway Company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2023</v>
      </c>
      <c r="B551" s="11">
        <f>RRICC</f>
        <v>134500</v>
      </c>
      <c r="C551" s="7">
        <f>RR_ID</f>
        <v>5</v>
      </c>
      <c r="D551" s="1" t="str">
        <f>RR_SHORT_NAME</f>
        <v>KCS</v>
      </c>
      <c r="E551" s="1" t="str">
        <f>RR_NAME</f>
        <v>Kansas City Southern Railway Company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2023</v>
      </c>
      <c r="B552" s="11">
        <f>RRICC</f>
        <v>134500</v>
      </c>
      <c r="C552" s="7">
        <f>RR_ID</f>
        <v>5</v>
      </c>
      <c r="D552" s="1" t="str">
        <f>RR_SHORT_NAME</f>
        <v>KCS</v>
      </c>
      <c r="E552" s="1" t="str">
        <f>RR_NAME</f>
        <v>Kansas City Southern Railway Company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2023</v>
      </c>
      <c r="B553" s="11">
        <f>RRICC</f>
        <v>134500</v>
      </c>
      <c r="C553" s="7">
        <f>RR_ID</f>
        <v>5</v>
      </c>
      <c r="D553" s="1" t="str">
        <f>RR_SHORT_NAME</f>
        <v>KCS</v>
      </c>
      <c r="E553" s="1" t="str">
        <f>RR_NAME</f>
        <v>Kansas City Southern Railway Company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2023</v>
      </c>
      <c r="B554" s="11">
        <f>RRICC</f>
        <v>134500</v>
      </c>
      <c r="C554" s="7">
        <f>RR_ID</f>
        <v>5</v>
      </c>
      <c r="D554" s="1" t="str">
        <f>RR_SHORT_NAME</f>
        <v>KCS</v>
      </c>
      <c r="E554" s="1" t="str">
        <f>RR_NAME</f>
        <v>Kansas City Southern Railway Company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2023</v>
      </c>
      <c r="B555" s="11">
        <f>RRICC</f>
        <v>134500</v>
      </c>
      <c r="C555" s="7">
        <f>RR_ID</f>
        <v>5</v>
      </c>
      <c r="D555" s="1" t="str">
        <f>RR_SHORT_NAME</f>
        <v>KCS</v>
      </c>
      <c r="E555" s="1" t="str">
        <f>RR_NAME</f>
        <v>Kansas City Southern Railway Company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2023</v>
      </c>
      <c r="B556" s="11">
        <f>RRICC</f>
        <v>134500</v>
      </c>
      <c r="C556" s="7">
        <f>RR_ID</f>
        <v>5</v>
      </c>
      <c r="D556" s="1" t="str">
        <f>RR_SHORT_NAME</f>
        <v>KCS</v>
      </c>
      <c r="E556" s="1" t="str">
        <f>RR_NAME</f>
        <v>Kansas City Southern Railway Company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2023</v>
      </c>
      <c r="B557" s="11">
        <f>RRICC</f>
        <v>134500</v>
      </c>
      <c r="C557" s="7">
        <f>RR_ID</f>
        <v>5</v>
      </c>
      <c r="D557" s="1" t="str">
        <f>RR_SHORT_NAME</f>
        <v>KCS</v>
      </c>
      <c r="E557" s="1" t="str">
        <f>RR_NAME</f>
        <v>Kansas City Southern Railway Company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2023</v>
      </c>
      <c r="B558" s="11">
        <f>RRICC</f>
        <v>134500</v>
      </c>
      <c r="C558" s="7">
        <f>RR_ID</f>
        <v>5</v>
      </c>
      <c r="D558" s="1" t="str">
        <f>RR_SHORT_NAME</f>
        <v>KCS</v>
      </c>
      <c r="E558" s="1" t="str">
        <f>RR_NAME</f>
        <v>Kansas City Southern Railway Company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2023</v>
      </c>
      <c r="B559" s="11">
        <f>RRICC</f>
        <v>134500</v>
      </c>
      <c r="C559" s="7">
        <f>RR_ID</f>
        <v>5</v>
      </c>
      <c r="D559" s="1" t="str">
        <f>RR_SHORT_NAME</f>
        <v>KCS</v>
      </c>
      <c r="E559" s="1" t="str">
        <f>RR_NAME</f>
        <v>Kansas City Southern Railway Company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2023</v>
      </c>
      <c r="B560" s="11">
        <f>RRICC</f>
        <v>134500</v>
      </c>
      <c r="C560" s="7">
        <f>RR_ID</f>
        <v>5</v>
      </c>
      <c r="D560" s="1" t="str">
        <f>RR_SHORT_NAME</f>
        <v>KCS</v>
      </c>
      <c r="E560" s="1" t="str">
        <f>RR_NAME</f>
        <v>Kansas City Southern Railway Company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2023</v>
      </c>
      <c r="B561" s="11">
        <f>RRICC</f>
        <v>134500</v>
      </c>
      <c r="C561" s="7">
        <f>RR_ID</f>
        <v>5</v>
      </c>
      <c r="D561" s="1" t="str">
        <f>RR_SHORT_NAME</f>
        <v>KCS</v>
      </c>
      <c r="E561" s="1" t="str">
        <f>RR_NAME</f>
        <v>Kansas City Southern Railway Company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2023</v>
      </c>
      <c r="B562" s="11">
        <f>RRICC</f>
        <v>134500</v>
      </c>
      <c r="C562" s="7">
        <f>RR_ID</f>
        <v>5</v>
      </c>
      <c r="D562" s="1" t="str">
        <f>RR_SHORT_NAME</f>
        <v>KCS</v>
      </c>
      <c r="E562" s="1" t="str">
        <f>RR_NAME</f>
        <v>Kansas City Southern Railway Company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2023</v>
      </c>
      <c r="B563" s="11">
        <f>RRICC</f>
        <v>134500</v>
      </c>
      <c r="C563" s="7">
        <f>RR_ID</f>
        <v>5</v>
      </c>
      <c r="D563" s="1" t="str">
        <f>RR_SHORT_NAME</f>
        <v>KCS</v>
      </c>
      <c r="E563" s="1" t="str">
        <f>RR_NAME</f>
        <v>Kansas City Southern Railway Company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2023</v>
      </c>
      <c r="B564" s="11">
        <f>RRICC</f>
        <v>134500</v>
      </c>
      <c r="C564" s="7">
        <f>RR_ID</f>
        <v>5</v>
      </c>
      <c r="D564" s="1" t="str">
        <f>RR_SHORT_NAME</f>
        <v>KCS</v>
      </c>
      <c r="E564" s="1" t="str">
        <f>RR_NAME</f>
        <v>Kansas City Southern Railway Company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2023</v>
      </c>
      <c r="B565" s="11">
        <f>RRICC</f>
        <v>134500</v>
      </c>
      <c r="C565" s="7">
        <f>RR_ID</f>
        <v>5</v>
      </c>
      <c r="D565" s="1" t="str">
        <f>RR_SHORT_NAME</f>
        <v>KCS</v>
      </c>
      <c r="E565" s="1" t="str">
        <f>RR_NAME</f>
        <v>Kansas City Southern Railway Company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2023</v>
      </c>
      <c r="B566" s="11">
        <f>RRICC</f>
        <v>134500</v>
      </c>
      <c r="C566" s="7">
        <f>RR_ID</f>
        <v>5</v>
      </c>
      <c r="D566" s="1" t="str">
        <f>RR_SHORT_NAME</f>
        <v>KCS</v>
      </c>
      <c r="E566" s="1" t="str">
        <f>RR_NAME</f>
        <v>Kansas City Southern Railway Company</v>
      </c>
      <c r="F566" s="1" t="s">
        <v>47566</v>
      </c>
      <c r="G566" s="6">
        <f>E2L105C22</f>
        <v>410.73883410194577</v>
      </c>
    </row>
    <row r="567" spans="1:7" x14ac:dyDescent="0.3">
      <c r="A567" s="11">
        <f>CURRENT_YEAR</f>
        <v>2023</v>
      </c>
      <c r="B567" s="11">
        <f>RRICC</f>
        <v>134500</v>
      </c>
      <c r="C567" s="7">
        <f>RR_ID</f>
        <v>5</v>
      </c>
      <c r="D567" s="1" t="str">
        <f>RR_SHORT_NAME</f>
        <v>KCS</v>
      </c>
      <c r="E567" s="1" t="str">
        <f>RR_NAME</f>
        <v>Kansas City Southern Railway Company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2023</v>
      </c>
      <c r="B568" s="11">
        <f>RRICC</f>
        <v>134500</v>
      </c>
      <c r="C568" s="7">
        <f>RR_ID</f>
        <v>5</v>
      </c>
      <c r="D568" s="1" t="str">
        <f>RR_SHORT_NAME</f>
        <v>KCS</v>
      </c>
      <c r="E568" s="1" t="str">
        <f>RR_NAME</f>
        <v>Kansas City Southern Railway Company</v>
      </c>
      <c r="F568" s="1" t="s">
        <v>47568</v>
      </c>
      <c r="G568" s="6">
        <f>E2L105C24</f>
        <v>471.8789007679303</v>
      </c>
    </row>
    <row r="569" spans="1:7" x14ac:dyDescent="0.3">
      <c r="A569" s="11">
        <f>CURRENT_YEAR</f>
        <v>2023</v>
      </c>
      <c r="B569" s="11">
        <f>RRICC</f>
        <v>134500</v>
      </c>
      <c r="C569" s="7">
        <f>RR_ID</f>
        <v>5</v>
      </c>
      <c r="D569" s="1" t="str">
        <f>RR_SHORT_NAME</f>
        <v>KCS</v>
      </c>
      <c r="E569" s="1" t="str">
        <f>RR_NAME</f>
        <v>Kansas City Southern Railway Company</v>
      </c>
      <c r="F569" s="1" t="s">
        <v>47569</v>
      </c>
      <c r="G569" s="6">
        <f>E2L105C25</f>
        <v>4.1893220133802362</v>
      </c>
    </row>
    <row r="570" spans="1:7" x14ac:dyDescent="0.3">
      <c r="A570" s="11">
        <f>CURRENT_YEAR</f>
        <v>2023</v>
      </c>
      <c r="B570" s="11">
        <f>RRICC</f>
        <v>134500</v>
      </c>
      <c r="C570" s="7">
        <f>RR_ID</f>
        <v>5</v>
      </c>
      <c r="D570" s="1" t="str">
        <f>RR_SHORT_NAME</f>
        <v>KCS</v>
      </c>
      <c r="E570" s="1" t="str">
        <f>RR_NAME</f>
        <v>Kansas City Southern Railway Company</v>
      </c>
      <c r="F570" s="1" t="s">
        <v>47570</v>
      </c>
      <c r="G570" s="6">
        <f>E2L105C26</f>
        <v>2.3041271073591298</v>
      </c>
    </row>
    <row r="571" spans="1:7" x14ac:dyDescent="0.3">
      <c r="A571" s="11">
        <f>CURRENT_YEAR</f>
        <v>2023</v>
      </c>
      <c r="B571" s="11">
        <f>RRICC</f>
        <v>134500</v>
      </c>
      <c r="C571" s="7">
        <f>RR_ID</f>
        <v>5</v>
      </c>
      <c r="D571" s="1" t="str">
        <f>RR_SHORT_NAME</f>
        <v>KCS</v>
      </c>
      <c r="E571" s="1" t="str">
        <f>RR_NAME</f>
        <v>Kansas City Southern Railway Company</v>
      </c>
      <c r="F571" s="1" t="s">
        <v>47571</v>
      </c>
      <c r="G571" s="6">
        <f>E2L105C27</f>
        <v>6.2839830200703517</v>
      </c>
    </row>
    <row r="572" spans="1:7" x14ac:dyDescent="0.3">
      <c r="A572" s="11">
        <f>CURRENT_YEAR</f>
        <v>2023</v>
      </c>
      <c r="B572" s="11">
        <f>RRICC</f>
        <v>134500</v>
      </c>
      <c r="C572" s="7">
        <f>RR_ID</f>
        <v>5</v>
      </c>
      <c r="D572" s="1" t="str">
        <f>RR_SHORT_NAME</f>
        <v>KCS</v>
      </c>
      <c r="E572" s="1" t="str">
        <f>RR_NAME</f>
        <v>Kansas City Southern Railway Company</v>
      </c>
      <c r="F572" s="1" t="s">
        <v>47572</v>
      </c>
      <c r="G572" s="6">
        <f>E2L105C28</f>
        <v>5.0271864160562822</v>
      </c>
    </row>
    <row r="573" spans="1:7" x14ac:dyDescent="0.3">
      <c r="A573" s="11">
        <f>CURRENT_YEAR</f>
        <v>2023</v>
      </c>
      <c r="B573" s="11">
        <f>RRICC</f>
        <v>134500</v>
      </c>
      <c r="C573" s="7">
        <f>RR_ID</f>
        <v>5</v>
      </c>
      <c r="D573" s="1" t="str">
        <f>RR_SHORT_NAME</f>
        <v>KCS</v>
      </c>
      <c r="E573" s="1" t="str">
        <f>RR_NAME</f>
        <v>Kansas City Southern Railway Company</v>
      </c>
      <c r="F573" s="1" t="s">
        <v>47573</v>
      </c>
      <c r="G573" s="6">
        <f>E2L105C29</f>
        <v>1.0473305033450591</v>
      </c>
    </row>
    <row r="574" spans="1:7" x14ac:dyDescent="0.3">
      <c r="A574" s="11">
        <f>CURRENT_YEAR</f>
        <v>2023</v>
      </c>
      <c r="B574" s="11">
        <f>RRICC</f>
        <v>134500</v>
      </c>
      <c r="C574" s="7">
        <f>RR_ID</f>
        <v>5</v>
      </c>
      <c r="D574" s="1" t="str">
        <f>RR_SHORT_NAME</f>
        <v>KCS</v>
      </c>
      <c r="E574" s="1" t="str">
        <f>RR_NAME</f>
        <v>Kansas City Southern Railway Company</v>
      </c>
      <c r="F574" s="1" t="s">
        <v>47574</v>
      </c>
      <c r="G574" s="6">
        <f>E2L106C1</f>
        <v>30.9</v>
      </c>
    </row>
    <row r="575" spans="1:7" x14ac:dyDescent="0.3">
      <c r="A575" s="11">
        <f>CURRENT_YEAR</f>
        <v>2023</v>
      </c>
      <c r="B575" s="11">
        <f>RRICC</f>
        <v>134500</v>
      </c>
      <c r="C575" s="7">
        <f>RR_ID</f>
        <v>5</v>
      </c>
      <c r="D575" s="1" t="str">
        <f>RR_SHORT_NAME</f>
        <v>KCS</v>
      </c>
      <c r="E575" s="1" t="str">
        <f>RR_NAME</f>
        <v>Kansas City Southern Railway Company</v>
      </c>
      <c r="F575" s="1" t="s">
        <v>47575</v>
      </c>
      <c r="G575" s="6">
        <f>E2L106C2</f>
        <v>1.9586311285109481</v>
      </c>
    </row>
    <row r="576" spans="1:7" x14ac:dyDescent="0.3">
      <c r="A576" s="11">
        <f>CURRENT_YEAR</f>
        <v>2023</v>
      </c>
      <c r="B576" s="11">
        <f>RRICC</f>
        <v>134500</v>
      </c>
      <c r="C576" s="7">
        <f>RR_ID</f>
        <v>5</v>
      </c>
      <c r="D576" s="1" t="str">
        <f>RR_SHORT_NAME</f>
        <v>KCS</v>
      </c>
      <c r="E576" s="1" t="str">
        <f>RR_NAME</f>
        <v>Kansas City Southern Railway Company</v>
      </c>
      <c r="F576" s="1" t="s">
        <v>47576</v>
      </c>
      <c r="G576" s="6">
        <f>E2L106C3</f>
        <v>2.0813383767865759</v>
      </c>
    </row>
    <row r="577" spans="1:7" x14ac:dyDescent="0.3">
      <c r="A577" s="11">
        <f>CURRENT_YEAR</f>
        <v>2023</v>
      </c>
      <c r="B577" s="11">
        <f>RRICC</f>
        <v>134500</v>
      </c>
      <c r="C577" s="7">
        <f>RR_ID</f>
        <v>5</v>
      </c>
      <c r="D577" s="1" t="str">
        <f>RR_SHORT_NAME</f>
        <v>KCS</v>
      </c>
      <c r="E577" s="1" t="str">
        <f>RR_NAME</f>
        <v>Kansas City Southern Railway Company</v>
      </c>
      <c r="F577" s="1" t="s">
        <v>47577</v>
      </c>
      <c r="G577" s="6">
        <f>E2L106C4</f>
        <v>1.9966132061386621</v>
      </c>
    </row>
    <row r="578" spans="1:7" x14ac:dyDescent="0.3">
      <c r="A578" s="11">
        <f>CURRENT_YEAR</f>
        <v>2023</v>
      </c>
      <c r="B578" s="11">
        <f>RRICC</f>
        <v>134500</v>
      </c>
      <c r="C578" s="7">
        <f>RR_ID</f>
        <v>5</v>
      </c>
      <c r="D578" s="1" t="str">
        <f>RR_SHORT_NAME</f>
        <v>KCS</v>
      </c>
      <c r="E578" s="1" t="str">
        <f>RR_NAME</f>
        <v>Kansas City Southern Railway Company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2023</v>
      </c>
      <c r="B579" s="11">
        <f>RRICC</f>
        <v>134500</v>
      </c>
      <c r="C579" s="7">
        <f>RR_ID</f>
        <v>5</v>
      </c>
      <c r="D579" s="1" t="str">
        <f>RR_SHORT_NAME</f>
        <v>KCS</v>
      </c>
      <c r="E579" s="1" t="str">
        <f>RR_NAME</f>
        <v>Kansas City Southern Railway Company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2023</v>
      </c>
      <c r="B580" s="11">
        <f>RRICC</f>
        <v>134500</v>
      </c>
      <c r="C580" s="7">
        <f>RR_ID</f>
        <v>5</v>
      </c>
      <c r="D580" s="1" t="str">
        <f>RR_SHORT_NAME</f>
        <v>KCS</v>
      </c>
      <c r="E580" s="1" t="str">
        <f>RR_NAME</f>
        <v>Kansas City Southern Railway Company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2023</v>
      </c>
      <c r="B581" s="11">
        <f>RRICC</f>
        <v>134500</v>
      </c>
      <c r="C581" s="7">
        <f>RR_ID</f>
        <v>5</v>
      </c>
      <c r="D581" s="1" t="str">
        <f>RR_SHORT_NAME</f>
        <v>KCS</v>
      </c>
      <c r="E581" s="1" t="str">
        <f>RR_NAME</f>
        <v>Kansas City Southern Railway Company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2023</v>
      </c>
      <c r="B582" s="11">
        <f>RRICC</f>
        <v>134500</v>
      </c>
      <c r="C582" s="7">
        <f>RR_ID</f>
        <v>5</v>
      </c>
      <c r="D582" s="1" t="str">
        <f>RR_SHORT_NAME</f>
        <v>KCS</v>
      </c>
      <c r="E582" s="1" t="str">
        <f>RR_NAME</f>
        <v>Kansas City Southern Railway Company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2023</v>
      </c>
      <c r="B583" s="11">
        <f>RRICC</f>
        <v>134500</v>
      </c>
      <c r="C583" s="7">
        <f>RR_ID</f>
        <v>5</v>
      </c>
      <c r="D583" s="1" t="str">
        <f>RR_SHORT_NAME</f>
        <v>KCS</v>
      </c>
      <c r="E583" s="1" t="str">
        <f>RR_NAME</f>
        <v>Kansas City Southern Railway Company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2023</v>
      </c>
      <c r="B584" s="11">
        <f>RRICC</f>
        <v>134500</v>
      </c>
      <c r="C584" s="7">
        <f>RR_ID</f>
        <v>5</v>
      </c>
      <c r="D584" s="1" t="str">
        <f>RR_SHORT_NAME</f>
        <v>KCS</v>
      </c>
      <c r="E584" s="1" t="str">
        <f>RR_NAME</f>
        <v>Kansas City Southern Railway Company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2023</v>
      </c>
      <c r="B585" s="11">
        <f>RRICC</f>
        <v>134500</v>
      </c>
      <c r="C585" s="7">
        <f>RR_ID</f>
        <v>5</v>
      </c>
      <c r="D585" s="1" t="str">
        <f>RR_SHORT_NAME</f>
        <v>KCS</v>
      </c>
      <c r="E585" s="1" t="str">
        <f>RR_NAME</f>
        <v>Kansas City Southern Railway Company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2023</v>
      </c>
      <c r="B586" s="11">
        <f>RRICC</f>
        <v>134500</v>
      </c>
      <c r="C586" s="7">
        <f>RR_ID</f>
        <v>5</v>
      </c>
      <c r="D586" s="1" t="str">
        <f>RR_SHORT_NAME</f>
        <v>KCS</v>
      </c>
      <c r="E586" s="1" t="str">
        <f>RR_NAME</f>
        <v>Kansas City Southern Railway Company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2023</v>
      </c>
      <c r="B587" s="11">
        <f>RRICC</f>
        <v>134500</v>
      </c>
      <c r="C587" s="7">
        <f>RR_ID</f>
        <v>5</v>
      </c>
      <c r="D587" s="1" t="str">
        <f>RR_SHORT_NAME</f>
        <v>KCS</v>
      </c>
      <c r="E587" s="1" t="str">
        <f>RR_NAME</f>
        <v>Kansas City Southern Railway Company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2023</v>
      </c>
      <c r="B588" s="11">
        <f>RRICC</f>
        <v>134500</v>
      </c>
      <c r="C588" s="7">
        <f>RR_ID</f>
        <v>5</v>
      </c>
      <c r="D588" s="1" t="str">
        <f>RR_SHORT_NAME</f>
        <v>KCS</v>
      </c>
      <c r="E588" s="1" t="str">
        <f>RR_NAME</f>
        <v>Kansas City Southern Railway Company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2023</v>
      </c>
      <c r="B589" s="11">
        <f>RRICC</f>
        <v>134500</v>
      </c>
      <c r="C589" s="7">
        <f>RR_ID</f>
        <v>5</v>
      </c>
      <c r="D589" s="1" t="str">
        <f>RR_SHORT_NAME</f>
        <v>KCS</v>
      </c>
      <c r="E589" s="1" t="str">
        <f>RR_NAME</f>
        <v>Kansas City Southern Railway Company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2023</v>
      </c>
      <c r="B590" s="11">
        <f>RRICC</f>
        <v>134500</v>
      </c>
      <c r="C590" s="7">
        <f>RR_ID</f>
        <v>5</v>
      </c>
      <c r="D590" s="1" t="str">
        <f>RR_SHORT_NAME</f>
        <v>KCS</v>
      </c>
      <c r="E590" s="1" t="str">
        <f>RR_NAME</f>
        <v>Kansas City Southern Railway Company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2023</v>
      </c>
      <c r="B591" s="11">
        <f>RRICC</f>
        <v>134500</v>
      </c>
      <c r="C591" s="7">
        <f>RR_ID</f>
        <v>5</v>
      </c>
      <c r="D591" s="1" t="str">
        <f>RR_SHORT_NAME</f>
        <v>KCS</v>
      </c>
      <c r="E591" s="1" t="str">
        <f>RR_NAME</f>
        <v>Kansas City Southern Railway Company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2023</v>
      </c>
      <c r="B592" s="11">
        <f>RRICC</f>
        <v>134500</v>
      </c>
      <c r="C592" s="7">
        <f>RR_ID</f>
        <v>5</v>
      </c>
      <c r="D592" s="1" t="str">
        <f>RR_SHORT_NAME</f>
        <v>KCS</v>
      </c>
      <c r="E592" s="1" t="str">
        <f>RR_NAME</f>
        <v>Kansas City Southern Railway Company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2023</v>
      </c>
      <c r="B593" s="11">
        <f>RRICC</f>
        <v>134500</v>
      </c>
      <c r="C593" s="7">
        <f>RR_ID</f>
        <v>5</v>
      </c>
      <c r="D593" s="1" t="str">
        <f>RR_SHORT_NAME</f>
        <v>KCS</v>
      </c>
      <c r="E593" s="1" t="str">
        <f>RR_NAME</f>
        <v>Kansas City Southern Railway Company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2023</v>
      </c>
      <c r="B594" s="11">
        <f>RRICC</f>
        <v>134500</v>
      </c>
      <c r="C594" s="7">
        <f>RR_ID</f>
        <v>5</v>
      </c>
      <c r="D594" s="1" t="str">
        <f>RR_SHORT_NAME</f>
        <v>KCS</v>
      </c>
      <c r="E594" s="1" t="str">
        <f>RR_NAME</f>
        <v>Kansas City Southern Railway Company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2023</v>
      </c>
      <c r="B595" s="11">
        <f>RRICC</f>
        <v>134500</v>
      </c>
      <c r="C595" s="7">
        <f>RR_ID</f>
        <v>5</v>
      </c>
      <c r="D595" s="1" t="str">
        <f>RR_SHORT_NAME</f>
        <v>KCS</v>
      </c>
      <c r="E595" s="1" t="str">
        <f>RR_NAME</f>
        <v>Kansas City Southern Railway Company</v>
      </c>
      <c r="F595" s="1" t="s">
        <v>47595</v>
      </c>
      <c r="G595" s="6">
        <f>E2L106C22</f>
        <v>410.73883410194571</v>
      </c>
    </row>
    <row r="596" spans="1:7" x14ac:dyDescent="0.3">
      <c r="A596" s="11">
        <f>CURRENT_YEAR</f>
        <v>2023</v>
      </c>
      <c r="B596" s="11">
        <f>RRICC</f>
        <v>134500</v>
      </c>
      <c r="C596" s="7">
        <f>RR_ID</f>
        <v>5</v>
      </c>
      <c r="D596" s="1" t="str">
        <f>RR_SHORT_NAME</f>
        <v>KCS</v>
      </c>
      <c r="E596" s="1" t="str">
        <f>RR_NAME</f>
        <v>Kansas City Southern Railway Company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2023</v>
      </c>
      <c r="B597" s="11">
        <f>RRICC</f>
        <v>134500</v>
      </c>
      <c r="C597" s="7">
        <f>RR_ID</f>
        <v>5</v>
      </c>
      <c r="D597" s="1" t="str">
        <f>RR_SHORT_NAME</f>
        <v>KCS</v>
      </c>
      <c r="E597" s="1" t="str">
        <f>RR_NAME</f>
        <v>Kansas City Southern Railway Company</v>
      </c>
      <c r="F597" s="1" t="s">
        <v>47597</v>
      </c>
      <c r="G597" s="6">
        <f>E2L106C24</f>
        <v>1185.5918847106807</v>
      </c>
    </row>
    <row r="598" spans="1:7" x14ac:dyDescent="0.3">
      <c r="A598" s="11">
        <f>CURRENT_YEAR</f>
        <v>2023</v>
      </c>
      <c r="B598" s="11">
        <f>RRICC</f>
        <v>134500</v>
      </c>
      <c r="C598" s="7">
        <f>RR_ID</f>
        <v>5</v>
      </c>
      <c r="D598" s="1" t="str">
        <f>RR_SHORT_NAME</f>
        <v>KCS</v>
      </c>
      <c r="E598" s="1" t="str">
        <f>RR_NAME</f>
        <v>Kansas City Southern Railway Company</v>
      </c>
      <c r="F598" s="1" t="s">
        <v>47598</v>
      </c>
      <c r="G598" s="6">
        <f>E2L106C25</f>
        <v>4.1893220133802362</v>
      </c>
    </row>
    <row r="599" spans="1:7" x14ac:dyDescent="0.3">
      <c r="A599" s="11">
        <f>CURRENT_YEAR</f>
        <v>2023</v>
      </c>
      <c r="B599" s="11">
        <f>RRICC</f>
        <v>134500</v>
      </c>
      <c r="C599" s="7">
        <f>RR_ID</f>
        <v>5</v>
      </c>
      <c r="D599" s="1" t="str">
        <f>RR_SHORT_NAME</f>
        <v>KCS</v>
      </c>
      <c r="E599" s="1" t="str">
        <f>RR_NAME</f>
        <v>Kansas City Southern Railway Company</v>
      </c>
      <c r="F599" s="1" t="s">
        <v>47599</v>
      </c>
      <c r="G599" s="6">
        <f>E2L106C26</f>
        <v>2.3041271073591303</v>
      </c>
    </row>
    <row r="600" spans="1:7" x14ac:dyDescent="0.3">
      <c r="A600" s="11">
        <f>CURRENT_YEAR</f>
        <v>2023</v>
      </c>
      <c r="B600" s="11">
        <f>RRICC</f>
        <v>134500</v>
      </c>
      <c r="C600" s="7">
        <f>RR_ID</f>
        <v>5</v>
      </c>
      <c r="D600" s="1" t="str">
        <f>RR_SHORT_NAME</f>
        <v>KCS</v>
      </c>
      <c r="E600" s="1" t="str">
        <f>RR_NAME</f>
        <v>Kansas City Southern Railway Company</v>
      </c>
      <c r="F600" s="1" t="s">
        <v>47600</v>
      </c>
      <c r="G600" s="6">
        <f>E2L106C27</f>
        <v>6.2839830200703526</v>
      </c>
    </row>
    <row r="601" spans="1:7" x14ac:dyDescent="0.3">
      <c r="A601" s="11">
        <f>CURRENT_YEAR</f>
        <v>2023</v>
      </c>
      <c r="B601" s="11">
        <f>RRICC</f>
        <v>134500</v>
      </c>
      <c r="C601" s="7">
        <f>RR_ID</f>
        <v>5</v>
      </c>
      <c r="D601" s="1" t="str">
        <f>RR_SHORT_NAME</f>
        <v>KCS</v>
      </c>
      <c r="E601" s="1" t="str">
        <f>RR_NAME</f>
        <v>Kansas City Southern Railway Company</v>
      </c>
      <c r="F601" s="1" t="s">
        <v>47601</v>
      </c>
      <c r="G601" s="6">
        <f>E2L106C28</f>
        <v>5.0271864160562831</v>
      </c>
    </row>
    <row r="602" spans="1:7" x14ac:dyDescent="0.3">
      <c r="A602" s="11">
        <f>CURRENT_YEAR</f>
        <v>2023</v>
      </c>
      <c r="B602" s="11">
        <f>RRICC</f>
        <v>134500</v>
      </c>
      <c r="C602" s="7">
        <f>RR_ID</f>
        <v>5</v>
      </c>
      <c r="D602" s="1" t="str">
        <f>RR_SHORT_NAME</f>
        <v>KCS</v>
      </c>
      <c r="E602" s="1" t="str">
        <f>RR_NAME</f>
        <v>Kansas City Southern Railway Company</v>
      </c>
      <c r="F602" s="1" t="s">
        <v>47602</v>
      </c>
      <c r="G602" s="6">
        <f>E2L106C29</f>
        <v>1.0473305033450588</v>
      </c>
    </row>
    <row r="603" spans="1:7" x14ac:dyDescent="0.3">
      <c r="A603" s="11">
        <f>CURRENT_YEAR</f>
        <v>2023</v>
      </c>
      <c r="B603" s="11">
        <f>RRICC</f>
        <v>134500</v>
      </c>
      <c r="C603" s="7">
        <f>RR_ID</f>
        <v>5</v>
      </c>
      <c r="D603" s="1" t="str">
        <f>RR_SHORT_NAME</f>
        <v>KCS</v>
      </c>
      <c r="E603" s="1" t="str">
        <f>RR_NAME</f>
        <v>Kansas City Southern Railway Company</v>
      </c>
      <c r="F603" s="1" t="s">
        <v>47603</v>
      </c>
      <c r="G603" s="6">
        <f>E2L107C1</f>
        <v>28</v>
      </c>
    </row>
    <row r="604" spans="1:7" x14ac:dyDescent="0.3">
      <c r="A604" s="11">
        <f>CURRENT_YEAR</f>
        <v>2023</v>
      </c>
      <c r="B604" s="11">
        <f>RRICC</f>
        <v>134500</v>
      </c>
      <c r="C604" s="7">
        <f>RR_ID</f>
        <v>5</v>
      </c>
      <c r="D604" s="1" t="str">
        <f>RR_SHORT_NAME</f>
        <v>KCS</v>
      </c>
      <c r="E604" s="1" t="str">
        <f>RR_NAME</f>
        <v>Kansas City Southern Railway Company</v>
      </c>
      <c r="F604" s="1" t="s">
        <v>47604</v>
      </c>
      <c r="G604" s="6">
        <f>E2L107C2</f>
        <v>1.9918588873812755</v>
      </c>
    </row>
    <row r="605" spans="1:7" x14ac:dyDescent="0.3">
      <c r="A605" s="11">
        <f>CURRENT_YEAR</f>
        <v>2023</v>
      </c>
      <c r="B605" s="11">
        <f>RRICC</f>
        <v>134500</v>
      </c>
      <c r="C605" s="7">
        <f>RR_ID</f>
        <v>5</v>
      </c>
      <c r="D605" s="1" t="str">
        <f>RR_SHORT_NAME</f>
        <v>KCS</v>
      </c>
      <c r="E605" s="1" t="str">
        <f>RR_NAME</f>
        <v>Kansas City Southern Railway Company</v>
      </c>
      <c r="F605" s="1" t="s">
        <v>47605</v>
      </c>
      <c r="G605" s="6">
        <f>E2L107C3</f>
        <v>2.101694915254237</v>
      </c>
    </row>
    <row r="606" spans="1:7" x14ac:dyDescent="0.3">
      <c r="A606" s="11">
        <f>CURRENT_YEAR</f>
        <v>2023</v>
      </c>
      <c r="B606" s="11">
        <f>RRICC</f>
        <v>134500</v>
      </c>
      <c r="C606" s="7">
        <f>RR_ID</f>
        <v>5</v>
      </c>
      <c r="D606" s="1" t="str">
        <f>RR_SHORT_NAME</f>
        <v>KCS</v>
      </c>
      <c r="E606" s="1" t="str">
        <f>RR_NAME</f>
        <v>Kansas City Southern Railway Company</v>
      </c>
      <c r="F606" s="1" t="s">
        <v>47606</v>
      </c>
      <c r="G606" s="6">
        <f>E2L107C4</f>
        <v>2</v>
      </c>
    </row>
    <row r="607" spans="1:7" x14ac:dyDescent="0.3">
      <c r="A607" s="11">
        <f>CURRENT_YEAR</f>
        <v>2023</v>
      </c>
      <c r="B607" s="11">
        <f>RRICC</f>
        <v>134500</v>
      </c>
      <c r="C607" s="7">
        <f>RR_ID</f>
        <v>5</v>
      </c>
      <c r="D607" s="1" t="str">
        <f>RR_SHORT_NAME</f>
        <v>KCS</v>
      </c>
      <c r="E607" s="1" t="str">
        <f>RR_NAME</f>
        <v>Kansas City Southern Railway Company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2023</v>
      </c>
      <c r="B608" s="11">
        <f>RRICC</f>
        <v>134500</v>
      </c>
      <c r="C608" s="7">
        <f>RR_ID</f>
        <v>5</v>
      </c>
      <c r="D608" s="1" t="str">
        <f>RR_SHORT_NAME</f>
        <v>KCS</v>
      </c>
      <c r="E608" s="1" t="str">
        <f>RR_NAME</f>
        <v>Kansas City Southern Railway Company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2023</v>
      </c>
      <c r="B609" s="11">
        <f>RRICC</f>
        <v>134500</v>
      </c>
      <c r="C609" s="7">
        <f>RR_ID</f>
        <v>5</v>
      </c>
      <c r="D609" s="1" t="str">
        <f>RR_SHORT_NAME</f>
        <v>KCS</v>
      </c>
      <c r="E609" s="1" t="str">
        <f>RR_NAME</f>
        <v>Kansas City Southern Railway Company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2023</v>
      </c>
      <c r="B610" s="11">
        <f>RRICC</f>
        <v>134500</v>
      </c>
      <c r="C610" s="7">
        <f>RR_ID</f>
        <v>5</v>
      </c>
      <c r="D610" s="1" t="str">
        <f>RR_SHORT_NAME</f>
        <v>KCS</v>
      </c>
      <c r="E610" s="1" t="str">
        <f>RR_NAME</f>
        <v>Kansas City Southern Railway Company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2023</v>
      </c>
      <c r="B611" s="11">
        <f>RRICC</f>
        <v>134500</v>
      </c>
      <c r="C611" s="7">
        <f>RR_ID</f>
        <v>5</v>
      </c>
      <c r="D611" s="1" t="str">
        <f>RR_SHORT_NAME</f>
        <v>KCS</v>
      </c>
      <c r="E611" s="1" t="str">
        <f>RR_NAME</f>
        <v>Kansas City Southern Railway Company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2023</v>
      </c>
      <c r="B612" s="11">
        <f>RRICC</f>
        <v>134500</v>
      </c>
      <c r="C612" s="7">
        <f>RR_ID</f>
        <v>5</v>
      </c>
      <c r="D612" s="1" t="str">
        <f>RR_SHORT_NAME</f>
        <v>KCS</v>
      </c>
      <c r="E612" s="1" t="str">
        <f>RR_NAME</f>
        <v>Kansas City Southern Railway Company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2023</v>
      </c>
      <c r="B613" s="11">
        <f>RRICC</f>
        <v>134500</v>
      </c>
      <c r="C613" s="7">
        <f>RR_ID</f>
        <v>5</v>
      </c>
      <c r="D613" s="1" t="str">
        <f>RR_SHORT_NAME</f>
        <v>KCS</v>
      </c>
      <c r="E613" s="1" t="str">
        <f>RR_NAME</f>
        <v>Kansas City Southern Railway Company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2023</v>
      </c>
      <c r="B614" s="11">
        <f>RRICC</f>
        <v>134500</v>
      </c>
      <c r="C614" s="7">
        <f>RR_ID</f>
        <v>5</v>
      </c>
      <c r="D614" s="1" t="str">
        <f>RR_SHORT_NAME</f>
        <v>KCS</v>
      </c>
      <c r="E614" s="1" t="str">
        <f>RR_NAME</f>
        <v>Kansas City Southern Railway Company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2023</v>
      </c>
      <c r="B615" s="11">
        <f>RRICC</f>
        <v>134500</v>
      </c>
      <c r="C615" s="7">
        <f>RR_ID</f>
        <v>5</v>
      </c>
      <c r="D615" s="1" t="str">
        <f>RR_SHORT_NAME</f>
        <v>KCS</v>
      </c>
      <c r="E615" s="1" t="str">
        <f>RR_NAME</f>
        <v>Kansas City Southern Railway Company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2023</v>
      </c>
      <c r="B616" s="11">
        <f>RRICC</f>
        <v>134500</v>
      </c>
      <c r="C616" s="7">
        <f>RR_ID</f>
        <v>5</v>
      </c>
      <c r="D616" s="1" t="str">
        <f>RR_SHORT_NAME</f>
        <v>KCS</v>
      </c>
      <c r="E616" s="1" t="str">
        <f>RR_NAME</f>
        <v>Kansas City Southern Railway Company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2023</v>
      </c>
      <c r="B617" s="11">
        <f>RRICC</f>
        <v>134500</v>
      </c>
      <c r="C617" s="7">
        <f>RR_ID</f>
        <v>5</v>
      </c>
      <c r="D617" s="1" t="str">
        <f>RR_SHORT_NAME</f>
        <v>KCS</v>
      </c>
      <c r="E617" s="1" t="str">
        <f>RR_NAME</f>
        <v>Kansas City Southern Railway Company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2023</v>
      </c>
      <c r="B618" s="11">
        <f>RRICC</f>
        <v>134500</v>
      </c>
      <c r="C618" s="7">
        <f>RR_ID</f>
        <v>5</v>
      </c>
      <c r="D618" s="1" t="str">
        <f>RR_SHORT_NAME</f>
        <v>KCS</v>
      </c>
      <c r="E618" s="1" t="str">
        <f>RR_NAME</f>
        <v>Kansas City Southern Railway Company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2023</v>
      </c>
      <c r="B619" s="11">
        <f>RRICC</f>
        <v>134500</v>
      </c>
      <c r="C619" s="7">
        <f>RR_ID</f>
        <v>5</v>
      </c>
      <c r="D619" s="1" t="str">
        <f>RR_SHORT_NAME</f>
        <v>KCS</v>
      </c>
      <c r="E619" s="1" t="str">
        <f>RR_NAME</f>
        <v>Kansas City Southern Railway Company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2023</v>
      </c>
      <c r="B620" s="11">
        <f>RRICC</f>
        <v>134500</v>
      </c>
      <c r="C620" s="7">
        <f>RR_ID</f>
        <v>5</v>
      </c>
      <c r="D620" s="1" t="str">
        <f>RR_SHORT_NAME</f>
        <v>KCS</v>
      </c>
      <c r="E620" s="1" t="str">
        <f>RR_NAME</f>
        <v>Kansas City Southern Railway Company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2023</v>
      </c>
      <c r="B621" s="11">
        <f>RRICC</f>
        <v>134500</v>
      </c>
      <c r="C621" s="7">
        <f>RR_ID</f>
        <v>5</v>
      </c>
      <c r="D621" s="1" t="str">
        <f>RR_SHORT_NAME</f>
        <v>KCS</v>
      </c>
      <c r="E621" s="1" t="str">
        <f>RR_NAME</f>
        <v>Kansas City Southern Railway Company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2023</v>
      </c>
      <c r="B622" s="11">
        <f>RRICC</f>
        <v>134500</v>
      </c>
      <c r="C622" s="7">
        <f>RR_ID</f>
        <v>5</v>
      </c>
      <c r="D622" s="1" t="str">
        <f>RR_SHORT_NAME</f>
        <v>KCS</v>
      </c>
      <c r="E622" s="1" t="str">
        <f>RR_NAME</f>
        <v>Kansas City Southern Railway Company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2023</v>
      </c>
      <c r="B623" s="11">
        <f>RRICC</f>
        <v>134500</v>
      </c>
      <c r="C623" s="7">
        <f>RR_ID</f>
        <v>5</v>
      </c>
      <c r="D623" s="1" t="str">
        <f>RR_SHORT_NAME</f>
        <v>KCS</v>
      </c>
      <c r="E623" s="1" t="str">
        <f>RR_NAME</f>
        <v>Kansas City Southern Railway Company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2023</v>
      </c>
      <c r="B624" s="11">
        <f>RRICC</f>
        <v>134500</v>
      </c>
      <c r="C624" s="7">
        <f>RR_ID</f>
        <v>5</v>
      </c>
      <c r="D624" s="1" t="str">
        <f>RR_SHORT_NAME</f>
        <v>KCS</v>
      </c>
      <c r="E624" s="1" t="str">
        <f>RR_NAME</f>
        <v>Kansas City Southern Railway Company</v>
      </c>
      <c r="F624" s="1" t="s">
        <v>47624</v>
      </c>
      <c r="G624" s="6">
        <f>E2L107C22</f>
        <v>410.73883410194577</v>
      </c>
    </row>
    <row r="625" spans="1:7" x14ac:dyDescent="0.3">
      <c r="A625" s="11">
        <f>CURRENT_YEAR</f>
        <v>2023</v>
      </c>
      <c r="B625" s="11">
        <f>RRICC</f>
        <v>134500</v>
      </c>
      <c r="C625" s="7">
        <f>RR_ID</f>
        <v>5</v>
      </c>
      <c r="D625" s="1" t="str">
        <f>RR_SHORT_NAME</f>
        <v>KCS</v>
      </c>
      <c r="E625" s="1" t="str">
        <f>RR_NAME</f>
        <v>Kansas City Southern Railway Company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2023</v>
      </c>
      <c r="B626" s="11">
        <f>RRICC</f>
        <v>134500</v>
      </c>
      <c r="C626" s="7">
        <f>RR_ID</f>
        <v>5</v>
      </c>
      <c r="D626" s="1" t="str">
        <f>RR_SHORT_NAME</f>
        <v>KCS</v>
      </c>
      <c r="E626" s="1" t="str">
        <f>RR_NAME</f>
        <v>Kansas City Southern Railway Company</v>
      </c>
      <c r="F626" s="1" t="s">
        <v>47626</v>
      </c>
      <c r="G626" s="6">
        <f>E2L107C24</f>
        <v>391.52229748612638</v>
      </c>
    </row>
    <row r="627" spans="1:7" x14ac:dyDescent="0.3">
      <c r="A627" s="11">
        <f>CURRENT_YEAR</f>
        <v>2023</v>
      </c>
      <c r="B627" s="11">
        <f>RRICC</f>
        <v>134500</v>
      </c>
      <c r="C627" s="7">
        <f>RR_ID</f>
        <v>5</v>
      </c>
      <c r="D627" s="1" t="str">
        <f>RR_SHORT_NAME</f>
        <v>KCS</v>
      </c>
      <c r="E627" s="1" t="str">
        <f>RR_NAME</f>
        <v>Kansas City Southern Railway Company</v>
      </c>
      <c r="F627" s="1" t="s">
        <v>47627</v>
      </c>
      <c r="G627" s="6">
        <f>E2L107C25</f>
        <v>4.1893220133802362</v>
      </c>
    </row>
    <row r="628" spans="1:7" x14ac:dyDescent="0.3">
      <c r="A628" s="11">
        <f>CURRENT_YEAR</f>
        <v>2023</v>
      </c>
      <c r="B628" s="11">
        <f>RRICC</f>
        <v>134500</v>
      </c>
      <c r="C628" s="7">
        <f>RR_ID</f>
        <v>5</v>
      </c>
      <c r="D628" s="1" t="str">
        <f>RR_SHORT_NAME</f>
        <v>KCS</v>
      </c>
      <c r="E628" s="1" t="str">
        <f>RR_NAME</f>
        <v>Kansas City Southern Railway Company</v>
      </c>
      <c r="F628" s="1" t="s">
        <v>47628</v>
      </c>
      <c r="G628" s="6">
        <f>E2L107C26</f>
        <v>2.3041271073591298</v>
      </c>
    </row>
    <row r="629" spans="1:7" x14ac:dyDescent="0.3">
      <c r="A629" s="11">
        <f>CURRENT_YEAR</f>
        <v>2023</v>
      </c>
      <c r="B629" s="11">
        <f>RRICC</f>
        <v>134500</v>
      </c>
      <c r="C629" s="7">
        <f>RR_ID</f>
        <v>5</v>
      </c>
      <c r="D629" s="1" t="str">
        <f>RR_SHORT_NAME</f>
        <v>KCS</v>
      </c>
      <c r="E629" s="1" t="str">
        <f>RR_NAME</f>
        <v>Kansas City Southern Railway Company</v>
      </c>
      <c r="F629" s="1" t="s">
        <v>47629</v>
      </c>
      <c r="G629" s="6">
        <f>E2L107C27</f>
        <v>6.2839830200703544</v>
      </c>
    </row>
    <row r="630" spans="1:7" x14ac:dyDescent="0.3">
      <c r="A630" s="11">
        <f>CURRENT_YEAR</f>
        <v>2023</v>
      </c>
      <c r="B630" s="11">
        <f>RRICC</f>
        <v>134500</v>
      </c>
      <c r="C630" s="7">
        <f>RR_ID</f>
        <v>5</v>
      </c>
      <c r="D630" s="1" t="str">
        <f>RR_SHORT_NAME</f>
        <v>KCS</v>
      </c>
      <c r="E630" s="1" t="str">
        <f>RR_NAME</f>
        <v>Kansas City Southern Railway Company</v>
      </c>
      <c r="F630" s="1" t="s">
        <v>47630</v>
      </c>
      <c r="G630" s="6">
        <f>E2L107C28</f>
        <v>5.0271864160562831</v>
      </c>
    </row>
    <row r="631" spans="1:7" x14ac:dyDescent="0.3">
      <c r="A631" s="11">
        <f>CURRENT_YEAR</f>
        <v>2023</v>
      </c>
      <c r="B631" s="11">
        <f>RRICC</f>
        <v>134500</v>
      </c>
      <c r="C631" s="7">
        <f>RR_ID</f>
        <v>5</v>
      </c>
      <c r="D631" s="1" t="str">
        <f>RR_SHORT_NAME</f>
        <v>KCS</v>
      </c>
      <c r="E631" s="1" t="str">
        <f>RR_NAME</f>
        <v>Kansas City Southern Railway Company</v>
      </c>
      <c r="F631" s="1" t="s">
        <v>47631</v>
      </c>
      <c r="G631" s="6">
        <f>E2L107C29</f>
        <v>1.0473305033450588</v>
      </c>
    </row>
    <row r="632" spans="1:7" x14ac:dyDescent="0.3">
      <c r="A632" s="11">
        <f>CURRENT_YEAR</f>
        <v>2023</v>
      </c>
      <c r="B632" s="11">
        <f>RRICC</f>
        <v>134500</v>
      </c>
      <c r="C632" s="7">
        <f>RR_ID</f>
        <v>5</v>
      </c>
      <c r="D632" s="1" t="str">
        <f>RR_SHORT_NAME</f>
        <v>KCS</v>
      </c>
      <c r="E632" s="1" t="str">
        <f>RR_NAME</f>
        <v>Kansas City Southern Railway Company</v>
      </c>
      <c r="F632" s="1" t="s">
        <v>47632</v>
      </c>
      <c r="G632" s="6">
        <f>E2L108C1</f>
        <v>25.9</v>
      </c>
    </row>
    <row r="633" spans="1:7" x14ac:dyDescent="0.3">
      <c r="A633" s="11">
        <f>CURRENT_YEAR</f>
        <v>2023</v>
      </c>
      <c r="B633" s="11">
        <f>RRICC</f>
        <v>134500</v>
      </c>
      <c r="C633" s="7">
        <f>RR_ID</f>
        <v>5</v>
      </c>
      <c r="D633" s="1" t="str">
        <f>RR_SHORT_NAME</f>
        <v>KCS</v>
      </c>
      <c r="E633" s="1" t="str">
        <f>RR_NAME</f>
        <v>Kansas City Southern Railway Company</v>
      </c>
      <c r="F633" s="1" t="s">
        <v>47633</v>
      </c>
      <c r="G633" s="6">
        <f>E2L108C2</f>
        <v>1.8668252080856123</v>
      </c>
    </row>
    <row r="634" spans="1:7" x14ac:dyDescent="0.3">
      <c r="A634" s="11">
        <f>CURRENT_YEAR</f>
        <v>2023</v>
      </c>
      <c r="B634" s="11">
        <f>RRICC</f>
        <v>134500</v>
      </c>
      <c r="C634" s="7">
        <f>RR_ID</f>
        <v>5</v>
      </c>
      <c r="D634" s="1" t="str">
        <f>RR_SHORT_NAME</f>
        <v>KCS</v>
      </c>
      <c r="E634" s="1" t="str">
        <f>RR_NAME</f>
        <v>Kansas City Southern Railway Company</v>
      </c>
      <c r="F634" s="1" t="s">
        <v>47634</v>
      </c>
      <c r="G634" s="6">
        <f>E2L108C3</f>
        <v>1.8726785524779794</v>
      </c>
    </row>
    <row r="635" spans="1:7" x14ac:dyDescent="0.3">
      <c r="A635" s="11">
        <f>CURRENT_YEAR</f>
        <v>2023</v>
      </c>
      <c r="B635" s="11">
        <f>RRICC</f>
        <v>134500</v>
      </c>
      <c r="C635" s="7">
        <f>RR_ID</f>
        <v>5</v>
      </c>
      <c r="D635" s="1" t="str">
        <f>RR_SHORT_NAME</f>
        <v>KCS</v>
      </c>
      <c r="E635" s="1" t="str">
        <f>RR_NAME</f>
        <v>Kansas City Southern Railway Company</v>
      </c>
      <c r="F635" s="1" t="s">
        <v>47635</v>
      </c>
      <c r="G635" s="6">
        <f>E2L108C4</f>
        <v>1.8724285061207904</v>
      </c>
    </row>
    <row r="636" spans="1:7" x14ac:dyDescent="0.3">
      <c r="A636" s="11">
        <f>CURRENT_YEAR</f>
        <v>2023</v>
      </c>
      <c r="B636" s="11">
        <f>RRICC</f>
        <v>134500</v>
      </c>
      <c r="C636" s="7">
        <f>RR_ID</f>
        <v>5</v>
      </c>
      <c r="D636" s="1" t="str">
        <f>RR_SHORT_NAME</f>
        <v>KCS</v>
      </c>
      <c r="E636" s="1" t="str">
        <f>RR_NAME</f>
        <v>Kansas City Southern Railway Company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2023</v>
      </c>
      <c r="B637" s="11">
        <f>RRICC</f>
        <v>134500</v>
      </c>
      <c r="C637" s="7">
        <f>RR_ID</f>
        <v>5</v>
      </c>
      <c r="D637" s="1" t="str">
        <f>RR_SHORT_NAME</f>
        <v>KCS</v>
      </c>
      <c r="E637" s="1" t="str">
        <f>RR_NAME</f>
        <v>Kansas City Southern Railway Company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2023</v>
      </c>
      <c r="B638" s="11">
        <f>RRICC</f>
        <v>134500</v>
      </c>
      <c r="C638" s="7">
        <f>RR_ID</f>
        <v>5</v>
      </c>
      <c r="D638" s="1" t="str">
        <f>RR_SHORT_NAME</f>
        <v>KCS</v>
      </c>
      <c r="E638" s="1" t="str">
        <f>RR_NAME</f>
        <v>Kansas City Southern Railway Company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2023</v>
      </c>
      <c r="B639" s="11">
        <f>RRICC</f>
        <v>134500</v>
      </c>
      <c r="C639" s="7">
        <f>RR_ID</f>
        <v>5</v>
      </c>
      <c r="D639" s="1" t="str">
        <f>RR_SHORT_NAME</f>
        <v>KCS</v>
      </c>
      <c r="E639" s="1" t="str">
        <f>RR_NAME</f>
        <v>Kansas City Southern Railway Company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2023</v>
      </c>
      <c r="B640" s="11">
        <f>RRICC</f>
        <v>134500</v>
      </c>
      <c r="C640" s="7">
        <f>RR_ID</f>
        <v>5</v>
      </c>
      <c r="D640" s="1" t="str">
        <f>RR_SHORT_NAME</f>
        <v>KCS</v>
      </c>
      <c r="E640" s="1" t="str">
        <f>RR_NAME</f>
        <v>Kansas City Southern Railway Company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2023</v>
      </c>
      <c r="B641" s="11">
        <f>RRICC</f>
        <v>134500</v>
      </c>
      <c r="C641" s="7">
        <f>RR_ID</f>
        <v>5</v>
      </c>
      <c r="D641" s="1" t="str">
        <f>RR_SHORT_NAME</f>
        <v>KCS</v>
      </c>
      <c r="E641" s="1" t="str">
        <f>RR_NAME</f>
        <v>Kansas City Southern Railway Company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2023</v>
      </c>
      <c r="B642" s="11">
        <f>RRICC</f>
        <v>134500</v>
      </c>
      <c r="C642" s="7">
        <f>RR_ID</f>
        <v>5</v>
      </c>
      <c r="D642" s="1" t="str">
        <f>RR_SHORT_NAME</f>
        <v>KCS</v>
      </c>
      <c r="E642" s="1" t="str">
        <f>RR_NAME</f>
        <v>Kansas City Southern Railway Company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2023</v>
      </c>
      <c r="B643" s="11">
        <f>RRICC</f>
        <v>134500</v>
      </c>
      <c r="C643" s="7">
        <f>RR_ID</f>
        <v>5</v>
      </c>
      <c r="D643" s="1" t="str">
        <f>RR_SHORT_NAME</f>
        <v>KCS</v>
      </c>
      <c r="E643" s="1" t="str">
        <f>RR_NAME</f>
        <v>Kansas City Southern Railway Company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2023</v>
      </c>
      <c r="B644" s="11">
        <f>RRICC</f>
        <v>134500</v>
      </c>
      <c r="C644" s="7">
        <f>RR_ID</f>
        <v>5</v>
      </c>
      <c r="D644" s="1" t="str">
        <f>RR_SHORT_NAME</f>
        <v>KCS</v>
      </c>
      <c r="E644" s="1" t="str">
        <f>RR_NAME</f>
        <v>Kansas City Southern Railway Company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2023</v>
      </c>
      <c r="B645" s="11">
        <f>RRICC</f>
        <v>134500</v>
      </c>
      <c r="C645" s="7">
        <f>RR_ID</f>
        <v>5</v>
      </c>
      <c r="D645" s="1" t="str">
        <f>RR_SHORT_NAME</f>
        <v>KCS</v>
      </c>
      <c r="E645" s="1" t="str">
        <f>RR_NAME</f>
        <v>Kansas City Southern Railway Company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2023</v>
      </c>
      <c r="B646" s="11">
        <f>RRICC</f>
        <v>134500</v>
      </c>
      <c r="C646" s="7">
        <f>RR_ID</f>
        <v>5</v>
      </c>
      <c r="D646" s="1" t="str">
        <f>RR_SHORT_NAME</f>
        <v>KCS</v>
      </c>
      <c r="E646" s="1" t="str">
        <f>RR_NAME</f>
        <v>Kansas City Southern Railway Company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2023</v>
      </c>
      <c r="B647" s="11">
        <f>RRICC</f>
        <v>134500</v>
      </c>
      <c r="C647" s="7">
        <f>RR_ID</f>
        <v>5</v>
      </c>
      <c r="D647" s="1" t="str">
        <f>RR_SHORT_NAME</f>
        <v>KCS</v>
      </c>
      <c r="E647" s="1" t="str">
        <f>RR_NAME</f>
        <v>Kansas City Southern Railway Company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2023</v>
      </c>
      <c r="B648" s="11">
        <f>RRICC</f>
        <v>134500</v>
      </c>
      <c r="C648" s="7">
        <f>RR_ID</f>
        <v>5</v>
      </c>
      <c r="D648" s="1" t="str">
        <f>RR_SHORT_NAME</f>
        <v>KCS</v>
      </c>
      <c r="E648" s="1" t="str">
        <f>RR_NAME</f>
        <v>Kansas City Southern Railway Company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2023</v>
      </c>
      <c r="B649" s="11">
        <f>RRICC</f>
        <v>134500</v>
      </c>
      <c r="C649" s="7">
        <f>RR_ID</f>
        <v>5</v>
      </c>
      <c r="D649" s="1" t="str">
        <f>RR_SHORT_NAME</f>
        <v>KCS</v>
      </c>
      <c r="E649" s="1" t="str">
        <f>RR_NAME</f>
        <v>Kansas City Southern Railway Company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2023</v>
      </c>
      <c r="B650" s="11">
        <f>RRICC</f>
        <v>134500</v>
      </c>
      <c r="C650" s="7">
        <f>RR_ID</f>
        <v>5</v>
      </c>
      <c r="D650" s="1" t="str">
        <f>RR_SHORT_NAME</f>
        <v>KCS</v>
      </c>
      <c r="E650" s="1" t="str">
        <f>RR_NAME</f>
        <v>Kansas City Southern Railway Company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2023</v>
      </c>
      <c r="B651" s="11">
        <f>RRICC</f>
        <v>134500</v>
      </c>
      <c r="C651" s="7">
        <f>RR_ID</f>
        <v>5</v>
      </c>
      <c r="D651" s="1" t="str">
        <f>RR_SHORT_NAME</f>
        <v>KCS</v>
      </c>
      <c r="E651" s="1" t="str">
        <f>RR_NAME</f>
        <v>Kansas City Southern Railway Company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2023</v>
      </c>
      <c r="B652" s="11">
        <f>RRICC</f>
        <v>134500</v>
      </c>
      <c r="C652" s="7">
        <f>RR_ID</f>
        <v>5</v>
      </c>
      <c r="D652" s="1" t="str">
        <f>RR_SHORT_NAME</f>
        <v>KCS</v>
      </c>
      <c r="E652" s="1" t="str">
        <f>RR_NAME</f>
        <v>Kansas City Southern Railway Company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2023</v>
      </c>
      <c r="B653" s="11">
        <f>RRICC</f>
        <v>134500</v>
      </c>
      <c r="C653" s="7">
        <f>RR_ID</f>
        <v>5</v>
      </c>
      <c r="D653" s="1" t="str">
        <f>RR_SHORT_NAME</f>
        <v>KCS</v>
      </c>
      <c r="E653" s="1" t="str">
        <f>RR_NAME</f>
        <v>Kansas City Southern Railway Company</v>
      </c>
      <c r="F653" s="1" t="s">
        <v>47653</v>
      </c>
      <c r="G653" s="6">
        <f>E2L108C22</f>
        <v>410.73883410194571</v>
      </c>
    </row>
    <row r="654" spans="1:7" x14ac:dyDescent="0.3">
      <c r="A654" s="11">
        <f>CURRENT_YEAR</f>
        <v>2023</v>
      </c>
      <c r="B654" s="11">
        <f>RRICC</f>
        <v>134500</v>
      </c>
      <c r="C654" s="7">
        <f>RR_ID</f>
        <v>5</v>
      </c>
      <c r="D654" s="1" t="str">
        <f>RR_SHORT_NAME</f>
        <v>KCS</v>
      </c>
      <c r="E654" s="1" t="str">
        <f>RR_NAME</f>
        <v>Kansas City Southern Railway Company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2023</v>
      </c>
      <c r="B655" s="11">
        <f>RRICC</f>
        <v>134500</v>
      </c>
      <c r="C655" s="7">
        <f>RR_ID</f>
        <v>5</v>
      </c>
      <c r="D655" s="1" t="str">
        <f>RR_SHORT_NAME</f>
        <v>KCS</v>
      </c>
      <c r="E655" s="1" t="str">
        <f>RR_NAME</f>
        <v>Kansas City Southern Railway Company</v>
      </c>
      <c r="F655" s="1" t="s">
        <v>47655</v>
      </c>
      <c r="G655" s="6">
        <f>E2L108C24</f>
        <v>19.802845174291164</v>
      </c>
    </row>
    <row r="656" spans="1:7" x14ac:dyDescent="0.3">
      <c r="A656" s="11">
        <f>CURRENT_YEAR</f>
        <v>2023</v>
      </c>
      <c r="B656" s="11">
        <f>RRICC</f>
        <v>134500</v>
      </c>
      <c r="C656" s="7">
        <f>RR_ID</f>
        <v>5</v>
      </c>
      <c r="D656" s="1" t="str">
        <f>RR_SHORT_NAME</f>
        <v>KCS</v>
      </c>
      <c r="E656" s="1" t="str">
        <f>RR_NAME</f>
        <v>Kansas City Southern Railway Company</v>
      </c>
      <c r="F656" s="1" t="s">
        <v>47656</v>
      </c>
      <c r="G656" s="6">
        <f>E2L108C25</f>
        <v>4.1893220133802354</v>
      </c>
    </row>
    <row r="657" spans="1:7" x14ac:dyDescent="0.3">
      <c r="A657" s="11">
        <f>CURRENT_YEAR</f>
        <v>2023</v>
      </c>
      <c r="B657" s="11">
        <f>RRICC</f>
        <v>134500</v>
      </c>
      <c r="C657" s="7">
        <f>RR_ID</f>
        <v>5</v>
      </c>
      <c r="D657" s="1" t="str">
        <f>RR_SHORT_NAME</f>
        <v>KCS</v>
      </c>
      <c r="E657" s="1" t="str">
        <f>RR_NAME</f>
        <v>Kansas City Southern Railway Company</v>
      </c>
      <c r="F657" s="1" t="s">
        <v>47657</v>
      </c>
      <c r="G657" s="6">
        <f>E2L108C26</f>
        <v>2.3041271073591298</v>
      </c>
    </row>
    <row r="658" spans="1:7" x14ac:dyDescent="0.3">
      <c r="A658" s="11">
        <f>CURRENT_YEAR</f>
        <v>2023</v>
      </c>
      <c r="B658" s="11">
        <f>RRICC</f>
        <v>134500</v>
      </c>
      <c r="C658" s="7">
        <f>RR_ID</f>
        <v>5</v>
      </c>
      <c r="D658" s="1" t="str">
        <f>RR_SHORT_NAME</f>
        <v>KCS</v>
      </c>
      <c r="E658" s="1" t="str">
        <f>RR_NAME</f>
        <v>Kansas City Southern Railway Company</v>
      </c>
      <c r="F658" s="1" t="s">
        <v>47658</v>
      </c>
      <c r="G658" s="6">
        <f>E2L108C27</f>
        <v>6.2839830200703526</v>
      </c>
    </row>
    <row r="659" spans="1:7" x14ac:dyDescent="0.3">
      <c r="A659" s="11">
        <f>CURRENT_YEAR</f>
        <v>2023</v>
      </c>
      <c r="B659" s="11">
        <f>RRICC</f>
        <v>134500</v>
      </c>
      <c r="C659" s="7">
        <f>RR_ID</f>
        <v>5</v>
      </c>
      <c r="D659" s="1" t="str">
        <f>RR_SHORT_NAME</f>
        <v>KCS</v>
      </c>
      <c r="E659" s="1" t="str">
        <f>RR_NAME</f>
        <v>Kansas City Southern Railway Company</v>
      </c>
      <c r="F659" s="1" t="s">
        <v>47659</v>
      </c>
      <c r="G659" s="6">
        <f>E2L108C28</f>
        <v>5.0271864160562822</v>
      </c>
    </row>
    <row r="660" spans="1:7" x14ac:dyDescent="0.3">
      <c r="A660" s="11">
        <f>CURRENT_YEAR</f>
        <v>2023</v>
      </c>
      <c r="B660" s="11">
        <f>RRICC</f>
        <v>134500</v>
      </c>
      <c r="C660" s="7">
        <f>RR_ID</f>
        <v>5</v>
      </c>
      <c r="D660" s="1" t="str">
        <f>RR_SHORT_NAME</f>
        <v>KCS</v>
      </c>
      <c r="E660" s="1" t="str">
        <f>RR_NAME</f>
        <v>Kansas City Southern Railway Company</v>
      </c>
      <c r="F660" s="1" t="s">
        <v>47660</v>
      </c>
      <c r="G660" s="6">
        <f>E2L108C29</f>
        <v>1.0473305033450588</v>
      </c>
    </row>
    <row r="661" spans="1:7" x14ac:dyDescent="0.3">
      <c r="A661" s="11">
        <f>CURRENT_YEAR</f>
        <v>2023</v>
      </c>
      <c r="B661" s="11">
        <f>RRICC</f>
        <v>134500</v>
      </c>
      <c r="C661" s="7">
        <f>RR_ID</f>
        <v>5</v>
      </c>
      <c r="D661" s="1" t="str">
        <f>RR_SHORT_NAME</f>
        <v>KCS</v>
      </c>
      <c r="E661" s="1" t="str">
        <f>RR_NAME</f>
        <v>Kansas City Southern Railway Company</v>
      </c>
      <c r="F661" s="1" t="s">
        <v>47661</v>
      </c>
      <c r="G661" s="6">
        <f>E2L109C1</f>
        <v>49.5</v>
      </c>
    </row>
    <row r="662" spans="1:7" x14ac:dyDescent="0.3">
      <c r="A662" s="11">
        <f>CURRENT_YEAR</f>
        <v>2023</v>
      </c>
      <c r="B662" s="11">
        <f>RRICC</f>
        <v>134500</v>
      </c>
      <c r="C662" s="7">
        <f>RR_ID</f>
        <v>5</v>
      </c>
      <c r="D662" s="1" t="str">
        <f>RR_SHORT_NAME</f>
        <v>KCS</v>
      </c>
      <c r="E662" s="1" t="str">
        <f>RR_NAME</f>
        <v>Kansas City Southern Railway Company</v>
      </c>
      <c r="F662" s="1" t="s">
        <v>47662</v>
      </c>
      <c r="G662" s="6">
        <f>E2L109C2</f>
        <v>0</v>
      </c>
    </row>
    <row r="663" spans="1:7" x14ac:dyDescent="0.3">
      <c r="A663" s="11">
        <f>CURRENT_YEAR</f>
        <v>2023</v>
      </c>
      <c r="B663" s="11">
        <f>RRICC</f>
        <v>134500</v>
      </c>
      <c r="C663" s="7">
        <f>RR_ID</f>
        <v>5</v>
      </c>
      <c r="D663" s="1" t="str">
        <f>RR_SHORT_NAME</f>
        <v>KCS</v>
      </c>
      <c r="E663" s="1" t="str">
        <f>RR_NAME</f>
        <v>Kansas City Southern Railway Company</v>
      </c>
      <c r="F663" s="1" t="s">
        <v>47663</v>
      </c>
      <c r="G663" s="6">
        <f>E2L109C3</f>
        <v>0</v>
      </c>
    </row>
    <row r="664" spans="1:7" x14ac:dyDescent="0.3">
      <c r="A664" s="11">
        <f>CURRENT_YEAR</f>
        <v>2023</v>
      </c>
      <c r="B664" s="11">
        <f>RRICC</f>
        <v>134500</v>
      </c>
      <c r="C664" s="7">
        <f>RR_ID</f>
        <v>5</v>
      </c>
      <c r="D664" s="1" t="str">
        <f>RR_SHORT_NAME</f>
        <v>KCS</v>
      </c>
      <c r="E664" s="1" t="str">
        <f>RR_NAME</f>
        <v>Kansas City Southern Railway Company</v>
      </c>
      <c r="F664" s="1" t="s">
        <v>47664</v>
      </c>
      <c r="G664" s="6">
        <f>E2L109C4</f>
        <v>0</v>
      </c>
    </row>
    <row r="665" spans="1:7" x14ac:dyDescent="0.3">
      <c r="A665" s="11">
        <f>CURRENT_YEAR</f>
        <v>2023</v>
      </c>
      <c r="B665" s="11">
        <f>RRICC</f>
        <v>134500</v>
      </c>
      <c r="C665" s="7">
        <f>RR_ID</f>
        <v>5</v>
      </c>
      <c r="D665" s="1" t="str">
        <f>RR_SHORT_NAME</f>
        <v>KCS</v>
      </c>
      <c r="E665" s="1" t="str">
        <f>RR_NAME</f>
        <v>Kansas City Southern Railway Company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2023</v>
      </c>
      <c r="B666" s="11">
        <f>RRICC</f>
        <v>134500</v>
      </c>
      <c r="C666" s="7">
        <f>RR_ID</f>
        <v>5</v>
      </c>
      <c r="D666" s="1" t="str">
        <f>RR_SHORT_NAME</f>
        <v>KCS</v>
      </c>
      <c r="E666" s="1" t="str">
        <f>RR_NAME</f>
        <v>Kansas City Southern Railway Company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2023</v>
      </c>
      <c r="B667" s="11">
        <f>RRICC</f>
        <v>134500</v>
      </c>
      <c r="C667" s="7">
        <f>RR_ID</f>
        <v>5</v>
      </c>
      <c r="D667" s="1" t="str">
        <f>RR_SHORT_NAME</f>
        <v>KCS</v>
      </c>
      <c r="E667" s="1" t="str">
        <f>RR_NAME</f>
        <v>Kansas City Southern Railway Company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2023</v>
      </c>
      <c r="B668" s="11">
        <f>RRICC</f>
        <v>134500</v>
      </c>
      <c r="C668" s="7">
        <f>RR_ID</f>
        <v>5</v>
      </c>
      <c r="D668" s="1" t="str">
        <f>RR_SHORT_NAME</f>
        <v>KCS</v>
      </c>
      <c r="E668" s="1" t="str">
        <f>RR_NAME</f>
        <v>Kansas City Southern Railway Company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2023</v>
      </c>
      <c r="B669" s="11">
        <f>RRICC</f>
        <v>134500</v>
      </c>
      <c r="C669" s="7">
        <f>RR_ID</f>
        <v>5</v>
      </c>
      <c r="D669" s="1" t="str">
        <f>RR_SHORT_NAME</f>
        <v>KCS</v>
      </c>
      <c r="E669" s="1" t="str">
        <f>RR_NAME</f>
        <v>Kansas City Southern Railway Company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2023</v>
      </c>
      <c r="B670" s="11">
        <f>RRICC</f>
        <v>134500</v>
      </c>
      <c r="C670" s="7">
        <f>RR_ID</f>
        <v>5</v>
      </c>
      <c r="D670" s="1" t="str">
        <f>RR_SHORT_NAME</f>
        <v>KCS</v>
      </c>
      <c r="E670" s="1" t="str">
        <f>RR_NAME</f>
        <v>Kansas City Southern Railway Company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2023</v>
      </c>
      <c r="B671" s="11">
        <f>RRICC</f>
        <v>134500</v>
      </c>
      <c r="C671" s="7">
        <f>RR_ID</f>
        <v>5</v>
      </c>
      <c r="D671" s="1" t="str">
        <f>RR_SHORT_NAME</f>
        <v>KCS</v>
      </c>
      <c r="E671" s="1" t="str">
        <f>RR_NAME</f>
        <v>Kansas City Southern Railway Company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2023</v>
      </c>
      <c r="B672" s="11">
        <f>RRICC</f>
        <v>134500</v>
      </c>
      <c r="C672" s="7">
        <f>RR_ID</f>
        <v>5</v>
      </c>
      <c r="D672" s="1" t="str">
        <f>RR_SHORT_NAME</f>
        <v>KCS</v>
      </c>
      <c r="E672" s="1" t="str">
        <f>RR_NAME</f>
        <v>Kansas City Southern Railway Company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2023</v>
      </c>
      <c r="B673" s="11">
        <f>RRICC</f>
        <v>134500</v>
      </c>
      <c r="C673" s="7">
        <f>RR_ID</f>
        <v>5</v>
      </c>
      <c r="D673" s="1" t="str">
        <f>RR_SHORT_NAME</f>
        <v>KCS</v>
      </c>
      <c r="E673" s="1" t="str">
        <f>RR_NAME</f>
        <v>Kansas City Southern Railway Company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2023</v>
      </c>
      <c r="B674" s="11">
        <f>RRICC</f>
        <v>134500</v>
      </c>
      <c r="C674" s="7">
        <f>RR_ID</f>
        <v>5</v>
      </c>
      <c r="D674" s="1" t="str">
        <f>RR_SHORT_NAME</f>
        <v>KCS</v>
      </c>
      <c r="E674" s="1" t="str">
        <f>RR_NAME</f>
        <v>Kansas City Southern Railway Company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2023</v>
      </c>
      <c r="B675" s="11">
        <f>RRICC</f>
        <v>134500</v>
      </c>
      <c r="C675" s="7">
        <f>RR_ID</f>
        <v>5</v>
      </c>
      <c r="D675" s="1" t="str">
        <f>RR_SHORT_NAME</f>
        <v>KCS</v>
      </c>
      <c r="E675" s="1" t="str">
        <f>RR_NAME</f>
        <v>Kansas City Southern Railway Company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2023</v>
      </c>
      <c r="B676" s="11">
        <f>RRICC</f>
        <v>134500</v>
      </c>
      <c r="C676" s="7">
        <f>RR_ID</f>
        <v>5</v>
      </c>
      <c r="D676" s="1" t="str">
        <f>RR_SHORT_NAME</f>
        <v>KCS</v>
      </c>
      <c r="E676" s="1" t="str">
        <f>RR_NAME</f>
        <v>Kansas City Southern Railway Company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2023</v>
      </c>
      <c r="B677" s="11">
        <f>RRICC</f>
        <v>134500</v>
      </c>
      <c r="C677" s="7">
        <f>RR_ID</f>
        <v>5</v>
      </c>
      <c r="D677" s="1" t="str">
        <f>RR_SHORT_NAME</f>
        <v>KCS</v>
      </c>
      <c r="E677" s="1" t="str">
        <f>RR_NAME</f>
        <v>Kansas City Southern Railway Company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2023</v>
      </c>
      <c r="B678" s="11">
        <f>RRICC</f>
        <v>134500</v>
      </c>
      <c r="C678" s="7">
        <f>RR_ID</f>
        <v>5</v>
      </c>
      <c r="D678" s="1" t="str">
        <f>RR_SHORT_NAME</f>
        <v>KCS</v>
      </c>
      <c r="E678" s="1" t="str">
        <f>RR_NAME</f>
        <v>Kansas City Southern Railway Company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2023</v>
      </c>
      <c r="B679" s="11">
        <f>RRICC</f>
        <v>134500</v>
      </c>
      <c r="C679" s="7">
        <f>RR_ID</f>
        <v>5</v>
      </c>
      <c r="D679" s="1" t="str">
        <f>RR_SHORT_NAME</f>
        <v>KCS</v>
      </c>
      <c r="E679" s="1" t="str">
        <f>RR_NAME</f>
        <v>Kansas City Southern Railway Company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2023</v>
      </c>
      <c r="B680" s="11">
        <f>RRICC</f>
        <v>134500</v>
      </c>
      <c r="C680" s="7">
        <f>RR_ID</f>
        <v>5</v>
      </c>
      <c r="D680" s="1" t="str">
        <f>RR_SHORT_NAME</f>
        <v>KCS</v>
      </c>
      <c r="E680" s="1" t="str">
        <f>RR_NAME</f>
        <v>Kansas City Southern Railway Company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2023</v>
      </c>
      <c r="B681" s="11">
        <f>RRICC</f>
        <v>134500</v>
      </c>
      <c r="C681" s="7">
        <f>RR_ID</f>
        <v>5</v>
      </c>
      <c r="D681" s="1" t="str">
        <f>RR_SHORT_NAME</f>
        <v>KCS</v>
      </c>
      <c r="E681" s="1" t="str">
        <f>RR_NAME</f>
        <v>Kansas City Southern Railway Company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2023</v>
      </c>
      <c r="B682" s="11">
        <f>RRICC</f>
        <v>134500</v>
      </c>
      <c r="C682" s="7">
        <f>RR_ID</f>
        <v>5</v>
      </c>
      <c r="D682" s="1" t="str">
        <f>RR_SHORT_NAME</f>
        <v>KCS</v>
      </c>
      <c r="E682" s="1" t="str">
        <f>RR_NAME</f>
        <v>Kansas City Southern Railway Company</v>
      </c>
      <c r="F682" s="1" t="s">
        <v>47682</v>
      </c>
      <c r="G682" s="6">
        <f>E2L109C22</f>
        <v>410.73883410194577</v>
      </c>
    </row>
    <row r="683" spans="1:7" x14ac:dyDescent="0.3">
      <c r="A683" s="11">
        <f>CURRENT_YEAR</f>
        <v>2023</v>
      </c>
      <c r="B683" s="11">
        <f>RRICC</f>
        <v>134500</v>
      </c>
      <c r="C683" s="7">
        <f>RR_ID</f>
        <v>5</v>
      </c>
      <c r="D683" s="1" t="str">
        <f>RR_SHORT_NAME</f>
        <v>KCS</v>
      </c>
      <c r="E683" s="1" t="str">
        <f>RR_NAME</f>
        <v>Kansas City Southern Railway Company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2023</v>
      </c>
      <c r="B684" s="11">
        <f>RRICC</f>
        <v>134500</v>
      </c>
      <c r="C684" s="7">
        <f>RR_ID</f>
        <v>5</v>
      </c>
      <c r="D684" s="1" t="str">
        <f>RR_SHORT_NAME</f>
        <v>KCS</v>
      </c>
      <c r="E684" s="1" t="str">
        <f>RR_NAME</f>
        <v>Kansas City Southern Railway Company</v>
      </c>
      <c r="F684" s="1" t="s">
        <v>47684</v>
      </c>
      <c r="G684" s="6">
        <f>E2L109C24</f>
        <v>0</v>
      </c>
    </row>
    <row r="685" spans="1:7" x14ac:dyDescent="0.3">
      <c r="A685" s="11">
        <f>CURRENT_YEAR</f>
        <v>2023</v>
      </c>
      <c r="B685" s="11">
        <f>RRICC</f>
        <v>134500</v>
      </c>
      <c r="C685" s="7">
        <f>RR_ID</f>
        <v>5</v>
      </c>
      <c r="D685" s="1" t="str">
        <f>RR_SHORT_NAME</f>
        <v>KCS</v>
      </c>
      <c r="E685" s="1" t="str">
        <f>RR_NAME</f>
        <v>Kansas City Southern Railway Company</v>
      </c>
      <c r="F685" s="1" t="s">
        <v>47685</v>
      </c>
      <c r="G685" s="6">
        <f>E2L109C25</f>
        <v>0</v>
      </c>
    </row>
    <row r="686" spans="1:7" x14ac:dyDescent="0.3">
      <c r="A686" s="11">
        <f>CURRENT_YEAR</f>
        <v>2023</v>
      </c>
      <c r="B686" s="11">
        <f>RRICC</f>
        <v>134500</v>
      </c>
      <c r="C686" s="7">
        <f>RR_ID</f>
        <v>5</v>
      </c>
      <c r="D686" s="1" t="str">
        <f>RR_SHORT_NAME</f>
        <v>KCS</v>
      </c>
      <c r="E686" s="1" t="str">
        <f>RR_NAME</f>
        <v>Kansas City Southern Railway Company</v>
      </c>
      <c r="F686" s="1" t="s">
        <v>47686</v>
      </c>
      <c r="G686" s="6">
        <f>E2L109C26</f>
        <v>0</v>
      </c>
    </row>
    <row r="687" spans="1:7" x14ac:dyDescent="0.3">
      <c r="A687" s="11">
        <f>CURRENT_YEAR</f>
        <v>2023</v>
      </c>
      <c r="B687" s="11">
        <f>RRICC</f>
        <v>134500</v>
      </c>
      <c r="C687" s="7">
        <f>RR_ID</f>
        <v>5</v>
      </c>
      <c r="D687" s="1" t="str">
        <f>RR_SHORT_NAME</f>
        <v>KCS</v>
      </c>
      <c r="E687" s="1" t="str">
        <f>RR_NAME</f>
        <v>Kansas City Southern Railway Company</v>
      </c>
      <c r="F687" s="1" t="s">
        <v>47687</v>
      </c>
      <c r="G687" s="6">
        <f>E2L109C27</f>
        <v>0</v>
      </c>
    </row>
    <row r="688" spans="1:7" x14ac:dyDescent="0.3">
      <c r="A688" s="11">
        <f>CURRENT_YEAR</f>
        <v>2023</v>
      </c>
      <c r="B688" s="11">
        <f>RRICC</f>
        <v>134500</v>
      </c>
      <c r="C688" s="7">
        <f>RR_ID</f>
        <v>5</v>
      </c>
      <c r="D688" s="1" t="str">
        <f>RR_SHORT_NAME</f>
        <v>KCS</v>
      </c>
      <c r="E688" s="1" t="str">
        <f>RR_NAME</f>
        <v>Kansas City Southern Railway Company</v>
      </c>
      <c r="F688" s="1" t="s">
        <v>47688</v>
      </c>
      <c r="G688" s="6">
        <f>E2L109C28</f>
        <v>0</v>
      </c>
    </row>
    <row r="689" spans="1:7" x14ac:dyDescent="0.3">
      <c r="A689" s="11">
        <f>CURRENT_YEAR</f>
        <v>2023</v>
      </c>
      <c r="B689" s="11">
        <f>RRICC</f>
        <v>134500</v>
      </c>
      <c r="C689" s="7">
        <f>RR_ID</f>
        <v>5</v>
      </c>
      <c r="D689" s="1" t="str">
        <f>RR_SHORT_NAME</f>
        <v>KCS</v>
      </c>
      <c r="E689" s="1" t="str">
        <f>RR_NAME</f>
        <v>Kansas City Southern Railway Company</v>
      </c>
      <c r="F689" s="1" t="s">
        <v>47689</v>
      </c>
      <c r="G689" s="6">
        <f>E2L109C29</f>
        <v>1.0473305033450588</v>
      </c>
    </row>
    <row r="690" spans="1:7" x14ac:dyDescent="0.3">
      <c r="A690" s="11">
        <f>CURRENT_YEAR</f>
        <v>2023</v>
      </c>
      <c r="B690" s="11">
        <f>RRICC</f>
        <v>134500</v>
      </c>
      <c r="C690" s="7">
        <f>RR_ID</f>
        <v>5</v>
      </c>
      <c r="D690" s="1" t="str">
        <f>RR_SHORT_NAME</f>
        <v>KCS</v>
      </c>
      <c r="E690" s="1" t="str">
        <f>RR_NAME</f>
        <v>Kansas City Southern Railway Company</v>
      </c>
      <c r="F690" s="1" t="s">
        <v>47690</v>
      </c>
      <c r="G690" s="6">
        <f>E2L110C1</f>
        <v>45.3</v>
      </c>
    </row>
    <row r="691" spans="1:7" x14ac:dyDescent="0.3">
      <c r="A691" s="11">
        <f>CURRENT_YEAR</f>
        <v>2023</v>
      </c>
      <c r="B691" s="11">
        <f>RRICC</f>
        <v>134500</v>
      </c>
      <c r="C691" s="7">
        <f>RR_ID</f>
        <v>5</v>
      </c>
      <c r="D691" s="1" t="str">
        <f>RR_SHORT_NAME</f>
        <v>KCS</v>
      </c>
      <c r="E691" s="1" t="str">
        <f>RR_NAME</f>
        <v>Kansas City Southern Railway Company</v>
      </c>
      <c r="F691" s="1" t="s">
        <v>47691</v>
      </c>
      <c r="G691" s="6">
        <f>E2L110C2</f>
        <v>0</v>
      </c>
    </row>
    <row r="692" spans="1:7" x14ac:dyDescent="0.3">
      <c r="A692" s="11">
        <f>CURRENT_YEAR</f>
        <v>2023</v>
      </c>
      <c r="B692" s="11">
        <f>RRICC</f>
        <v>134500</v>
      </c>
      <c r="C692" s="7">
        <f>RR_ID</f>
        <v>5</v>
      </c>
      <c r="D692" s="1" t="str">
        <f>RR_SHORT_NAME</f>
        <v>KCS</v>
      </c>
      <c r="E692" s="1" t="str">
        <f>RR_NAME</f>
        <v>Kansas City Southern Railway Company</v>
      </c>
      <c r="F692" s="1" t="s">
        <v>47692</v>
      </c>
      <c r="G692" s="6">
        <f>E2L110C3</f>
        <v>0</v>
      </c>
    </row>
    <row r="693" spans="1:7" x14ac:dyDescent="0.3">
      <c r="A693" s="11">
        <f>CURRENT_YEAR</f>
        <v>2023</v>
      </c>
      <c r="B693" s="11">
        <f>RRICC</f>
        <v>134500</v>
      </c>
      <c r="C693" s="7">
        <f>RR_ID</f>
        <v>5</v>
      </c>
      <c r="D693" s="1" t="str">
        <f>RR_SHORT_NAME</f>
        <v>KCS</v>
      </c>
      <c r="E693" s="1" t="str">
        <f>RR_NAME</f>
        <v>Kansas City Southern Railway Company</v>
      </c>
      <c r="F693" s="1" t="s">
        <v>47693</v>
      </c>
      <c r="G693" s="6">
        <f>E2L110C4</f>
        <v>0</v>
      </c>
    </row>
    <row r="694" spans="1:7" x14ac:dyDescent="0.3">
      <c r="A694" s="11">
        <f>CURRENT_YEAR</f>
        <v>2023</v>
      </c>
      <c r="B694" s="11">
        <f>RRICC</f>
        <v>134500</v>
      </c>
      <c r="C694" s="7">
        <f>RR_ID</f>
        <v>5</v>
      </c>
      <c r="D694" s="1" t="str">
        <f>RR_SHORT_NAME</f>
        <v>KCS</v>
      </c>
      <c r="E694" s="1" t="str">
        <f>RR_NAME</f>
        <v>Kansas City Southern Railway Company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2023</v>
      </c>
      <c r="B695" s="11">
        <f>RRICC</f>
        <v>134500</v>
      </c>
      <c r="C695" s="7">
        <f>RR_ID</f>
        <v>5</v>
      </c>
      <c r="D695" s="1" t="str">
        <f>RR_SHORT_NAME</f>
        <v>KCS</v>
      </c>
      <c r="E695" s="1" t="str">
        <f>RR_NAME</f>
        <v>Kansas City Southern Railway Company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2023</v>
      </c>
      <c r="B696" s="11">
        <f>RRICC</f>
        <v>134500</v>
      </c>
      <c r="C696" s="7">
        <f>RR_ID</f>
        <v>5</v>
      </c>
      <c r="D696" s="1" t="str">
        <f>RR_SHORT_NAME</f>
        <v>KCS</v>
      </c>
      <c r="E696" s="1" t="str">
        <f>RR_NAME</f>
        <v>Kansas City Southern Railway Company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2023</v>
      </c>
      <c r="B697" s="11">
        <f>RRICC</f>
        <v>134500</v>
      </c>
      <c r="C697" s="7">
        <f>RR_ID</f>
        <v>5</v>
      </c>
      <c r="D697" s="1" t="str">
        <f>RR_SHORT_NAME</f>
        <v>KCS</v>
      </c>
      <c r="E697" s="1" t="str">
        <f>RR_NAME</f>
        <v>Kansas City Southern Railway Company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2023</v>
      </c>
      <c r="B698" s="11">
        <f>RRICC</f>
        <v>134500</v>
      </c>
      <c r="C698" s="7">
        <f>RR_ID</f>
        <v>5</v>
      </c>
      <c r="D698" s="1" t="str">
        <f>RR_SHORT_NAME</f>
        <v>KCS</v>
      </c>
      <c r="E698" s="1" t="str">
        <f>RR_NAME</f>
        <v>Kansas City Southern Railway Company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2023</v>
      </c>
      <c r="B699" s="11">
        <f>RRICC</f>
        <v>134500</v>
      </c>
      <c r="C699" s="7">
        <f>RR_ID</f>
        <v>5</v>
      </c>
      <c r="D699" s="1" t="str">
        <f>RR_SHORT_NAME</f>
        <v>KCS</v>
      </c>
      <c r="E699" s="1" t="str">
        <f>RR_NAME</f>
        <v>Kansas City Southern Railway Company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2023</v>
      </c>
      <c r="B700" s="11">
        <f>RRICC</f>
        <v>134500</v>
      </c>
      <c r="C700" s="7">
        <f>RR_ID</f>
        <v>5</v>
      </c>
      <c r="D700" s="1" t="str">
        <f>RR_SHORT_NAME</f>
        <v>KCS</v>
      </c>
      <c r="E700" s="1" t="str">
        <f>RR_NAME</f>
        <v>Kansas City Southern Railway Company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2023</v>
      </c>
      <c r="B701" s="11">
        <f>RRICC</f>
        <v>134500</v>
      </c>
      <c r="C701" s="7">
        <f>RR_ID</f>
        <v>5</v>
      </c>
      <c r="D701" s="1" t="str">
        <f>RR_SHORT_NAME</f>
        <v>KCS</v>
      </c>
      <c r="E701" s="1" t="str">
        <f>RR_NAME</f>
        <v>Kansas City Southern Railway Company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2023</v>
      </c>
      <c r="B702" s="11">
        <f>RRICC</f>
        <v>134500</v>
      </c>
      <c r="C702" s="7">
        <f>RR_ID</f>
        <v>5</v>
      </c>
      <c r="D702" s="1" t="str">
        <f>RR_SHORT_NAME</f>
        <v>KCS</v>
      </c>
      <c r="E702" s="1" t="str">
        <f>RR_NAME</f>
        <v>Kansas City Southern Railway Company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2023</v>
      </c>
      <c r="B703" s="11">
        <f>RRICC</f>
        <v>134500</v>
      </c>
      <c r="C703" s="7">
        <f>RR_ID</f>
        <v>5</v>
      </c>
      <c r="D703" s="1" t="str">
        <f>RR_SHORT_NAME</f>
        <v>KCS</v>
      </c>
      <c r="E703" s="1" t="str">
        <f>RR_NAME</f>
        <v>Kansas City Southern Railway Company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2023</v>
      </c>
      <c r="B704" s="11">
        <f>RRICC</f>
        <v>134500</v>
      </c>
      <c r="C704" s="7">
        <f>RR_ID</f>
        <v>5</v>
      </c>
      <c r="D704" s="1" t="str">
        <f>RR_SHORT_NAME</f>
        <v>KCS</v>
      </c>
      <c r="E704" s="1" t="str">
        <f>RR_NAME</f>
        <v>Kansas City Southern Railway Company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2023</v>
      </c>
      <c r="B705" s="11">
        <f>RRICC</f>
        <v>134500</v>
      </c>
      <c r="C705" s="7">
        <f>RR_ID</f>
        <v>5</v>
      </c>
      <c r="D705" s="1" t="str">
        <f>RR_SHORT_NAME</f>
        <v>KCS</v>
      </c>
      <c r="E705" s="1" t="str">
        <f>RR_NAME</f>
        <v>Kansas City Southern Railway Company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2023</v>
      </c>
      <c r="B706" s="11">
        <f>RRICC</f>
        <v>134500</v>
      </c>
      <c r="C706" s="7">
        <f>RR_ID</f>
        <v>5</v>
      </c>
      <c r="D706" s="1" t="str">
        <f>RR_SHORT_NAME</f>
        <v>KCS</v>
      </c>
      <c r="E706" s="1" t="str">
        <f>RR_NAME</f>
        <v>Kansas City Southern Railway Company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2023</v>
      </c>
      <c r="B707" s="11">
        <f>RRICC</f>
        <v>134500</v>
      </c>
      <c r="C707" s="7">
        <f>RR_ID</f>
        <v>5</v>
      </c>
      <c r="D707" s="1" t="str">
        <f>RR_SHORT_NAME</f>
        <v>KCS</v>
      </c>
      <c r="E707" s="1" t="str">
        <f>RR_NAME</f>
        <v>Kansas City Southern Railway Company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2023</v>
      </c>
      <c r="B708" s="11">
        <f>RRICC</f>
        <v>134500</v>
      </c>
      <c r="C708" s="7">
        <f>RR_ID</f>
        <v>5</v>
      </c>
      <c r="D708" s="1" t="str">
        <f>RR_SHORT_NAME</f>
        <v>KCS</v>
      </c>
      <c r="E708" s="1" t="str">
        <f>RR_NAME</f>
        <v>Kansas City Southern Railway Company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2023</v>
      </c>
      <c r="B709" s="11">
        <f>RRICC</f>
        <v>134500</v>
      </c>
      <c r="C709" s="7">
        <f>RR_ID</f>
        <v>5</v>
      </c>
      <c r="D709" s="1" t="str">
        <f>RR_SHORT_NAME</f>
        <v>KCS</v>
      </c>
      <c r="E709" s="1" t="str">
        <f>RR_NAME</f>
        <v>Kansas City Southern Railway Company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2023</v>
      </c>
      <c r="B710" s="11">
        <f>RRICC</f>
        <v>134500</v>
      </c>
      <c r="C710" s="7">
        <f>RR_ID</f>
        <v>5</v>
      </c>
      <c r="D710" s="1" t="str">
        <f>RR_SHORT_NAME</f>
        <v>KCS</v>
      </c>
      <c r="E710" s="1" t="str">
        <f>RR_NAME</f>
        <v>Kansas City Southern Railway Company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2023</v>
      </c>
      <c r="B711" s="11">
        <f>RRICC</f>
        <v>134500</v>
      </c>
      <c r="C711" s="7">
        <f>RR_ID</f>
        <v>5</v>
      </c>
      <c r="D711" s="1" t="str">
        <f>RR_SHORT_NAME</f>
        <v>KCS</v>
      </c>
      <c r="E711" s="1" t="str">
        <f>RR_NAME</f>
        <v>Kansas City Southern Railway Company</v>
      </c>
      <c r="F711" s="1" t="s">
        <v>47711</v>
      </c>
      <c r="G711" s="6">
        <f>E2L110C22</f>
        <v>0</v>
      </c>
    </row>
    <row r="712" spans="1:7" x14ac:dyDescent="0.3">
      <c r="A712" s="11">
        <f>CURRENT_YEAR</f>
        <v>2023</v>
      </c>
      <c r="B712" s="11">
        <f>RRICC</f>
        <v>134500</v>
      </c>
      <c r="C712" s="7">
        <f>RR_ID</f>
        <v>5</v>
      </c>
      <c r="D712" s="1" t="str">
        <f>RR_SHORT_NAME</f>
        <v>KCS</v>
      </c>
      <c r="E712" s="1" t="str">
        <f>RR_NAME</f>
        <v>Kansas City Southern Railway Company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2023</v>
      </c>
      <c r="B713" s="11">
        <f>RRICC</f>
        <v>134500</v>
      </c>
      <c r="C713" s="7">
        <f>RR_ID</f>
        <v>5</v>
      </c>
      <c r="D713" s="1" t="str">
        <f>RR_SHORT_NAME</f>
        <v>KCS</v>
      </c>
      <c r="E713" s="1" t="str">
        <f>RR_NAME</f>
        <v>Kansas City Southern Railway Company</v>
      </c>
      <c r="F713" s="1" t="s">
        <v>47713</v>
      </c>
      <c r="G713" s="6">
        <f>E2L110C24</f>
        <v>0</v>
      </c>
    </row>
    <row r="714" spans="1:7" x14ac:dyDescent="0.3">
      <c r="A714" s="11">
        <f>CURRENT_YEAR</f>
        <v>2023</v>
      </c>
      <c r="B714" s="11">
        <f>RRICC</f>
        <v>134500</v>
      </c>
      <c r="C714" s="7">
        <f>RR_ID</f>
        <v>5</v>
      </c>
      <c r="D714" s="1" t="str">
        <f>RR_SHORT_NAME</f>
        <v>KCS</v>
      </c>
      <c r="E714" s="1" t="str">
        <f>RR_NAME</f>
        <v>Kansas City Southern Railway Company</v>
      </c>
      <c r="F714" s="1" t="s">
        <v>47714</v>
      </c>
      <c r="G714" s="6">
        <f>E2L110C25</f>
        <v>0</v>
      </c>
    </row>
    <row r="715" spans="1:7" x14ac:dyDescent="0.3">
      <c r="A715" s="11">
        <f>CURRENT_YEAR</f>
        <v>2023</v>
      </c>
      <c r="B715" s="11">
        <f>RRICC</f>
        <v>134500</v>
      </c>
      <c r="C715" s="7">
        <f>RR_ID</f>
        <v>5</v>
      </c>
      <c r="D715" s="1" t="str">
        <f>RR_SHORT_NAME</f>
        <v>KCS</v>
      </c>
      <c r="E715" s="1" t="str">
        <f>RR_NAME</f>
        <v>Kansas City Southern Railway Company</v>
      </c>
      <c r="F715" s="1" t="s">
        <v>47715</v>
      </c>
      <c r="G715" s="6">
        <f>E2L110C26</f>
        <v>0</v>
      </c>
    </row>
    <row r="716" spans="1:7" x14ac:dyDescent="0.3">
      <c r="A716" s="11">
        <f>CURRENT_YEAR</f>
        <v>2023</v>
      </c>
      <c r="B716" s="11">
        <f>RRICC</f>
        <v>134500</v>
      </c>
      <c r="C716" s="7">
        <f>RR_ID</f>
        <v>5</v>
      </c>
      <c r="D716" s="1" t="str">
        <f>RR_SHORT_NAME</f>
        <v>KCS</v>
      </c>
      <c r="E716" s="1" t="str">
        <f>RR_NAME</f>
        <v>Kansas City Southern Railway Company</v>
      </c>
      <c r="F716" s="1" t="s">
        <v>47716</v>
      </c>
      <c r="G716" s="6">
        <f>E2L110C27</f>
        <v>0</v>
      </c>
    </row>
    <row r="717" spans="1:7" x14ac:dyDescent="0.3">
      <c r="A717" s="11">
        <f>CURRENT_YEAR</f>
        <v>2023</v>
      </c>
      <c r="B717" s="11">
        <f>RRICC</f>
        <v>134500</v>
      </c>
      <c r="C717" s="7">
        <f>RR_ID</f>
        <v>5</v>
      </c>
      <c r="D717" s="1" t="str">
        <f>RR_SHORT_NAME</f>
        <v>KCS</v>
      </c>
      <c r="E717" s="1" t="str">
        <f>RR_NAME</f>
        <v>Kansas City Southern Railway Company</v>
      </c>
      <c r="F717" s="1" t="s">
        <v>47717</v>
      </c>
      <c r="G717" s="6">
        <f>E2L110C28</f>
        <v>0</v>
      </c>
    </row>
    <row r="718" spans="1:7" x14ac:dyDescent="0.3">
      <c r="A718" s="11">
        <f>CURRENT_YEAR</f>
        <v>2023</v>
      </c>
      <c r="B718" s="11">
        <f>RRICC</f>
        <v>134500</v>
      </c>
      <c r="C718" s="7">
        <f>RR_ID</f>
        <v>5</v>
      </c>
      <c r="D718" s="1" t="str">
        <f>RR_SHORT_NAME</f>
        <v>KCS</v>
      </c>
      <c r="E718" s="1" t="str">
        <f>RR_NAME</f>
        <v>Kansas City Southern Railway Company</v>
      </c>
      <c r="F718" s="1" t="s">
        <v>47718</v>
      </c>
      <c r="G718" s="6">
        <f>E2L110C29</f>
        <v>1.0473305033450588</v>
      </c>
    </row>
    <row r="719" spans="1:7" x14ac:dyDescent="0.3">
      <c r="A719" s="11">
        <f>CURRENT_YEAR</f>
        <v>2023</v>
      </c>
      <c r="B719" s="11">
        <f>RRICC</f>
        <v>134500</v>
      </c>
      <c r="C719" s="7">
        <f>RR_ID</f>
        <v>5</v>
      </c>
      <c r="D719" s="1" t="str">
        <f>RR_SHORT_NAME</f>
        <v>KCS</v>
      </c>
      <c r="E719" s="1" t="str">
        <f>RR_NAME</f>
        <v>Kansas City Southern Railway Company</v>
      </c>
      <c r="F719" s="1" t="s">
        <v>47719</v>
      </c>
      <c r="G719" s="6">
        <f>E2L111C1</f>
        <v>58.6</v>
      </c>
    </row>
    <row r="720" spans="1:7" x14ac:dyDescent="0.3">
      <c r="A720" s="11">
        <f>CURRENT_YEAR</f>
        <v>2023</v>
      </c>
      <c r="B720" s="11">
        <f>RRICC</f>
        <v>134500</v>
      </c>
      <c r="C720" s="7">
        <f>RR_ID</f>
        <v>5</v>
      </c>
      <c r="D720" s="1" t="str">
        <f>RR_SHORT_NAME</f>
        <v>KCS</v>
      </c>
      <c r="E720" s="1" t="str">
        <f>RR_NAME</f>
        <v>Kansas City Southern Railway Company</v>
      </c>
      <c r="F720" s="1" t="s">
        <v>47720</v>
      </c>
      <c r="G720" s="6">
        <f>E2L111C2</f>
        <v>1.0284771778645483</v>
      </c>
    </row>
    <row r="721" spans="1:7" x14ac:dyDescent="0.3">
      <c r="A721" s="11">
        <f>CURRENT_YEAR</f>
        <v>2023</v>
      </c>
      <c r="B721" s="11">
        <f>RRICC</f>
        <v>134500</v>
      </c>
      <c r="C721" s="7">
        <f>RR_ID</f>
        <v>5</v>
      </c>
      <c r="D721" s="1" t="str">
        <f>RR_SHORT_NAME</f>
        <v>KCS</v>
      </c>
      <c r="E721" s="1" t="str">
        <f>RR_NAME</f>
        <v>Kansas City Southern Railway Company</v>
      </c>
      <c r="F721" s="1" t="s">
        <v>47721</v>
      </c>
      <c r="G721" s="6">
        <f>E2L111C3</f>
        <v>1.0253662297609869</v>
      </c>
    </row>
    <row r="722" spans="1:7" x14ac:dyDescent="0.3">
      <c r="A722" s="11">
        <f>CURRENT_YEAR</f>
        <v>2023</v>
      </c>
      <c r="B722" s="11">
        <f>RRICC</f>
        <v>134500</v>
      </c>
      <c r="C722" s="7">
        <f>RR_ID</f>
        <v>5</v>
      </c>
      <c r="D722" s="1" t="str">
        <f>RR_SHORT_NAME</f>
        <v>KCS</v>
      </c>
      <c r="E722" s="1" t="str">
        <f>RR_NAME</f>
        <v>Kansas City Southern Railway Company</v>
      </c>
      <c r="F722" s="1" t="s">
        <v>47722</v>
      </c>
      <c r="G722" s="6">
        <f>E2L111C4</f>
        <v>1.0262257272524367</v>
      </c>
    </row>
    <row r="723" spans="1:7" x14ac:dyDescent="0.3">
      <c r="A723" s="11">
        <f>CURRENT_YEAR</f>
        <v>2023</v>
      </c>
      <c r="B723" s="11">
        <f>RRICC</f>
        <v>134500</v>
      </c>
      <c r="C723" s="7">
        <f>RR_ID</f>
        <v>5</v>
      </c>
      <c r="D723" s="1" t="str">
        <f>RR_SHORT_NAME</f>
        <v>KCS</v>
      </c>
      <c r="E723" s="1" t="str">
        <f>RR_NAME</f>
        <v>Kansas City Southern Railway Company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2023</v>
      </c>
      <c r="B724" s="11">
        <f>RRICC</f>
        <v>134500</v>
      </c>
      <c r="C724" s="7">
        <f>RR_ID</f>
        <v>5</v>
      </c>
      <c r="D724" s="1" t="str">
        <f>RR_SHORT_NAME</f>
        <v>KCS</v>
      </c>
      <c r="E724" s="1" t="str">
        <f>RR_NAME</f>
        <v>Kansas City Southern Railway Company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2023</v>
      </c>
      <c r="B725" s="11">
        <f>RRICC</f>
        <v>134500</v>
      </c>
      <c r="C725" s="7">
        <f>RR_ID</f>
        <v>5</v>
      </c>
      <c r="D725" s="1" t="str">
        <f>RR_SHORT_NAME</f>
        <v>KCS</v>
      </c>
      <c r="E725" s="1" t="str">
        <f>RR_NAME</f>
        <v>Kansas City Southern Railway Company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2023</v>
      </c>
      <c r="B726" s="11">
        <f>RRICC</f>
        <v>134500</v>
      </c>
      <c r="C726" s="7">
        <f>RR_ID</f>
        <v>5</v>
      </c>
      <c r="D726" s="1" t="str">
        <f>RR_SHORT_NAME</f>
        <v>KCS</v>
      </c>
      <c r="E726" s="1" t="str">
        <f>RR_NAME</f>
        <v>Kansas City Southern Railway Company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2023</v>
      </c>
      <c r="B727" s="11">
        <f>RRICC</f>
        <v>134500</v>
      </c>
      <c r="C727" s="7">
        <f>RR_ID</f>
        <v>5</v>
      </c>
      <c r="D727" s="1" t="str">
        <f>RR_SHORT_NAME</f>
        <v>KCS</v>
      </c>
      <c r="E727" s="1" t="str">
        <f>RR_NAME</f>
        <v>Kansas City Southern Railway Company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2023</v>
      </c>
      <c r="B728" s="11">
        <f>RRICC</f>
        <v>134500</v>
      </c>
      <c r="C728" s="7">
        <f>RR_ID</f>
        <v>5</v>
      </c>
      <c r="D728" s="1" t="str">
        <f>RR_SHORT_NAME</f>
        <v>KCS</v>
      </c>
      <c r="E728" s="1" t="str">
        <f>RR_NAME</f>
        <v>Kansas City Southern Railway Company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2023</v>
      </c>
      <c r="B729" s="11">
        <f>RRICC</f>
        <v>134500</v>
      </c>
      <c r="C729" s="7">
        <f>RR_ID</f>
        <v>5</v>
      </c>
      <c r="D729" s="1" t="str">
        <f>RR_SHORT_NAME</f>
        <v>KCS</v>
      </c>
      <c r="E729" s="1" t="str">
        <f>RR_NAME</f>
        <v>Kansas City Southern Railway Company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2023</v>
      </c>
      <c r="B730" s="11">
        <f>RRICC</f>
        <v>134500</v>
      </c>
      <c r="C730" s="7">
        <f>RR_ID</f>
        <v>5</v>
      </c>
      <c r="D730" s="1" t="str">
        <f>RR_SHORT_NAME</f>
        <v>KCS</v>
      </c>
      <c r="E730" s="1" t="str">
        <f>RR_NAME</f>
        <v>Kansas City Southern Railway Company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2023</v>
      </c>
      <c r="B731" s="11">
        <f>RRICC</f>
        <v>134500</v>
      </c>
      <c r="C731" s="7">
        <f>RR_ID</f>
        <v>5</v>
      </c>
      <c r="D731" s="1" t="str">
        <f>RR_SHORT_NAME</f>
        <v>KCS</v>
      </c>
      <c r="E731" s="1" t="str">
        <f>RR_NAME</f>
        <v>Kansas City Southern Railway Company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2023</v>
      </c>
      <c r="B732" s="11">
        <f>RRICC</f>
        <v>134500</v>
      </c>
      <c r="C732" s="7">
        <f>RR_ID</f>
        <v>5</v>
      </c>
      <c r="D732" s="1" t="str">
        <f>RR_SHORT_NAME</f>
        <v>KCS</v>
      </c>
      <c r="E732" s="1" t="str">
        <f>RR_NAME</f>
        <v>Kansas City Southern Railway Company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2023</v>
      </c>
      <c r="B733" s="11">
        <f>RRICC</f>
        <v>134500</v>
      </c>
      <c r="C733" s="7">
        <f>RR_ID</f>
        <v>5</v>
      </c>
      <c r="D733" s="1" t="str">
        <f>RR_SHORT_NAME</f>
        <v>KCS</v>
      </c>
      <c r="E733" s="1" t="str">
        <f>RR_NAME</f>
        <v>Kansas City Southern Railway Company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2023</v>
      </c>
      <c r="B734" s="11">
        <f>RRICC</f>
        <v>134500</v>
      </c>
      <c r="C734" s="7">
        <f>RR_ID</f>
        <v>5</v>
      </c>
      <c r="D734" s="1" t="str">
        <f>RR_SHORT_NAME</f>
        <v>KCS</v>
      </c>
      <c r="E734" s="1" t="str">
        <f>RR_NAME</f>
        <v>Kansas City Southern Railway Company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2023</v>
      </c>
      <c r="B735" s="11">
        <f>RRICC</f>
        <v>134500</v>
      </c>
      <c r="C735" s="7">
        <f>RR_ID</f>
        <v>5</v>
      </c>
      <c r="D735" s="1" t="str">
        <f>RR_SHORT_NAME</f>
        <v>KCS</v>
      </c>
      <c r="E735" s="1" t="str">
        <f>RR_NAME</f>
        <v>Kansas City Southern Railway Company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2023</v>
      </c>
      <c r="B736" s="11">
        <f>RRICC</f>
        <v>134500</v>
      </c>
      <c r="C736" s="7">
        <f>RR_ID</f>
        <v>5</v>
      </c>
      <c r="D736" s="1" t="str">
        <f>RR_SHORT_NAME</f>
        <v>KCS</v>
      </c>
      <c r="E736" s="1" t="str">
        <f>RR_NAME</f>
        <v>Kansas City Southern Railway Company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2023</v>
      </c>
      <c r="B737" s="11">
        <f>RRICC</f>
        <v>134500</v>
      </c>
      <c r="C737" s="7">
        <f>RR_ID</f>
        <v>5</v>
      </c>
      <c r="D737" s="1" t="str">
        <f>RR_SHORT_NAME</f>
        <v>KCS</v>
      </c>
      <c r="E737" s="1" t="str">
        <f>RR_NAME</f>
        <v>Kansas City Southern Railway Company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2023</v>
      </c>
      <c r="B738" s="11">
        <f>RRICC</f>
        <v>134500</v>
      </c>
      <c r="C738" s="7">
        <f>RR_ID</f>
        <v>5</v>
      </c>
      <c r="D738" s="1" t="str">
        <f>RR_SHORT_NAME</f>
        <v>KCS</v>
      </c>
      <c r="E738" s="1" t="str">
        <f>RR_NAME</f>
        <v>Kansas City Southern Railway Company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2023</v>
      </c>
      <c r="B739" s="11">
        <f>RRICC</f>
        <v>134500</v>
      </c>
      <c r="C739" s="7">
        <f>RR_ID</f>
        <v>5</v>
      </c>
      <c r="D739" s="1" t="str">
        <f>RR_SHORT_NAME</f>
        <v>KCS</v>
      </c>
      <c r="E739" s="1" t="str">
        <f>RR_NAME</f>
        <v>Kansas City Southern Railway Company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2023</v>
      </c>
      <c r="B740" s="11">
        <f>RRICC</f>
        <v>134500</v>
      </c>
      <c r="C740" s="7">
        <f>RR_ID</f>
        <v>5</v>
      </c>
      <c r="D740" s="1" t="str">
        <f>RR_SHORT_NAME</f>
        <v>KCS</v>
      </c>
      <c r="E740" s="1" t="str">
        <f>RR_NAME</f>
        <v>Kansas City Southern Railway Company</v>
      </c>
      <c r="F740" s="1" t="s">
        <v>47740</v>
      </c>
      <c r="G740" s="6">
        <f>E2L111C22</f>
        <v>410.73883410194577</v>
      </c>
    </row>
    <row r="741" spans="1:7" x14ac:dyDescent="0.3">
      <c r="A741" s="11">
        <f>CURRENT_YEAR</f>
        <v>2023</v>
      </c>
      <c r="B741" s="11">
        <f>RRICC</f>
        <v>134500</v>
      </c>
      <c r="C741" s="7">
        <f>RR_ID</f>
        <v>5</v>
      </c>
      <c r="D741" s="1" t="str">
        <f>RR_SHORT_NAME</f>
        <v>KCS</v>
      </c>
      <c r="E741" s="1" t="str">
        <f>RR_NAME</f>
        <v>Kansas City Southern Railway Company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2023</v>
      </c>
      <c r="B742" s="11">
        <f>RRICC</f>
        <v>134500</v>
      </c>
      <c r="C742" s="7">
        <f>RR_ID</f>
        <v>5</v>
      </c>
      <c r="D742" s="1" t="str">
        <f>RR_SHORT_NAME</f>
        <v>KCS</v>
      </c>
      <c r="E742" s="1" t="str">
        <f>RR_NAME</f>
        <v>Kansas City Southern Railway Company</v>
      </c>
      <c r="F742" s="1" t="s">
        <v>47742</v>
      </c>
      <c r="G742" s="6">
        <f>E2L111C24</f>
        <v>409.20295637548639</v>
      </c>
    </row>
    <row r="743" spans="1:7" x14ac:dyDescent="0.3">
      <c r="A743" s="11">
        <f>CURRENT_YEAR</f>
        <v>2023</v>
      </c>
      <c r="B743" s="11">
        <f>RRICC</f>
        <v>134500</v>
      </c>
      <c r="C743" s="7">
        <f>RR_ID</f>
        <v>5</v>
      </c>
      <c r="D743" s="1" t="str">
        <f>RR_SHORT_NAME</f>
        <v>KCS</v>
      </c>
      <c r="E743" s="1" t="str">
        <f>RR_NAME</f>
        <v>Kansas City Southern Railway Company</v>
      </c>
      <c r="F743" s="1" t="s">
        <v>47743</v>
      </c>
      <c r="G743" s="6">
        <f>E2L111C25</f>
        <v>4.1893220133802354</v>
      </c>
    </row>
    <row r="744" spans="1:7" x14ac:dyDescent="0.3">
      <c r="A744" s="11">
        <f>CURRENT_YEAR</f>
        <v>2023</v>
      </c>
      <c r="B744" s="11">
        <f>RRICC</f>
        <v>134500</v>
      </c>
      <c r="C744" s="7">
        <f>RR_ID</f>
        <v>5</v>
      </c>
      <c r="D744" s="1" t="str">
        <f>RR_SHORT_NAME</f>
        <v>KCS</v>
      </c>
      <c r="E744" s="1" t="str">
        <f>RR_NAME</f>
        <v>Kansas City Southern Railway Company</v>
      </c>
      <c r="F744" s="1" t="s">
        <v>47744</v>
      </c>
      <c r="G744" s="6">
        <f>E2L111C26</f>
        <v>2.3041271073591298</v>
      </c>
    </row>
    <row r="745" spans="1:7" x14ac:dyDescent="0.3">
      <c r="A745" s="11">
        <f>CURRENT_YEAR</f>
        <v>2023</v>
      </c>
      <c r="B745" s="11">
        <f>RRICC</f>
        <v>134500</v>
      </c>
      <c r="C745" s="7">
        <f>RR_ID</f>
        <v>5</v>
      </c>
      <c r="D745" s="1" t="str">
        <f>RR_SHORT_NAME</f>
        <v>KCS</v>
      </c>
      <c r="E745" s="1" t="str">
        <f>RR_NAME</f>
        <v>Kansas City Southern Railway Company</v>
      </c>
      <c r="F745" s="1" t="s">
        <v>47745</v>
      </c>
      <c r="G745" s="6">
        <f>E2L111C27</f>
        <v>6.2839830200703526</v>
      </c>
    </row>
    <row r="746" spans="1:7" x14ac:dyDescent="0.3">
      <c r="A746" s="11">
        <f>CURRENT_YEAR</f>
        <v>2023</v>
      </c>
      <c r="B746" s="11">
        <f>RRICC</f>
        <v>134500</v>
      </c>
      <c r="C746" s="7">
        <f>RR_ID</f>
        <v>5</v>
      </c>
      <c r="D746" s="1" t="str">
        <f>RR_SHORT_NAME</f>
        <v>KCS</v>
      </c>
      <c r="E746" s="1" t="str">
        <f>RR_NAME</f>
        <v>Kansas City Southern Railway Company</v>
      </c>
      <c r="F746" s="1" t="s">
        <v>47746</v>
      </c>
      <c r="G746" s="6">
        <f>E2L111C28</f>
        <v>5.0271864160562831</v>
      </c>
    </row>
    <row r="747" spans="1:7" x14ac:dyDescent="0.3">
      <c r="A747" s="11">
        <f>CURRENT_YEAR</f>
        <v>2023</v>
      </c>
      <c r="B747" s="11">
        <f>RRICC</f>
        <v>134500</v>
      </c>
      <c r="C747" s="7">
        <f>RR_ID</f>
        <v>5</v>
      </c>
      <c r="D747" s="1" t="str">
        <f>RR_SHORT_NAME</f>
        <v>KCS</v>
      </c>
      <c r="E747" s="1" t="str">
        <f>RR_NAME</f>
        <v>Kansas City Southern Railway Company</v>
      </c>
      <c r="F747" s="1" t="s">
        <v>47747</v>
      </c>
      <c r="G747" s="6">
        <f>E2L111C29</f>
        <v>1.0473305033450586</v>
      </c>
    </row>
    <row r="748" spans="1:7" x14ac:dyDescent="0.3">
      <c r="A748" s="11">
        <f>CURRENT_YEAR</f>
        <v>2023</v>
      </c>
      <c r="B748" s="11">
        <f>RRICC</f>
        <v>134500</v>
      </c>
      <c r="C748" s="7">
        <f>RR_ID</f>
        <v>5</v>
      </c>
      <c r="D748" s="1" t="str">
        <f>RR_SHORT_NAME</f>
        <v>KCS</v>
      </c>
      <c r="E748" s="1" t="str">
        <f>RR_NAME</f>
        <v>Kansas City Southern Railway Company</v>
      </c>
      <c r="F748" s="1" t="s">
        <v>47748</v>
      </c>
      <c r="G748" s="6">
        <f>E2L112C1</f>
        <v>52.9</v>
      </c>
    </row>
    <row r="749" spans="1:7" x14ac:dyDescent="0.3">
      <c r="A749" s="11">
        <f>CURRENT_YEAR</f>
        <v>2023</v>
      </c>
      <c r="B749" s="11">
        <f>RRICC</f>
        <v>134500</v>
      </c>
      <c r="C749" s="7">
        <f>RR_ID</f>
        <v>5</v>
      </c>
      <c r="D749" s="1" t="str">
        <f>RR_SHORT_NAME</f>
        <v>KCS</v>
      </c>
      <c r="E749" s="1" t="str">
        <f>RR_NAME</f>
        <v>Kansas City Southern Railway Company</v>
      </c>
      <c r="F749" s="1" t="s">
        <v>47749</v>
      </c>
      <c r="G749" s="6">
        <f>E2L112C2</f>
        <v>1.6234443998394219</v>
      </c>
    </row>
    <row r="750" spans="1:7" x14ac:dyDescent="0.3">
      <c r="A750" s="11">
        <f>CURRENT_YEAR</f>
        <v>2023</v>
      </c>
      <c r="B750" s="11">
        <f>RRICC</f>
        <v>134500</v>
      </c>
      <c r="C750" s="7">
        <f>RR_ID</f>
        <v>5</v>
      </c>
      <c r="D750" s="1" t="str">
        <f>RR_SHORT_NAME</f>
        <v>KCS</v>
      </c>
      <c r="E750" s="1" t="str">
        <f>RR_NAME</f>
        <v>Kansas City Southern Railway Company</v>
      </c>
      <c r="F750" s="1" t="s">
        <v>47750</v>
      </c>
      <c r="G750" s="6">
        <f>E2L112C3</f>
        <v>1.3010905936299417</v>
      </c>
    </row>
    <row r="751" spans="1:7" x14ac:dyDescent="0.3">
      <c r="A751" s="11">
        <f>CURRENT_YEAR</f>
        <v>2023</v>
      </c>
      <c r="B751" s="11">
        <f>RRICC</f>
        <v>134500</v>
      </c>
      <c r="C751" s="7">
        <f>RR_ID</f>
        <v>5</v>
      </c>
      <c r="D751" s="1" t="str">
        <f>RR_SHORT_NAME</f>
        <v>KCS</v>
      </c>
      <c r="E751" s="1" t="str">
        <f>RR_NAME</f>
        <v>Kansas City Southern Railway Company</v>
      </c>
      <c r="F751" s="1" t="s">
        <v>47751</v>
      </c>
      <c r="G751" s="6">
        <f>E2L112C4</f>
        <v>1.3771306818181819</v>
      </c>
    </row>
    <row r="752" spans="1:7" x14ac:dyDescent="0.3">
      <c r="A752" s="11">
        <f>CURRENT_YEAR</f>
        <v>2023</v>
      </c>
      <c r="B752" s="11">
        <f>RRICC</f>
        <v>134500</v>
      </c>
      <c r="C752" s="7">
        <f>RR_ID</f>
        <v>5</v>
      </c>
      <c r="D752" s="1" t="str">
        <f>RR_SHORT_NAME</f>
        <v>KCS</v>
      </c>
      <c r="E752" s="1" t="str">
        <f>RR_NAME</f>
        <v>Kansas City Southern Railway Company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2023</v>
      </c>
      <c r="B753" s="11">
        <f>RRICC</f>
        <v>134500</v>
      </c>
      <c r="C753" s="7">
        <f>RR_ID</f>
        <v>5</v>
      </c>
      <c r="D753" s="1" t="str">
        <f>RR_SHORT_NAME</f>
        <v>KCS</v>
      </c>
      <c r="E753" s="1" t="str">
        <f>RR_NAME</f>
        <v>Kansas City Southern Railway Company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2023</v>
      </c>
      <c r="B754" s="11">
        <f>RRICC</f>
        <v>134500</v>
      </c>
      <c r="C754" s="7">
        <f>RR_ID</f>
        <v>5</v>
      </c>
      <c r="D754" s="1" t="str">
        <f>RR_SHORT_NAME</f>
        <v>KCS</v>
      </c>
      <c r="E754" s="1" t="str">
        <f>RR_NAME</f>
        <v>Kansas City Southern Railway Company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2023</v>
      </c>
      <c r="B755" s="11">
        <f>RRICC</f>
        <v>134500</v>
      </c>
      <c r="C755" s="7">
        <f>RR_ID</f>
        <v>5</v>
      </c>
      <c r="D755" s="1" t="str">
        <f>RR_SHORT_NAME</f>
        <v>KCS</v>
      </c>
      <c r="E755" s="1" t="str">
        <f>RR_NAME</f>
        <v>Kansas City Southern Railway Company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2023</v>
      </c>
      <c r="B756" s="11">
        <f>RRICC</f>
        <v>134500</v>
      </c>
      <c r="C756" s="7">
        <f>RR_ID</f>
        <v>5</v>
      </c>
      <c r="D756" s="1" t="str">
        <f>RR_SHORT_NAME</f>
        <v>KCS</v>
      </c>
      <c r="E756" s="1" t="str">
        <f>RR_NAME</f>
        <v>Kansas City Southern Railway Company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2023</v>
      </c>
      <c r="B757" s="11">
        <f>RRICC</f>
        <v>134500</v>
      </c>
      <c r="C757" s="7">
        <f>RR_ID</f>
        <v>5</v>
      </c>
      <c r="D757" s="1" t="str">
        <f>RR_SHORT_NAME</f>
        <v>KCS</v>
      </c>
      <c r="E757" s="1" t="str">
        <f>RR_NAME</f>
        <v>Kansas City Southern Railway Company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2023</v>
      </c>
      <c r="B758" s="11">
        <f>RRICC</f>
        <v>134500</v>
      </c>
      <c r="C758" s="7">
        <f>RR_ID</f>
        <v>5</v>
      </c>
      <c r="D758" s="1" t="str">
        <f>RR_SHORT_NAME</f>
        <v>KCS</v>
      </c>
      <c r="E758" s="1" t="str">
        <f>RR_NAME</f>
        <v>Kansas City Southern Railway Company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2023</v>
      </c>
      <c r="B759" s="11">
        <f>RRICC</f>
        <v>134500</v>
      </c>
      <c r="C759" s="7">
        <f>RR_ID</f>
        <v>5</v>
      </c>
      <c r="D759" s="1" t="str">
        <f>RR_SHORT_NAME</f>
        <v>KCS</v>
      </c>
      <c r="E759" s="1" t="str">
        <f>RR_NAME</f>
        <v>Kansas City Southern Railway Company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2023</v>
      </c>
      <c r="B760" s="11">
        <f>RRICC</f>
        <v>134500</v>
      </c>
      <c r="C760" s="7">
        <f>RR_ID</f>
        <v>5</v>
      </c>
      <c r="D760" s="1" t="str">
        <f>RR_SHORT_NAME</f>
        <v>KCS</v>
      </c>
      <c r="E760" s="1" t="str">
        <f>RR_NAME</f>
        <v>Kansas City Southern Railway Company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2023</v>
      </c>
      <c r="B761" s="11">
        <f>RRICC</f>
        <v>134500</v>
      </c>
      <c r="C761" s="7">
        <f>RR_ID</f>
        <v>5</v>
      </c>
      <c r="D761" s="1" t="str">
        <f>RR_SHORT_NAME</f>
        <v>KCS</v>
      </c>
      <c r="E761" s="1" t="str">
        <f>RR_NAME</f>
        <v>Kansas City Southern Railway Company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2023</v>
      </c>
      <c r="B762" s="11">
        <f>RRICC</f>
        <v>134500</v>
      </c>
      <c r="C762" s="7">
        <f>RR_ID</f>
        <v>5</v>
      </c>
      <c r="D762" s="1" t="str">
        <f>RR_SHORT_NAME</f>
        <v>KCS</v>
      </c>
      <c r="E762" s="1" t="str">
        <f>RR_NAME</f>
        <v>Kansas City Southern Railway Company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2023</v>
      </c>
      <c r="B763" s="11">
        <f>RRICC</f>
        <v>134500</v>
      </c>
      <c r="C763" s="7">
        <f>RR_ID</f>
        <v>5</v>
      </c>
      <c r="D763" s="1" t="str">
        <f>RR_SHORT_NAME</f>
        <v>KCS</v>
      </c>
      <c r="E763" s="1" t="str">
        <f>RR_NAME</f>
        <v>Kansas City Southern Railway Company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2023</v>
      </c>
      <c r="B764" s="11">
        <f>RRICC</f>
        <v>134500</v>
      </c>
      <c r="C764" s="7">
        <f>RR_ID</f>
        <v>5</v>
      </c>
      <c r="D764" s="1" t="str">
        <f>RR_SHORT_NAME</f>
        <v>KCS</v>
      </c>
      <c r="E764" s="1" t="str">
        <f>RR_NAME</f>
        <v>Kansas City Southern Railway Company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2023</v>
      </c>
      <c r="B765" s="11">
        <f>RRICC</f>
        <v>134500</v>
      </c>
      <c r="C765" s="7">
        <f>RR_ID</f>
        <v>5</v>
      </c>
      <c r="D765" s="1" t="str">
        <f>RR_SHORT_NAME</f>
        <v>KCS</v>
      </c>
      <c r="E765" s="1" t="str">
        <f>RR_NAME</f>
        <v>Kansas City Southern Railway Company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2023</v>
      </c>
      <c r="B766" s="11">
        <f>RRICC</f>
        <v>134500</v>
      </c>
      <c r="C766" s="7">
        <f>RR_ID</f>
        <v>5</v>
      </c>
      <c r="D766" s="1" t="str">
        <f>RR_SHORT_NAME</f>
        <v>KCS</v>
      </c>
      <c r="E766" s="1" t="str">
        <f>RR_NAME</f>
        <v>Kansas City Southern Railway Company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2023</v>
      </c>
      <c r="B767" s="11">
        <f>RRICC</f>
        <v>134500</v>
      </c>
      <c r="C767" s="7">
        <f>RR_ID</f>
        <v>5</v>
      </c>
      <c r="D767" s="1" t="str">
        <f>RR_SHORT_NAME</f>
        <v>KCS</v>
      </c>
      <c r="E767" s="1" t="str">
        <f>RR_NAME</f>
        <v>Kansas City Southern Railway Company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2023</v>
      </c>
      <c r="B768" s="11">
        <f>RRICC</f>
        <v>134500</v>
      </c>
      <c r="C768" s="7">
        <f>RR_ID</f>
        <v>5</v>
      </c>
      <c r="D768" s="1" t="str">
        <f>RR_SHORT_NAME</f>
        <v>KCS</v>
      </c>
      <c r="E768" s="1" t="str">
        <f>RR_NAME</f>
        <v>Kansas City Southern Railway Company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2023</v>
      </c>
      <c r="B769" s="11">
        <f>RRICC</f>
        <v>134500</v>
      </c>
      <c r="C769" s="7">
        <f>RR_ID</f>
        <v>5</v>
      </c>
      <c r="D769" s="1" t="str">
        <f>RR_SHORT_NAME</f>
        <v>KCS</v>
      </c>
      <c r="E769" s="1" t="str">
        <f>RR_NAME</f>
        <v>Kansas City Southern Railway Company</v>
      </c>
      <c r="F769" s="1" t="s">
        <v>47769</v>
      </c>
      <c r="G769" s="6">
        <f>E2L112C22</f>
        <v>410.73883410194583</v>
      </c>
    </row>
    <row r="770" spans="1:7" x14ac:dyDescent="0.3">
      <c r="A770" s="11">
        <f>CURRENT_YEAR</f>
        <v>2023</v>
      </c>
      <c r="B770" s="11">
        <f>RRICC</f>
        <v>134500</v>
      </c>
      <c r="C770" s="7">
        <f>RR_ID</f>
        <v>5</v>
      </c>
      <c r="D770" s="1" t="str">
        <f>RR_SHORT_NAME</f>
        <v>KCS</v>
      </c>
      <c r="E770" s="1" t="str">
        <f>RR_NAME</f>
        <v>Kansas City Southern Railway Company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2023</v>
      </c>
      <c r="B771" s="11">
        <f>RRICC</f>
        <v>134500</v>
      </c>
      <c r="C771" s="7">
        <f>RR_ID</f>
        <v>5</v>
      </c>
      <c r="D771" s="1" t="str">
        <f>RR_SHORT_NAME</f>
        <v>KCS</v>
      </c>
      <c r="E771" s="1" t="str">
        <f>RR_NAME</f>
        <v>Kansas City Southern Railway Company</v>
      </c>
      <c r="F771" s="1" t="s">
        <v>47771</v>
      </c>
      <c r="G771" s="6">
        <f>E2L112C24</f>
        <v>1941.0462899569661</v>
      </c>
    </row>
    <row r="772" spans="1:7" x14ac:dyDescent="0.3">
      <c r="A772" s="11">
        <f>CURRENT_YEAR</f>
        <v>2023</v>
      </c>
      <c r="B772" s="11">
        <f>RRICC</f>
        <v>134500</v>
      </c>
      <c r="C772" s="7">
        <f>RR_ID</f>
        <v>5</v>
      </c>
      <c r="D772" s="1" t="str">
        <f>RR_SHORT_NAME</f>
        <v>KCS</v>
      </c>
      <c r="E772" s="1" t="str">
        <f>RR_NAME</f>
        <v>Kansas City Southern Railway Company</v>
      </c>
      <c r="F772" s="1" t="s">
        <v>47772</v>
      </c>
      <c r="G772" s="6">
        <f>E2L112C25</f>
        <v>4.1893220133802354</v>
      </c>
    </row>
    <row r="773" spans="1:7" x14ac:dyDescent="0.3">
      <c r="A773" s="11">
        <f>CURRENT_YEAR</f>
        <v>2023</v>
      </c>
      <c r="B773" s="11">
        <f>RRICC</f>
        <v>134500</v>
      </c>
      <c r="C773" s="7">
        <f>RR_ID</f>
        <v>5</v>
      </c>
      <c r="D773" s="1" t="str">
        <f>RR_SHORT_NAME</f>
        <v>KCS</v>
      </c>
      <c r="E773" s="1" t="str">
        <f>RR_NAME</f>
        <v>Kansas City Southern Railway Company</v>
      </c>
      <c r="F773" s="1" t="s">
        <v>47773</v>
      </c>
      <c r="G773" s="6">
        <f>E2L112C26</f>
        <v>2.3041271073591298</v>
      </c>
    </row>
    <row r="774" spans="1:7" x14ac:dyDescent="0.3">
      <c r="A774" s="11">
        <f>CURRENT_YEAR</f>
        <v>2023</v>
      </c>
      <c r="B774" s="11">
        <f>RRICC</f>
        <v>134500</v>
      </c>
      <c r="C774" s="7">
        <f>RR_ID</f>
        <v>5</v>
      </c>
      <c r="D774" s="1" t="str">
        <f>RR_SHORT_NAME</f>
        <v>KCS</v>
      </c>
      <c r="E774" s="1" t="str">
        <f>RR_NAME</f>
        <v>Kansas City Southern Railway Company</v>
      </c>
      <c r="F774" s="1" t="s">
        <v>47774</v>
      </c>
      <c r="G774" s="6">
        <f>E2L112C27</f>
        <v>6.2839830200703526</v>
      </c>
    </row>
    <row r="775" spans="1:7" x14ac:dyDescent="0.3">
      <c r="A775" s="11">
        <f>CURRENT_YEAR</f>
        <v>2023</v>
      </c>
      <c r="B775" s="11">
        <f>RRICC</f>
        <v>134500</v>
      </c>
      <c r="C775" s="7">
        <f>RR_ID</f>
        <v>5</v>
      </c>
      <c r="D775" s="1" t="str">
        <f>RR_SHORT_NAME</f>
        <v>KCS</v>
      </c>
      <c r="E775" s="1" t="str">
        <f>RR_NAME</f>
        <v>Kansas City Southern Railway Company</v>
      </c>
      <c r="F775" s="1" t="s">
        <v>47775</v>
      </c>
      <c r="G775" s="6">
        <f>E2L112C28</f>
        <v>5.0271864160562822</v>
      </c>
    </row>
    <row r="776" spans="1:7" x14ac:dyDescent="0.3">
      <c r="A776" s="11">
        <f>CURRENT_YEAR</f>
        <v>2023</v>
      </c>
      <c r="B776" s="11">
        <f>RRICC</f>
        <v>134500</v>
      </c>
      <c r="C776" s="7">
        <f>RR_ID</f>
        <v>5</v>
      </c>
      <c r="D776" s="1" t="str">
        <f>RR_SHORT_NAME</f>
        <v>KCS</v>
      </c>
      <c r="E776" s="1" t="str">
        <f>RR_NAME</f>
        <v>Kansas City Southern Railway Company</v>
      </c>
      <c r="F776" s="1" t="s">
        <v>47776</v>
      </c>
      <c r="G776" s="6">
        <f>E2L112C29</f>
        <v>1.0473305033450588</v>
      </c>
    </row>
    <row r="777" spans="1:7" x14ac:dyDescent="0.3">
      <c r="A777" s="11">
        <f>CURRENT_YEAR</f>
        <v>2023</v>
      </c>
      <c r="B777" s="11">
        <f>RRICC</f>
        <v>134500</v>
      </c>
      <c r="C777" s="7">
        <f>RR_ID</f>
        <v>5</v>
      </c>
      <c r="D777" s="1" t="str">
        <f>RR_SHORT_NAME</f>
        <v>KCS</v>
      </c>
      <c r="E777" s="1" t="str">
        <f>RR_NAME</f>
        <v>Kansas City Southern Railway Company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2023</v>
      </c>
      <c r="B778" s="11">
        <f>RRICC</f>
        <v>134500</v>
      </c>
      <c r="C778" s="7">
        <f>RR_ID</f>
        <v>5</v>
      </c>
      <c r="D778" s="1" t="str">
        <f>RR_SHORT_NAME</f>
        <v>KCS</v>
      </c>
      <c r="E778" s="1" t="str">
        <f>RR_NAME</f>
        <v>Kansas City Southern Railway Company</v>
      </c>
      <c r="F778" s="1" t="s">
        <v>47778</v>
      </c>
      <c r="G778" s="6">
        <f>E2L113C2</f>
        <v>1.6666666666666665</v>
      </c>
    </row>
    <row r="779" spans="1:7" x14ac:dyDescent="0.3">
      <c r="A779" s="11">
        <f>CURRENT_YEAR</f>
        <v>2023</v>
      </c>
      <c r="B779" s="11">
        <f>RRICC</f>
        <v>134500</v>
      </c>
      <c r="C779" s="7">
        <f>RR_ID</f>
        <v>5</v>
      </c>
      <c r="D779" s="1" t="str">
        <f>RR_SHORT_NAME</f>
        <v>KCS</v>
      </c>
      <c r="E779" s="1" t="str">
        <f>RR_NAME</f>
        <v>Kansas City Southern Railway Company</v>
      </c>
      <c r="F779" s="1" t="s">
        <v>47779</v>
      </c>
      <c r="G779" s="6">
        <f>E2L113C3</f>
        <v>0</v>
      </c>
    </row>
    <row r="780" spans="1:7" x14ac:dyDescent="0.3">
      <c r="A780" s="11">
        <f>CURRENT_YEAR</f>
        <v>2023</v>
      </c>
      <c r="B780" s="11">
        <f>RRICC</f>
        <v>134500</v>
      </c>
      <c r="C780" s="7">
        <f>RR_ID</f>
        <v>5</v>
      </c>
      <c r="D780" s="1" t="str">
        <f>RR_SHORT_NAME</f>
        <v>KCS</v>
      </c>
      <c r="E780" s="1" t="str">
        <f>RR_NAME</f>
        <v>Kansas City Southern Railway Company</v>
      </c>
      <c r="F780" s="1" t="s">
        <v>47780</v>
      </c>
      <c r="G780" s="6">
        <f>E2L113C4</f>
        <v>1.6666666666666665</v>
      </c>
    </row>
    <row r="781" spans="1:7" x14ac:dyDescent="0.3">
      <c r="A781" s="11">
        <f>CURRENT_YEAR</f>
        <v>2023</v>
      </c>
      <c r="B781" s="11">
        <f>RRICC</f>
        <v>134500</v>
      </c>
      <c r="C781" s="7">
        <f>RR_ID</f>
        <v>5</v>
      </c>
      <c r="D781" s="1" t="str">
        <f>RR_SHORT_NAME</f>
        <v>KCS</v>
      </c>
      <c r="E781" s="1" t="str">
        <f>RR_NAME</f>
        <v>Kansas City Southern Railway Company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2023</v>
      </c>
      <c r="B782" s="11">
        <f>RRICC</f>
        <v>134500</v>
      </c>
      <c r="C782" s="7">
        <f>RR_ID</f>
        <v>5</v>
      </c>
      <c r="D782" s="1" t="str">
        <f>RR_SHORT_NAME</f>
        <v>KCS</v>
      </c>
      <c r="E782" s="1" t="str">
        <f>RR_NAME</f>
        <v>Kansas City Southern Railway Company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2023</v>
      </c>
      <c r="B783" s="11">
        <f>RRICC</f>
        <v>134500</v>
      </c>
      <c r="C783" s="7">
        <f>RR_ID</f>
        <v>5</v>
      </c>
      <c r="D783" s="1" t="str">
        <f>RR_SHORT_NAME</f>
        <v>KCS</v>
      </c>
      <c r="E783" s="1" t="str">
        <f>RR_NAME</f>
        <v>Kansas City Southern Railway Company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2023</v>
      </c>
      <c r="B784" s="11">
        <f>RRICC</f>
        <v>134500</v>
      </c>
      <c r="C784" s="7">
        <f>RR_ID</f>
        <v>5</v>
      </c>
      <c r="D784" s="1" t="str">
        <f>RR_SHORT_NAME</f>
        <v>KCS</v>
      </c>
      <c r="E784" s="1" t="str">
        <f>RR_NAME</f>
        <v>Kansas City Southern Railway Company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2023</v>
      </c>
      <c r="B785" s="11">
        <f>RRICC</f>
        <v>134500</v>
      </c>
      <c r="C785" s="7">
        <f>RR_ID</f>
        <v>5</v>
      </c>
      <c r="D785" s="1" t="str">
        <f>RR_SHORT_NAME</f>
        <v>KCS</v>
      </c>
      <c r="E785" s="1" t="str">
        <f>RR_NAME</f>
        <v>Kansas City Southern Railway Company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2023</v>
      </c>
      <c r="B786" s="11">
        <f>RRICC</f>
        <v>134500</v>
      </c>
      <c r="C786" s="7">
        <f>RR_ID</f>
        <v>5</v>
      </c>
      <c r="D786" s="1" t="str">
        <f>RR_SHORT_NAME</f>
        <v>KCS</v>
      </c>
      <c r="E786" s="1" t="str">
        <f>RR_NAME</f>
        <v>Kansas City Southern Railway Company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2023</v>
      </c>
      <c r="B787" s="11">
        <f>RRICC</f>
        <v>134500</v>
      </c>
      <c r="C787" s="7">
        <f>RR_ID</f>
        <v>5</v>
      </c>
      <c r="D787" s="1" t="str">
        <f>RR_SHORT_NAME</f>
        <v>KCS</v>
      </c>
      <c r="E787" s="1" t="str">
        <f>RR_NAME</f>
        <v>Kansas City Southern Railway Company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2023</v>
      </c>
      <c r="B788" s="11">
        <f>RRICC</f>
        <v>134500</v>
      </c>
      <c r="C788" s="7">
        <f>RR_ID</f>
        <v>5</v>
      </c>
      <c r="D788" s="1" t="str">
        <f>RR_SHORT_NAME</f>
        <v>KCS</v>
      </c>
      <c r="E788" s="1" t="str">
        <f>RR_NAME</f>
        <v>Kansas City Southern Railway Company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2023</v>
      </c>
      <c r="B789" s="11">
        <f>RRICC</f>
        <v>134500</v>
      </c>
      <c r="C789" s="7">
        <f>RR_ID</f>
        <v>5</v>
      </c>
      <c r="D789" s="1" t="str">
        <f>RR_SHORT_NAME</f>
        <v>KCS</v>
      </c>
      <c r="E789" s="1" t="str">
        <f>RR_NAME</f>
        <v>Kansas City Southern Railway Company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2023</v>
      </c>
      <c r="B790" s="11">
        <f>RRICC</f>
        <v>134500</v>
      </c>
      <c r="C790" s="7">
        <f>RR_ID</f>
        <v>5</v>
      </c>
      <c r="D790" s="1" t="str">
        <f>RR_SHORT_NAME</f>
        <v>KCS</v>
      </c>
      <c r="E790" s="1" t="str">
        <f>RR_NAME</f>
        <v>Kansas City Southern Railway Company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2023</v>
      </c>
      <c r="B791" s="11">
        <f>RRICC</f>
        <v>134500</v>
      </c>
      <c r="C791" s="7">
        <f>RR_ID</f>
        <v>5</v>
      </c>
      <c r="D791" s="1" t="str">
        <f>RR_SHORT_NAME</f>
        <v>KCS</v>
      </c>
      <c r="E791" s="1" t="str">
        <f>RR_NAME</f>
        <v>Kansas City Southern Railway Company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2023</v>
      </c>
      <c r="B792" s="11">
        <f>RRICC</f>
        <v>134500</v>
      </c>
      <c r="C792" s="7">
        <f>RR_ID</f>
        <v>5</v>
      </c>
      <c r="D792" s="1" t="str">
        <f>RR_SHORT_NAME</f>
        <v>KCS</v>
      </c>
      <c r="E792" s="1" t="str">
        <f>RR_NAME</f>
        <v>Kansas City Southern Railway Company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2023</v>
      </c>
      <c r="B793" s="11">
        <f>RRICC</f>
        <v>134500</v>
      </c>
      <c r="C793" s="7">
        <f>RR_ID</f>
        <v>5</v>
      </c>
      <c r="D793" s="1" t="str">
        <f>RR_SHORT_NAME</f>
        <v>KCS</v>
      </c>
      <c r="E793" s="1" t="str">
        <f>RR_NAME</f>
        <v>Kansas City Southern Railway Company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2023</v>
      </c>
      <c r="B794" s="11">
        <f>RRICC</f>
        <v>134500</v>
      </c>
      <c r="C794" s="7">
        <f>RR_ID</f>
        <v>5</v>
      </c>
      <c r="D794" s="1" t="str">
        <f>RR_SHORT_NAME</f>
        <v>KCS</v>
      </c>
      <c r="E794" s="1" t="str">
        <f>RR_NAME</f>
        <v>Kansas City Southern Railway Company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2023</v>
      </c>
      <c r="B795" s="11">
        <f>RRICC</f>
        <v>134500</v>
      </c>
      <c r="C795" s="7">
        <f>RR_ID</f>
        <v>5</v>
      </c>
      <c r="D795" s="1" t="str">
        <f>RR_SHORT_NAME</f>
        <v>KCS</v>
      </c>
      <c r="E795" s="1" t="str">
        <f>RR_NAME</f>
        <v>Kansas City Southern Railway Company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2023</v>
      </c>
      <c r="B796" s="11">
        <f>RRICC</f>
        <v>134500</v>
      </c>
      <c r="C796" s="7">
        <f>RR_ID</f>
        <v>5</v>
      </c>
      <c r="D796" s="1" t="str">
        <f>RR_SHORT_NAME</f>
        <v>KCS</v>
      </c>
      <c r="E796" s="1" t="str">
        <f>RR_NAME</f>
        <v>Kansas City Southern Railway Company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2023</v>
      </c>
      <c r="B797" s="11">
        <f>RRICC</f>
        <v>134500</v>
      </c>
      <c r="C797" s="7">
        <f>RR_ID</f>
        <v>5</v>
      </c>
      <c r="D797" s="1" t="str">
        <f>RR_SHORT_NAME</f>
        <v>KCS</v>
      </c>
      <c r="E797" s="1" t="str">
        <f>RR_NAME</f>
        <v>Kansas City Southern Railway Company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2023</v>
      </c>
      <c r="B798" s="11">
        <f>RRICC</f>
        <v>134500</v>
      </c>
      <c r="C798" s="7">
        <f>RR_ID</f>
        <v>5</v>
      </c>
      <c r="D798" s="1" t="str">
        <f>RR_SHORT_NAME</f>
        <v>KCS</v>
      </c>
      <c r="E798" s="1" t="str">
        <f>RR_NAME</f>
        <v>Kansas City Southern Railway Company</v>
      </c>
      <c r="F798" s="1" t="s">
        <v>47798</v>
      </c>
      <c r="G798" s="6">
        <f>E2L113C22</f>
        <v>410.73883410194577</v>
      </c>
    </row>
    <row r="799" spans="1:7" x14ac:dyDescent="0.3">
      <c r="A799" s="11">
        <f>CURRENT_YEAR</f>
        <v>2023</v>
      </c>
      <c r="B799" s="11">
        <f>RRICC</f>
        <v>134500</v>
      </c>
      <c r="C799" s="7">
        <f>RR_ID</f>
        <v>5</v>
      </c>
      <c r="D799" s="1" t="str">
        <f>RR_SHORT_NAME</f>
        <v>KCS</v>
      </c>
      <c r="E799" s="1" t="str">
        <f>RR_NAME</f>
        <v>Kansas City Southern Railway Company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2023</v>
      </c>
      <c r="B800" s="11">
        <f>RRICC</f>
        <v>134500</v>
      </c>
      <c r="C800" s="7">
        <f>RR_ID</f>
        <v>5</v>
      </c>
      <c r="D800" s="1" t="str">
        <f>RR_SHORT_NAME</f>
        <v>KCS</v>
      </c>
      <c r="E800" s="1" t="str">
        <f>RR_NAME</f>
        <v>Kansas City Southern Railway Company</v>
      </c>
      <c r="F800" s="1" t="s">
        <v>47800</v>
      </c>
      <c r="G800" s="6">
        <f>E2L113C24</f>
        <v>952.01403197213631</v>
      </c>
    </row>
    <row r="801" spans="1:7" x14ac:dyDescent="0.3">
      <c r="A801" s="11">
        <f>CURRENT_YEAR</f>
        <v>2023</v>
      </c>
      <c r="B801" s="11">
        <f>RRICC</f>
        <v>134500</v>
      </c>
      <c r="C801" s="7">
        <f>RR_ID</f>
        <v>5</v>
      </c>
      <c r="D801" s="1" t="str">
        <f>RR_SHORT_NAME</f>
        <v>KCS</v>
      </c>
      <c r="E801" s="1" t="str">
        <f>RR_NAME</f>
        <v>Kansas City Southern Railway Company</v>
      </c>
      <c r="F801" s="1" t="s">
        <v>47801</v>
      </c>
      <c r="G801" s="6">
        <f>E2L113C25</f>
        <v>4.1893220133802362</v>
      </c>
    </row>
    <row r="802" spans="1:7" x14ac:dyDescent="0.3">
      <c r="A802" s="11">
        <f>CURRENT_YEAR</f>
        <v>2023</v>
      </c>
      <c r="B802" s="11">
        <f>RRICC</f>
        <v>134500</v>
      </c>
      <c r="C802" s="7">
        <f>RR_ID</f>
        <v>5</v>
      </c>
      <c r="D802" s="1" t="str">
        <f>RR_SHORT_NAME</f>
        <v>KCS</v>
      </c>
      <c r="E802" s="1" t="str">
        <f>RR_NAME</f>
        <v>Kansas City Southern Railway Company</v>
      </c>
      <c r="F802" s="1" t="s">
        <v>47802</v>
      </c>
      <c r="G802" s="6">
        <f>E2L113C26</f>
        <v>2.3041271073591298</v>
      </c>
    </row>
    <row r="803" spans="1:7" x14ac:dyDescent="0.3">
      <c r="A803" s="11">
        <f>CURRENT_YEAR</f>
        <v>2023</v>
      </c>
      <c r="B803" s="11">
        <f>RRICC</f>
        <v>134500</v>
      </c>
      <c r="C803" s="7">
        <f>RR_ID</f>
        <v>5</v>
      </c>
      <c r="D803" s="1" t="str">
        <f>RR_SHORT_NAME</f>
        <v>KCS</v>
      </c>
      <c r="E803" s="1" t="str">
        <f>RR_NAME</f>
        <v>Kansas City Southern Railway Company</v>
      </c>
      <c r="F803" s="1" t="s">
        <v>47803</v>
      </c>
      <c r="G803" s="6">
        <f>E2L113C27</f>
        <v>6.2839830200703535</v>
      </c>
    </row>
    <row r="804" spans="1:7" x14ac:dyDescent="0.3">
      <c r="A804" s="11">
        <f>CURRENT_YEAR</f>
        <v>2023</v>
      </c>
      <c r="B804" s="11">
        <f>RRICC</f>
        <v>134500</v>
      </c>
      <c r="C804" s="7">
        <f>RR_ID</f>
        <v>5</v>
      </c>
      <c r="D804" s="1" t="str">
        <f>RR_SHORT_NAME</f>
        <v>KCS</v>
      </c>
      <c r="E804" s="1" t="str">
        <f>RR_NAME</f>
        <v>Kansas City Southern Railway Company</v>
      </c>
      <c r="F804" s="1" t="s">
        <v>47804</v>
      </c>
      <c r="G804" s="6">
        <f>E2L113C28</f>
        <v>5.0271864160562831</v>
      </c>
    </row>
    <row r="805" spans="1:7" x14ac:dyDescent="0.3">
      <c r="A805" s="11">
        <f>CURRENT_YEAR</f>
        <v>2023</v>
      </c>
      <c r="B805" s="11">
        <f>RRICC</f>
        <v>134500</v>
      </c>
      <c r="C805" s="7">
        <f>RR_ID</f>
        <v>5</v>
      </c>
      <c r="D805" s="1" t="str">
        <f>RR_SHORT_NAME</f>
        <v>KCS</v>
      </c>
      <c r="E805" s="1" t="str">
        <f>RR_NAME</f>
        <v>Kansas City Southern Railway Company</v>
      </c>
      <c r="F805" s="1" t="s">
        <v>47805</v>
      </c>
      <c r="G805" s="6">
        <f>E2L113C29</f>
        <v>1.0473305033450588</v>
      </c>
    </row>
    <row r="806" spans="1:7" x14ac:dyDescent="0.3">
      <c r="A806" s="11">
        <f>CURRENT_YEAR</f>
        <v>2023</v>
      </c>
      <c r="B806" s="11">
        <f>RRICC</f>
        <v>134500</v>
      </c>
      <c r="C806" s="7">
        <f>RR_ID</f>
        <v>5</v>
      </c>
      <c r="D806" s="1" t="str">
        <f>RR_SHORT_NAME</f>
        <v>KCS</v>
      </c>
      <c r="E806" s="1" t="str">
        <f>RR_NAME</f>
        <v>Kansas City Southern Railway Company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2023</v>
      </c>
      <c r="B807" s="11">
        <f>RRICC</f>
        <v>134500</v>
      </c>
      <c r="C807" s="7">
        <f>RR_ID</f>
        <v>5</v>
      </c>
      <c r="D807" s="1" t="str">
        <f>RR_SHORT_NAME</f>
        <v>KCS</v>
      </c>
      <c r="E807" s="1" t="str">
        <f>RR_NAME</f>
        <v>Kansas City Southern Railway Company</v>
      </c>
      <c r="F807" s="1" t="s">
        <v>47807</v>
      </c>
      <c r="G807" s="6">
        <f>E2L114C2</f>
        <v>2.0453237410071941</v>
      </c>
    </row>
    <row r="808" spans="1:7" x14ac:dyDescent="0.3">
      <c r="A808" s="11">
        <f>CURRENT_YEAR</f>
        <v>2023</v>
      </c>
      <c r="B808" s="11">
        <f>RRICC</f>
        <v>134500</v>
      </c>
      <c r="C808" s="7">
        <f>RR_ID</f>
        <v>5</v>
      </c>
      <c r="D808" s="1" t="str">
        <f>RR_SHORT_NAME</f>
        <v>KCS</v>
      </c>
      <c r="E808" s="1" t="str">
        <f>RR_NAME</f>
        <v>Kansas City Southern Railway Company</v>
      </c>
      <c r="F808" s="1" t="s">
        <v>47808</v>
      </c>
      <c r="G808" s="6">
        <f>E2L114C3</f>
        <v>1.7188841201716738</v>
      </c>
    </row>
    <row r="809" spans="1:7" x14ac:dyDescent="0.3">
      <c r="A809" s="11">
        <f>CURRENT_YEAR</f>
        <v>2023</v>
      </c>
      <c r="B809" s="11">
        <f>RRICC</f>
        <v>134500</v>
      </c>
      <c r="C809" s="7">
        <f>RR_ID</f>
        <v>5</v>
      </c>
      <c r="D809" s="1" t="str">
        <f>RR_SHORT_NAME</f>
        <v>KCS</v>
      </c>
      <c r="E809" s="1" t="str">
        <f>RR_NAME</f>
        <v>Kansas City Southern Railway Company</v>
      </c>
      <c r="F809" s="1" t="s">
        <v>47809</v>
      </c>
      <c r="G809" s="6">
        <f>E2L114C4</f>
        <v>1.8519749706687525</v>
      </c>
    </row>
    <row r="810" spans="1:7" x14ac:dyDescent="0.3">
      <c r="A810" s="11">
        <f>CURRENT_YEAR</f>
        <v>2023</v>
      </c>
      <c r="B810" s="11">
        <f>RRICC</f>
        <v>134500</v>
      </c>
      <c r="C810" s="7">
        <f>RR_ID</f>
        <v>5</v>
      </c>
      <c r="D810" s="1" t="str">
        <f>RR_SHORT_NAME</f>
        <v>KCS</v>
      </c>
      <c r="E810" s="1" t="str">
        <f>RR_NAME</f>
        <v>Kansas City Southern Railway Company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2023</v>
      </c>
      <c r="B811" s="11">
        <f>RRICC</f>
        <v>134500</v>
      </c>
      <c r="C811" s="7">
        <f>RR_ID</f>
        <v>5</v>
      </c>
      <c r="D811" s="1" t="str">
        <f>RR_SHORT_NAME</f>
        <v>KCS</v>
      </c>
      <c r="E811" s="1" t="str">
        <f>RR_NAME</f>
        <v>Kansas City Southern Railway Company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2023</v>
      </c>
      <c r="B812" s="11">
        <f>RRICC</f>
        <v>134500</v>
      </c>
      <c r="C812" s="7">
        <f>RR_ID</f>
        <v>5</v>
      </c>
      <c r="D812" s="1" t="str">
        <f>RR_SHORT_NAME</f>
        <v>KCS</v>
      </c>
      <c r="E812" s="1" t="str">
        <f>RR_NAME</f>
        <v>Kansas City Southern Railway Company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2023</v>
      </c>
      <c r="B813" s="11">
        <f>RRICC</f>
        <v>134500</v>
      </c>
      <c r="C813" s="7">
        <f>RR_ID</f>
        <v>5</v>
      </c>
      <c r="D813" s="1" t="str">
        <f>RR_SHORT_NAME</f>
        <v>KCS</v>
      </c>
      <c r="E813" s="1" t="str">
        <f>RR_NAME</f>
        <v>Kansas City Southern Railway Company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2023</v>
      </c>
      <c r="B814" s="11">
        <f>RRICC</f>
        <v>134500</v>
      </c>
      <c r="C814" s="7">
        <f>RR_ID</f>
        <v>5</v>
      </c>
      <c r="D814" s="1" t="str">
        <f>RR_SHORT_NAME</f>
        <v>KCS</v>
      </c>
      <c r="E814" s="1" t="str">
        <f>RR_NAME</f>
        <v>Kansas City Southern Railway Company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2023</v>
      </c>
      <c r="B815" s="11">
        <f>RRICC</f>
        <v>134500</v>
      </c>
      <c r="C815" s="7">
        <f>RR_ID</f>
        <v>5</v>
      </c>
      <c r="D815" s="1" t="str">
        <f>RR_SHORT_NAME</f>
        <v>KCS</v>
      </c>
      <c r="E815" s="1" t="str">
        <f>RR_NAME</f>
        <v>Kansas City Southern Railway Company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2023</v>
      </c>
      <c r="B816" s="11">
        <f>RRICC</f>
        <v>134500</v>
      </c>
      <c r="C816" s="7">
        <f>RR_ID</f>
        <v>5</v>
      </c>
      <c r="D816" s="1" t="str">
        <f>RR_SHORT_NAME</f>
        <v>KCS</v>
      </c>
      <c r="E816" s="1" t="str">
        <f>RR_NAME</f>
        <v>Kansas City Southern Railway Company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2023</v>
      </c>
      <c r="B817" s="11">
        <f>RRICC</f>
        <v>134500</v>
      </c>
      <c r="C817" s="7">
        <f>RR_ID</f>
        <v>5</v>
      </c>
      <c r="D817" s="1" t="str">
        <f>RR_SHORT_NAME</f>
        <v>KCS</v>
      </c>
      <c r="E817" s="1" t="str">
        <f>RR_NAME</f>
        <v>Kansas City Southern Railway Company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2023</v>
      </c>
      <c r="B818" s="11">
        <f>RRICC</f>
        <v>134500</v>
      </c>
      <c r="C818" s="7">
        <f>RR_ID</f>
        <v>5</v>
      </c>
      <c r="D818" s="1" t="str">
        <f>RR_SHORT_NAME</f>
        <v>KCS</v>
      </c>
      <c r="E818" s="1" t="str">
        <f>RR_NAME</f>
        <v>Kansas City Southern Railway Company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2023</v>
      </c>
      <c r="B819" s="11">
        <f>RRICC</f>
        <v>134500</v>
      </c>
      <c r="C819" s="7">
        <f>RR_ID</f>
        <v>5</v>
      </c>
      <c r="D819" s="1" t="str">
        <f>RR_SHORT_NAME</f>
        <v>KCS</v>
      </c>
      <c r="E819" s="1" t="str">
        <f>RR_NAME</f>
        <v>Kansas City Southern Railway Company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2023</v>
      </c>
      <c r="B820" s="11">
        <f>RRICC</f>
        <v>134500</v>
      </c>
      <c r="C820" s="7">
        <f>RR_ID</f>
        <v>5</v>
      </c>
      <c r="D820" s="1" t="str">
        <f>RR_SHORT_NAME</f>
        <v>KCS</v>
      </c>
      <c r="E820" s="1" t="str">
        <f>RR_NAME</f>
        <v>Kansas City Southern Railway Company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2023</v>
      </c>
      <c r="B821" s="11">
        <f>RRICC</f>
        <v>134500</v>
      </c>
      <c r="C821" s="7">
        <f>RR_ID</f>
        <v>5</v>
      </c>
      <c r="D821" s="1" t="str">
        <f>RR_SHORT_NAME</f>
        <v>KCS</v>
      </c>
      <c r="E821" s="1" t="str">
        <f>RR_NAME</f>
        <v>Kansas City Southern Railway Company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2023</v>
      </c>
      <c r="B822" s="11">
        <f>RRICC</f>
        <v>134500</v>
      </c>
      <c r="C822" s="7">
        <f>RR_ID</f>
        <v>5</v>
      </c>
      <c r="D822" s="1" t="str">
        <f>RR_SHORT_NAME</f>
        <v>KCS</v>
      </c>
      <c r="E822" s="1" t="str">
        <f>RR_NAME</f>
        <v>Kansas City Southern Railway Company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2023</v>
      </c>
      <c r="B823" s="11">
        <f>RRICC</f>
        <v>134500</v>
      </c>
      <c r="C823" s="7">
        <f>RR_ID</f>
        <v>5</v>
      </c>
      <c r="D823" s="1" t="str">
        <f>RR_SHORT_NAME</f>
        <v>KCS</v>
      </c>
      <c r="E823" s="1" t="str">
        <f>RR_NAME</f>
        <v>Kansas City Southern Railway Company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2023</v>
      </c>
      <c r="B824" s="11">
        <f>RRICC</f>
        <v>134500</v>
      </c>
      <c r="C824" s="7">
        <f>RR_ID</f>
        <v>5</v>
      </c>
      <c r="D824" s="1" t="str">
        <f>RR_SHORT_NAME</f>
        <v>KCS</v>
      </c>
      <c r="E824" s="1" t="str">
        <f>RR_NAME</f>
        <v>Kansas City Southern Railway Company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2023</v>
      </c>
      <c r="B825" s="11">
        <f>RRICC</f>
        <v>134500</v>
      </c>
      <c r="C825" s="7">
        <f>RR_ID</f>
        <v>5</v>
      </c>
      <c r="D825" s="1" t="str">
        <f>RR_SHORT_NAME</f>
        <v>KCS</v>
      </c>
      <c r="E825" s="1" t="str">
        <f>RR_NAME</f>
        <v>Kansas City Southern Railway Company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2023</v>
      </c>
      <c r="B826" s="11">
        <f>RRICC</f>
        <v>134500</v>
      </c>
      <c r="C826" s="7">
        <f>RR_ID</f>
        <v>5</v>
      </c>
      <c r="D826" s="1" t="str">
        <f>RR_SHORT_NAME</f>
        <v>KCS</v>
      </c>
      <c r="E826" s="1" t="str">
        <f>RR_NAME</f>
        <v>Kansas City Southern Railway Company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2023</v>
      </c>
      <c r="B827" s="11">
        <f>RRICC</f>
        <v>134500</v>
      </c>
      <c r="C827" s="7">
        <f>RR_ID</f>
        <v>5</v>
      </c>
      <c r="D827" s="1" t="str">
        <f>RR_SHORT_NAME</f>
        <v>KCS</v>
      </c>
      <c r="E827" s="1" t="str">
        <f>RR_NAME</f>
        <v>Kansas City Southern Railway Company</v>
      </c>
      <c r="F827" s="1" t="s">
        <v>47827</v>
      </c>
      <c r="G827" s="6">
        <f>E2L114C22</f>
        <v>410.73883410194577</v>
      </c>
    </row>
    <row r="828" spans="1:7" x14ac:dyDescent="0.3">
      <c r="A828" s="11">
        <f>CURRENT_YEAR</f>
        <v>2023</v>
      </c>
      <c r="B828" s="11">
        <f>RRICC</f>
        <v>134500</v>
      </c>
      <c r="C828" s="7">
        <f>RR_ID</f>
        <v>5</v>
      </c>
      <c r="D828" s="1" t="str">
        <f>RR_SHORT_NAME</f>
        <v>KCS</v>
      </c>
      <c r="E828" s="1" t="str">
        <f>RR_NAME</f>
        <v>Kansas City Southern Railway Company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2023</v>
      </c>
      <c r="B829" s="11">
        <f>RRICC</f>
        <v>134500</v>
      </c>
      <c r="C829" s="7">
        <f>RR_ID</f>
        <v>5</v>
      </c>
      <c r="D829" s="1" t="str">
        <f>RR_SHORT_NAME</f>
        <v>KCS</v>
      </c>
      <c r="E829" s="1" t="str">
        <f>RR_NAME</f>
        <v>Kansas City Southern Railway Company</v>
      </c>
      <c r="F829" s="1" t="s">
        <v>47829</v>
      </c>
      <c r="G829" s="6">
        <f>E2L114C24</f>
        <v>1292.4795637219881</v>
      </c>
    </row>
    <row r="830" spans="1:7" x14ac:dyDescent="0.3">
      <c r="A830" s="11">
        <f>CURRENT_YEAR</f>
        <v>2023</v>
      </c>
      <c r="B830" s="11">
        <f>RRICC</f>
        <v>134500</v>
      </c>
      <c r="C830" s="7">
        <f>RR_ID</f>
        <v>5</v>
      </c>
      <c r="D830" s="1" t="str">
        <f>RR_SHORT_NAME</f>
        <v>KCS</v>
      </c>
      <c r="E830" s="1" t="str">
        <f>RR_NAME</f>
        <v>Kansas City Southern Railway Company</v>
      </c>
      <c r="F830" s="1" t="s">
        <v>47830</v>
      </c>
      <c r="G830" s="6">
        <f>E2L114C25</f>
        <v>4.1893220133802354</v>
      </c>
    </row>
    <row r="831" spans="1:7" x14ac:dyDescent="0.3">
      <c r="A831" s="11">
        <f>CURRENT_YEAR</f>
        <v>2023</v>
      </c>
      <c r="B831" s="11">
        <f>RRICC</f>
        <v>134500</v>
      </c>
      <c r="C831" s="7">
        <f>RR_ID</f>
        <v>5</v>
      </c>
      <c r="D831" s="1" t="str">
        <f>RR_SHORT_NAME</f>
        <v>KCS</v>
      </c>
      <c r="E831" s="1" t="str">
        <f>RR_NAME</f>
        <v>Kansas City Southern Railway Company</v>
      </c>
      <c r="F831" s="1" t="s">
        <v>47831</v>
      </c>
      <c r="G831" s="6">
        <f>E2L114C26</f>
        <v>2.3041271073591298</v>
      </c>
    </row>
    <row r="832" spans="1:7" x14ac:dyDescent="0.3">
      <c r="A832" s="11">
        <f>CURRENT_YEAR</f>
        <v>2023</v>
      </c>
      <c r="B832" s="11">
        <f>RRICC</f>
        <v>134500</v>
      </c>
      <c r="C832" s="7">
        <f>RR_ID</f>
        <v>5</v>
      </c>
      <c r="D832" s="1" t="str">
        <f>RR_SHORT_NAME</f>
        <v>KCS</v>
      </c>
      <c r="E832" s="1" t="str">
        <f>RR_NAME</f>
        <v>Kansas City Southern Railway Company</v>
      </c>
      <c r="F832" s="1" t="s">
        <v>47832</v>
      </c>
      <c r="G832" s="6">
        <f>E2L114C27</f>
        <v>6.2839830200703535</v>
      </c>
    </row>
    <row r="833" spans="1:7" x14ac:dyDescent="0.3">
      <c r="A833" s="11">
        <f>CURRENT_YEAR</f>
        <v>2023</v>
      </c>
      <c r="B833" s="11">
        <f>RRICC</f>
        <v>134500</v>
      </c>
      <c r="C833" s="7">
        <f>RR_ID</f>
        <v>5</v>
      </c>
      <c r="D833" s="1" t="str">
        <f>RR_SHORT_NAME</f>
        <v>KCS</v>
      </c>
      <c r="E833" s="1" t="str">
        <f>RR_NAME</f>
        <v>Kansas City Southern Railway Company</v>
      </c>
      <c r="F833" s="1" t="s">
        <v>47833</v>
      </c>
      <c r="G833" s="6">
        <f>E2L114C28</f>
        <v>5.0271864160562822</v>
      </c>
    </row>
    <row r="834" spans="1:7" x14ac:dyDescent="0.3">
      <c r="A834" s="11">
        <f>CURRENT_YEAR</f>
        <v>2023</v>
      </c>
      <c r="B834" s="11">
        <f>RRICC</f>
        <v>134500</v>
      </c>
      <c r="C834" s="7">
        <f>RR_ID</f>
        <v>5</v>
      </c>
      <c r="D834" s="1" t="str">
        <f>RR_SHORT_NAME</f>
        <v>KCS</v>
      </c>
      <c r="E834" s="1" t="str">
        <f>RR_NAME</f>
        <v>Kansas City Southern Railway Company</v>
      </c>
      <c r="F834" s="1" t="s">
        <v>47834</v>
      </c>
      <c r="G834" s="6">
        <f>E2L114C29</f>
        <v>1.0473305033450588</v>
      </c>
    </row>
    <row r="835" spans="1:7" x14ac:dyDescent="0.3">
      <c r="A835" s="11">
        <f>CURRENT_YEAR</f>
        <v>2023</v>
      </c>
      <c r="B835" s="11">
        <f>RRICC</f>
        <v>134500</v>
      </c>
      <c r="C835" s="7">
        <f>RR_ID</f>
        <v>5</v>
      </c>
      <c r="D835" s="1" t="str">
        <f>RR_SHORT_NAME</f>
        <v>KCS</v>
      </c>
      <c r="E835" s="1" t="str">
        <f>RR_NAME</f>
        <v>Kansas City Southern Railway Company</v>
      </c>
      <c r="F835" s="1" t="s">
        <v>47835</v>
      </c>
      <c r="G835" s="6">
        <f>E2L115C1</f>
        <v>33</v>
      </c>
    </row>
    <row r="836" spans="1:7" x14ac:dyDescent="0.3">
      <c r="A836" s="11">
        <f>CURRENT_YEAR</f>
        <v>2023</v>
      </c>
      <c r="B836" s="11">
        <f>RRICC</f>
        <v>134500</v>
      </c>
      <c r="C836" s="7">
        <f>RR_ID</f>
        <v>5</v>
      </c>
      <c r="D836" s="1" t="str">
        <f>RR_SHORT_NAME</f>
        <v>KCS</v>
      </c>
      <c r="E836" s="1" t="str">
        <f>RR_NAME</f>
        <v>Kansas City Southern Railway Company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2023</v>
      </c>
      <c r="B837" s="11">
        <f>RRICC</f>
        <v>134500</v>
      </c>
      <c r="C837" s="7">
        <f>RR_ID</f>
        <v>5</v>
      </c>
      <c r="D837" s="1" t="str">
        <f>RR_SHORT_NAME</f>
        <v>KCS</v>
      </c>
      <c r="E837" s="1" t="str">
        <f>RR_NAME</f>
        <v>Kansas City Southern Railway Company</v>
      </c>
      <c r="F837" s="1" t="s">
        <v>47837</v>
      </c>
      <c r="G837" s="6">
        <f>E2L115C3</f>
        <v>2.053036329885972</v>
      </c>
    </row>
    <row r="838" spans="1:7" x14ac:dyDescent="0.3">
      <c r="A838" s="11">
        <f>CURRENT_YEAR</f>
        <v>2023</v>
      </c>
      <c r="B838" s="11">
        <f>RRICC</f>
        <v>134500</v>
      </c>
      <c r="C838" s="7">
        <f>RR_ID</f>
        <v>5</v>
      </c>
      <c r="D838" s="1" t="str">
        <f>RR_SHORT_NAME</f>
        <v>KCS</v>
      </c>
      <c r="E838" s="1" t="str">
        <f>RR_NAME</f>
        <v>Kansas City Southern Railway Company</v>
      </c>
      <c r="F838" s="1" t="s">
        <v>47838</v>
      </c>
      <c r="G838" s="6">
        <f>E2L115C4</f>
        <v>2.053036329885972</v>
      </c>
    </row>
    <row r="839" spans="1:7" x14ac:dyDescent="0.3">
      <c r="A839" s="11">
        <f>CURRENT_YEAR</f>
        <v>2023</v>
      </c>
      <c r="B839" s="11">
        <f>RRICC</f>
        <v>134500</v>
      </c>
      <c r="C839" s="7">
        <f>RR_ID</f>
        <v>5</v>
      </c>
      <c r="D839" s="1" t="str">
        <f>RR_SHORT_NAME</f>
        <v>KCS</v>
      </c>
      <c r="E839" s="1" t="str">
        <f>RR_NAME</f>
        <v>Kansas City Southern Railway Company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2023</v>
      </c>
      <c r="B840" s="11">
        <f>RRICC</f>
        <v>134500</v>
      </c>
      <c r="C840" s="7">
        <f>RR_ID</f>
        <v>5</v>
      </c>
      <c r="D840" s="1" t="str">
        <f>RR_SHORT_NAME</f>
        <v>KCS</v>
      </c>
      <c r="E840" s="1" t="str">
        <f>RR_NAME</f>
        <v>Kansas City Southern Railway Company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2023</v>
      </c>
      <c r="B841" s="11">
        <f>RRICC</f>
        <v>134500</v>
      </c>
      <c r="C841" s="7">
        <f>RR_ID</f>
        <v>5</v>
      </c>
      <c r="D841" s="1" t="str">
        <f>RR_SHORT_NAME</f>
        <v>KCS</v>
      </c>
      <c r="E841" s="1" t="str">
        <f>RR_NAME</f>
        <v>Kansas City Southern Railway Company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2023</v>
      </c>
      <c r="B842" s="11">
        <f>RRICC</f>
        <v>134500</v>
      </c>
      <c r="C842" s="7">
        <f>RR_ID</f>
        <v>5</v>
      </c>
      <c r="D842" s="1" t="str">
        <f>RR_SHORT_NAME</f>
        <v>KCS</v>
      </c>
      <c r="E842" s="1" t="str">
        <f>RR_NAME</f>
        <v>Kansas City Southern Railway Company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2023</v>
      </c>
      <c r="B843" s="11">
        <f>RRICC</f>
        <v>134500</v>
      </c>
      <c r="C843" s="7">
        <f>RR_ID</f>
        <v>5</v>
      </c>
      <c r="D843" s="1" t="str">
        <f>RR_SHORT_NAME</f>
        <v>KCS</v>
      </c>
      <c r="E843" s="1" t="str">
        <f>RR_NAME</f>
        <v>Kansas City Southern Railway Company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2023</v>
      </c>
      <c r="B844" s="11">
        <f>RRICC</f>
        <v>134500</v>
      </c>
      <c r="C844" s="7">
        <f>RR_ID</f>
        <v>5</v>
      </c>
      <c r="D844" s="1" t="str">
        <f>RR_SHORT_NAME</f>
        <v>KCS</v>
      </c>
      <c r="E844" s="1" t="str">
        <f>RR_NAME</f>
        <v>Kansas City Southern Railway Company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2023</v>
      </c>
      <c r="B845" s="11">
        <f>RRICC</f>
        <v>134500</v>
      </c>
      <c r="C845" s="7">
        <f>RR_ID</f>
        <v>5</v>
      </c>
      <c r="D845" s="1" t="str">
        <f>RR_SHORT_NAME</f>
        <v>KCS</v>
      </c>
      <c r="E845" s="1" t="str">
        <f>RR_NAME</f>
        <v>Kansas City Southern Railway Company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2023</v>
      </c>
      <c r="B846" s="11">
        <f>RRICC</f>
        <v>134500</v>
      </c>
      <c r="C846" s="7">
        <f>RR_ID</f>
        <v>5</v>
      </c>
      <c r="D846" s="1" t="str">
        <f>RR_SHORT_NAME</f>
        <v>KCS</v>
      </c>
      <c r="E846" s="1" t="str">
        <f>RR_NAME</f>
        <v>Kansas City Southern Railway Company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2023</v>
      </c>
      <c r="B847" s="11">
        <f>RRICC</f>
        <v>134500</v>
      </c>
      <c r="C847" s="7">
        <f>RR_ID</f>
        <v>5</v>
      </c>
      <c r="D847" s="1" t="str">
        <f>RR_SHORT_NAME</f>
        <v>KCS</v>
      </c>
      <c r="E847" s="1" t="str">
        <f>RR_NAME</f>
        <v>Kansas City Southern Railway Company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2023</v>
      </c>
      <c r="B848" s="11">
        <f>RRICC</f>
        <v>134500</v>
      </c>
      <c r="C848" s="7">
        <f>RR_ID</f>
        <v>5</v>
      </c>
      <c r="D848" s="1" t="str">
        <f>RR_SHORT_NAME</f>
        <v>KCS</v>
      </c>
      <c r="E848" s="1" t="str">
        <f>RR_NAME</f>
        <v>Kansas City Southern Railway Company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2023</v>
      </c>
      <c r="B849" s="11">
        <f>RRICC</f>
        <v>134500</v>
      </c>
      <c r="C849" s="7">
        <f>RR_ID</f>
        <v>5</v>
      </c>
      <c r="D849" s="1" t="str">
        <f>RR_SHORT_NAME</f>
        <v>KCS</v>
      </c>
      <c r="E849" s="1" t="str">
        <f>RR_NAME</f>
        <v>Kansas City Southern Railway Company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2023</v>
      </c>
      <c r="B850" s="11">
        <f>RRICC</f>
        <v>134500</v>
      </c>
      <c r="C850" s="7">
        <f>RR_ID</f>
        <v>5</v>
      </c>
      <c r="D850" s="1" t="str">
        <f>RR_SHORT_NAME</f>
        <v>KCS</v>
      </c>
      <c r="E850" s="1" t="str">
        <f>RR_NAME</f>
        <v>Kansas City Southern Railway Company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2023</v>
      </c>
      <c r="B851" s="11">
        <f>RRICC</f>
        <v>134500</v>
      </c>
      <c r="C851" s="7">
        <f>RR_ID</f>
        <v>5</v>
      </c>
      <c r="D851" s="1" t="str">
        <f>RR_SHORT_NAME</f>
        <v>KCS</v>
      </c>
      <c r="E851" s="1" t="str">
        <f>RR_NAME</f>
        <v>Kansas City Southern Railway Company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2023</v>
      </c>
      <c r="B852" s="11">
        <f>RRICC</f>
        <v>134500</v>
      </c>
      <c r="C852" s="7">
        <f>RR_ID</f>
        <v>5</v>
      </c>
      <c r="D852" s="1" t="str">
        <f>RR_SHORT_NAME</f>
        <v>KCS</v>
      </c>
      <c r="E852" s="1" t="str">
        <f>RR_NAME</f>
        <v>Kansas City Southern Railway Company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2023</v>
      </c>
      <c r="B853" s="11">
        <f>RRICC</f>
        <v>134500</v>
      </c>
      <c r="C853" s="7">
        <f>RR_ID</f>
        <v>5</v>
      </c>
      <c r="D853" s="1" t="str">
        <f>RR_SHORT_NAME</f>
        <v>KCS</v>
      </c>
      <c r="E853" s="1" t="str">
        <f>RR_NAME</f>
        <v>Kansas City Southern Railway Company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2023</v>
      </c>
      <c r="B854" s="11">
        <f>RRICC</f>
        <v>134500</v>
      </c>
      <c r="C854" s="7">
        <f>RR_ID</f>
        <v>5</v>
      </c>
      <c r="D854" s="1" t="str">
        <f>RR_SHORT_NAME</f>
        <v>KCS</v>
      </c>
      <c r="E854" s="1" t="str">
        <f>RR_NAME</f>
        <v>Kansas City Southern Railway Company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2023</v>
      </c>
      <c r="B855" s="11">
        <f>RRICC</f>
        <v>134500</v>
      </c>
      <c r="C855" s="7">
        <f>RR_ID</f>
        <v>5</v>
      </c>
      <c r="D855" s="1" t="str">
        <f>RR_SHORT_NAME</f>
        <v>KCS</v>
      </c>
      <c r="E855" s="1" t="str">
        <f>RR_NAME</f>
        <v>Kansas City Southern Railway Company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2023</v>
      </c>
      <c r="B856" s="11">
        <f>RRICC</f>
        <v>134500</v>
      </c>
      <c r="C856" s="7">
        <f>RR_ID</f>
        <v>5</v>
      </c>
      <c r="D856" s="1" t="str">
        <f>RR_SHORT_NAME</f>
        <v>KCS</v>
      </c>
      <c r="E856" s="1" t="str">
        <f>RR_NAME</f>
        <v>Kansas City Southern Railway Company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2023</v>
      </c>
      <c r="B857" s="11">
        <f>RRICC</f>
        <v>134500</v>
      </c>
      <c r="C857" s="7">
        <f>RR_ID</f>
        <v>5</v>
      </c>
      <c r="D857" s="1" t="str">
        <f>RR_SHORT_NAME</f>
        <v>KCS</v>
      </c>
      <c r="E857" s="1" t="str">
        <f>RR_NAME</f>
        <v>Kansas City Southern Railway Company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2023</v>
      </c>
      <c r="B858" s="11">
        <f>RRICC</f>
        <v>134500</v>
      </c>
      <c r="C858" s="7">
        <f>RR_ID</f>
        <v>5</v>
      </c>
      <c r="D858" s="1" t="str">
        <f>RR_SHORT_NAME</f>
        <v>KCS</v>
      </c>
      <c r="E858" s="1" t="str">
        <f>RR_NAME</f>
        <v>Kansas City Southern Railway Company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2023</v>
      </c>
      <c r="B859" s="11">
        <f>RRICC</f>
        <v>134500</v>
      </c>
      <c r="C859" s="7">
        <f>RR_ID</f>
        <v>5</v>
      </c>
      <c r="D859" s="1" t="str">
        <f>RR_SHORT_NAME</f>
        <v>KCS</v>
      </c>
      <c r="E859" s="1" t="str">
        <f>RR_NAME</f>
        <v>Kansas City Southern Railway Company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2023</v>
      </c>
      <c r="B860" s="11">
        <f>RRICC</f>
        <v>134500</v>
      </c>
      <c r="C860" s="7">
        <f>RR_ID</f>
        <v>5</v>
      </c>
      <c r="D860" s="1" t="str">
        <f>RR_SHORT_NAME</f>
        <v>KCS</v>
      </c>
      <c r="E860" s="1" t="str">
        <f>RR_NAME</f>
        <v>Kansas City Southern Railway Company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2023</v>
      </c>
      <c r="B861" s="11">
        <f>RRICC</f>
        <v>134500</v>
      </c>
      <c r="C861" s="7">
        <f>RR_ID</f>
        <v>5</v>
      </c>
      <c r="D861" s="1" t="str">
        <f>RR_SHORT_NAME</f>
        <v>KCS</v>
      </c>
      <c r="E861" s="1" t="str">
        <f>RR_NAME</f>
        <v>Kansas City Southern Railway Company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2023</v>
      </c>
      <c r="B862" s="11">
        <f>RRICC</f>
        <v>134500</v>
      </c>
      <c r="C862" s="7">
        <f>RR_ID</f>
        <v>5</v>
      </c>
      <c r="D862" s="1" t="str">
        <f>RR_SHORT_NAME</f>
        <v>KCS</v>
      </c>
      <c r="E862" s="1" t="str">
        <f>RR_NAME</f>
        <v>Kansas City Southern Railway Company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2023</v>
      </c>
      <c r="B863" s="11">
        <f>RRICC</f>
        <v>134500</v>
      </c>
      <c r="C863" s="7">
        <f>RR_ID</f>
        <v>5</v>
      </c>
      <c r="D863" s="1" t="str">
        <f>RR_SHORT_NAME</f>
        <v>KCS</v>
      </c>
      <c r="E863" s="1" t="str">
        <f>RR_NAME</f>
        <v>Kansas City Southern Railway Company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2023</v>
      </c>
      <c r="B864" s="11">
        <f>RRICC</f>
        <v>134500</v>
      </c>
      <c r="C864" s="7">
        <f>RR_ID</f>
        <v>5</v>
      </c>
      <c r="D864" s="1" t="str">
        <f>RR_SHORT_NAME</f>
        <v>KCS</v>
      </c>
      <c r="E864" s="1" t="str">
        <f>RR_NAME</f>
        <v>Kansas City Southern Railway Company</v>
      </c>
      <c r="F864" s="1" t="s">
        <v>47864</v>
      </c>
      <c r="G864" s="6">
        <f>E2L116C1</f>
        <v>42.3</v>
      </c>
    </row>
    <row r="865" spans="1:7" x14ac:dyDescent="0.3">
      <c r="A865" s="11">
        <f>CURRENT_YEAR</f>
        <v>2023</v>
      </c>
      <c r="B865" s="11">
        <f>RRICC</f>
        <v>134500</v>
      </c>
      <c r="C865" s="7">
        <f>RR_ID</f>
        <v>5</v>
      </c>
      <c r="D865" s="1" t="str">
        <f>RR_SHORT_NAME</f>
        <v>KCS</v>
      </c>
      <c r="E865" s="1" t="str">
        <f>RR_NAME</f>
        <v>Kansas City Southern Railway Company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2023</v>
      </c>
      <c r="B866" s="11">
        <f>RRICC</f>
        <v>134500</v>
      </c>
      <c r="C866" s="7">
        <f>RR_ID</f>
        <v>5</v>
      </c>
      <c r="D866" s="1" t="str">
        <f>RR_SHORT_NAME</f>
        <v>KCS</v>
      </c>
      <c r="E866" s="1" t="str">
        <f>RR_NAME</f>
        <v>Kansas City Southern Railway Company</v>
      </c>
      <c r="F866" s="1" t="s">
        <v>47866</v>
      </c>
      <c r="G866" s="6">
        <f>E2L116C3</f>
        <v>2.0156753274640327</v>
      </c>
    </row>
    <row r="867" spans="1:7" x14ac:dyDescent="0.3">
      <c r="A867" s="11">
        <f>CURRENT_YEAR</f>
        <v>2023</v>
      </c>
      <c r="B867" s="11">
        <f>RRICC</f>
        <v>134500</v>
      </c>
      <c r="C867" s="7">
        <f>RR_ID</f>
        <v>5</v>
      </c>
      <c r="D867" s="1" t="str">
        <f>RR_SHORT_NAME</f>
        <v>KCS</v>
      </c>
      <c r="E867" s="1" t="str">
        <f>RR_NAME</f>
        <v>Kansas City Southern Railway Company</v>
      </c>
      <c r="F867" s="1" t="s">
        <v>47867</v>
      </c>
      <c r="G867" s="6">
        <f>E2L116C4</f>
        <v>2.0156753274640327</v>
      </c>
    </row>
    <row r="868" spans="1:7" x14ac:dyDescent="0.3">
      <c r="A868" s="11">
        <f>CURRENT_YEAR</f>
        <v>2023</v>
      </c>
      <c r="B868" s="11">
        <f>RRICC</f>
        <v>134500</v>
      </c>
      <c r="C868" s="7">
        <f>RR_ID</f>
        <v>5</v>
      </c>
      <c r="D868" s="1" t="str">
        <f>RR_SHORT_NAME</f>
        <v>KCS</v>
      </c>
      <c r="E868" s="1" t="str">
        <f>RR_NAME</f>
        <v>Kansas City Southern Railway Company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2023</v>
      </c>
      <c r="B869" s="11">
        <f>RRICC</f>
        <v>134500</v>
      </c>
      <c r="C869" s="7">
        <f>RR_ID</f>
        <v>5</v>
      </c>
      <c r="D869" s="1" t="str">
        <f>RR_SHORT_NAME</f>
        <v>KCS</v>
      </c>
      <c r="E869" s="1" t="str">
        <f>RR_NAME</f>
        <v>Kansas City Southern Railway Company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2023</v>
      </c>
      <c r="B870" s="11">
        <f>RRICC</f>
        <v>134500</v>
      </c>
      <c r="C870" s="7">
        <f>RR_ID</f>
        <v>5</v>
      </c>
      <c r="D870" s="1" t="str">
        <f>RR_SHORT_NAME</f>
        <v>KCS</v>
      </c>
      <c r="E870" s="1" t="str">
        <f>RR_NAME</f>
        <v>Kansas City Southern Railway Company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2023</v>
      </c>
      <c r="B871" s="11">
        <f>RRICC</f>
        <v>134500</v>
      </c>
      <c r="C871" s="7">
        <f>RR_ID</f>
        <v>5</v>
      </c>
      <c r="D871" s="1" t="str">
        <f>RR_SHORT_NAME</f>
        <v>KCS</v>
      </c>
      <c r="E871" s="1" t="str">
        <f>RR_NAME</f>
        <v>Kansas City Southern Railway Company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2023</v>
      </c>
      <c r="B872" s="11">
        <f>RRICC</f>
        <v>134500</v>
      </c>
      <c r="C872" s="7">
        <f>RR_ID</f>
        <v>5</v>
      </c>
      <c r="D872" s="1" t="str">
        <f>RR_SHORT_NAME</f>
        <v>KCS</v>
      </c>
      <c r="E872" s="1" t="str">
        <f>RR_NAME</f>
        <v>Kansas City Southern Railway Company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2023</v>
      </c>
      <c r="B873" s="11">
        <f>RRICC</f>
        <v>134500</v>
      </c>
      <c r="C873" s="7">
        <f>RR_ID</f>
        <v>5</v>
      </c>
      <c r="D873" s="1" t="str">
        <f>RR_SHORT_NAME</f>
        <v>KCS</v>
      </c>
      <c r="E873" s="1" t="str">
        <f>RR_NAME</f>
        <v>Kansas City Southern Railway Company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2023</v>
      </c>
      <c r="B874" s="11">
        <f>RRICC</f>
        <v>134500</v>
      </c>
      <c r="C874" s="7">
        <f>RR_ID</f>
        <v>5</v>
      </c>
      <c r="D874" s="1" t="str">
        <f>RR_SHORT_NAME</f>
        <v>KCS</v>
      </c>
      <c r="E874" s="1" t="str">
        <f>RR_NAME</f>
        <v>Kansas City Southern Railway Company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2023</v>
      </c>
      <c r="B875" s="11">
        <f>RRICC</f>
        <v>134500</v>
      </c>
      <c r="C875" s="7">
        <f>RR_ID</f>
        <v>5</v>
      </c>
      <c r="D875" s="1" t="str">
        <f>RR_SHORT_NAME</f>
        <v>KCS</v>
      </c>
      <c r="E875" s="1" t="str">
        <f>RR_NAME</f>
        <v>Kansas City Southern Railway Company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2023</v>
      </c>
      <c r="B876" s="11">
        <f>RRICC</f>
        <v>134500</v>
      </c>
      <c r="C876" s="7">
        <f>RR_ID</f>
        <v>5</v>
      </c>
      <c r="D876" s="1" t="str">
        <f>RR_SHORT_NAME</f>
        <v>KCS</v>
      </c>
      <c r="E876" s="1" t="str">
        <f>RR_NAME</f>
        <v>Kansas City Southern Railway Company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2023</v>
      </c>
      <c r="B877" s="11">
        <f>RRICC</f>
        <v>134500</v>
      </c>
      <c r="C877" s="7">
        <f>RR_ID</f>
        <v>5</v>
      </c>
      <c r="D877" s="1" t="str">
        <f>RR_SHORT_NAME</f>
        <v>KCS</v>
      </c>
      <c r="E877" s="1" t="str">
        <f>RR_NAME</f>
        <v>Kansas City Southern Railway Company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2023</v>
      </c>
      <c r="B878" s="11">
        <f>RRICC</f>
        <v>134500</v>
      </c>
      <c r="C878" s="7">
        <f>RR_ID</f>
        <v>5</v>
      </c>
      <c r="D878" s="1" t="str">
        <f>RR_SHORT_NAME</f>
        <v>KCS</v>
      </c>
      <c r="E878" s="1" t="str">
        <f>RR_NAME</f>
        <v>Kansas City Southern Railway Company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2023</v>
      </c>
      <c r="B879" s="11">
        <f>RRICC</f>
        <v>134500</v>
      </c>
      <c r="C879" s="7">
        <f>RR_ID</f>
        <v>5</v>
      </c>
      <c r="D879" s="1" t="str">
        <f>RR_SHORT_NAME</f>
        <v>KCS</v>
      </c>
      <c r="E879" s="1" t="str">
        <f>RR_NAME</f>
        <v>Kansas City Southern Railway Company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2023</v>
      </c>
      <c r="B880" s="11">
        <f>RRICC</f>
        <v>134500</v>
      </c>
      <c r="C880" s="7">
        <f>RR_ID</f>
        <v>5</v>
      </c>
      <c r="D880" s="1" t="str">
        <f>RR_SHORT_NAME</f>
        <v>KCS</v>
      </c>
      <c r="E880" s="1" t="str">
        <f>RR_NAME</f>
        <v>Kansas City Southern Railway Company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2023</v>
      </c>
      <c r="B881" s="11">
        <f>RRICC</f>
        <v>134500</v>
      </c>
      <c r="C881" s="7">
        <f>RR_ID</f>
        <v>5</v>
      </c>
      <c r="D881" s="1" t="str">
        <f>RR_SHORT_NAME</f>
        <v>KCS</v>
      </c>
      <c r="E881" s="1" t="str">
        <f>RR_NAME</f>
        <v>Kansas City Southern Railway Company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2023</v>
      </c>
      <c r="B882" s="11">
        <f>RRICC</f>
        <v>134500</v>
      </c>
      <c r="C882" s="7">
        <f>RR_ID</f>
        <v>5</v>
      </c>
      <c r="D882" s="1" t="str">
        <f>RR_SHORT_NAME</f>
        <v>KCS</v>
      </c>
      <c r="E882" s="1" t="str">
        <f>RR_NAME</f>
        <v>Kansas City Southern Railway Company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2023</v>
      </c>
      <c r="B883" s="11">
        <f>RRICC</f>
        <v>134500</v>
      </c>
      <c r="C883" s="7">
        <f>RR_ID</f>
        <v>5</v>
      </c>
      <c r="D883" s="1" t="str">
        <f>RR_SHORT_NAME</f>
        <v>KCS</v>
      </c>
      <c r="E883" s="1" t="str">
        <f>RR_NAME</f>
        <v>Kansas City Southern Railway Company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2023</v>
      </c>
      <c r="B884" s="11">
        <f>RRICC</f>
        <v>134500</v>
      </c>
      <c r="C884" s="7">
        <f>RR_ID</f>
        <v>5</v>
      </c>
      <c r="D884" s="1" t="str">
        <f>RR_SHORT_NAME</f>
        <v>KCS</v>
      </c>
      <c r="E884" s="1" t="str">
        <f>RR_NAME</f>
        <v>Kansas City Southern Railway Company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2023</v>
      </c>
      <c r="B885" s="11">
        <f>RRICC</f>
        <v>134500</v>
      </c>
      <c r="C885" s="7">
        <f>RR_ID</f>
        <v>5</v>
      </c>
      <c r="D885" s="1" t="str">
        <f>RR_SHORT_NAME</f>
        <v>KCS</v>
      </c>
      <c r="E885" s="1" t="str">
        <f>RR_NAME</f>
        <v>Kansas City Southern Railway Company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2023</v>
      </c>
      <c r="B886" s="11">
        <f>RRICC</f>
        <v>134500</v>
      </c>
      <c r="C886" s="7">
        <f>RR_ID</f>
        <v>5</v>
      </c>
      <c r="D886" s="1" t="str">
        <f>RR_SHORT_NAME</f>
        <v>KCS</v>
      </c>
      <c r="E886" s="1" t="str">
        <f>RR_NAME</f>
        <v>Kansas City Southern Railway Company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2023</v>
      </c>
      <c r="B887" s="11">
        <f>RRICC</f>
        <v>134500</v>
      </c>
      <c r="C887" s="7">
        <f>RR_ID</f>
        <v>5</v>
      </c>
      <c r="D887" s="1" t="str">
        <f>RR_SHORT_NAME</f>
        <v>KCS</v>
      </c>
      <c r="E887" s="1" t="str">
        <f>RR_NAME</f>
        <v>Kansas City Southern Railway Company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2023</v>
      </c>
      <c r="B888" s="11">
        <f>RRICC</f>
        <v>134500</v>
      </c>
      <c r="C888" s="7">
        <f>RR_ID</f>
        <v>5</v>
      </c>
      <c r="D888" s="1" t="str">
        <f>RR_SHORT_NAME</f>
        <v>KCS</v>
      </c>
      <c r="E888" s="1" t="str">
        <f>RR_NAME</f>
        <v>Kansas City Southern Railway Company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2023</v>
      </c>
      <c r="B889" s="11">
        <f>RRICC</f>
        <v>134500</v>
      </c>
      <c r="C889" s="7">
        <f>RR_ID</f>
        <v>5</v>
      </c>
      <c r="D889" s="1" t="str">
        <f>RR_SHORT_NAME</f>
        <v>KCS</v>
      </c>
      <c r="E889" s="1" t="str">
        <f>RR_NAME</f>
        <v>Kansas City Southern Railway Company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2023</v>
      </c>
      <c r="B890" s="11">
        <f>RRICC</f>
        <v>134500</v>
      </c>
      <c r="C890" s="7">
        <f>RR_ID</f>
        <v>5</v>
      </c>
      <c r="D890" s="1" t="str">
        <f>RR_SHORT_NAME</f>
        <v>KCS</v>
      </c>
      <c r="E890" s="1" t="str">
        <f>RR_NAME</f>
        <v>Kansas City Southern Railway Company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2023</v>
      </c>
      <c r="B891" s="11">
        <f>RRICC</f>
        <v>134500</v>
      </c>
      <c r="C891" s="7">
        <f>RR_ID</f>
        <v>5</v>
      </c>
      <c r="D891" s="1" t="str">
        <f>RR_SHORT_NAME</f>
        <v>KCS</v>
      </c>
      <c r="E891" s="1" t="str">
        <f>RR_NAME</f>
        <v>Kansas City Southern Railway Company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2023</v>
      </c>
      <c r="B892" s="11">
        <f>RRICC</f>
        <v>134500</v>
      </c>
      <c r="C892" s="7">
        <f>RR_ID</f>
        <v>5</v>
      </c>
      <c r="D892" s="1" t="str">
        <f>RR_SHORT_NAME</f>
        <v>KCS</v>
      </c>
      <c r="E892" s="1" t="str">
        <f>RR_NAME</f>
        <v>Kansas City Southern Railway Company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2023</v>
      </c>
      <c r="B893" s="11">
        <f>RRICC</f>
        <v>134500</v>
      </c>
      <c r="C893" s="7">
        <f>RR_ID</f>
        <v>5</v>
      </c>
      <c r="D893" s="1" t="str">
        <f>RR_SHORT_NAME</f>
        <v>KCS</v>
      </c>
      <c r="E893" s="1" t="str">
        <f>RR_NAME</f>
        <v>Kansas City Southern Railway Company</v>
      </c>
      <c r="F893" s="1" t="s">
        <v>47893</v>
      </c>
      <c r="G893" s="6">
        <f>E2L117C1</f>
        <v>40.1</v>
      </c>
    </row>
    <row r="894" spans="1:7" x14ac:dyDescent="0.3">
      <c r="A894" s="11">
        <f>CURRENT_YEAR</f>
        <v>2023</v>
      </c>
      <c r="B894" s="11">
        <f>RRICC</f>
        <v>134500</v>
      </c>
      <c r="C894" s="7">
        <f>RR_ID</f>
        <v>5</v>
      </c>
      <c r="D894" s="1" t="str">
        <f>RR_SHORT_NAME</f>
        <v>KCS</v>
      </c>
      <c r="E894" s="1" t="str">
        <f>RR_NAME</f>
        <v>Kansas City Southern Railway Company</v>
      </c>
      <c r="F894" s="1" t="s">
        <v>47894</v>
      </c>
      <c r="G894" s="6">
        <f>E2L117C2</f>
        <v>2.024</v>
      </c>
    </row>
    <row r="895" spans="1:7" x14ac:dyDescent="0.3">
      <c r="A895" s="11">
        <f>CURRENT_YEAR</f>
        <v>2023</v>
      </c>
      <c r="B895" s="11">
        <f>RRICC</f>
        <v>134500</v>
      </c>
      <c r="C895" s="7">
        <f>RR_ID</f>
        <v>5</v>
      </c>
      <c r="D895" s="1" t="str">
        <f>RR_SHORT_NAME</f>
        <v>KCS</v>
      </c>
      <c r="E895" s="1" t="str">
        <f>RR_NAME</f>
        <v>Kansas City Southern Railway Company</v>
      </c>
      <c r="F895" s="1" t="s">
        <v>47895</v>
      </c>
      <c r="G895" s="6">
        <f>E2L117C3</f>
        <v>2.1071428571428572</v>
      </c>
    </row>
    <row r="896" spans="1:7" x14ac:dyDescent="0.3">
      <c r="A896" s="11">
        <f>CURRENT_YEAR</f>
        <v>2023</v>
      </c>
      <c r="B896" s="11">
        <f>RRICC</f>
        <v>134500</v>
      </c>
      <c r="C896" s="7">
        <f>RR_ID</f>
        <v>5</v>
      </c>
      <c r="D896" s="1" t="str">
        <f>RR_SHORT_NAME</f>
        <v>KCS</v>
      </c>
      <c r="E896" s="1" t="str">
        <f>RR_NAME</f>
        <v>Kansas City Southern Railway Company</v>
      </c>
      <c r="F896" s="1" t="s">
        <v>47896</v>
      </c>
      <c r="G896" s="6">
        <f>E2L117C4</f>
        <v>2.0193869395962771</v>
      </c>
    </row>
    <row r="897" spans="1:7" x14ac:dyDescent="0.3">
      <c r="A897" s="11">
        <f>CURRENT_YEAR</f>
        <v>2023</v>
      </c>
      <c r="B897" s="11">
        <f>RRICC</f>
        <v>134500</v>
      </c>
      <c r="C897" s="7">
        <f>RR_ID</f>
        <v>5</v>
      </c>
      <c r="D897" s="1" t="str">
        <f>RR_SHORT_NAME</f>
        <v>KCS</v>
      </c>
      <c r="E897" s="1" t="str">
        <f>RR_NAME</f>
        <v>Kansas City Southern Railway Company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2023</v>
      </c>
      <c r="B898" s="11">
        <f>RRICC</f>
        <v>134500</v>
      </c>
      <c r="C898" s="7">
        <f>RR_ID</f>
        <v>5</v>
      </c>
      <c r="D898" s="1" t="str">
        <f>RR_SHORT_NAME</f>
        <v>KCS</v>
      </c>
      <c r="E898" s="1" t="str">
        <f>RR_NAME</f>
        <v>Kansas City Southern Railway Company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2023</v>
      </c>
      <c r="B899" s="11">
        <f>RRICC</f>
        <v>134500</v>
      </c>
      <c r="C899" s="7">
        <f>RR_ID</f>
        <v>5</v>
      </c>
      <c r="D899" s="1" t="str">
        <f>RR_SHORT_NAME</f>
        <v>KCS</v>
      </c>
      <c r="E899" s="1" t="str">
        <f>RR_NAME</f>
        <v>Kansas City Southern Railway Company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2023</v>
      </c>
      <c r="B900" s="11">
        <f>RRICC</f>
        <v>134500</v>
      </c>
      <c r="C900" s="7">
        <f>RR_ID</f>
        <v>5</v>
      </c>
      <c r="D900" s="1" t="str">
        <f>RR_SHORT_NAME</f>
        <v>KCS</v>
      </c>
      <c r="E900" s="1" t="str">
        <f>RR_NAME</f>
        <v>Kansas City Southern Railway Company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2023</v>
      </c>
      <c r="B901" s="11">
        <f>RRICC</f>
        <v>134500</v>
      </c>
      <c r="C901" s="7">
        <f>RR_ID</f>
        <v>5</v>
      </c>
      <c r="D901" s="1" t="str">
        <f>RR_SHORT_NAME</f>
        <v>KCS</v>
      </c>
      <c r="E901" s="1" t="str">
        <f>RR_NAME</f>
        <v>Kansas City Southern Railway Company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2023</v>
      </c>
      <c r="B902" s="11">
        <f>RRICC</f>
        <v>134500</v>
      </c>
      <c r="C902" s="7">
        <f>RR_ID</f>
        <v>5</v>
      </c>
      <c r="D902" s="1" t="str">
        <f>RR_SHORT_NAME</f>
        <v>KCS</v>
      </c>
      <c r="E902" s="1" t="str">
        <f>RR_NAME</f>
        <v>Kansas City Southern Railway Company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2023</v>
      </c>
      <c r="B903" s="11">
        <f>RRICC</f>
        <v>134500</v>
      </c>
      <c r="C903" s="7">
        <f>RR_ID</f>
        <v>5</v>
      </c>
      <c r="D903" s="1" t="str">
        <f>RR_SHORT_NAME</f>
        <v>KCS</v>
      </c>
      <c r="E903" s="1" t="str">
        <f>RR_NAME</f>
        <v>Kansas City Southern Railway Company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2023</v>
      </c>
      <c r="B904" s="11">
        <f>RRICC</f>
        <v>134500</v>
      </c>
      <c r="C904" s="7">
        <f>RR_ID</f>
        <v>5</v>
      </c>
      <c r="D904" s="1" t="str">
        <f>RR_SHORT_NAME</f>
        <v>KCS</v>
      </c>
      <c r="E904" s="1" t="str">
        <f>RR_NAME</f>
        <v>Kansas City Southern Railway Company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2023</v>
      </c>
      <c r="B905" s="11">
        <f>RRICC</f>
        <v>134500</v>
      </c>
      <c r="C905" s="7">
        <f>RR_ID</f>
        <v>5</v>
      </c>
      <c r="D905" s="1" t="str">
        <f>RR_SHORT_NAME</f>
        <v>KCS</v>
      </c>
      <c r="E905" s="1" t="str">
        <f>RR_NAME</f>
        <v>Kansas City Southern Railway Company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2023</v>
      </c>
      <c r="B906" s="11">
        <f>RRICC</f>
        <v>134500</v>
      </c>
      <c r="C906" s="7">
        <f>RR_ID</f>
        <v>5</v>
      </c>
      <c r="D906" s="1" t="str">
        <f>RR_SHORT_NAME</f>
        <v>KCS</v>
      </c>
      <c r="E906" s="1" t="str">
        <f>RR_NAME</f>
        <v>Kansas City Southern Railway Company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2023</v>
      </c>
      <c r="B907" s="11">
        <f>RRICC</f>
        <v>134500</v>
      </c>
      <c r="C907" s="7">
        <f>RR_ID</f>
        <v>5</v>
      </c>
      <c r="D907" s="1" t="str">
        <f>RR_SHORT_NAME</f>
        <v>KCS</v>
      </c>
      <c r="E907" s="1" t="str">
        <f>RR_NAME</f>
        <v>Kansas City Southern Railway Company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2023</v>
      </c>
      <c r="B908" s="11">
        <f>RRICC</f>
        <v>134500</v>
      </c>
      <c r="C908" s="7">
        <f>RR_ID</f>
        <v>5</v>
      </c>
      <c r="D908" s="1" t="str">
        <f>RR_SHORT_NAME</f>
        <v>KCS</v>
      </c>
      <c r="E908" s="1" t="str">
        <f>RR_NAME</f>
        <v>Kansas City Southern Railway Company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2023</v>
      </c>
      <c r="B909" s="11">
        <f>RRICC</f>
        <v>134500</v>
      </c>
      <c r="C909" s="7">
        <f>RR_ID</f>
        <v>5</v>
      </c>
      <c r="D909" s="1" t="str">
        <f>RR_SHORT_NAME</f>
        <v>KCS</v>
      </c>
      <c r="E909" s="1" t="str">
        <f>RR_NAME</f>
        <v>Kansas City Southern Railway Company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2023</v>
      </c>
      <c r="B910" s="11">
        <f>RRICC</f>
        <v>134500</v>
      </c>
      <c r="C910" s="7">
        <f>RR_ID</f>
        <v>5</v>
      </c>
      <c r="D910" s="1" t="str">
        <f>RR_SHORT_NAME</f>
        <v>KCS</v>
      </c>
      <c r="E910" s="1" t="str">
        <f>RR_NAME</f>
        <v>Kansas City Southern Railway Company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2023</v>
      </c>
      <c r="B911" s="11">
        <f>RRICC</f>
        <v>134500</v>
      </c>
      <c r="C911" s="7">
        <f>RR_ID</f>
        <v>5</v>
      </c>
      <c r="D911" s="1" t="str">
        <f>RR_SHORT_NAME</f>
        <v>KCS</v>
      </c>
      <c r="E911" s="1" t="str">
        <f>RR_NAME</f>
        <v>Kansas City Southern Railway Company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2023</v>
      </c>
      <c r="B912" s="11">
        <f>RRICC</f>
        <v>134500</v>
      </c>
      <c r="C912" s="7">
        <f>RR_ID</f>
        <v>5</v>
      </c>
      <c r="D912" s="1" t="str">
        <f>RR_SHORT_NAME</f>
        <v>KCS</v>
      </c>
      <c r="E912" s="1" t="str">
        <f>RR_NAME</f>
        <v>Kansas City Southern Railway Company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2023</v>
      </c>
      <c r="B913" s="11">
        <f>RRICC</f>
        <v>134500</v>
      </c>
      <c r="C913" s="7">
        <f>RR_ID</f>
        <v>5</v>
      </c>
      <c r="D913" s="1" t="str">
        <f>RR_SHORT_NAME</f>
        <v>KCS</v>
      </c>
      <c r="E913" s="1" t="str">
        <f>RR_NAME</f>
        <v>Kansas City Southern Railway Company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2023</v>
      </c>
      <c r="B914" s="11">
        <f>RRICC</f>
        <v>134500</v>
      </c>
      <c r="C914" s="7">
        <f>RR_ID</f>
        <v>5</v>
      </c>
      <c r="D914" s="1" t="str">
        <f>RR_SHORT_NAME</f>
        <v>KCS</v>
      </c>
      <c r="E914" s="1" t="str">
        <f>RR_NAME</f>
        <v>Kansas City Southern Railway Company</v>
      </c>
      <c r="F914" s="1" t="s">
        <v>47914</v>
      </c>
      <c r="G914" s="6">
        <f>E2L117C22</f>
        <v>410.73883410194577</v>
      </c>
    </row>
    <row r="915" spans="1:7" x14ac:dyDescent="0.3">
      <c r="A915" s="11">
        <f>CURRENT_YEAR</f>
        <v>2023</v>
      </c>
      <c r="B915" s="11">
        <f>RRICC</f>
        <v>134500</v>
      </c>
      <c r="C915" s="7">
        <f>RR_ID</f>
        <v>5</v>
      </c>
      <c r="D915" s="1" t="str">
        <f>RR_SHORT_NAME</f>
        <v>KCS</v>
      </c>
      <c r="E915" s="1" t="str">
        <f>RR_NAME</f>
        <v>Kansas City Southern Railway Company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2023</v>
      </c>
      <c r="B916" s="11">
        <f>RRICC</f>
        <v>134500</v>
      </c>
      <c r="C916" s="7">
        <f>RR_ID</f>
        <v>5</v>
      </c>
      <c r="D916" s="1" t="str">
        <f>RR_SHORT_NAME</f>
        <v>KCS</v>
      </c>
      <c r="E916" s="1" t="str">
        <f>RR_NAME</f>
        <v>Kansas City Southern Railway Company</v>
      </c>
      <c r="F916" s="1" t="s">
        <v>47916</v>
      </c>
      <c r="G916" s="6">
        <f>E2L117C24</f>
        <v>549.79274512008863</v>
      </c>
    </row>
    <row r="917" spans="1:7" x14ac:dyDescent="0.3">
      <c r="A917" s="11">
        <f>CURRENT_YEAR</f>
        <v>2023</v>
      </c>
      <c r="B917" s="11">
        <f>RRICC</f>
        <v>134500</v>
      </c>
      <c r="C917" s="7">
        <f>RR_ID</f>
        <v>5</v>
      </c>
      <c r="D917" s="1" t="str">
        <f>RR_SHORT_NAME</f>
        <v>KCS</v>
      </c>
      <c r="E917" s="1" t="str">
        <f>RR_NAME</f>
        <v>Kansas City Southern Railway Company</v>
      </c>
      <c r="F917" s="1" t="s">
        <v>47917</v>
      </c>
      <c r="G917" s="6">
        <f>E2L117C25</f>
        <v>4.1893220133802354</v>
      </c>
    </row>
    <row r="918" spans="1:7" x14ac:dyDescent="0.3">
      <c r="A918" s="11">
        <f>CURRENT_YEAR</f>
        <v>2023</v>
      </c>
      <c r="B918" s="11">
        <f>RRICC</f>
        <v>134500</v>
      </c>
      <c r="C918" s="7">
        <f>RR_ID</f>
        <v>5</v>
      </c>
      <c r="D918" s="1" t="str">
        <f>RR_SHORT_NAME</f>
        <v>KCS</v>
      </c>
      <c r="E918" s="1" t="str">
        <f>RR_NAME</f>
        <v>Kansas City Southern Railway Company</v>
      </c>
      <c r="F918" s="1" t="s">
        <v>47918</v>
      </c>
      <c r="G918" s="6">
        <f>E2L117C26</f>
        <v>2.3041271073591298</v>
      </c>
    </row>
    <row r="919" spans="1:7" x14ac:dyDescent="0.3">
      <c r="A919" s="11">
        <f>CURRENT_YEAR</f>
        <v>2023</v>
      </c>
      <c r="B919" s="11">
        <f>RRICC</f>
        <v>134500</v>
      </c>
      <c r="C919" s="7">
        <f>RR_ID</f>
        <v>5</v>
      </c>
      <c r="D919" s="1" t="str">
        <f>RR_SHORT_NAME</f>
        <v>KCS</v>
      </c>
      <c r="E919" s="1" t="str">
        <f>RR_NAME</f>
        <v>Kansas City Southern Railway Company</v>
      </c>
      <c r="F919" s="1" t="s">
        <v>47919</v>
      </c>
      <c r="G919" s="6">
        <f>E2L117C27</f>
        <v>6.2839830200703517</v>
      </c>
    </row>
    <row r="920" spans="1:7" x14ac:dyDescent="0.3">
      <c r="A920" s="11">
        <f>CURRENT_YEAR</f>
        <v>2023</v>
      </c>
      <c r="B920" s="11">
        <f>RRICC</f>
        <v>134500</v>
      </c>
      <c r="C920" s="7">
        <f>RR_ID</f>
        <v>5</v>
      </c>
      <c r="D920" s="1" t="str">
        <f>RR_SHORT_NAME</f>
        <v>KCS</v>
      </c>
      <c r="E920" s="1" t="str">
        <f>RR_NAME</f>
        <v>Kansas City Southern Railway Company</v>
      </c>
      <c r="F920" s="1" t="s">
        <v>47920</v>
      </c>
      <c r="G920" s="6">
        <f>E2L117C28</f>
        <v>5.0271864160562831</v>
      </c>
    </row>
    <row r="921" spans="1:7" x14ac:dyDescent="0.3">
      <c r="A921" s="11">
        <f>CURRENT_YEAR</f>
        <v>2023</v>
      </c>
      <c r="B921" s="11">
        <f>RRICC</f>
        <v>134500</v>
      </c>
      <c r="C921" s="7">
        <f>RR_ID</f>
        <v>5</v>
      </c>
      <c r="D921" s="1" t="str">
        <f>RR_SHORT_NAME</f>
        <v>KCS</v>
      </c>
      <c r="E921" s="1" t="str">
        <f>RR_NAME</f>
        <v>Kansas City Southern Railway Company</v>
      </c>
      <c r="F921" s="1" t="s">
        <v>47921</v>
      </c>
      <c r="G921" s="6">
        <f>E2L117C29</f>
        <v>1.0473305033450588</v>
      </c>
    </row>
    <row r="922" spans="1:7" x14ac:dyDescent="0.3">
      <c r="A922" s="11">
        <f>CURRENT_YEAR</f>
        <v>2023</v>
      </c>
      <c r="B922" s="11">
        <f>RRICC</f>
        <v>134500</v>
      </c>
      <c r="C922" s="7">
        <f>RR_ID</f>
        <v>5</v>
      </c>
      <c r="D922" s="1" t="str">
        <f>RR_SHORT_NAME</f>
        <v>KCS</v>
      </c>
      <c r="E922" s="1" t="str">
        <f>RR_NAME</f>
        <v>Kansas City Southern Railway Company</v>
      </c>
      <c r="F922" s="1" t="s">
        <v>47922</v>
      </c>
      <c r="G922" s="6">
        <f>E2L118C1</f>
        <v>35.6</v>
      </c>
    </row>
    <row r="923" spans="1:7" x14ac:dyDescent="0.3">
      <c r="A923" s="11">
        <f>CURRENT_YEAR</f>
        <v>2023</v>
      </c>
      <c r="B923" s="11">
        <f>RRICC</f>
        <v>134500</v>
      </c>
      <c r="C923" s="7">
        <f>RR_ID</f>
        <v>5</v>
      </c>
      <c r="D923" s="1" t="str">
        <f>RR_SHORT_NAME</f>
        <v>KCS</v>
      </c>
      <c r="E923" s="1" t="str">
        <f>RR_NAME</f>
        <v>Kansas City Southern Railway Company</v>
      </c>
      <c r="F923" s="1" t="s">
        <v>47923</v>
      </c>
      <c r="G923" s="6">
        <f>E2L118C2</f>
        <v>1.8441167619620824</v>
      </c>
    </row>
    <row r="924" spans="1:7" x14ac:dyDescent="0.3">
      <c r="A924" s="11">
        <f>CURRENT_YEAR</f>
        <v>2023</v>
      </c>
      <c r="B924" s="11">
        <f>RRICC</f>
        <v>134500</v>
      </c>
      <c r="C924" s="7">
        <f>RR_ID</f>
        <v>5</v>
      </c>
      <c r="D924" s="1" t="str">
        <f>RR_SHORT_NAME</f>
        <v>KCS</v>
      </c>
      <c r="E924" s="1" t="str">
        <f>RR_NAME</f>
        <v>Kansas City Southern Railway Company</v>
      </c>
      <c r="F924" s="1" t="s">
        <v>47924</v>
      </c>
      <c r="G924" s="6">
        <f>E2L118C3</f>
        <v>1.7886300491558025</v>
      </c>
    </row>
    <row r="925" spans="1:7" x14ac:dyDescent="0.3">
      <c r="A925" s="11">
        <f>CURRENT_YEAR</f>
        <v>2023</v>
      </c>
      <c r="B925" s="11">
        <f>RRICC</f>
        <v>134500</v>
      </c>
      <c r="C925" s="7">
        <f>RR_ID</f>
        <v>5</v>
      </c>
      <c r="D925" s="1" t="str">
        <f>RR_SHORT_NAME</f>
        <v>KCS</v>
      </c>
      <c r="E925" s="1" t="str">
        <f>RR_NAME</f>
        <v>Kansas City Southern Railway Company</v>
      </c>
      <c r="F925" s="1" t="s">
        <v>47925</v>
      </c>
      <c r="G925" s="6">
        <f>E2L118C4</f>
        <v>1.8087904771855312</v>
      </c>
    </row>
    <row r="926" spans="1:7" x14ac:dyDescent="0.3">
      <c r="A926" s="11">
        <f>CURRENT_YEAR</f>
        <v>2023</v>
      </c>
      <c r="B926" s="11">
        <f>RRICC</f>
        <v>134500</v>
      </c>
      <c r="C926" s="7">
        <f>RR_ID</f>
        <v>5</v>
      </c>
      <c r="D926" s="1" t="str">
        <f>RR_SHORT_NAME</f>
        <v>KCS</v>
      </c>
      <c r="E926" s="1" t="str">
        <f>RR_NAME</f>
        <v>Kansas City Southern Railway Company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2023</v>
      </c>
      <c r="B927" s="11">
        <f>RRICC</f>
        <v>134500</v>
      </c>
      <c r="C927" s="7">
        <f>RR_ID</f>
        <v>5</v>
      </c>
      <c r="D927" s="1" t="str">
        <f>RR_SHORT_NAME</f>
        <v>KCS</v>
      </c>
      <c r="E927" s="1" t="str">
        <f>RR_NAME</f>
        <v>Kansas City Southern Railway Company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2023</v>
      </c>
      <c r="B928" s="11">
        <f>RRICC</f>
        <v>134500</v>
      </c>
      <c r="C928" s="7">
        <f>RR_ID</f>
        <v>5</v>
      </c>
      <c r="D928" s="1" t="str">
        <f>RR_SHORT_NAME</f>
        <v>KCS</v>
      </c>
      <c r="E928" s="1" t="str">
        <f>RR_NAME</f>
        <v>Kansas City Southern Railway Company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2023</v>
      </c>
      <c r="B929" s="11">
        <f>RRICC</f>
        <v>134500</v>
      </c>
      <c r="C929" s="7">
        <f>RR_ID</f>
        <v>5</v>
      </c>
      <c r="D929" s="1" t="str">
        <f>RR_SHORT_NAME</f>
        <v>KCS</v>
      </c>
      <c r="E929" s="1" t="str">
        <f>RR_NAME</f>
        <v>Kansas City Southern Railway Company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2023</v>
      </c>
      <c r="B930" s="11">
        <f>RRICC</f>
        <v>134500</v>
      </c>
      <c r="C930" s="7">
        <f>RR_ID</f>
        <v>5</v>
      </c>
      <c r="D930" s="1" t="str">
        <f>RR_SHORT_NAME</f>
        <v>KCS</v>
      </c>
      <c r="E930" s="1" t="str">
        <f>RR_NAME</f>
        <v>Kansas City Southern Railway Company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2023</v>
      </c>
      <c r="B931" s="11">
        <f>RRICC</f>
        <v>134500</v>
      </c>
      <c r="C931" s="7">
        <f>RR_ID</f>
        <v>5</v>
      </c>
      <c r="D931" s="1" t="str">
        <f>RR_SHORT_NAME</f>
        <v>KCS</v>
      </c>
      <c r="E931" s="1" t="str">
        <f>RR_NAME</f>
        <v>Kansas City Southern Railway Company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2023</v>
      </c>
      <c r="B932" s="11">
        <f>RRICC</f>
        <v>134500</v>
      </c>
      <c r="C932" s="7">
        <f>RR_ID</f>
        <v>5</v>
      </c>
      <c r="D932" s="1" t="str">
        <f>RR_SHORT_NAME</f>
        <v>KCS</v>
      </c>
      <c r="E932" s="1" t="str">
        <f>RR_NAME</f>
        <v>Kansas City Southern Railway Company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2023</v>
      </c>
      <c r="B933" s="11">
        <f>RRICC</f>
        <v>134500</v>
      </c>
      <c r="C933" s="7">
        <f>RR_ID</f>
        <v>5</v>
      </c>
      <c r="D933" s="1" t="str">
        <f>RR_SHORT_NAME</f>
        <v>KCS</v>
      </c>
      <c r="E933" s="1" t="str">
        <f>RR_NAME</f>
        <v>Kansas City Southern Railway Company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2023</v>
      </c>
      <c r="B934" s="11">
        <f>RRICC</f>
        <v>134500</v>
      </c>
      <c r="C934" s="7">
        <f>RR_ID</f>
        <v>5</v>
      </c>
      <c r="D934" s="1" t="str">
        <f>RR_SHORT_NAME</f>
        <v>KCS</v>
      </c>
      <c r="E934" s="1" t="str">
        <f>RR_NAME</f>
        <v>Kansas City Southern Railway Company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2023</v>
      </c>
      <c r="B935" s="11">
        <f>RRICC</f>
        <v>134500</v>
      </c>
      <c r="C935" s="7">
        <f>RR_ID</f>
        <v>5</v>
      </c>
      <c r="D935" s="1" t="str">
        <f>RR_SHORT_NAME</f>
        <v>KCS</v>
      </c>
      <c r="E935" s="1" t="str">
        <f>RR_NAME</f>
        <v>Kansas City Southern Railway Company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2023</v>
      </c>
      <c r="B936" s="11">
        <f>RRICC</f>
        <v>134500</v>
      </c>
      <c r="C936" s="7">
        <f>RR_ID</f>
        <v>5</v>
      </c>
      <c r="D936" s="1" t="str">
        <f>RR_SHORT_NAME</f>
        <v>KCS</v>
      </c>
      <c r="E936" s="1" t="str">
        <f>RR_NAME</f>
        <v>Kansas City Southern Railway Company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2023</v>
      </c>
      <c r="B937" s="11">
        <f>RRICC</f>
        <v>134500</v>
      </c>
      <c r="C937" s="7">
        <f>RR_ID</f>
        <v>5</v>
      </c>
      <c r="D937" s="1" t="str">
        <f>RR_SHORT_NAME</f>
        <v>KCS</v>
      </c>
      <c r="E937" s="1" t="str">
        <f>RR_NAME</f>
        <v>Kansas City Southern Railway Company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2023</v>
      </c>
      <c r="B938" s="11">
        <f>RRICC</f>
        <v>134500</v>
      </c>
      <c r="C938" s="7">
        <f>RR_ID</f>
        <v>5</v>
      </c>
      <c r="D938" s="1" t="str">
        <f>RR_SHORT_NAME</f>
        <v>KCS</v>
      </c>
      <c r="E938" s="1" t="str">
        <f>RR_NAME</f>
        <v>Kansas City Southern Railway Company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2023</v>
      </c>
      <c r="B939" s="11">
        <f>RRICC</f>
        <v>134500</v>
      </c>
      <c r="C939" s="7">
        <f>RR_ID</f>
        <v>5</v>
      </c>
      <c r="D939" s="1" t="str">
        <f>RR_SHORT_NAME</f>
        <v>KCS</v>
      </c>
      <c r="E939" s="1" t="str">
        <f>RR_NAME</f>
        <v>Kansas City Southern Railway Company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2023</v>
      </c>
      <c r="B940" s="11">
        <f>RRICC</f>
        <v>134500</v>
      </c>
      <c r="C940" s="7">
        <f>RR_ID</f>
        <v>5</v>
      </c>
      <c r="D940" s="1" t="str">
        <f>RR_SHORT_NAME</f>
        <v>KCS</v>
      </c>
      <c r="E940" s="1" t="str">
        <f>RR_NAME</f>
        <v>Kansas City Southern Railway Company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2023</v>
      </c>
      <c r="B941" s="11">
        <f>RRICC</f>
        <v>134500</v>
      </c>
      <c r="C941" s="7">
        <f>RR_ID</f>
        <v>5</v>
      </c>
      <c r="D941" s="1" t="str">
        <f>RR_SHORT_NAME</f>
        <v>KCS</v>
      </c>
      <c r="E941" s="1" t="str">
        <f>RR_NAME</f>
        <v>Kansas City Southern Railway Company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2023</v>
      </c>
      <c r="B942" s="11">
        <f>RRICC</f>
        <v>134500</v>
      </c>
      <c r="C942" s="7">
        <f>RR_ID</f>
        <v>5</v>
      </c>
      <c r="D942" s="1" t="str">
        <f>RR_SHORT_NAME</f>
        <v>KCS</v>
      </c>
      <c r="E942" s="1" t="str">
        <f>RR_NAME</f>
        <v>Kansas City Southern Railway Company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2023</v>
      </c>
      <c r="B943" s="11">
        <f>RRICC</f>
        <v>134500</v>
      </c>
      <c r="C943" s="7">
        <f>RR_ID</f>
        <v>5</v>
      </c>
      <c r="D943" s="1" t="str">
        <f>RR_SHORT_NAME</f>
        <v>KCS</v>
      </c>
      <c r="E943" s="1" t="str">
        <f>RR_NAME</f>
        <v>Kansas City Southern Railway Company</v>
      </c>
      <c r="F943" s="1" t="s">
        <v>47943</v>
      </c>
      <c r="G943" s="6">
        <f>E2L118C22</f>
        <v>410.73883410194571</v>
      </c>
    </row>
    <row r="944" spans="1:7" x14ac:dyDescent="0.3">
      <c r="A944" s="11">
        <f>CURRENT_YEAR</f>
        <v>2023</v>
      </c>
      <c r="B944" s="11">
        <f>RRICC</f>
        <v>134500</v>
      </c>
      <c r="C944" s="7">
        <f>RR_ID</f>
        <v>5</v>
      </c>
      <c r="D944" s="1" t="str">
        <f>RR_SHORT_NAME</f>
        <v>KCS</v>
      </c>
      <c r="E944" s="1" t="str">
        <f>RR_NAME</f>
        <v>Kansas City Southern Railway Company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2023</v>
      </c>
      <c r="B945" s="11">
        <f>RRICC</f>
        <v>134500</v>
      </c>
      <c r="C945" s="7">
        <f>RR_ID</f>
        <v>5</v>
      </c>
      <c r="D945" s="1" t="str">
        <f>RR_SHORT_NAME</f>
        <v>KCS</v>
      </c>
      <c r="E945" s="1" t="str">
        <f>RR_NAME</f>
        <v>Kansas City Southern Railway Company</v>
      </c>
      <c r="F945" s="1" t="s">
        <v>47945</v>
      </c>
      <c r="G945" s="6">
        <f>E2L118C24</f>
        <v>157.54522563137425</v>
      </c>
    </row>
    <row r="946" spans="1:7" x14ac:dyDescent="0.3">
      <c r="A946" s="11">
        <f>CURRENT_YEAR</f>
        <v>2023</v>
      </c>
      <c r="B946" s="11">
        <f>RRICC</f>
        <v>134500</v>
      </c>
      <c r="C946" s="7">
        <f>RR_ID</f>
        <v>5</v>
      </c>
      <c r="D946" s="1" t="str">
        <f>RR_SHORT_NAME</f>
        <v>KCS</v>
      </c>
      <c r="E946" s="1" t="str">
        <f>RR_NAME</f>
        <v>Kansas City Southern Railway Company</v>
      </c>
      <c r="F946" s="1" t="s">
        <v>47946</v>
      </c>
      <c r="G946" s="6">
        <f>E2L118C25</f>
        <v>4.1893220133802354</v>
      </c>
    </row>
    <row r="947" spans="1:7" x14ac:dyDescent="0.3">
      <c r="A947" s="11">
        <f>CURRENT_YEAR</f>
        <v>2023</v>
      </c>
      <c r="B947" s="11">
        <f>RRICC</f>
        <v>134500</v>
      </c>
      <c r="C947" s="7">
        <f>RR_ID</f>
        <v>5</v>
      </c>
      <c r="D947" s="1" t="str">
        <f>RR_SHORT_NAME</f>
        <v>KCS</v>
      </c>
      <c r="E947" s="1" t="str">
        <f>RR_NAME</f>
        <v>Kansas City Southern Railway Company</v>
      </c>
      <c r="F947" s="1" t="s">
        <v>47947</v>
      </c>
      <c r="G947" s="6">
        <f>E2L118C26</f>
        <v>2.304127107359129</v>
      </c>
    </row>
    <row r="948" spans="1:7" x14ac:dyDescent="0.3">
      <c r="A948" s="11">
        <f>CURRENT_YEAR</f>
        <v>2023</v>
      </c>
      <c r="B948" s="11">
        <f>RRICC</f>
        <v>134500</v>
      </c>
      <c r="C948" s="7">
        <f>RR_ID</f>
        <v>5</v>
      </c>
      <c r="D948" s="1" t="str">
        <f>RR_SHORT_NAME</f>
        <v>KCS</v>
      </c>
      <c r="E948" s="1" t="str">
        <f>RR_NAME</f>
        <v>Kansas City Southern Railway Company</v>
      </c>
      <c r="F948" s="1" t="s">
        <v>47948</v>
      </c>
      <c r="G948" s="6">
        <f>E2L118C27</f>
        <v>6.2839830200703544</v>
      </c>
    </row>
    <row r="949" spans="1:7" x14ac:dyDescent="0.3">
      <c r="A949" s="11">
        <f>CURRENT_YEAR</f>
        <v>2023</v>
      </c>
      <c r="B949" s="11">
        <f>RRICC</f>
        <v>134500</v>
      </c>
      <c r="C949" s="7">
        <f>RR_ID</f>
        <v>5</v>
      </c>
      <c r="D949" s="1" t="str">
        <f>RR_SHORT_NAME</f>
        <v>KCS</v>
      </c>
      <c r="E949" s="1" t="str">
        <f>RR_NAME</f>
        <v>Kansas City Southern Railway Company</v>
      </c>
      <c r="F949" s="1" t="s">
        <v>47949</v>
      </c>
      <c r="G949" s="6">
        <f>E2L118C28</f>
        <v>5.0271864160562822</v>
      </c>
    </row>
    <row r="950" spans="1:7" x14ac:dyDescent="0.3">
      <c r="A950" s="11">
        <f>CURRENT_YEAR</f>
        <v>2023</v>
      </c>
      <c r="B950" s="11">
        <f>RRICC</f>
        <v>134500</v>
      </c>
      <c r="C950" s="7">
        <f>RR_ID</f>
        <v>5</v>
      </c>
      <c r="D950" s="1" t="str">
        <f>RR_SHORT_NAME</f>
        <v>KCS</v>
      </c>
      <c r="E950" s="1" t="str">
        <f>RR_NAME</f>
        <v>Kansas City Southern Railway Company</v>
      </c>
      <c r="F950" s="1" t="s">
        <v>47950</v>
      </c>
      <c r="G950" s="6">
        <f>E2L118C29</f>
        <v>1.0473305033450588</v>
      </c>
    </row>
    <row r="951" spans="1:7" x14ac:dyDescent="0.3">
      <c r="A951" s="11">
        <f>CURRENT_YEAR</f>
        <v>2023</v>
      </c>
      <c r="B951" s="11">
        <f>RRICC</f>
        <v>134500</v>
      </c>
      <c r="C951" s="7">
        <f>RR_ID</f>
        <v>5</v>
      </c>
      <c r="D951" s="1" t="str">
        <f>RR_SHORT_NAME</f>
        <v>KCS</v>
      </c>
      <c r="E951" s="1" t="str">
        <f>RR_NAME</f>
        <v>Kansas City Southern Railway Company</v>
      </c>
      <c r="F951" s="1" t="s">
        <v>47951</v>
      </c>
      <c r="G951" s="6">
        <f>E2L201C1</f>
        <v>26.614722854821807</v>
      </c>
    </row>
    <row r="952" spans="1:7" x14ac:dyDescent="0.3">
      <c r="A952" s="11">
        <f>CURRENT_YEAR</f>
        <v>2023</v>
      </c>
      <c r="B952" s="11">
        <f>RRICC</f>
        <v>134500</v>
      </c>
      <c r="C952" s="7">
        <f>RR_ID</f>
        <v>5</v>
      </c>
      <c r="D952" s="1" t="str">
        <f>RR_SHORT_NAME</f>
        <v>KCS</v>
      </c>
      <c r="E952" s="1" t="str">
        <f>RR_NAME</f>
        <v>Kansas City Southern Railway Company</v>
      </c>
      <c r="F952" s="1" t="s">
        <v>47952</v>
      </c>
      <c r="G952" s="6">
        <f>E2L202C1</f>
        <v>4.0599999999999996</v>
      </c>
    </row>
    <row r="953" spans="1:7" x14ac:dyDescent="0.3">
      <c r="A953" s="11">
        <f>CURRENT_YEAR</f>
        <v>2023</v>
      </c>
      <c r="B953" s="11">
        <f>RRICC</f>
        <v>134500</v>
      </c>
      <c r="C953" s="7">
        <f>RR_ID</f>
        <v>5</v>
      </c>
      <c r="D953" s="1" t="str">
        <f>RR_SHORT_NAME</f>
        <v>KCS</v>
      </c>
      <c r="E953" s="1" t="str">
        <f>RR_NAME</f>
        <v>Kansas City Southern Railway Company</v>
      </c>
      <c r="F953" s="1" t="s">
        <v>47953</v>
      </c>
      <c r="G953" s="6">
        <f>E2L203C1</f>
        <v>7.2</v>
      </c>
    </row>
    <row r="954" spans="1:7" x14ac:dyDescent="0.3">
      <c r="A954" s="11">
        <f>CURRENT_YEAR</f>
        <v>2023</v>
      </c>
      <c r="B954" s="11">
        <f>RRICC</f>
        <v>134500</v>
      </c>
      <c r="C954" s="7">
        <f>RR_ID</f>
        <v>5</v>
      </c>
      <c r="D954" s="1" t="str">
        <f>RR_SHORT_NAME</f>
        <v>KCS</v>
      </c>
      <c r="E954" s="1" t="str">
        <f>RR_NAME</f>
        <v>Kansas City Southern Railway Company</v>
      </c>
      <c r="F954" s="1" t="s">
        <v>47954</v>
      </c>
      <c r="G954" s="6">
        <f>E2L204C1</f>
        <v>4.7</v>
      </c>
    </row>
    <row r="955" spans="1:7" x14ac:dyDescent="0.3">
      <c r="A955" s="11">
        <f>CURRENT_YEAR</f>
        <v>2023</v>
      </c>
      <c r="B955" s="11">
        <f>RRICC</f>
        <v>134500</v>
      </c>
      <c r="C955" s="7">
        <f>RR_ID</f>
        <v>5</v>
      </c>
      <c r="D955" s="1" t="str">
        <f>RR_SHORT_NAME</f>
        <v>KCS</v>
      </c>
      <c r="E955" s="1" t="str">
        <f>RR_NAME</f>
        <v>Kansas City Southern Railway Company</v>
      </c>
      <c r="F955" s="1" t="s">
        <v>47955</v>
      </c>
      <c r="G955" s="6">
        <f>E2L205C1</f>
        <v>478</v>
      </c>
    </row>
    <row r="956" spans="1:7" x14ac:dyDescent="0.3">
      <c r="A956" s="11">
        <f>CURRENT_YEAR</f>
        <v>2023</v>
      </c>
      <c r="B956" s="11">
        <f>RRICC</f>
        <v>134500</v>
      </c>
      <c r="C956" s="7">
        <f>RR_ID</f>
        <v>5</v>
      </c>
      <c r="D956" s="1" t="str">
        <f>RR_SHORT_NAME</f>
        <v>KCS</v>
      </c>
      <c r="E956" s="1" t="str">
        <f>RR_NAME</f>
        <v>Kansas City Southern Railway Company</v>
      </c>
      <c r="F956" s="1" t="s">
        <v>47956</v>
      </c>
      <c r="G956" s="6">
        <f>E2L206C1</f>
        <v>3.645</v>
      </c>
    </row>
    <row r="957" spans="1:7" x14ac:dyDescent="0.3">
      <c r="A957" s="11">
        <f>CURRENT_YEAR</f>
        <v>2023</v>
      </c>
      <c r="B957" s="11">
        <f>RRICC</f>
        <v>134500</v>
      </c>
      <c r="C957" s="7">
        <f>RR_ID</f>
        <v>5</v>
      </c>
      <c r="D957" s="1" t="str">
        <f>RR_SHORT_NAME</f>
        <v>KCS</v>
      </c>
      <c r="E957" s="1" t="str">
        <f>RR_NAME</f>
        <v>Kansas City Southern Railway Company</v>
      </c>
      <c r="F957" s="1" t="s">
        <v>47957</v>
      </c>
      <c r="G957" s="6">
        <f>E2L207C1</f>
        <v>1.48</v>
      </c>
    </row>
    <row r="958" spans="1:7" x14ac:dyDescent="0.3">
      <c r="A958" s="11">
        <f>CURRENT_YEAR</f>
        <v>2023</v>
      </c>
      <c r="B958" s="11">
        <f>RRICC</f>
        <v>134500</v>
      </c>
      <c r="C958" s="7">
        <f>RR_ID</f>
        <v>5</v>
      </c>
      <c r="D958" s="1" t="str">
        <f>RR_SHORT_NAME</f>
        <v>KCS</v>
      </c>
      <c r="E958" s="1" t="str">
        <f>RR_NAME</f>
        <v>Kansas City Southern Railway Company</v>
      </c>
      <c r="F958" s="1" t="s">
        <v>47958</v>
      </c>
      <c r="G958" s="6">
        <f>E2L208C1</f>
        <v>3.031846349427386</v>
      </c>
    </row>
    <row r="959" spans="1:7" x14ac:dyDescent="0.3">
      <c r="A959" s="11">
        <f>CURRENT_YEAR</f>
        <v>2023</v>
      </c>
      <c r="B959" s="11">
        <f>RRICC</f>
        <v>134500</v>
      </c>
      <c r="C959" s="7">
        <f>RR_ID</f>
        <v>5</v>
      </c>
      <c r="D959" s="1" t="str">
        <f>RR_SHORT_NAME</f>
        <v>KCS</v>
      </c>
      <c r="E959" s="1" t="str">
        <f>RR_NAME</f>
        <v>Kansas City Southern Railway Company</v>
      </c>
      <c r="F959" s="1" t="s">
        <v>47959</v>
      </c>
      <c r="G959" s="6">
        <f>E2L209C1</f>
        <v>2.2004245018710251</v>
      </c>
    </row>
    <row r="960" spans="1:7" x14ac:dyDescent="0.3">
      <c r="A960" s="11">
        <f>CURRENT_YEAR</f>
        <v>2023</v>
      </c>
      <c r="B960" s="11">
        <f>RRICC</f>
        <v>134500</v>
      </c>
      <c r="C960" s="7">
        <f>RR_ID</f>
        <v>5</v>
      </c>
      <c r="D960" s="1" t="str">
        <f>RR_SHORT_NAME</f>
        <v>KCS</v>
      </c>
      <c r="E960" s="1" t="str">
        <f>RR_NAME</f>
        <v>Kansas City Southern Railway Company</v>
      </c>
      <c r="F960" s="1" t="s">
        <v>47960</v>
      </c>
      <c r="G960" s="6">
        <f>E2L210C1</f>
        <v>2.5083798652931817</v>
      </c>
    </row>
    <row r="961" spans="1:7" x14ac:dyDescent="0.3">
      <c r="A961" s="11">
        <f>CURRENT_YEAR</f>
        <v>2023</v>
      </c>
      <c r="B961" s="11">
        <f>RRICC</f>
        <v>134500</v>
      </c>
      <c r="C961" s="7">
        <f>RR_ID</f>
        <v>5</v>
      </c>
      <c r="D961" s="1" t="str">
        <f>RR_SHORT_NAME</f>
        <v>KCS</v>
      </c>
      <c r="E961" s="1" t="str">
        <f>RR_NAME</f>
        <v>Kansas City Southern Railway Company</v>
      </c>
      <c r="F961" s="1" t="s">
        <v>47961</v>
      </c>
      <c r="G961" s="6">
        <f>E2L211C1</f>
        <v>9088.5917483871908</v>
      </c>
    </row>
    <row r="962" spans="1:7" x14ac:dyDescent="0.3">
      <c r="A962" s="11">
        <f>CURRENT_YEAR</f>
        <v>2023</v>
      </c>
      <c r="B962" s="11">
        <f>RRICC</f>
        <v>134500</v>
      </c>
      <c r="C962" s="7">
        <f>RR_ID</f>
        <v>5</v>
      </c>
      <c r="D962" s="1" t="str">
        <f>RR_SHORT_NAME</f>
        <v>KCS</v>
      </c>
      <c r="E962" s="1" t="str">
        <f>RR_NAME</f>
        <v>Kansas City Southern Railway Company</v>
      </c>
      <c r="F962" s="1" t="s">
        <v>47962</v>
      </c>
      <c r="G962" s="6">
        <f>E2L212C1</f>
        <v>2430.1933102028984</v>
      </c>
    </row>
    <row r="963" spans="1:7" x14ac:dyDescent="0.3">
      <c r="A963" s="11">
        <f>CURRENT_YEAR</f>
        <v>2023</v>
      </c>
      <c r="B963" s="11">
        <f>RRICC</f>
        <v>134500</v>
      </c>
      <c r="C963" s="7">
        <f>RR_ID</f>
        <v>5</v>
      </c>
      <c r="D963" s="1" t="str">
        <f>RR_SHORT_NAME</f>
        <v>KCS</v>
      </c>
      <c r="E963" s="1" t="str">
        <f>RR_NAME</f>
        <v>Kansas City Southern Railway Company</v>
      </c>
      <c r="F963" s="1" t="s">
        <v>47963</v>
      </c>
      <c r="G963" s="6">
        <f>E2L213C1</f>
        <v>6698.756664097551</v>
      </c>
    </row>
    <row r="964" spans="1:7" x14ac:dyDescent="0.3">
      <c r="A964" s="11">
        <f>CURRENT_YEAR</f>
        <v>2023</v>
      </c>
      <c r="B964" s="11">
        <f>RRICC</f>
        <v>134500</v>
      </c>
      <c r="C964" s="7">
        <f>RR_ID</f>
        <v>5</v>
      </c>
      <c r="D964" s="1" t="str">
        <f>RR_SHORT_NAME</f>
        <v>KCS</v>
      </c>
      <c r="E964" s="1" t="str">
        <f>RR_NAME</f>
        <v>Kansas City Southern Railway Company</v>
      </c>
      <c r="F964" s="1" t="s">
        <v>47964</v>
      </c>
      <c r="G964" s="6">
        <f>E2L214C1</f>
        <v>48983.026856378005</v>
      </c>
    </row>
    <row r="965" spans="1:7" x14ac:dyDescent="0.3">
      <c r="A965" s="11">
        <f>CURRENT_YEAR</f>
        <v>2023</v>
      </c>
      <c r="B965" s="11">
        <f>RRICC</f>
        <v>134500</v>
      </c>
      <c r="C965" s="7">
        <f>RR_ID</f>
        <v>5</v>
      </c>
      <c r="D965" s="1" t="str">
        <f>RR_SHORT_NAME</f>
        <v>KCS</v>
      </c>
      <c r="E965" s="1" t="str">
        <f>RR_NAME</f>
        <v>Kansas City Southern Railway Company</v>
      </c>
      <c r="F965" s="1" t="s">
        <v>47965</v>
      </c>
      <c r="G965" s="6">
        <f>E2L215C1</f>
        <v>65323.528816211998</v>
      </c>
    </row>
    <row r="966" spans="1:7" x14ac:dyDescent="0.3">
      <c r="A966" s="11">
        <f>CURRENT_YEAR</f>
        <v>2023</v>
      </c>
      <c r="B966" s="11">
        <f>RRICC</f>
        <v>134500</v>
      </c>
      <c r="C966" s="7">
        <f>RR_ID</f>
        <v>5</v>
      </c>
      <c r="D966" s="1" t="str">
        <f>RR_SHORT_NAME</f>
        <v>KCS</v>
      </c>
      <c r="E966" s="1" t="str">
        <f>RR_NAME</f>
        <v>Kansas City Southern Railway Company</v>
      </c>
      <c r="F966" s="1" t="s">
        <v>47966</v>
      </c>
      <c r="G966" s="6">
        <f>E2L216C1</f>
        <v>114306.55567259001</v>
      </c>
    </row>
    <row r="967" spans="1:7" x14ac:dyDescent="0.3">
      <c r="A967" s="11">
        <f>CURRENT_YEAR</f>
        <v>2023</v>
      </c>
      <c r="B967" s="11">
        <f>RRICC</f>
        <v>134500</v>
      </c>
      <c r="C967" s="7">
        <f>RR_ID</f>
        <v>5</v>
      </c>
      <c r="D967" s="1" t="str">
        <f>RR_SHORT_NAME</f>
        <v>KCS</v>
      </c>
      <c r="E967" s="1" t="str">
        <f>RR_NAME</f>
        <v>Kansas City Southern Railway Company</v>
      </c>
      <c r="F967" s="1" t="s">
        <v>47967</v>
      </c>
      <c r="G967" s="6">
        <f>E2L217C1</f>
        <v>8821.1470000000008</v>
      </c>
    </row>
    <row r="968" spans="1:7" x14ac:dyDescent="0.3">
      <c r="A968" s="11">
        <f>CURRENT_YEAR</f>
        <v>2023</v>
      </c>
      <c r="B968" s="11">
        <f>RRICC</f>
        <v>134500</v>
      </c>
      <c r="C968" s="7">
        <f>RR_ID</f>
        <v>5</v>
      </c>
      <c r="D968" s="1" t="str">
        <f>RR_SHORT_NAME</f>
        <v>KCS</v>
      </c>
      <c r="E968" s="1" t="str">
        <f>RR_NAME</f>
        <v>Kansas City Southern Railway Company</v>
      </c>
      <c r="F968" s="1" t="s">
        <v>47968</v>
      </c>
      <c r="G968" s="6">
        <f>E2L218C1</f>
        <v>12.958241787897878</v>
      </c>
    </row>
    <row r="969" spans="1:7" x14ac:dyDescent="0.3">
      <c r="A969" s="11">
        <f>CURRENT_YEAR</f>
        <v>2023</v>
      </c>
      <c r="B969" s="11">
        <f>RRICC</f>
        <v>134500</v>
      </c>
      <c r="C969" s="7">
        <f>RR_ID</f>
        <v>5</v>
      </c>
      <c r="D969" s="1" t="str">
        <f>RR_SHORT_NAME</f>
        <v>KCS</v>
      </c>
      <c r="E969" s="1" t="str">
        <f>RR_NAME</f>
        <v>Kansas City Southern Railway Company</v>
      </c>
      <c r="F969" s="1" t="s">
        <v>47969</v>
      </c>
      <c r="G969" s="6">
        <f>E2L219C1</f>
        <v>1.120928358779826</v>
      </c>
    </row>
    <row r="970" spans="1:7" x14ac:dyDescent="0.3">
      <c r="A970" s="11">
        <f>CURRENT_YEAR</f>
        <v>2023</v>
      </c>
      <c r="B970" s="11">
        <f>RRICC</f>
        <v>134500</v>
      </c>
      <c r="C970" s="7">
        <f>RR_ID</f>
        <v>5</v>
      </c>
      <c r="D970" s="1" t="str">
        <f>RR_SHORT_NAME</f>
        <v>KCS</v>
      </c>
      <c r="E970" s="1" t="str">
        <f>RR_NAME</f>
        <v>Kansas City Southern Railway Company</v>
      </c>
      <c r="F970" s="1" t="s">
        <v>47970</v>
      </c>
      <c r="G970" s="6">
        <f>E2L220C1</f>
        <v>1.5761984257973429</v>
      </c>
    </row>
    <row r="971" spans="1:7" x14ac:dyDescent="0.3">
      <c r="A971" s="11">
        <f>CURRENT_YEAR</f>
        <v>2023</v>
      </c>
      <c r="B971" s="11">
        <f>RRICC</f>
        <v>134500</v>
      </c>
      <c r="C971" s="7">
        <f>RR_ID</f>
        <v>5</v>
      </c>
      <c r="D971" s="1" t="str">
        <f>RR_SHORT_NAME</f>
        <v>KCS</v>
      </c>
      <c r="E971" s="1" t="str">
        <f>RR_NAME</f>
        <v>Kansas City Southern Railway Company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2023</v>
      </c>
      <c r="B972" s="11">
        <f>RRICC</f>
        <v>134500</v>
      </c>
      <c r="C972" s="7">
        <f>RR_ID</f>
        <v>5</v>
      </c>
      <c r="D972" s="1" t="str">
        <f>RR_SHORT_NAME</f>
        <v>KCS</v>
      </c>
      <c r="E972" s="1" t="str">
        <f>RR_NAME</f>
        <v>Kansas City Southern Railway Company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2023</v>
      </c>
      <c r="B973" s="11">
        <f>RRICC</f>
        <v>134500</v>
      </c>
      <c r="C973" s="7">
        <f>RR_ID</f>
        <v>5</v>
      </c>
      <c r="D973" s="1" t="str">
        <f>RR_SHORT_NAME</f>
        <v>KCS</v>
      </c>
      <c r="E973" s="1" t="str">
        <f>RR_NAME</f>
        <v>Kansas City Southern Railway Company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2023</v>
      </c>
      <c r="B974" s="11">
        <f>RRICC</f>
        <v>134500</v>
      </c>
      <c r="C974" s="7">
        <f>RR_ID</f>
        <v>5</v>
      </c>
      <c r="D974" s="1" t="str">
        <f>RR_SHORT_NAME</f>
        <v>KCS</v>
      </c>
      <c r="E974" s="1" t="str">
        <f>RR_NAME</f>
        <v>Kansas City Southern Railway Company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2023</v>
      </c>
      <c r="B975" s="11">
        <f>RRICC</f>
        <v>134500</v>
      </c>
      <c r="C975" s="7">
        <f>RR_ID</f>
        <v>5</v>
      </c>
      <c r="D975" s="1" t="str">
        <f>RR_SHORT_NAME</f>
        <v>KCS</v>
      </c>
      <c r="E975" s="1" t="str">
        <f>RR_NAME</f>
        <v>Kansas City Southern Railway Company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2023</v>
      </c>
      <c r="B976" s="11">
        <f>RRICC</f>
        <v>134500</v>
      </c>
      <c r="C976" s="7">
        <f>RR_ID</f>
        <v>5</v>
      </c>
      <c r="D976" s="1" t="str">
        <f>RR_SHORT_NAME</f>
        <v>KCS</v>
      </c>
      <c r="E976" s="1" t="str">
        <f>RR_NAME</f>
        <v>Kansas City Southern Railway Company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2023</v>
      </c>
      <c r="B977" s="11">
        <f>RRICC</f>
        <v>134500</v>
      </c>
      <c r="C977" s="7">
        <f>RR_ID</f>
        <v>5</v>
      </c>
      <c r="D977" s="1" t="str">
        <f>RR_SHORT_NAME</f>
        <v>KCS</v>
      </c>
      <c r="E977" s="1" t="str">
        <f>RR_NAME</f>
        <v>Kansas City Southern Railway Company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2023</v>
      </c>
      <c r="B978" s="11">
        <f>RRICC</f>
        <v>134500</v>
      </c>
      <c r="C978" s="7">
        <f>RR_ID</f>
        <v>5</v>
      </c>
      <c r="D978" s="1" t="str">
        <f>RR_SHORT_NAME</f>
        <v>KCS</v>
      </c>
      <c r="E978" s="1" t="str">
        <f>RR_NAME</f>
        <v>Kansas City Southern Railway Company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2023</v>
      </c>
      <c r="B979" s="11">
        <f>RRICC</f>
        <v>134500</v>
      </c>
      <c r="C979" s="7">
        <f>RR_ID</f>
        <v>5</v>
      </c>
      <c r="D979" s="1" t="str">
        <f>RR_SHORT_NAME</f>
        <v>KCS</v>
      </c>
      <c r="E979" s="1" t="str">
        <f>RR_NAME</f>
        <v>Kansas City Southern Railway Company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2023</v>
      </c>
      <c r="B980" s="11">
        <f>RRICC</f>
        <v>134500</v>
      </c>
      <c r="C980" s="7">
        <f>RR_ID</f>
        <v>5</v>
      </c>
      <c r="D980" s="1" t="str">
        <f>RR_SHORT_NAME</f>
        <v>KCS</v>
      </c>
      <c r="E980" s="1" t="str">
        <f>RR_NAME</f>
        <v>Kansas City Southern Railway Company</v>
      </c>
      <c r="F980" s="1" t="s">
        <v>47980</v>
      </c>
      <c r="G980" s="6">
        <f>0</f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STB Office Deployment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2025-02-06T20:25:57Z</dcterms:created>
  <dcterms:modified xsi:type="dcterms:W3CDTF">2025-02-06T21:07:11Z</dcterms:modified>
</cp:coreProperties>
</file>